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theme/themeOverride4.xml" ContentType="application/vnd.openxmlformats-officedocument.themeOverride+xml"/>
  <Override PartName="/xl/charts/chart5.xml" ContentType="application/vnd.openxmlformats-officedocument.drawingml.chart+xml"/>
  <Override PartName="/xl/theme/themeOverride5.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NEGROS OCCIDENTAL\"/>
    </mc:Choice>
  </mc:AlternateContent>
  <bookViews>
    <workbookView xWindow="0" yWindow="540" windowWidth="24240" windowHeight="13200" tabRatio="811" firstSheet="1" activeTab="1"/>
  </bookViews>
  <sheets>
    <sheet name="1- ALL CHARTs" sheetId="151" state="hidden"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Activities!$A$1:$X$3365</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CHARTs'!$1:$10</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<sst xmlns="http://schemas.openxmlformats.org/spreadsheetml/2006/main" count="42187" uniqueCount="1371">
  <si>
    <t>Municipality</t>
  </si>
  <si>
    <t>PILAR</t>
  </si>
  <si>
    <t>SAN MIGUEL</t>
  </si>
  <si>
    <t>BUENAVISTA</t>
  </si>
  <si>
    <t>BATUAN</t>
  </si>
  <si>
    <t>SAN ISIDRO</t>
  </si>
  <si>
    <t>ALEGRIA</t>
  </si>
  <si>
    <t>SAN JUAN</t>
  </si>
  <si>
    <t>IOM</t>
  </si>
  <si>
    <t>Barangay</t>
  </si>
  <si>
    <t>SANTA CRUZ</t>
  </si>
  <si>
    <t>LIBERTAD</t>
  </si>
  <si>
    <t>QUEZON</t>
  </si>
  <si>
    <t>RIZAL</t>
  </si>
  <si>
    <t>BATO</t>
  </si>
  <si>
    <t>CONCEPCION</t>
  </si>
  <si>
    <t>SAN JOSE</t>
  </si>
  <si>
    <t>TIGBAO</t>
  </si>
  <si>
    <t>SAN RAFAEL</t>
  </si>
  <si>
    <t>SAN ANTONIO</t>
  </si>
  <si>
    <t>MAGSAYSAY</t>
  </si>
  <si>
    <t>BURGOS</t>
  </si>
  <si>
    <t>Region</t>
  </si>
  <si>
    <t>Province</t>
  </si>
  <si>
    <t>LUNA</t>
  </si>
  <si>
    <t>TUBURAN</t>
  </si>
  <si>
    <t>SAN FERNANDO</t>
  </si>
  <si>
    <t>PLARIDEL</t>
  </si>
  <si>
    <t>SAN PABLO</t>
  </si>
  <si>
    <t>PASIL</t>
  </si>
  <si>
    <t>SANTOL</t>
  </si>
  <si>
    <t>BALINGASAG</t>
  </si>
  <si>
    <t>SANTA ROSA</t>
  </si>
  <si>
    <t>GENERAL LUNA</t>
  </si>
  <si>
    <t>SANTO NIÑO</t>
  </si>
  <si>
    <t>SAN BENITO</t>
  </si>
  <si>
    <t>BAYABAS</t>
  </si>
  <si>
    <t>Ongoing distributions</t>
  </si>
  <si>
    <t xml:space="preserve">Completed distributions </t>
  </si>
  <si>
    <t>Planned (funded)</t>
  </si>
  <si>
    <t>Enfants du Mekong</t>
  </si>
  <si>
    <t>CABUNGAHAN</t>
  </si>
  <si>
    <t>BUSAY</t>
  </si>
  <si>
    <t>POBLACION</t>
  </si>
  <si>
    <t>ANTIPOLO</t>
  </si>
  <si>
    <t>CARIDAD</t>
  </si>
  <si>
    <t>LIBAS</t>
  </si>
  <si>
    <t>BARANGAY 7 (POB.)</t>
  </si>
  <si>
    <t>BARANGAY 8 (POB.)</t>
  </si>
  <si>
    <t>BARANGAY 3 (POB.)</t>
  </si>
  <si>
    <t>BARANGAY 2 (POB.)</t>
  </si>
  <si>
    <t>BARANGAY 4 (POB.)</t>
  </si>
  <si>
    <t>BARANGAY 6 (POB.)</t>
  </si>
  <si>
    <t>BARANGAY 1 (POB.)</t>
  </si>
  <si>
    <t>LINAO</t>
  </si>
  <si>
    <t>PATAG</t>
  </si>
  <si>
    <t>BAGACAY</t>
  </si>
  <si>
    <t>BARANGAY 10 (POB.)</t>
  </si>
  <si>
    <t>BARANGAY 11 (POB.)</t>
  </si>
  <si>
    <t>BARANGAY 12 (POB.)</t>
  </si>
  <si>
    <t>BARANGAY 9 (POB.)</t>
  </si>
  <si>
    <t>CAMANSI</t>
  </si>
  <si>
    <t>GUADALUPE</t>
  </si>
  <si>
    <t>SAN VICENTE (POB.)</t>
  </si>
  <si>
    <t>PARAISO</t>
  </si>
  <si>
    <t>ABACA</t>
  </si>
  <si>
    <t>ODIONG</t>
  </si>
  <si>
    <t>ZONE 1 (POB.)</t>
  </si>
  <si>
    <t>ZONE 2 (POB.)</t>
  </si>
  <si>
    <t>ZONE 3 (POB.)</t>
  </si>
  <si>
    <t>InterventionType</t>
  </si>
  <si>
    <t>SubCategory</t>
  </si>
  <si>
    <t>7. Core House</t>
  </si>
  <si>
    <t>8. Permanent House</t>
  </si>
  <si>
    <t>6. Repairs &amp; Retrofit</t>
  </si>
  <si>
    <t>Grand Total</t>
  </si>
  <si>
    <t>Column Labels</t>
  </si>
  <si>
    <t>Total HH Reached</t>
  </si>
  <si>
    <t>HH Reached</t>
  </si>
  <si>
    <t>Caritas Austria</t>
  </si>
  <si>
    <t xml:space="preserve">2. Temporary Shelter </t>
  </si>
  <si>
    <t>Citizens' Disaster Response Center</t>
  </si>
  <si>
    <t>Agency</t>
  </si>
  <si>
    <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</si>
  <si>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</si>
  <si>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</si>
  <si>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</si>
  <si>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</si>
  <si>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</si>
  <si>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</si>
  <si>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BAGUMBAYAN</t>
  </si>
  <si>
    <t>BARANGAY 5 (POB.)</t>
  </si>
  <si>
    <t>BUNGA</t>
  </si>
  <si>
    <t>CRUZ</t>
  </si>
  <si>
    <t>SAN PEDRO (POB.)</t>
  </si>
  <si>
    <t>ANDRES BONIFACIO</t>
  </si>
  <si>
    <t>ALANGILAN</t>
  </si>
  <si>
    <t>BARANGAY 13 (POB.)</t>
  </si>
  <si>
    <t>BARANGAY 14 (POB.)</t>
  </si>
  <si>
    <t>BARANGAY 15 (POB.)</t>
  </si>
  <si>
    <t>BARANGAY 16 (POB.)</t>
  </si>
  <si>
    <t>BARANGAY 17 (POB.)</t>
  </si>
  <si>
    <t>BARANGAY 18 (POB.)</t>
  </si>
  <si>
    <t>BARANGAY 19 (POB.)</t>
  </si>
  <si>
    <t>BARANGAY 20 (POB.)</t>
  </si>
  <si>
    <t>BARANGAY 21 (POB.)</t>
  </si>
  <si>
    <t>BARANGAY 22 (POB.)</t>
  </si>
  <si>
    <t>BARANGAY 23 (POB.)</t>
  </si>
  <si>
    <t>BARANGAY 24 (POB.)</t>
  </si>
  <si>
    <t>BARANGAY 25 (POB.)</t>
  </si>
  <si>
    <t>BARANGAY 26 (POB.)</t>
  </si>
  <si>
    <t>BARANGAY 27 (POB.)</t>
  </si>
  <si>
    <t>BARANGAY 28 (POB.)</t>
  </si>
  <si>
    <t>BARANGAY 29 (POB.)</t>
  </si>
  <si>
    <t>DULAO</t>
  </si>
  <si>
    <t>PAYAO</t>
  </si>
  <si>
    <t>MARCELO</t>
  </si>
  <si>
    <t>MAHILUM</t>
  </si>
  <si>
    <t>TABIGUE</t>
  </si>
  <si>
    <t>PAITAN</t>
  </si>
  <si>
    <t>ANAHAW</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</si>
  <si>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</si>
  <si>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</si>
  <si>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</si>
  <si>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</si>
  <si>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</si>
  <si>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</si>
  <si>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</si>
  <si>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</si>
  <si>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</si>
  <si>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</si>
  <si>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</si>
  <si>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</si>
  <si>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</si>
  <si>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</si>
  <si>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</si>
  <si>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</si>
  <si>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</si>
  <si>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</si>
  <si>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(blank)</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</si>
  <si>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</si>
  <si>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</si>
  <si>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</si>
  <si>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</si>
  <si>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</si>
  <si>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</si>
  <si>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</si>
  <si>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</si>
  <si>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</si>
  <si>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</si>
  <si>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</si>
  <si>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</si>
  <si>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</si>
  <si>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</si>
  <si>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</si>
  <si>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</si>
  <si>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</si>
  <si>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</si>
  <si>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BANTAYAN</t>
  </si>
  <si>
    <t>Recovery</t>
  </si>
  <si>
    <t>SUBA (POB.)</t>
  </si>
  <si>
    <t>MALINGIN</t>
  </si>
  <si>
    <t>Provision of new/repaired HH latrines</t>
  </si>
  <si>
    <t>REGION VI (WESTERN VISAYAS)</t>
  </si>
  <si>
    <t>BANGA</t>
  </si>
  <si>
    <t>060000000</t>
  </si>
  <si>
    <t>Major repairs</t>
  </si>
  <si>
    <t>Amity Volunteer Fire Brigade</t>
  </si>
  <si>
    <t>NEGROS OCCIDENTAL</t>
  </si>
  <si>
    <t>BACOLOD CITY (CAPITAL)</t>
  </si>
  <si>
    <t>064500000</t>
  </si>
  <si>
    <t>064501000</t>
  </si>
  <si>
    <t>CADIZ CITY</t>
  </si>
  <si>
    <t>064504000</t>
  </si>
  <si>
    <t>CITY OF ESCALANTE</t>
  </si>
  <si>
    <t>064509000</t>
  </si>
  <si>
    <t>ENRIQUE B. MAGALONA (SARAVIA)</t>
  </si>
  <si>
    <t>064508000</t>
  </si>
  <si>
    <t>MANAPLA</t>
  </si>
  <si>
    <t>064518000</t>
  </si>
  <si>
    <t>SAGAY CITY</t>
  </si>
  <si>
    <t>MOLOCABOC</t>
  </si>
  <si>
    <t>064523000</t>
  </si>
  <si>
    <t>064523014</t>
  </si>
  <si>
    <t>DAGA</t>
  </si>
  <si>
    <t>PONTEVEDRA</t>
  </si>
  <si>
    <t>TANZA</t>
  </si>
  <si>
    <t>Minor repairs</t>
  </si>
  <si>
    <t>CUBAY</t>
  </si>
  <si>
    <t>SALVACION</t>
  </si>
  <si>
    <t>SSRS Shelter kit</t>
  </si>
  <si>
    <t>LIBACAO</t>
  </si>
  <si>
    <t>CABANBANAN</t>
  </si>
  <si>
    <t>LACARON</t>
  </si>
  <si>
    <t>SANTA TERESA</t>
  </si>
  <si>
    <t>BANAGO</t>
  </si>
  <si>
    <t>064501003</t>
  </si>
  <si>
    <t>TANGUB</t>
  </si>
  <si>
    <t>064501058</t>
  </si>
  <si>
    <t>BANQUEROHAN</t>
  </si>
  <si>
    <t>064504002</t>
  </si>
  <si>
    <t>064504009</t>
  </si>
  <si>
    <t>064504014</t>
  </si>
  <si>
    <t>064504017</t>
  </si>
  <si>
    <t>JONOBJONOB</t>
  </si>
  <si>
    <t>064509009</t>
  </si>
  <si>
    <t>MALASIBOG</t>
  </si>
  <si>
    <t>064509014</t>
  </si>
  <si>
    <t>WASHINGTON</t>
  </si>
  <si>
    <t>064509021</t>
  </si>
  <si>
    <t>HIMOGA-AN BAYBAY</t>
  </si>
  <si>
    <t>064523010</t>
  </si>
  <si>
    <t>Mixed</t>
  </si>
  <si>
    <t>GENERAL MALVAR</t>
  </si>
  <si>
    <t>MADALAG</t>
  </si>
  <si>
    <t>Yes</t>
  </si>
  <si>
    <t>Cash</t>
  </si>
  <si>
    <t>SAN AGUSTIN</t>
  </si>
  <si>
    <t>TABA-AO</t>
  </si>
  <si>
    <t>BUBOG</t>
  </si>
  <si>
    <t>PANDAN</t>
  </si>
  <si>
    <t>BULANON</t>
  </si>
  <si>
    <t>064523004</t>
  </si>
  <si>
    <t>Himoga-an Baybay</t>
  </si>
  <si>
    <t>OLD SAGAY</t>
  </si>
  <si>
    <t>064523015</t>
  </si>
  <si>
    <t>Poblacion I (Barangay 1)</t>
  </si>
  <si>
    <t>064523018</t>
  </si>
  <si>
    <t>POBLACION I (BARANGAY 1)</t>
  </si>
  <si>
    <t>Poblacion II (Barangay 2)</t>
  </si>
  <si>
    <t>064523019</t>
  </si>
  <si>
    <t>POBLACION II (BARANGAY 2)</t>
  </si>
  <si>
    <t>064523022</t>
  </si>
  <si>
    <t>VITO</t>
  </si>
  <si>
    <t>064523025</t>
  </si>
  <si>
    <t>TABUNAN</t>
  </si>
  <si>
    <t>CABACUNGAN</t>
  </si>
  <si>
    <t>TABU</t>
  </si>
  <si>
    <t>DAAN BANUA</t>
  </si>
  <si>
    <t>GALICIA</t>
  </si>
  <si>
    <t>SALONG</t>
  </si>
  <si>
    <t>BAGTIC</t>
  </si>
  <si>
    <t>GRANADA</t>
  </si>
  <si>
    <t>TABUGON</t>
  </si>
  <si>
    <t>MABINI</t>
  </si>
  <si>
    <t>Tearfund</t>
  </si>
  <si>
    <t>Reovery Status Survey Ongoing</t>
  </si>
  <si>
    <t>BARANGAY 4 POB. (ZONE 4)</t>
  </si>
  <si>
    <t>064504006</t>
  </si>
  <si>
    <t>BARANGAY 6 POB. (ZONE 6)</t>
  </si>
  <si>
    <t>064504008</t>
  </si>
  <si>
    <t>CABAHUG</t>
  </si>
  <si>
    <t>064504010</t>
  </si>
  <si>
    <t>CADIZ VIEJO</t>
  </si>
  <si>
    <t>064504011</t>
  </si>
  <si>
    <t>SICABA</t>
  </si>
  <si>
    <t>064504021</t>
  </si>
  <si>
    <t>TIGLAWIGAN</t>
  </si>
  <si>
    <t>064504022</t>
  </si>
  <si>
    <t>TINAMPA-AN</t>
  </si>
  <si>
    <t>064504023</t>
  </si>
  <si>
    <t>&lt;&lt;BLANK LOCATION RECORD&gt;&gt;</t>
  </si>
  <si>
    <t>BALABAG</t>
  </si>
  <si>
    <t>NATO</t>
  </si>
  <si>
    <t>FABRICA</t>
  </si>
  <si>
    <t>VISTA ALEGRE</t>
  </si>
  <si>
    <t>PANTAO</t>
  </si>
  <si>
    <t>CANSILAYAN</t>
  </si>
  <si>
    <t>BALARING</t>
  </si>
  <si>
    <t>ALACAYGAN</t>
  </si>
  <si>
    <t>ERMITA</t>
  </si>
  <si>
    <t>BULAD</t>
  </si>
  <si>
    <t>BULUANGAN</t>
  </si>
  <si>
    <t>KATILINGBAN</t>
  </si>
  <si>
    <t>CABATANGAN</t>
  </si>
  <si>
    <t>LEMERY</t>
  </si>
  <si>
    <t>CAMANDAG</t>
  </si>
  <si>
    <t>SIBUCAO</t>
  </si>
  <si>
    <t>POBLACION EAST</t>
  </si>
  <si>
    <t>POBLACION WEST</t>
  </si>
  <si>
    <t>SAN ENRIQUE</t>
  </si>
  <si>
    <t>DOLDOL</t>
  </si>
  <si>
    <t>ZONE I (POB.)</t>
  </si>
  <si>
    <t>ZONE II (POB.)</t>
  </si>
  <si>
    <t>ZONE III (POB.)</t>
  </si>
  <si>
    <t>064501001</t>
  </si>
  <si>
    <t>ALIJIS</t>
  </si>
  <si>
    <t>064501002</t>
  </si>
  <si>
    <t>064501004</t>
  </si>
  <si>
    <t>064501005</t>
  </si>
  <si>
    <t>064501006</t>
  </si>
  <si>
    <t>064501007</t>
  </si>
  <si>
    <t>064501008</t>
  </si>
  <si>
    <t>064501009</t>
  </si>
  <si>
    <t>064501010</t>
  </si>
  <si>
    <t>064501011</t>
  </si>
  <si>
    <t>064501012</t>
  </si>
  <si>
    <t>064501013</t>
  </si>
  <si>
    <t>064501014</t>
  </si>
  <si>
    <t>064501015</t>
  </si>
  <si>
    <t>064501016</t>
  </si>
  <si>
    <t>064501017</t>
  </si>
  <si>
    <t>064501018</t>
  </si>
  <si>
    <t>064501019</t>
  </si>
  <si>
    <t>064501020</t>
  </si>
  <si>
    <t>064501021</t>
  </si>
  <si>
    <t>064501022</t>
  </si>
  <si>
    <t>064501023</t>
  </si>
  <si>
    <t>064501024</t>
  </si>
  <si>
    <t>064501025</t>
  </si>
  <si>
    <t>064501026</t>
  </si>
  <si>
    <t>BARANGAY 30 (POB.)</t>
  </si>
  <si>
    <t>064501027</t>
  </si>
  <si>
    <t>BARANGAY 31 (POB.)</t>
  </si>
  <si>
    <t>064501028</t>
  </si>
  <si>
    <t>BARANGAY 32 (POB.)</t>
  </si>
  <si>
    <t>064501029</t>
  </si>
  <si>
    <t>BARANGAY 33 (POB.)</t>
  </si>
  <si>
    <t>064501030</t>
  </si>
  <si>
    <t>BARANGAY 34 (POB.)</t>
  </si>
  <si>
    <t>064501031</t>
  </si>
  <si>
    <t>BARANGAY 35 (POB.)</t>
  </si>
  <si>
    <t>064501032</t>
  </si>
  <si>
    <t>BARANGAY 36 (POB.)</t>
  </si>
  <si>
    <t>064501033</t>
  </si>
  <si>
    <t>BARANGAY 37 (POB.)</t>
  </si>
  <si>
    <t>064501034</t>
  </si>
  <si>
    <t>BARANGAY 38 (POB.)</t>
  </si>
  <si>
    <t>064501035</t>
  </si>
  <si>
    <t>BARANGAY 39 (POB.)</t>
  </si>
  <si>
    <t>064501036</t>
  </si>
  <si>
    <t>064501037</t>
  </si>
  <si>
    <t>BARANGAY 40 (POB.)</t>
  </si>
  <si>
    <t>064501038</t>
  </si>
  <si>
    <t>BARANGAY 41 (POB.)</t>
  </si>
  <si>
    <t>064501039</t>
  </si>
  <si>
    <t>064501040</t>
  </si>
  <si>
    <t>064501041</t>
  </si>
  <si>
    <t>064501042</t>
  </si>
  <si>
    <t>064501043</t>
  </si>
  <si>
    <t>064501044</t>
  </si>
  <si>
    <t>BATA</t>
  </si>
  <si>
    <t>064501045</t>
  </si>
  <si>
    <t>CABUG</t>
  </si>
  <si>
    <t>064501046</t>
  </si>
  <si>
    <t>ESTEFANIA</t>
  </si>
  <si>
    <t>064501047</t>
  </si>
  <si>
    <t>FELISA</t>
  </si>
  <si>
    <t>064501048</t>
  </si>
  <si>
    <t>064501049</t>
  </si>
  <si>
    <t>MANDALAGAN</t>
  </si>
  <si>
    <t>064501050</t>
  </si>
  <si>
    <t>MANSILINGAN</t>
  </si>
  <si>
    <t>064501051</t>
  </si>
  <si>
    <t>MONTEVISTA</t>
  </si>
  <si>
    <t>064501052</t>
  </si>
  <si>
    <t>PAHANOCOY</t>
  </si>
  <si>
    <t>064501053</t>
  </si>
  <si>
    <t>PUNTA TAYTAY</t>
  </si>
  <si>
    <t>064501054</t>
  </si>
  <si>
    <t>SINGCANG-AIRPORT</t>
  </si>
  <si>
    <t>064501055</t>
  </si>
  <si>
    <t>SUM-AG</t>
  </si>
  <si>
    <t>064501056</t>
  </si>
  <si>
    <t>TACULING</t>
  </si>
  <si>
    <t>064501057</t>
  </si>
  <si>
    <t>VILLAMONTE</t>
  </si>
  <si>
    <t>064501059</t>
  </si>
  <si>
    <t>064501060</t>
  </si>
  <si>
    <t>HANDUMANAN</t>
  </si>
  <si>
    <t>064501061</t>
  </si>
  <si>
    <t>BAGO CITY</t>
  </si>
  <si>
    <t>ABUANAN</t>
  </si>
  <si>
    <t>064502000</t>
  </si>
  <si>
    <t>064502001</t>
  </si>
  <si>
    <t>ALIANZA</t>
  </si>
  <si>
    <t>064502002</t>
  </si>
  <si>
    <t>ATIPULUAN</t>
  </si>
  <si>
    <t>064502003</t>
  </si>
  <si>
    <t>BACONG-MONTILLA</t>
  </si>
  <si>
    <t>064502004</t>
  </si>
  <si>
    <t>BAGROY</t>
  </si>
  <si>
    <t>064502005</t>
  </si>
  <si>
    <t>064502006</t>
  </si>
  <si>
    <t>BINUBUHAN</t>
  </si>
  <si>
    <t>064502007</t>
  </si>
  <si>
    <t>064502008</t>
  </si>
  <si>
    <t>CALUMANGAN</t>
  </si>
  <si>
    <t>064502009</t>
  </si>
  <si>
    <t>064502010</t>
  </si>
  <si>
    <t>064502011</t>
  </si>
  <si>
    <t>ILIJAN</t>
  </si>
  <si>
    <t>064502012</t>
  </si>
  <si>
    <t>LAG-ASAN</t>
  </si>
  <si>
    <t>064502013</t>
  </si>
  <si>
    <t>MA-AO BARRIO</t>
  </si>
  <si>
    <t>064502014</t>
  </si>
  <si>
    <t>JORGE L. ARANETA (MA-AO CENTRAL)</t>
  </si>
  <si>
    <t>064502015</t>
  </si>
  <si>
    <t>MAILUM</t>
  </si>
  <si>
    <t>064502016</t>
  </si>
  <si>
    <t>064502017</t>
  </si>
  <si>
    <t>NAPOLES</t>
  </si>
  <si>
    <t>064502018</t>
  </si>
  <si>
    <t>PACOL</t>
  </si>
  <si>
    <t>064502019</t>
  </si>
  <si>
    <t>064502020</t>
  </si>
  <si>
    <t>SAGASA</t>
  </si>
  <si>
    <t>064502021</t>
  </si>
  <si>
    <t>064502022</t>
  </si>
  <si>
    <t>TALOC</t>
  </si>
  <si>
    <t>064502023</t>
  </si>
  <si>
    <t>SAMPINIT</t>
  </si>
  <si>
    <t>064502024</t>
  </si>
  <si>
    <t>BINALBAGAN</t>
  </si>
  <si>
    <t>AMONTAY</t>
  </si>
  <si>
    <t>064503000</t>
  </si>
  <si>
    <t>064503001</t>
  </si>
  <si>
    <t>064503002</t>
  </si>
  <si>
    <t>BI-AO</t>
  </si>
  <si>
    <t>064503003</t>
  </si>
  <si>
    <t>CANMOROS (POB.)</t>
  </si>
  <si>
    <t>064503004</t>
  </si>
  <si>
    <t>ENCLARO</t>
  </si>
  <si>
    <t>064503005</t>
  </si>
  <si>
    <t>MARINA (POB.)</t>
  </si>
  <si>
    <t>064503006</t>
  </si>
  <si>
    <t>PAGLAUM (POB.)</t>
  </si>
  <si>
    <t>064503007</t>
  </si>
  <si>
    <t>064503008</t>
  </si>
  <si>
    <t>PROGRESO (POB.)</t>
  </si>
  <si>
    <t>064503009</t>
  </si>
  <si>
    <t>064503010</t>
  </si>
  <si>
    <t>SAN JUAN (POB.)</t>
  </si>
  <si>
    <t>064503011</t>
  </si>
  <si>
    <t>064503012</t>
  </si>
  <si>
    <t>SAN TEODORO (POB.)</t>
  </si>
  <si>
    <t>064503013</t>
  </si>
  <si>
    <t>064503014</t>
  </si>
  <si>
    <t>SANTO ROSARIO (POB.)</t>
  </si>
  <si>
    <t>064503015</t>
  </si>
  <si>
    <t>064503016</t>
  </si>
  <si>
    <t>064504001</t>
  </si>
  <si>
    <t>BARANGAY 1 POB. (ZONE 1)</t>
  </si>
  <si>
    <t>064504003</t>
  </si>
  <si>
    <t>BARANGAY 2 POB. (ZONE 2)</t>
  </si>
  <si>
    <t>064504004</t>
  </si>
  <si>
    <t>BARANGAY 3 POB. (ZONE 3)</t>
  </si>
  <si>
    <t>064504005</t>
  </si>
  <si>
    <t>BARANGAY 5 POB. (ZONE 5)</t>
  </si>
  <si>
    <t>064504007</t>
  </si>
  <si>
    <t>CADUHA-AN</t>
  </si>
  <si>
    <t>064504012</t>
  </si>
  <si>
    <t>CELESTINO VILLACIN</t>
  </si>
  <si>
    <t>064504013</t>
  </si>
  <si>
    <t>V. F. GUSTILO</t>
  </si>
  <si>
    <t>064504015</t>
  </si>
  <si>
    <t>JERUSALEM</t>
  </si>
  <si>
    <t>064504016</t>
  </si>
  <si>
    <t>064504018</t>
  </si>
  <si>
    <t>064504019</t>
  </si>
  <si>
    <t>CALATRAVA</t>
  </si>
  <si>
    <t>AGPANGI</t>
  </si>
  <si>
    <t>064505000</t>
  </si>
  <si>
    <t>064505001</t>
  </si>
  <si>
    <t>ANI-E</t>
  </si>
  <si>
    <t>064505002</t>
  </si>
  <si>
    <t>064505003</t>
  </si>
  <si>
    <t>BANTAYANON</t>
  </si>
  <si>
    <t>064505004</t>
  </si>
  <si>
    <t>064505005</t>
  </si>
  <si>
    <t>064505006</t>
  </si>
  <si>
    <t>CALAMPISAWAN</t>
  </si>
  <si>
    <t>064505007</t>
  </si>
  <si>
    <t>CAMBAYOBO</t>
  </si>
  <si>
    <t>064505008</t>
  </si>
  <si>
    <t>CASTELLANO</t>
  </si>
  <si>
    <t>064505009</t>
  </si>
  <si>
    <t>064505010</t>
  </si>
  <si>
    <t>DOLIS</t>
  </si>
  <si>
    <t>064505011</t>
  </si>
  <si>
    <t>HILUB-ANG</t>
  </si>
  <si>
    <t>064505012</t>
  </si>
  <si>
    <t>HINAB-ONGAN</t>
  </si>
  <si>
    <t>064505013</t>
  </si>
  <si>
    <t>ILAYA</t>
  </si>
  <si>
    <t>064505014</t>
  </si>
  <si>
    <t>LAGA-AN</t>
  </si>
  <si>
    <t>064505015</t>
  </si>
  <si>
    <t>LALONG</t>
  </si>
  <si>
    <t>064505016</t>
  </si>
  <si>
    <t>064505017</t>
  </si>
  <si>
    <t>LIPAT-ON</t>
  </si>
  <si>
    <t>064505018</t>
  </si>
  <si>
    <t>LO-OK (POB.)</t>
  </si>
  <si>
    <t>064505019</t>
  </si>
  <si>
    <t>MA-ASLOB</t>
  </si>
  <si>
    <t>064505020</t>
  </si>
  <si>
    <t>MACASILAO</t>
  </si>
  <si>
    <t>064505021</t>
  </si>
  <si>
    <t>MALANOG</t>
  </si>
  <si>
    <t>064505022</t>
  </si>
  <si>
    <t>MALATAS</t>
  </si>
  <si>
    <t>064505023</t>
  </si>
  <si>
    <t>064505024</t>
  </si>
  <si>
    <t>MINA-UTOK</t>
  </si>
  <si>
    <t>064505025</t>
  </si>
  <si>
    <t>MENCHACA</t>
  </si>
  <si>
    <t>064505026</t>
  </si>
  <si>
    <t>MINAPASUK</t>
  </si>
  <si>
    <t>064505027</t>
  </si>
  <si>
    <t>064505028</t>
  </si>
  <si>
    <t>PAGHUMAYAN</t>
  </si>
  <si>
    <t>064505029</t>
  </si>
  <si>
    <t>064505030</t>
  </si>
  <si>
    <t>PATUN-AN</t>
  </si>
  <si>
    <t>064505031</t>
  </si>
  <si>
    <t>PINOCUTAN</t>
  </si>
  <si>
    <t>064505032</t>
  </si>
  <si>
    <t>REFUGIO</t>
  </si>
  <si>
    <t>064505034</t>
  </si>
  <si>
    <t>064505035</t>
  </si>
  <si>
    <t>064505036</t>
  </si>
  <si>
    <t>064505037</t>
  </si>
  <si>
    <t>TELIM</t>
  </si>
  <si>
    <t>064505038</t>
  </si>
  <si>
    <t>064505039</t>
  </si>
  <si>
    <t>TIGBON</t>
  </si>
  <si>
    <t>064505040</t>
  </si>
  <si>
    <t>WINASWASAN</t>
  </si>
  <si>
    <t>064505041</t>
  </si>
  <si>
    <t>CANDONI</t>
  </si>
  <si>
    <t>AGBOY</t>
  </si>
  <si>
    <t>064506000</t>
  </si>
  <si>
    <t>064506001</t>
  </si>
  <si>
    <t>064506002</t>
  </si>
  <si>
    <t>CABIA-AN</t>
  </si>
  <si>
    <t>064506003</t>
  </si>
  <si>
    <t>CANINGAY</t>
  </si>
  <si>
    <t>064506004</t>
  </si>
  <si>
    <t>GATUSLAO</t>
  </si>
  <si>
    <t>064506005</t>
  </si>
  <si>
    <t>HABA</t>
  </si>
  <si>
    <t>064506006</t>
  </si>
  <si>
    <t>PAYAUAN</t>
  </si>
  <si>
    <t>064506007</t>
  </si>
  <si>
    <t>064506008</t>
  </si>
  <si>
    <t>064506009</t>
  </si>
  <si>
    <t>CAUAYAN</t>
  </si>
  <si>
    <t>064507000</t>
  </si>
  <si>
    <t>064507001</t>
  </si>
  <si>
    <t>BACLAO</t>
  </si>
  <si>
    <t>064507002</t>
  </si>
  <si>
    <t>064507004</t>
  </si>
  <si>
    <t>BASAK</t>
  </si>
  <si>
    <t>064507007</t>
  </si>
  <si>
    <t>BULATA</t>
  </si>
  <si>
    <t>064507008</t>
  </si>
  <si>
    <t>CALILING</t>
  </si>
  <si>
    <t>064507009</t>
  </si>
  <si>
    <t>CAMALANDA-AN</t>
  </si>
  <si>
    <t>064507010</t>
  </si>
  <si>
    <t>CAMINDANGAN</t>
  </si>
  <si>
    <t>064507012</t>
  </si>
  <si>
    <t>ELIHAN</t>
  </si>
  <si>
    <t>064507013</t>
  </si>
  <si>
    <t>GUILJUNGAN</t>
  </si>
  <si>
    <t>064507014</t>
  </si>
  <si>
    <t>INAYAWAN</t>
  </si>
  <si>
    <t>064507015</t>
  </si>
  <si>
    <t>ISIO</t>
  </si>
  <si>
    <t>064507016</t>
  </si>
  <si>
    <t>LINAON</t>
  </si>
  <si>
    <t>064507017</t>
  </si>
  <si>
    <t>LUMBIA</t>
  </si>
  <si>
    <t>064507018</t>
  </si>
  <si>
    <t>MAMBUGSAY</t>
  </si>
  <si>
    <t>064507020</t>
  </si>
  <si>
    <t>MAN-ULING</t>
  </si>
  <si>
    <t>064507021</t>
  </si>
  <si>
    <t>MASALING</t>
  </si>
  <si>
    <t>064507022</t>
  </si>
  <si>
    <t>MOLOBOLO</t>
  </si>
  <si>
    <t>064507023</t>
  </si>
  <si>
    <t>SURA</t>
  </si>
  <si>
    <t>064507025</t>
  </si>
  <si>
    <t>TALACDAN</t>
  </si>
  <si>
    <t>064507027</t>
  </si>
  <si>
    <t>TAMBAD</t>
  </si>
  <si>
    <t>064507028</t>
  </si>
  <si>
    <t>TILING</t>
  </si>
  <si>
    <t>064507029</t>
  </si>
  <si>
    <t>TOMINA</t>
  </si>
  <si>
    <t>064507030</t>
  </si>
  <si>
    <t>TUYOM</t>
  </si>
  <si>
    <t>064507031</t>
  </si>
  <si>
    <t>YAO-YAO</t>
  </si>
  <si>
    <t>064507032</t>
  </si>
  <si>
    <t>064508001</t>
  </si>
  <si>
    <t>ALICANTE</t>
  </si>
  <si>
    <t>064508002</t>
  </si>
  <si>
    <t>064508003</t>
  </si>
  <si>
    <t>064508004</t>
  </si>
  <si>
    <t>POBLACION III (BARANGAY 3)</t>
  </si>
  <si>
    <t>064508005</t>
  </si>
  <si>
    <t>BATEA</t>
  </si>
  <si>
    <t>064508006</t>
  </si>
  <si>
    <t>CONSING</t>
  </si>
  <si>
    <t>064508007</t>
  </si>
  <si>
    <t>CUDANGDANG</t>
  </si>
  <si>
    <t>064508008</t>
  </si>
  <si>
    <t>DAMGO</t>
  </si>
  <si>
    <t>064508009</t>
  </si>
  <si>
    <t>GAHIT</t>
  </si>
  <si>
    <t>064508010</t>
  </si>
  <si>
    <t>CANLUSONG</t>
  </si>
  <si>
    <t>064508011</t>
  </si>
  <si>
    <t>LATASAN</t>
  </si>
  <si>
    <t>064508012</t>
  </si>
  <si>
    <t>064508013</t>
  </si>
  <si>
    <t>MANTA-ANGAN</t>
  </si>
  <si>
    <t>064508014</t>
  </si>
  <si>
    <t>NANCA</t>
  </si>
  <si>
    <t>064508015</t>
  </si>
  <si>
    <t>064508016</t>
  </si>
  <si>
    <t>064508017</t>
  </si>
  <si>
    <t>064508018</t>
  </si>
  <si>
    <t>064508019</t>
  </si>
  <si>
    <t>064508020</t>
  </si>
  <si>
    <t>064508021</t>
  </si>
  <si>
    <t>064508022</t>
  </si>
  <si>
    <t>TOMONGTONG</t>
  </si>
  <si>
    <t>064508023</t>
  </si>
  <si>
    <t>ALIMANGO</t>
  </si>
  <si>
    <t>064509001</t>
  </si>
  <si>
    <t>BALINTAWAK (POB.)</t>
  </si>
  <si>
    <t>064509002</t>
  </si>
  <si>
    <t>MAGSAYSAY (BINABONGOL)</t>
  </si>
  <si>
    <t>064509003</t>
  </si>
  <si>
    <t>BINAGUIOHAN</t>
  </si>
  <si>
    <t>064509004</t>
  </si>
  <si>
    <t>064509005</t>
  </si>
  <si>
    <t>CERVANTES</t>
  </si>
  <si>
    <t>064509006</t>
  </si>
  <si>
    <t>DIAN-AY</t>
  </si>
  <si>
    <t>064509007</t>
  </si>
  <si>
    <t>HACIENDA FE</t>
  </si>
  <si>
    <t>064509008</t>
  </si>
  <si>
    <t>JAPITAN</t>
  </si>
  <si>
    <t>064509010</t>
  </si>
  <si>
    <t>LANGUB</t>
  </si>
  <si>
    <t>064509011</t>
  </si>
  <si>
    <t>064509012</t>
  </si>
  <si>
    <t>064509013</t>
  </si>
  <si>
    <t>064509015</t>
  </si>
  <si>
    <t>PINAPUGASAN</t>
  </si>
  <si>
    <t>064509016</t>
  </si>
  <si>
    <t>OLD POBLACION</t>
  </si>
  <si>
    <t>064509017</t>
  </si>
  <si>
    <t>064509018</t>
  </si>
  <si>
    <t>TAMLANG</t>
  </si>
  <si>
    <t>064509019</t>
  </si>
  <si>
    <t>UDTONGAN</t>
  </si>
  <si>
    <t>064509020</t>
  </si>
  <si>
    <t>CITY OF HIMAMAYLAN</t>
  </si>
  <si>
    <t>AGUISAN</t>
  </si>
  <si>
    <t>064510000</t>
  </si>
  <si>
    <t>064510001</t>
  </si>
  <si>
    <t>064510002</t>
  </si>
  <si>
    <t>CABADIANGAN</t>
  </si>
  <si>
    <t>064510003</t>
  </si>
  <si>
    <t>064510004</t>
  </si>
  <si>
    <t>CARABALAN</t>
  </si>
  <si>
    <t>064510005</t>
  </si>
  <si>
    <t>CARADIO-AN</t>
  </si>
  <si>
    <t>064510006</t>
  </si>
  <si>
    <t>064510007</t>
  </si>
  <si>
    <t>MAMBAGATON</t>
  </si>
  <si>
    <t>064510008</t>
  </si>
  <si>
    <t>NABALI-AN</t>
  </si>
  <si>
    <t>064510009</t>
  </si>
  <si>
    <t>MAHALANG</t>
  </si>
  <si>
    <t>064510010</t>
  </si>
  <si>
    <t>064510011</t>
  </si>
  <si>
    <t>SARA-ET</t>
  </si>
  <si>
    <t>064510012</t>
  </si>
  <si>
    <t>SU-AY</t>
  </si>
  <si>
    <t>064510013</t>
  </si>
  <si>
    <t>TALABAN</t>
  </si>
  <si>
    <t>064510014</t>
  </si>
  <si>
    <t>TO-OY</t>
  </si>
  <si>
    <t>064510015</t>
  </si>
  <si>
    <t>BARANGAY I (POB.)</t>
  </si>
  <si>
    <t>064510016</t>
  </si>
  <si>
    <t>BARANGAY II (POB.)</t>
  </si>
  <si>
    <t>064510017</t>
  </si>
  <si>
    <t>BARANGAY III (POB.)</t>
  </si>
  <si>
    <t>064510018</t>
  </si>
  <si>
    <t>BARANGAY IV (POB.)</t>
  </si>
  <si>
    <t>064510019</t>
  </si>
  <si>
    <t>HINIGARAN</t>
  </si>
  <si>
    <t>064511000</t>
  </si>
  <si>
    <t>064511001</t>
  </si>
  <si>
    <t>ARANDA</t>
  </si>
  <si>
    <t>064511002</t>
  </si>
  <si>
    <t>064511003</t>
  </si>
  <si>
    <t>064511004</t>
  </si>
  <si>
    <t>064511005</t>
  </si>
  <si>
    <t>064511006</t>
  </si>
  <si>
    <t>064511007</t>
  </si>
  <si>
    <t>CALAPI</t>
  </si>
  <si>
    <t>064511009</t>
  </si>
  <si>
    <t>CAMALOBALO</t>
  </si>
  <si>
    <t>064511010</t>
  </si>
  <si>
    <t>CAMBA-OG</t>
  </si>
  <si>
    <t>064511011</t>
  </si>
  <si>
    <t>CAMBUGSA</t>
  </si>
  <si>
    <t>064511012</t>
  </si>
  <si>
    <t>CANDUMARAO</t>
  </si>
  <si>
    <t>064511013</t>
  </si>
  <si>
    <t>GARGATO</t>
  </si>
  <si>
    <t>064511014</t>
  </si>
  <si>
    <t>HIMAYA</t>
  </si>
  <si>
    <t>064511015</t>
  </si>
  <si>
    <t>MIRANDA</t>
  </si>
  <si>
    <t>064511016</t>
  </si>
  <si>
    <t>NANUNGA</t>
  </si>
  <si>
    <t>064511017</t>
  </si>
  <si>
    <t>NARAUIS</t>
  </si>
  <si>
    <t>064511018</t>
  </si>
  <si>
    <t>PALAYOG</t>
  </si>
  <si>
    <t>064511019</t>
  </si>
  <si>
    <t>PATICUI</t>
  </si>
  <si>
    <t>064511020</t>
  </si>
  <si>
    <t>064511021</t>
  </si>
  <si>
    <t>QUIWI</t>
  </si>
  <si>
    <t>064511022</t>
  </si>
  <si>
    <t>TAGDA</t>
  </si>
  <si>
    <t>064511023</t>
  </si>
  <si>
    <t>TUGUIS</t>
  </si>
  <si>
    <t>064511024</t>
  </si>
  <si>
    <t>BAGA-AS</t>
  </si>
  <si>
    <t>064511025</t>
  </si>
  <si>
    <t>HINOBA-AN (ASIA)</t>
  </si>
  <si>
    <t>ALIM</t>
  </si>
  <si>
    <t>064512000</t>
  </si>
  <si>
    <t>064512001</t>
  </si>
  <si>
    <t>ASIA</t>
  </si>
  <si>
    <t>064512002</t>
  </si>
  <si>
    <t>BACUYANGAN</t>
  </si>
  <si>
    <t>064512003</t>
  </si>
  <si>
    <t>064512004</t>
  </si>
  <si>
    <t>064512005</t>
  </si>
  <si>
    <t>BULWANGAN</t>
  </si>
  <si>
    <t>064512006</t>
  </si>
  <si>
    <t>CULIPAPA</t>
  </si>
  <si>
    <t>064512007</t>
  </si>
  <si>
    <t>DAMUTAN</t>
  </si>
  <si>
    <t>064512008</t>
  </si>
  <si>
    <t>DAUG</t>
  </si>
  <si>
    <t>064512009</t>
  </si>
  <si>
    <t>PO-OK</t>
  </si>
  <si>
    <t>064512010</t>
  </si>
  <si>
    <t>064512011</t>
  </si>
  <si>
    <t>SANGKE</t>
  </si>
  <si>
    <t>064512012</t>
  </si>
  <si>
    <t>TALACAGAY</t>
  </si>
  <si>
    <t>064512013</t>
  </si>
  <si>
    <t>ILOG</t>
  </si>
  <si>
    <t>ANDULAUAN</t>
  </si>
  <si>
    <t>064513000</t>
  </si>
  <si>
    <t>064513001</t>
  </si>
  <si>
    <t>BALICOTOC</t>
  </si>
  <si>
    <t>064513002</t>
  </si>
  <si>
    <t>BOCANA</t>
  </si>
  <si>
    <t>064513004</t>
  </si>
  <si>
    <t>CALUBANG</t>
  </si>
  <si>
    <t>064513006</t>
  </si>
  <si>
    <t>CANLAMAY</t>
  </si>
  <si>
    <t>064513007</t>
  </si>
  <si>
    <t>CONSUELO</t>
  </si>
  <si>
    <t>064513008</t>
  </si>
  <si>
    <t>DANCALAN</t>
  </si>
  <si>
    <t>064513009</t>
  </si>
  <si>
    <t>DELICIOSO</t>
  </si>
  <si>
    <t>064513010</t>
  </si>
  <si>
    <t>064513011</t>
  </si>
  <si>
    <t>MANALAD</t>
  </si>
  <si>
    <t>064513012</t>
  </si>
  <si>
    <t>PINGGOT</t>
  </si>
  <si>
    <t>064513013</t>
  </si>
  <si>
    <t>064513014</t>
  </si>
  <si>
    <t>064513015</t>
  </si>
  <si>
    <t>064513016</t>
  </si>
  <si>
    <t>064513018</t>
  </si>
  <si>
    <t>ISABELA</t>
  </si>
  <si>
    <t>AMIN</t>
  </si>
  <si>
    <t>064514000</t>
  </si>
  <si>
    <t>064514001</t>
  </si>
  <si>
    <t>BANOGBANOG</t>
  </si>
  <si>
    <t>064514002</t>
  </si>
  <si>
    <t>064514003</t>
  </si>
  <si>
    <t>BUNGAHIN</t>
  </si>
  <si>
    <t>064514004</t>
  </si>
  <si>
    <t>CABCAB</t>
  </si>
  <si>
    <t>064514005</t>
  </si>
  <si>
    <t>CAMANGCAMANG</t>
  </si>
  <si>
    <t>064514006</t>
  </si>
  <si>
    <t>CAMP CLARK</t>
  </si>
  <si>
    <t>064514007</t>
  </si>
  <si>
    <t>CANSALONGON</t>
  </si>
  <si>
    <t>064514008</t>
  </si>
  <si>
    <t>GUINTUBHAN</t>
  </si>
  <si>
    <t>064514009</t>
  </si>
  <si>
    <t>064514010</t>
  </si>
  <si>
    <t>LIMALIMA</t>
  </si>
  <si>
    <t>064514011</t>
  </si>
  <si>
    <t>MAKILIGNIT</t>
  </si>
  <si>
    <t>064514012</t>
  </si>
  <si>
    <t>MANSABLAY</t>
  </si>
  <si>
    <t>064514013</t>
  </si>
  <si>
    <t>MAYTUBIG</t>
  </si>
  <si>
    <t>064514014</t>
  </si>
  <si>
    <t>PANAQUIAO</t>
  </si>
  <si>
    <t>064514015</t>
  </si>
  <si>
    <t>064514016</t>
  </si>
  <si>
    <t>064514017</t>
  </si>
  <si>
    <t>064514018</t>
  </si>
  <si>
    <t>064514019</t>
  </si>
  <si>
    <t>064514020</t>
  </si>
  <si>
    <t>064514021</t>
  </si>
  <si>
    <t>064514022</t>
  </si>
  <si>
    <t>064514023</t>
  </si>
  <si>
    <t>064514024</t>
  </si>
  <si>
    <t>RIVERSIDE</t>
  </si>
  <si>
    <t>064514025</t>
  </si>
  <si>
    <t>RUMIRANG</t>
  </si>
  <si>
    <t>064514026</t>
  </si>
  <si>
    <t>064514027</t>
  </si>
  <si>
    <t>SEBUCAWAN</t>
  </si>
  <si>
    <t>064514028</t>
  </si>
  <si>
    <t>SIKATUNA</t>
  </si>
  <si>
    <t>064514029</t>
  </si>
  <si>
    <t>TINONGAN</t>
  </si>
  <si>
    <t>064514030</t>
  </si>
  <si>
    <t>CITY OF KABANKALAN</t>
  </si>
  <si>
    <t>064515000</t>
  </si>
  <si>
    <t>064515001</t>
  </si>
  <si>
    <t>BINICUIL</t>
  </si>
  <si>
    <t>064515002</t>
  </si>
  <si>
    <t>064515003</t>
  </si>
  <si>
    <t>CAMINGAWAN</t>
  </si>
  <si>
    <t>064515004</t>
  </si>
  <si>
    <t>CAMUGAO</t>
  </si>
  <si>
    <t>064515005</t>
  </si>
  <si>
    <t>CAROL-AN</t>
  </si>
  <si>
    <t>064515006</t>
  </si>
  <si>
    <t>064515007</t>
  </si>
  <si>
    <t>HILAMONAN</t>
  </si>
  <si>
    <t>064515008</t>
  </si>
  <si>
    <t>INAPOY</t>
  </si>
  <si>
    <t>064515009</t>
  </si>
  <si>
    <t>064515010</t>
  </si>
  <si>
    <t>LOCOTAN</t>
  </si>
  <si>
    <t>064515011</t>
  </si>
  <si>
    <t>MAGBALLO</t>
  </si>
  <si>
    <t>064515012</t>
  </si>
  <si>
    <t>ORINGAO</t>
  </si>
  <si>
    <t>064515013</t>
  </si>
  <si>
    <t>ORONG</t>
  </si>
  <si>
    <t>064515014</t>
  </si>
  <si>
    <t>PINAGUINPINAN</t>
  </si>
  <si>
    <t>064515015</t>
  </si>
  <si>
    <t>064515016</t>
  </si>
  <si>
    <t>064515017</t>
  </si>
  <si>
    <t>064515018</t>
  </si>
  <si>
    <t>064515019</t>
  </si>
  <si>
    <t>064515020</t>
  </si>
  <si>
    <t>064515021</t>
  </si>
  <si>
    <t>064515023</t>
  </si>
  <si>
    <t>064515024</t>
  </si>
  <si>
    <t>064515025</t>
  </si>
  <si>
    <t>064515026</t>
  </si>
  <si>
    <t>064515027</t>
  </si>
  <si>
    <t>TAGOC</t>
  </si>
  <si>
    <t>064515028</t>
  </si>
  <si>
    <t>TALUBANGI</t>
  </si>
  <si>
    <t>064515029</t>
  </si>
  <si>
    <t>TAMPALON</t>
  </si>
  <si>
    <t>064515030</t>
  </si>
  <si>
    <t>TAN-AWAN</t>
  </si>
  <si>
    <t>064515031</t>
  </si>
  <si>
    <t>TAPI</t>
  </si>
  <si>
    <t>064515032</t>
  </si>
  <si>
    <t>TAGUKON</t>
  </si>
  <si>
    <t>064515033</t>
  </si>
  <si>
    <t>LA CARLOTA CITY</t>
  </si>
  <si>
    <t>ARA-AL</t>
  </si>
  <si>
    <t>064516000</t>
  </si>
  <si>
    <t>064516001</t>
  </si>
  <si>
    <t>AYUNGON</t>
  </si>
  <si>
    <t>064516002</t>
  </si>
  <si>
    <t>064516003</t>
  </si>
  <si>
    <t>064516004</t>
  </si>
  <si>
    <t>ROBERTO S. BENEDICTO (CONSUELO)</t>
  </si>
  <si>
    <t>064516005</t>
  </si>
  <si>
    <t>064516006</t>
  </si>
  <si>
    <t>HAGUIMIT</t>
  </si>
  <si>
    <t>064516007</t>
  </si>
  <si>
    <t>LA GRANJA</t>
  </si>
  <si>
    <t>064516008</t>
  </si>
  <si>
    <t>NAGASI</t>
  </si>
  <si>
    <t>064516009</t>
  </si>
  <si>
    <t>064516010</t>
  </si>
  <si>
    <t>064516011</t>
  </si>
  <si>
    <t>064516012</t>
  </si>
  <si>
    <t>064516013</t>
  </si>
  <si>
    <t>YUBO</t>
  </si>
  <si>
    <t>064516014</t>
  </si>
  <si>
    <t>LA CASTELLANA</t>
  </si>
  <si>
    <t>BIAKNABATO</t>
  </si>
  <si>
    <t>064517000</t>
  </si>
  <si>
    <t>064517001</t>
  </si>
  <si>
    <t>064517002</t>
  </si>
  <si>
    <t>CABAGNAAN</t>
  </si>
  <si>
    <t>064517004</t>
  </si>
  <si>
    <t>064517005</t>
  </si>
  <si>
    <t>LALAGSAN</t>
  </si>
  <si>
    <t>064517006</t>
  </si>
  <si>
    <t>MANGHANOY</t>
  </si>
  <si>
    <t>064517007</t>
  </si>
  <si>
    <t>MANSALANAO</t>
  </si>
  <si>
    <t>064517008</t>
  </si>
  <si>
    <t>MASULOG</t>
  </si>
  <si>
    <t>064517009</t>
  </si>
  <si>
    <t>064517010</t>
  </si>
  <si>
    <t>PUSO</t>
  </si>
  <si>
    <t>064517011</t>
  </si>
  <si>
    <t>ROBLES (POB.)</t>
  </si>
  <si>
    <t>064517012</t>
  </si>
  <si>
    <t>SAG-ANG</t>
  </si>
  <si>
    <t>064517013</t>
  </si>
  <si>
    <t>TALAPTAP</t>
  </si>
  <si>
    <t>064517016</t>
  </si>
  <si>
    <t>CHAMBERY</t>
  </si>
  <si>
    <t>064518001</t>
  </si>
  <si>
    <t>064518002</t>
  </si>
  <si>
    <t>BARANGAY I-A (POB.)</t>
  </si>
  <si>
    <t>064518003</t>
  </si>
  <si>
    <t>BARANGAY I-B (POB.)</t>
  </si>
  <si>
    <t>064518004</t>
  </si>
  <si>
    <t>064518005</t>
  </si>
  <si>
    <t>BARANGAY II-A (POB.)</t>
  </si>
  <si>
    <t>064518006</t>
  </si>
  <si>
    <t>PUNTA MESA</t>
  </si>
  <si>
    <t>064518007</t>
  </si>
  <si>
    <t>PUNTA SALONG</t>
  </si>
  <si>
    <t>064518008</t>
  </si>
  <si>
    <t>PURISIMA</t>
  </si>
  <si>
    <t>064518009</t>
  </si>
  <si>
    <t>064518010</t>
  </si>
  <si>
    <t>064518011</t>
  </si>
  <si>
    <t>TORTOSA</t>
  </si>
  <si>
    <t>064518012</t>
  </si>
  <si>
    <t>MOISES PADILLA (MAGALLON)</t>
  </si>
  <si>
    <t>064519000</t>
  </si>
  <si>
    <t>064519002</t>
  </si>
  <si>
    <t>064519003</t>
  </si>
  <si>
    <t>064519004</t>
  </si>
  <si>
    <t>064519005</t>
  </si>
  <si>
    <t>064519006</t>
  </si>
  <si>
    <t>064519007</t>
  </si>
  <si>
    <t>064519008</t>
  </si>
  <si>
    <t>CROSSING MAGALLON</t>
  </si>
  <si>
    <t>064519009</t>
  </si>
  <si>
    <t>GUINPANA-AN</t>
  </si>
  <si>
    <t>064519010</t>
  </si>
  <si>
    <t>INOLINGAN</t>
  </si>
  <si>
    <t>064519011</t>
  </si>
  <si>
    <t>MACAGAHAY</t>
  </si>
  <si>
    <t>064519012</t>
  </si>
  <si>
    <t>MAGALLON CADRE</t>
  </si>
  <si>
    <t>064519013</t>
  </si>
  <si>
    <t>MONTILLA</t>
  </si>
  <si>
    <t>064519014</t>
  </si>
  <si>
    <t>064519015</t>
  </si>
  <si>
    <t>QUINTIN REMO</t>
  </si>
  <si>
    <t>064519016</t>
  </si>
  <si>
    <t>MURCIA</t>
  </si>
  <si>
    <t>ABO-ABO</t>
  </si>
  <si>
    <t>064520000</t>
  </si>
  <si>
    <t>064520001</t>
  </si>
  <si>
    <t>064520002</t>
  </si>
  <si>
    <t>AMAYCO</t>
  </si>
  <si>
    <t>064520003</t>
  </si>
  <si>
    <t>064520004</t>
  </si>
  <si>
    <t>064520005</t>
  </si>
  <si>
    <t>064520006</t>
  </si>
  <si>
    <t>ZONE IV (POB.)</t>
  </si>
  <si>
    <t>064520007</t>
  </si>
  <si>
    <t>ZONE V (POB.)</t>
  </si>
  <si>
    <t>064520008</t>
  </si>
  <si>
    <t>BLUMENTRITT</t>
  </si>
  <si>
    <t>064520009</t>
  </si>
  <si>
    <t>064520010</t>
  </si>
  <si>
    <t>CALIBAN</t>
  </si>
  <si>
    <t>064520011</t>
  </si>
  <si>
    <t>CANLANDOG</t>
  </si>
  <si>
    <t>064520012</t>
  </si>
  <si>
    <t>064520013</t>
  </si>
  <si>
    <t>DAMSITE</t>
  </si>
  <si>
    <t>064520014</t>
  </si>
  <si>
    <t>IGLAU-AN</t>
  </si>
  <si>
    <t>064520015</t>
  </si>
  <si>
    <t>LOPEZ JAENA</t>
  </si>
  <si>
    <t>064520018</t>
  </si>
  <si>
    <t>MINOYAN</t>
  </si>
  <si>
    <t>064520019</t>
  </si>
  <si>
    <t>PANDANON</t>
  </si>
  <si>
    <t>064520020</t>
  </si>
  <si>
    <t>064520021</t>
  </si>
  <si>
    <t>064520022</t>
  </si>
  <si>
    <t>064520023</t>
  </si>
  <si>
    <t>064520024</t>
  </si>
  <si>
    <t>TALOTOG</t>
  </si>
  <si>
    <t>064520025</t>
  </si>
  <si>
    <t>064521000</t>
  </si>
  <si>
    <t>064521001</t>
  </si>
  <si>
    <t>064521002</t>
  </si>
  <si>
    <t>064521003</t>
  </si>
  <si>
    <t>064521004</t>
  </si>
  <si>
    <t>BUENAVISTA GIBONG</t>
  </si>
  <si>
    <t>064521006</t>
  </si>
  <si>
    <t>BUENAVISTA RIZAL</t>
  </si>
  <si>
    <t>064521007</t>
  </si>
  <si>
    <t>064521008</t>
  </si>
  <si>
    <t>CAMBARUS</t>
  </si>
  <si>
    <t>064521009</t>
  </si>
  <si>
    <t>CANROMA</t>
  </si>
  <si>
    <t>064521010</t>
  </si>
  <si>
    <t>DON SALVADOR BENEDICTO (CARMEN)</t>
  </si>
  <si>
    <t>064521011</t>
  </si>
  <si>
    <t>064521012</t>
  </si>
  <si>
    <t>GOMEZ</t>
  </si>
  <si>
    <t>064521013</t>
  </si>
  <si>
    <t>M. H. DEL PILAR</t>
  </si>
  <si>
    <t>064521014</t>
  </si>
  <si>
    <t>064521015</t>
  </si>
  <si>
    <t>064521016</t>
  </si>
  <si>
    <t>064521017</t>
  </si>
  <si>
    <t>RECREO</t>
  </si>
  <si>
    <t>064521018</t>
  </si>
  <si>
    <t>064521019</t>
  </si>
  <si>
    <t>064521020</t>
  </si>
  <si>
    <t>ZAMORA</t>
  </si>
  <si>
    <t>064521021</t>
  </si>
  <si>
    <t>PULUPANDAN</t>
  </si>
  <si>
    <t>BARANGAY ZONE 1-A (POB.)</t>
  </si>
  <si>
    <t>064522000</t>
  </si>
  <si>
    <t>064522001</t>
  </si>
  <si>
    <t>BARANGAY ZONE 4-A (POB.)</t>
  </si>
  <si>
    <t>064522002</t>
  </si>
  <si>
    <t>BARANGAY ZONE 1 (POB.)</t>
  </si>
  <si>
    <t>064522003</t>
  </si>
  <si>
    <t>BARANGAY ZONE 2 (POB.)</t>
  </si>
  <si>
    <t>064522004</t>
  </si>
  <si>
    <t>BARANGAY ZONE 3 (POB.)</t>
  </si>
  <si>
    <t>064522005</t>
  </si>
  <si>
    <t>BARANGAY ZONE 4 (POB.)</t>
  </si>
  <si>
    <t>064522006</t>
  </si>
  <si>
    <t>BARANGAY ZONE 5 (POB.)</t>
  </si>
  <si>
    <t>064522007</t>
  </si>
  <si>
    <t>BARANGAY ZONE 6 (POB.)</t>
  </si>
  <si>
    <t>064522008</t>
  </si>
  <si>
    <t>BARANGAY ZONE 7 (POB.)</t>
  </si>
  <si>
    <t>064522009</t>
  </si>
  <si>
    <t>CANJUSA</t>
  </si>
  <si>
    <t>064522010</t>
  </si>
  <si>
    <t>CROSSING PULUPANDAN</t>
  </si>
  <si>
    <t>064522011</t>
  </si>
  <si>
    <t>CULO</t>
  </si>
  <si>
    <t>064522012</t>
  </si>
  <si>
    <t>064522013</t>
  </si>
  <si>
    <t>PAG-AYON</t>
  </si>
  <si>
    <t>064522014</t>
  </si>
  <si>
    <t>PALAKA NORTE</t>
  </si>
  <si>
    <t>064522015</t>
  </si>
  <si>
    <t>PALAKA SUR</t>
  </si>
  <si>
    <t>064522016</t>
  </si>
  <si>
    <t>PATIC</t>
  </si>
  <si>
    <t>064522017</t>
  </si>
  <si>
    <t>TAPONG</t>
  </si>
  <si>
    <t>064522018</t>
  </si>
  <si>
    <t>UBAY</t>
  </si>
  <si>
    <t>064522019</t>
  </si>
  <si>
    <t>UTOD</t>
  </si>
  <si>
    <t>064522020</t>
  </si>
  <si>
    <t>064523001</t>
  </si>
  <si>
    <t>064523002</t>
  </si>
  <si>
    <t>BAVIERA</t>
  </si>
  <si>
    <t>064523003</t>
  </si>
  <si>
    <t>CAMPO HIMOGA-AN</t>
  </si>
  <si>
    <t>064523005</t>
  </si>
  <si>
    <t>CAMPO SANTIAGO</t>
  </si>
  <si>
    <t>064523006</t>
  </si>
  <si>
    <t>COLONIA DIVINA</t>
  </si>
  <si>
    <t>064523007</t>
  </si>
  <si>
    <t>064523008</t>
  </si>
  <si>
    <t>064523009</t>
  </si>
  <si>
    <t>064523011</t>
  </si>
  <si>
    <t>MALUBON</t>
  </si>
  <si>
    <t>064523012</t>
  </si>
  <si>
    <t>MAKILING</t>
  </si>
  <si>
    <t>064523013</t>
  </si>
  <si>
    <t>064523016</t>
  </si>
  <si>
    <t>064523017</t>
  </si>
  <si>
    <t>PUEY</t>
  </si>
  <si>
    <t>064523020</t>
  </si>
  <si>
    <t>064523021</t>
  </si>
  <si>
    <t>TADLONG</t>
  </si>
  <si>
    <t>064523023</t>
  </si>
  <si>
    <t>RAFAELA BARRERA</t>
  </si>
  <si>
    <t>064523026</t>
  </si>
  <si>
    <t>SAN CARLOS CITY</t>
  </si>
  <si>
    <t>BAGONBON</t>
  </si>
  <si>
    <t>064524000</t>
  </si>
  <si>
    <t>064524001</t>
  </si>
  <si>
    <t>064524002</t>
  </si>
  <si>
    <t>CODCOD</t>
  </si>
  <si>
    <t>064524004</t>
  </si>
  <si>
    <t>064524005</t>
  </si>
  <si>
    <t>064524006</t>
  </si>
  <si>
    <t>NATABAN</t>
  </si>
  <si>
    <t>064524008</t>
  </si>
  <si>
    <t>PALAMPAS</t>
  </si>
  <si>
    <t>064524009</t>
  </si>
  <si>
    <t>064524010</t>
  </si>
  <si>
    <t>064524011</t>
  </si>
  <si>
    <t>064524012</t>
  </si>
  <si>
    <t>064524013</t>
  </si>
  <si>
    <t>BARANGAY V (POB.)</t>
  </si>
  <si>
    <t>064524014</t>
  </si>
  <si>
    <t>BARANGAY VI (POB.)</t>
  </si>
  <si>
    <t>064524015</t>
  </si>
  <si>
    <t>PROSPERIDAD</t>
  </si>
  <si>
    <t>064524016</t>
  </si>
  <si>
    <t>PUNAO</t>
  </si>
  <si>
    <t>064524017</t>
  </si>
  <si>
    <t>064524018</t>
  </si>
  <si>
    <t>064524019</t>
  </si>
  <si>
    <t>064524020</t>
  </si>
  <si>
    <t>BAGONAWA</t>
  </si>
  <si>
    <t>064525000</t>
  </si>
  <si>
    <t>064525001</t>
  </si>
  <si>
    <t>BALIWAGAN</t>
  </si>
  <si>
    <t>064525002</t>
  </si>
  <si>
    <t>064525003</t>
  </si>
  <si>
    <t>GUINTORILAN</t>
  </si>
  <si>
    <t>064525004</t>
  </si>
  <si>
    <t>NAYON</t>
  </si>
  <si>
    <t>064525005</t>
  </si>
  <si>
    <t>064525006</t>
  </si>
  <si>
    <t>064525007</t>
  </si>
  <si>
    <t>TABAO BAYBAY</t>
  </si>
  <si>
    <t>064525008</t>
  </si>
  <si>
    <t>TABAO RIZAL</t>
  </si>
  <si>
    <t>064525009</t>
  </si>
  <si>
    <t>TIBSOC</t>
  </si>
  <si>
    <t>064525010</t>
  </si>
  <si>
    <t>SILAY CITY</t>
  </si>
  <si>
    <t>064526000</t>
  </si>
  <si>
    <t>064526001</t>
  </si>
  <si>
    <t>064526002</t>
  </si>
  <si>
    <t>064526003</t>
  </si>
  <si>
    <t>064526004</t>
  </si>
  <si>
    <t>064526005</t>
  </si>
  <si>
    <t>064526006</t>
  </si>
  <si>
    <t>BARANGAY VI POB. (HAWAIIAN)</t>
  </si>
  <si>
    <t>064526007</t>
  </si>
  <si>
    <t>EUSTAQUIO LOPEZ</t>
  </si>
  <si>
    <t>064526008</t>
  </si>
  <si>
    <t>GUIMBALA-ON</t>
  </si>
  <si>
    <t>064526010</t>
  </si>
  <si>
    <t>GUINHALARAN</t>
  </si>
  <si>
    <t>064526011</t>
  </si>
  <si>
    <t>KAPITAN RAMON</t>
  </si>
  <si>
    <t>064526012</t>
  </si>
  <si>
    <t>LANTAD</t>
  </si>
  <si>
    <t>064526013</t>
  </si>
  <si>
    <t>MAMBULAC</t>
  </si>
  <si>
    <t>064526015</t>
  </si>
  <si>
    <t>064526016</t>
  </si>
  <si>
    <t>064526017</t>
  </si>
  <si>
    <t>064526018</t>
  </si>
  <si>
    <t>CITY OF SIPALAY</t>
  </si>
  <si>
    <t>064527000</t>
  </si>
  <si>
    <t>064527001</t>
  </si>
  <si>
    <t>064527002</t>
  </si>
  <si>
    <t>064527003</t>
  </si>
  <si>
    <t>064527004</t>
  </si>
  <si>
    <t>064527005</t>
  </si>
  <si>
    <t>064527006</t>
  </si>
  <si>
    <t>064527007</t>
  </si>
  <si>
    <t>CANTURAY</t>
  </si>
  <si>
    <t>064527008</t>
  </si>
  <si>
    <t>CARTAGENA</t>
  </si>
  <si>
    <t>064527009</t>
  </si>
  <si>
    <t>CAYHAGAN</t>
  </si>
  <si>
    <t>064527010</t>
  </si>
  <si>
    <t>GIL MONTILLA</t>
  </si>
  <si>
    <t>064527011</t>
  </si>
  <si>
    <t>MAMBAROTO</t>
  </si>
  <si>
    <t>064527012</t>
  </si>
  <si>
    <t>MANLUCAHOC</t>
  </si>
  <si>
    <t>064527013</t>
  </si>
  <si>
    <t>MARICALUM</t>
  </si>
  <si>
    <t>064527014</t>
  </si>
  <si>
    <t>NABULAO</t>
  </si>
  <si>
    <t>064527015</t>
  </si>
  <si>
    <t>NAUHANG</t>
  </si>
  <si>
    <t>064527016</t>
  </si>
  <si>
    <t>064527017</t>
  </si>
  <si>
    <t>CITY OF TALISAY</t>
  </si>
  <si>
    <t>064528000</t>
  </si>
  <si>
    <t>064528001</t>
  </si>
  <si>
    <t>064528002</t>
  </si>
  <si>
    <t>ZONE 4-A (POB.)</t>
  </si>
  <si>
    <t>064528003</t>
  </si>
  <si>
    <t>ZONE 4 (POB.)</t>
  </si>
  <si>
    <t>064528004</t>
  </si>
  <si>
    <t>064528007</t>
  </si>
  <si>
    <t>DOS HERMANAS</t>
  </si>
  <si>
    <t>064528010</t>
  </si>
  <si>
    <t>EFIGENIO LIZARES</t>
  </si>
  <si>
    <t>064528011</t>
  </si>
  <si>
    <t>ZONE 7 (POB.)</t>
  </si>
  <si>
    <t>064528012</t>
  </si>
  <si>
    <t>ZONE 14-B (POB.)</t>
  </si>
  <si>
    <t>064528013</t>
  </si>
  <si>
    <t>ZONE 12-A (POB.)</t>
  </si>
  <si>
    <t>064528015</t>
  </si>
  <si>
    <t>ZONE 10 (POB.)</t>
  </si>
  <si>
    <t>064528018</t>
  </si>
  <si>
    <t>ZONE 5 (POB.)</t>
  </si>
  <si>
    <t>064528020</t>
  </si>
  <si>
    <t>ZONE 16 (POB.)</t>
  </si>
  <si>
    <t>064528021</t>
  </si>
  <si>
    <t>MATAB-ANG</t>
  </si>
  <si>
    <t>064528023</t>
  </si>
  <si>
    <t>ZONE 9 (POB.)</t>
  </si>
  <si>
    <t>064528025</t>
  </si>
  <si>
    <t>ZONE 6 (POB.)</t>
  </si>
  <si>
    <t>064528027</t>
  </si>
  <si>
    <t>ZONE 14 (POB.)</t>
  </si>
  <si>
    <t>064528029</t>
  </si>
  <si>
    <t>064528030</t>
  </si>
  <si>
    <t>ZONE 15 (POB.)</t>
  </si>
  <si>
    <t>064528032</t>
  </si>
  <si>
    <t>ZONE 14-A (POB.)</t>
  </si>
  <si>
    <t>064528033</t>
  </si>
  <si>
    <t>ZONE 11 (POB.)</t>
  </si>
  <si>
    <t>064528034</t>
  </si>
  <si>
    <t>ZONE 8 (POB.)</t>
  </si>
  <si>
    <t>064528035</t>
  </si>
  <si>
    <t>ZONE 12 (POB.)</t>
  </si>
  <si>
    <t>064528038</t>
  </si>
  <si>
    <t>064528040</t>
  </si>
  <si>
    <t>064528041</t>
  </si>
  <si>
    <t>064528042</t>
  </si>
  <si>
    <t>064528043</t>
  </si>
  <si>
    <t>TOBOSO</t>
  </si>
  <si>
    <t>BANDILA</t>
  </si>
  <si>
    <t>064529000</t>
  </si>
  <si>
    <t>064529001</t>
  </si>
  <si>
    <t>BUG-ANG</t>
  </si>
  <si>
    <t>064529002</t>
  </si>
  <si>
    <t>064529003</t>
  </si>
  <si>
    <t>MAGTICOL</t>
  </si>
  <si>
    <t>064529004</t>
  </si>
  <si>
    <t>064529005</t>
  </si>
  <si>
    <t>SALAMANCA</t>
  </si>
  <si>
    <t>064529006</t>
  </si>
  <si>
    <t>064529007</t>
  </si>
  <si>
    <t>064529008</t>
  </si>
  <si>
    <t>TABUN-AC</t>
  </si>
  <si>
    <t>064529009</t>
  </si>
  <si>
    <t>VALLADOLID</t>
  </si>
  <si>
    <t>064530000</t>
  </si>
  <si>
    <t>064530001</t>
  </si>
  <si>
    <t>064530002</t>
  </si>
  <si>
    <t>064530003</t>
  </si>
  <si>
    <t>064530004</t>
  </si>
  <si>
    <t>064530005</t>
  </si>
  <si>
    <t>CENTRAL TABAO</t>
  </si>
  <si>
    <t>064530006</t>
  </si>
  <si>
    <t>064530007</t>
  </si>
  <si>
    <t>064530008</t>
  </si>
  <si>
    <t>064530010</t>
  </si>
  <si>
    <t>064530011</t>
  </si>
  <si>
    <t>064530012</t>
  </si>
  <si>
    <t>PALAKA</t>
  </si>
  <si>
    <t>064530013</t>
  </si>
  <si>
    <t>PALOMA</t>
  </si>
  <si>
    <t>064530014</t>
  </si>
  <si>
    <t>064530015</t>
  </si>
  <si>
    <t>SAGUA BANUA</t>
  </si>
  <si>
    <t>064530016</t>
  </si>
  <si>
    <t>TABAO PROPER</t>
  </si>
  <si>
    <t>064530017</t>
  </si>
  <si>
    <t>CITY OF VICTORIAS</t>
  </si>
  <si>
    <t>064531000</t>
  </si>
  <si>
    <t>064531004</t>
  </si>
  <si>
    <t>064531005</t>
  </si>
  <si>
    <t>064531006</t>
  </si>
  <si>
    <t>064531007</t>
  </si>
  <si>
    <t>064531008</t>
  </si>
  <si>
    <t>064531009</t>
  </si>
  <si>
    <t>BARANGAY VII (POB.)</t>
  </si>
  <si>
    <t>064531010</t>
  </si>
  <si>
    <t>BARANGAY VIII (POB.)</t>
  </si>
  <si>
    <t>064531011</t>
  </si>
  <si>
    <t>BARANGAY IX (DAAN BANWA)</t>
  </si>
  <si>
    <t>064531012</t>
  </si>
  <si>
    <t>BARANGAY X (ESTADO)</t>
  </si>
  <si>
    <t>064531013</t>
  </si>
  <si>
    <t>BARANGAY XI (GAWAHON)</t>
  </si>
  <si>
    <t>064531014</t>
  </si>
  <si>
    <t>BARANGAY XII</t>
  </si>
  <si>
    <t>064531015</t>
  </si>
  <si>
    <t>BARANGAY XIII</t>
  </si>
  <si>
    <t>064531016</t>
  </si>
  <si>
    <t>BARANGAY XIV</t>
  </si>
  <si>
    <t>064531017</t>
  </si>
  <si>
    <t>BARANGAY XV</t>
  </si>
  <si>
    <t>064531018</t>
  </si>
  <si>
    <t>BARANGAY XV-A</t>
  </si>
  <si>
    <t>064531019</t>
  </si>
  <si>
    <t>BARANGAY XVI</t>
  </si>
  <si>
    <t>064531020</t>
  </si>
  <si>
    <t>BARANGAY XVI-A</t>
  </si>
  <si>
    <t>064531021</t>
  </si>
  <si>
    <t>BARANGAY XVII</t>
  </si>
  <si>
    <t>064531022</t>
  </si>
  <si>
    <t>BARANGAY XVIII</t>
  </si>
  <si>
    <t>064531023</t>
  </si>
  <si>
    <t>BARANGAY XVIII-A</t>
  </si>
  <si>
    <t>064531024</t>
  </si>
  <si>
    <t>BARANGAY XIX</t>
  </si>
  <si>
    <t>064531025</t>
  </si>
  <si>
    <t>BARANGAY XIX-A</t>
  </si>
  <si>
    <t>064531026</t>
  </si>
  <si>
    <t>BARANGAY XX</t>
  </si>
  <si>
    <t>064531027</t>
  </si>
  <si>
    <t>BARANGAY XXI</t>
  </si>
  <si>
    <t>064531028</t>
  </si>
  <si>
    <t>BARANGAY VI-A</t>
  </si>
  <si>
    <t>064531029</t>
  </si>
  <si>
    <t>SALVADOR BENEDICTO</t>
  </si>
  <si>
    <t>BAGO (LALUNG)</t>
  </si>
  <si>
    <t>064532000</t>
  </si>
  <si>
    <t>064532001</t>
  </si>
  <si>
    <t>BAGONG SILANG (MARCELO)</t>
  </si>
  <si>
    <t>064532002</t>
  </si>
  <si>
    <t>064532003</t>
  </si>
  <si>
    <t>IGMAYA-AN</t>
  </si>
  <si>
    <t>064532004</t>
  </si>
  <si>
    <t>KUMALISKIS</t>
  </si>
  <si>
    <t>064532005</t>
  </si>
  <si>
    <t>064532006</t>
  </si>
  <si>
    <t>PINOWAYAN (PROSPERIDAD)</t>
  </si>
  <si>
    <t>064532007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</si>
</sst>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3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11"/>
      <name val="Arial"/>
      <family val="2"/>
    </font>
    <font>
      <sz val="8"/>
      <name val="Arial"/>
      <family val="2"/>
    </font>
    <font>
      <b/>
      <sz val="9"/>
      <name val="Arial"/>
      <family val="2"/>
    </font>
    <font>
      <b/>
      <sz val="16"/>
      <color rgb="FFC00000"/>
      <name val="Arial"/>
      <family val="2"/>
    </font>
    <font>
      <b/>
      <sz val="20"/>
      <name val="Arial"/>
      <family val="2"/>
    </font>
    <font>
      <sz val="10"/>
      <color rgb="FFFF0000"/>
      <name val="Arial"/>
      <family val="2"/>
    </font>
    <font>
      <sz val="12"/>
      <color theme="1"/>
      <name val="Calibri"/>
      <family val="2"/>
      <charset val="204"/>
      <scheme val="minor"/>
    </font>
    <font>
      <b/>
      <sz val="10"/>
      <color rgb="FFC00000"/>
      <name val="Arial"/>
      <family val="2"/>
    </font>
    <font>
      <b/>
      <sz val="10"/>
      <name val="Arial"/>
    </font>
    <font>
      <b/>
      <sz val="10"/>
      <color theme="1"/>
      <name val="Arial"/>
    </font>
    <font>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0532">
    <xf numFmtId="0" fontId="0" fillId="0" borderId="0"/>
    <xf numFmtId="164" fontId="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5" fillId="0" borderId="0"/>
    <xf numFmtId="43" fontId="9" fillId="0" borderId="0" applyFont="0" applyFill="0" applyBorder="0" applyAlignment="0" applyProtection="0"/>
    <xf numFmtId="0" fontId="7" fillId="0" borderId="0">
      <alignment vertical="center"/>
    </xf>
    <xf numFmtId="0" fontId="8" fillId="0" borderId="0"/>
    <xf numFmtId="0" fontId="5" fillId="0" borderId="0"/>
    <xf numFmtId="0" fontId="4" fillId="0" borderId="0"/>
    <xf numFmtId="0" fontId="3"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xf numFmtId="0" fontId="2" fillId="0" borderId="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cellStyleXfs>
  <cellXfs count="59">
    <xf numFmtId="0" fontId="0" fillId="0" borderId="0" xfId="0"/>
    <xf numFmtId="0" fontId="0" fillId="0" borderId="0" xfId="0" applyAlignment="1">
      <alignment horizontal="left"/>
    </xf>
    <xf numFmtId="0" fontId="0" fillId="0" borderId="0" xfId="0"/>
    <xf numFmtId="0" fontId="7" fillId="0" borderId="0" xfId="0" applyFont="1"/>
    <xf numFmtId="0" fontId="0" fillId="0" borderId="0" xfId="0" pivotButton="1"/>
    <xf numFmtId="0" fontId="0" fillId="2" borderId="0" xfId="0" applyFill="1"/>
    <xf numFmtId="0" fontId="0" fillId="0" borderId="0" xfId="0" applyAlignment="1">
      <alignment horizontal="left" vertical="center"/>
    </xf>
    <xf numFmtId="14" fontId="7"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7" fillId="0" borderId="0" xfId="0" applyFont="1" applyFill="1" applyBorder="1"/>
    <xf numFmtId="0" fontId="17" fillId="0" borderId="0" xfId="0" applyFont="1" applyFill="1"/>
    <xf numFmtId="0" fontId="18" fillId="0" borderId="0" xfId="0" applyFont="1" applyFill="1" applyBorder="1" applyAlignment="1">
      <alignment horizontal="left" vertical="top" wrapText="1"/>
    </xf>
    <xf numFmtId="0" fontId="22"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7" fillId="0" borderId="0" xfId="12893" applyFont="1" applyFill="1" applyBorder="1"/>
    <xf numFmtId="0" fontId="0" fillId="0" borderId="0" xfId="0" pivotButton="1" applyAlignment="1">
      <alignment vertical="center"/>
    </xf>
    <xf numFmtId="3" fontId="0" fillId="2" borderId="0" xfId="0" applyNumberFormat="1" applyFill="1" applyAlignment="1">
      <alignment vertical="center"/>
    </xf>
    <xf numFmtId="0" fontId="16" fillId="0" borderId="0" xfId="0" applyFont="1"/>
    <xf numFmtId="0" fontId="7" fillId="0" borderId="0" xfId="0" applyFont="1" applyFill="1"/>
    <xf numFmtId="1" fontId="7" fillId="0" borderId="0" xfId="0" applyNumberFormat="1" applyFont="1"/>
    <xf numFmtId="0" fontId="7" fillId="0" borderId="0" xfId="0" applyNumberFormat="1" applyFont="1"/>
    <xf numFmtId="0" fontId="23" fillId="2" borderId="0" xfId="0" applyFont="1" applyFill="1" applyAlignment="1">
      <alignment horizontal="center" vertical="center"/>
    </xf>
    <xf numFmtId="0" fontId="23" fillId="6" borderId="0" xfId="0" applyFont="1" applyFill="1" applyAlignment="1">
      <alignment horizontal="center" vertical="center"/>
    </xf>
    <xf numFmtId="165" fontId="7" fillId="0" borderId="0" xfId="0" applyNumberFormat="1" applyFont="1"/>
    <xf numFmtId="0" fontId="24" fillId="0" borderId="0" xfId="0" applyFont="1"/>
    <xf numFmtId="14" fontId="16" fillId="0" borderId="0" xfId="0" applyNumberFormat="1" applyFont="1"/>
    <xf numFmtId="165" fontId="16" fillId="0" borderId="0" xfId="0" applyNumberFormat="1" applyFont="1"/>
    <xf numFmtId="0" fontId="16" fillId="0" borderId="0" xfId="0" applyFont="1" applyFill="1"/>
    <xf numFmtId="1" fontId="16" fillId="0" borderId="0" xfId="0" applyNumberFormat="1" applyFont="1"/>
    <xf numFmtId="0" fontId="16" fillId="0" borderId="0" xfId="0" applyNumberFormat="1" applyFont="1"/>
    <xf numFmtId="49" fontId="7" fillId="0" borderId="0" xfId="0" applyNumberFormat="1" applyFont="1"/>
    <xf numFmtId="49" fontId="16" fillId="0" borderId="0" xfId="0" applyNumberFormat="1" applyFont="1"/>
    <xf numFmtId="0" fontId="7" fillId="0" borderId="0" xfId="0" applyFont="1"/>
    <xf numFmtId="0" fontId="26" fillId="0" borderId="0" xfId="0" applyFont="1" applyFill="1" applyBorder="1"/>
    <xf numFmtId="0" fontId="19" fillId="5" borderId="0" xfId="0" applyFont="1" applyFill="1" applyBorder="1" applyAlignment="1">
      <alignment horizontal="left" vertical="center" wrapText="1"/>
    </xf>
    <xf numFmtId="0" fontId="18" fillId="0" borderId="0" xfId="0" applyFont="1" applyFill="1" applyBorder="1" applyAlignment="1">
      <alignment horizontal="left" vertical="top" wrapText="1"/>
    </xf>
    <xf numFmtId="0" fontId="7" fillId="0" borderId="0" xfId="0" applyFont="1" applyAlignment="1">
      <alignment horizontal="left" vertical="top" wrapText="1"/>
    </xf>
    <xf numFmtId="0" fontId="29" fillId="4" borderId="0" xfId="0" applyFont="1" applyFill="1"/>
    <xf numFmtId="0" fontId="29" fillId="0" borderId="0" xfId="0" applyFont="1"/>
    <xf numFmtId="0" fontId="29" fillId="0" borderId="0" xfId="0" applyFont="1" applyAlignment="1">
      <alignment horizontal="left" indent="1"/>
    </xf>
    <xf numFmtId="0" fontId="29" fillId="0" borderId="0" xfId="0" applyFont="1" applyFill="1" applyAlignment="1">
      <alignment wrapText="1"/>
    </xf>
    <xf numFmtId="0" fontId="29" fillId="0" borderId="3" xfId="0" applyFont="1" applyFill="1" applyBorder="1" applyAlignment="1">
      <alignment wrapText="1"/>
    </xf>
    <xf numFmtId="3" fontId="0" fillId="0" borderId="0" xfId="0" applyNumberFormat="1" applyFont="1" applyFill="1"/>
    <xf numFmtId="0" fontId="27" fillId="0" borderId="2" xfId="0" applyFont="1" applyFill="1" applyBorder="1" applyAlignment="1">
      <alignment vertical="center" wrapText="1"/>
    </xf>
    <xf numFmtId="3" fontId="0" fillId="0" borderId="0" xfId="0" applyNumberFormat="1" applyFont="1" applyFill="1" applyAlignment="1">
      <alignment horizontal="left"/>
    </xf>
    <xf numFmtId="0" fontId="0" fillId="0" borderId="1" xfId="0" applyFont="1" applyFill="1" applyBorder="1" applyAlignment="1">
      <alignment wrapText="1"/>
    </xf>
    <xf numFmtId="0" fontId="30" fillId="0" borderId="1" xfId="0" applyFont="1" applyFill="1" applyBorder="1" applyAlignment="1">
      <alignment wrapText="1"/>
    </xf>
    <xf numFmtId="0" fontId="27" fillId="0" borderId="1" xfId="0" applyFont="1" applyFill="1" applyBorder="1" applyAlignment="1">
      <alignment horizontal="left" vertical="top"/>
    </xf>
    <xf numFmtId="0" fontId="28" fillId="0" borderId="0" xfId="0" applyFont="1" applyFill="1" applyAlignment="1">
      <alignment horizontal="left"/>
    </xf>
    <xf numFmtId="0" fontId="27" fillId="0" borderId="0" xfId="0" applyFont="1" applyFill="1" applyAlignment="1">
      <alignment vertical="top"/>
    </xf>
    <xf numFmtId="0" fontId="27" fillId="0" borderId="0" xfId="0" applyFont="1" applyFill="1" applyAlignment="1">
      <alignment vertical="top" wrapText="1"/>
    </xf>
    <xf numFmtId="0" fontId="27" fillId="0" borderId="0" xfId="0" applyFont="1" applyAlignment="1">
      <alignment vertical="center"/>
    </xf>
  </cellXfs>
  <cellStyles count="20532">
    <cellStyle name="Comma 2" xfId="1"/>
    <cellStyle name="Comma 2 10" xfId="16551"/>
    <cellStyle name="Comma 2 2" xfId="12598"/>
    <cellStyle name="Comma 2 2 2" xfId="20500"/>
    <cellStyle name="Comma 2 2 3" xfId="16519"/>
    <cellStyle name="Comma 2 3" xfId="12602"/>
    <cellStyle name="Comma 2 3 2" xfId="20504"/>
    <cellStyle name="Comma 2 3 3" xfId="16523"/>
    <cellStyle name="Comma 2 4" xfId="12607"/>
    <cellStyle name="Comma 2 4 2" xfId="20508"/>
    <cellStyle name="Comma 2 4 3" xfId="16527"/>
    <cellStyle name="Comma 2 5" xfId="12611"/>
    <cellStyle name="Comma 2 5 2" xfId="20512"/>
    <cellStyle name="Comma 2 5 3" xfId="16531"/>
    <cellStyle name="Comma 2 6" xfId="12615"/>
    <cellStyle name="Comma 2 6 2" xfId="20516"/>
    <cellStyle name="Comma 2 6 3" xfId="16535"/>
    <cellStyle name="Comma 2 7" xfId="12619"/>
    <cellStyle name="Comma 2 7 2" xfId="20520"/>
    <cellStyle name="Comma 2 7 3" xfId="16539"/>
    <cellStyle name="Comma 2 8" xfId="12621"/>
    <cellStyle name="Comma 2 8 2" xfId="20522"/>
    <cellStyle name="Comma 2 8 3" xfId="16541"/>
    <cellStyle name="Comma 2 9" xfId="12591"/>
    <cellStyle name="Comma 2 9 2" xfId="20496"/>
    <cellStyle name="Comma 2 9 3" xfId="16515"/>
    <cellStyle name="Comma 3" xfId="2"/>
    <cellStyle name="Comma 3 10" xfId="3"/>
    <cellStyle name="Comma 3 10 2" xfId="16553"/>
    <cellStyle name="Comma 3 11" xfId="4"/>
    <cellStyle name="Comma 3 11 2" xfId="16554"/>
    <cellStyle name="Comma 3 12" xfId="5"/>
    <cellStyle name="Comma 3 12 2" xfId="16555"/>
    <cellStyle name="Comma 3 13" xfId="6"/>
    <cellStyle name="Comma 3 13 2" xfId="16556"/>
    <cellStyle name="Comma 3 14" xfId="7"/>
    <cellStyle name="Comma 3 14 2" xfId="16557"/>
    <cellStyle name="Comma 3 15" xfId="8"/>
    <cellStyle name="Comma 3 15 2" xfId="16558"/>
    <cellStyle name="Comma 3 16" xfId="9"/>
    <cellStyle name="Comma 3 16 2" xfId="16559"/>
    <cellStyle name="Comma 3 17" xfId="10"/>
    <cellStyle name="Comma 3 17 2" xfId="16560"/>
    <cellStyle name="Comma 3 18" xfId="11"/>
    <cellStyle name="Comma 3 18 2" xfId="16561"/>
    <cellStyle name="Comma 3 19" xfId="12"/>
    <cellStyle name="Comma 3 19 2" xfId="16562"/>
    <cellStyle name="Comma 3 2" xfId="13"/>
    <cellStyle name="Comma 3 2 10" xfId="14"/>
    <cellStyle name="Comma 3 2 10 2" xfId="16564"/>
    <cellStyle name="Comma 3 2 11" xfId="15"/>
    <cellStyle name="Comma 3 2 11 2" xfId="16565"/>
    <cellStyle name="Comma 3 2 12" xfId="16"/>
    <cellStyle name="Comma 3 2 12 2" xfId="16566"/>
    <cellStyle name="Comma 3 2 13" xfId="17"/>
    <cellStyle name="Comma 3 2 13 2" xfId="16567"/>
    <cellStyle name="Comma 3 2 14" xfId="18"/>
    <cellStyle name="Comma 3 2 14 2" xfId="16568"/>
    <cellStyle name="Comma 3 2 15" xfId="19"/>
    <cellStyle name="Comma 3 2 15 2" xfId="16569"/>
    <cellStyle name="Comma 3 2 16" xfId="20"/>
    <cellStyle name="Comma 3 2 16 2" xfId="16570"/>
    <cellStyle name="Comma 3 2 17" xfId="21"/>
    <cellStyle name="Comma 3 2 17 2" xfId="16571"/>
    <cellStyle name="Comma 3 2 18" xfId="22"/>
    <cellStyle name="Comma 3 2 18 2" xfId="16572"/>
    <cellStyle name="Comma 3 2 19" xfId="23"/>
    <cellStyle name="Comma 3 2 19 2" xfId="16573"/>
    <cellStyle name="Comma 3 2 2" xfId="24"/>
    <cellStyle name="Comma 3 2 2 10" xfId="25"/>
    <cellStyle name="Comma 3 2 2 10 2" xfId="16575"/>
    <cellStyle name="Comma 3 2 2 11" xfId="26"/>
    <cellStyle name="Comma 3 2 2 11 2" xfId="16576"/>
    <cellStyle name="Comma 3 2 2 12" xfId="27"/>
    <cellStyle name="Comma 3 2 2 12 2" xfId="16577"/>
    <cellStyle name="Comma 3 2 2 13" xfId="28"/>
    <cellStyle name="Comma 3 2 2 13 2" xfId="16578"/>
    <cellStyle name="Comma 3 2 2 14" xfId="29"/>
    <cellStyle name="Comma 3 2 2 14 2" xfId="16579"/>
    <cellStyle name="Comma 3 2 2 15" xfId="30"/>
    <cellStyle name="Comma 3 2 2 15 2" xfId="16580"/>
    <cellStyle name="Comma 3 2 2 16" xfId="31"/>
    <cellStyle name="Comma 3 2 2 16 2" xfId="16581"/>
    <cellStyle name="Comma 3 2 2 17" xfId="32"/>
    <cellStyle name="Comma 3 2 2 17 2" xfId="16582"/>
    <cellStyle name="Comma 3 2 2 18" xfId="33"/>
    <cellStyle name="Comma 3 2 2 18 2" xfId="16583"/>
    <cellStyle name="Comma 3 2 2 19" xfId="34"/>
    <cellStyle name="Comma 3 2 2 19 2" xfId="16584"/>
    <cellStyle name="Comma 3 2 2 2" xfId="35"/>
    <cellStyle name="Comma 3 2 2 2 2" xfId="16585"/>
    <cellStyle name="Comma 3 2 2 20" xfId="36"/>
    <cellStyle name="Comma 3 2 2 20 2" xfId="16586"/>
    <cellStyle name="Comma 3 2 2 21" xfId="37"/>
    <cellStyle name="Comma 3 2 2 21 2" xfId="16587"/>
    <cellStyle name="Comma 3 2 2 22" xfId="38"/>
    <cellStyle name="Comma 3 2 2 22 2" xfId="16588"/>
    <cellStyle name="Comma 3 2 2 23" xfId="39"/>
    <cellStyle name="Comma 3 2 2 23 2" xfId="16589"/>
    <cellStyle name="Comma 3 2 2 24" xfId="16574"/>
    <cellStyle name="Comma 3 2 2 3" xfId="40"/>
    <cellStyle name="Comma 3 2 2 3 2" xfId="16590"/>
    <cellStyle name="Comma 3 2 2 4" xfId="41"/>
    <cellStyle name="Comma 3 2 2 4 2" xfId="16591"/>
    <cellStyle name="Comma 3 2 2 5" xfId="42"/>
    <cellStyle name="Comma 3 2 2 5 2" xfId="16592"/>
    <cellStyle name="Comma 3 2 2 6" xfId="43"/>
    <cellStyle name="Comma 3 2 2 6 2" xfId="16593"/>
    <cellStyle name="Comma 3 2 2 7" xfId="44"/>
    <cellStyle name="Comma 3 2 2 7 2" xfId="16594"/>
    <cellStyle name="Comma 3 2 2 8" xfId="45"/>
    <cellStyle name="Comma 3 2 2 8 2" xfId="16595"/>
    <cellStyle name="Comma 3 2 2 9" xfId="46"/>
    <cellStyle name="Comma 3 2 2 9 2" xfId="16596"/>
    <cellStyle name="Comma 3 2 20" xfId="47"/>
    <cellStyle name="Comma 3 2 20 2" xfId="16597"/>
    <cellStyle name="Comma 3 2 21" xfId="48"/>
    <cellStyle name="Comma 3 2 21 2" xfId="16598"/>
    <cellStyle name="Comma 3 2 22" xfId="49"/>
    <cellStyle name="Comma 3 2 22 2" xfId="16599"/>
    <cellStyle name="Comma 3 2 23" xfId="50"/>
    <cellStyle name="Comma 3 2 23 2" xfId="16600"/>
    <cellStyle name="Comma 3 2 24" xfId="51"/>
    <cellStyle name="Comma 3 2 24 2" xfId="16601"/>
    <cellStyle name="Comma 3 2 25" xfId="52"/>
    <cellStyle name="Comma 3 2 25 2" xfId="16602"/>
    <cellStyle name="Comma 3 2 26" xfId="53"/>
    <cellStyle name="Comma 3 2 26 2" xfId="16603"/>
    <cellStyle name="Comma 3 2 27" xfId="12599"/>
    <cellStyle name="Comma 3 2 27 2" xfId="20501"/>
    <cellStyle name="Comma 3 2 27 3" xfId="16520"/>
    <cellStyle name="Comma 3 2 28" xfId="16563"/>
    <cellStyle name="Comma 3 2 3" xfId="54"/>
    <cellStyle name="Comma 3 2 3 10" xfId="55"/>
    <cellStyle name="Comma 3 2 3 10 2" xfId="16605"/>
    <cellStyle name="Comma 3 2 3 11" xfId="56"/>
    <cellStyle name="Comma 3 2 3 11 2" xfId="16606"/>
    <cellStyle name="Comma 3 2 3 12" xfId="57"/>
    <cellStyle name="Comma 3 2 3 12 2" xfId="16607"/>
    <cellStyle name="Comma 3 2 3 13" xfId="58"/>
    <cellStyle name="Comma 3 2 3 13 2" xfId="16608"/>
    <cellStyle name="Comma 3 2 3 14" xfId="59"/>
    <cellStyle name="Comma 3 2 3 14 2" xfId="16609"/>
    <cellStyle name="Comma 3 2 3 15" xfId="60"/>
    <cellStyle name="Comma 3 2 3 15 2" xfId="16610"/>
    <cellStyle name="Comma 3 2 3 16" xfId="61"/>
    <cellStyle name="Comma 3 2 3 16 2" xfId="16611"/>
    <cellStyle name="Comma 3 2 3 17" xfId="62"/>
    <cellStyle name="Comma 3 2 3 17 2" xfId="16612"/>
    <cellStyle name="Comma 3 2 3 18" xfId="63"/>
    <cellStyle name="Comma 3 2 3 18 2" xfId="16613"/>
    <cellStyle name="Comma 3 2 3 19" xfId="64"/>
    <cellStyle name="Comma 3 2 3 19 2" xfId="16614"/>
    <cellStyle name="Comma 3 2 3 2" xfId="65"/>
    <cellStyle name="Comma 3 2 3 2 2" xfId="16615"/>
    <cellStyle name="Comma 3 2 3 20" xfId="66"/>
    <cellStyle name="Comma 3 2 3 20 2" xfId="16616"/>
    <cellStyle name="Comma 3 2 3 21" xfId="67"/>
    <cellStyle name="Comma 3 2 3 21 2" xfId="16617"/>
    <cellStyle name="Comma 3 2 3 22" xfId="68"/>
    <cellStyle name="Comma 3 2 3 22 2" xfId="16618"/>
    <cellStyle name="Comma 3 2 3 23" xfId="69"/>
    <cellStyle name="Comma 3 2 3 23 2" xfId="16619"/>
    <cellStyle name="Comma 3 2 3 24" xfId="16604"/>
    <cellStyle name="Comma 3 2 3 3" xfId="70"/>
    <cellStyle name="Comma 3 2 3 3 2" xfId="16620"/>
    <cellStyle name="Comma 3 2 3 4" xfId="71"/>
    <cellStyle name="Comma 3 2 3 4 2" xfId="16621"/>
    <cellStyle name="Comma 3 2 3 5" xfId="72"/>
    <cellStyle name="Comma 3 2 3 5 2" xfId="16622"/>
    <cellStyle name="Comma 3 2 3 6" xfId="73"/>
    <cellStyle name="Comma 3 2 3 6 2" xfId="16623"/>
    <cellStyle name="Comma 3 2 3 7" xfId="74"/>
    <cellStyle name="Comma 3 2 3 7 2" xfId="16624"/>
    <cellStyle name="Comma 3 2 3 8" xfId="75"/>
    <cellStyle name="Comma 3 2 3 8 2" xfId="16625"/>
    <cellStyle name="Comma 3 2 3 9" xfId="76"/>
    <cellStyle name="Comma 3 2 3 9 2" xfId="16626"/>
    <cellStyle name="Comma 3 2 4" xfId="77"/>
    <cellStyle name="Comma 3 2 4 10" xfId="78"/>
    <cellStyle name="Comma 3 2 4 10 2" xfId="16628"/>
    <cellStyle name="Comma 3 2 4 11" xfId="79"/>
    <cellStyle name="Comma 3 2 4 11 2" xfId="16629"/>
    <cellStyle name="Comma 3 2 4 12" xfId="80"/>
    <cellStyle name="Comma 3 2 4 12 2" xfId="16630"/>
    <cellStyle name="Comma 3 2 4 13" xfId="81"/>
    <cellStyle name="Comma 3 2 4 13 2" xfId="16631"/>
    <cellStyle name="Comma 3 2 4 14" xfId="82"/>
    <cellStyle name="Comma 3 2 4 14 2" xfId="16632"/>
    <cellStyle name="Comma 3 2 4 15" xfId="83"/>
    <cellStyle name="Comma 3 2 4 15 2" xfId="16633"/>
    <cellStyle name="Comma 3 2 4 16" xfId="84"/>
    <cellStyle name="Comma 3 2 4 16 2" xfId="16634"/>
    <cellStyle name="Comma 3 2 4 17" xfId="85"/>
    <cellStyle name="Comma 3 2 4 17 2" xfId="16635"/>
    <cellStyle name="Comma 3 2 4 18" xfId="86"/>
    <cellStyle name="Comma 3 2 4 18 2" xfId="16636"/>
    <cellStyle name="Comma 3 2 4 19" xfId="87"/>
    <cellStyle name="Comma 3 2 4 19 2" xfId="16637"/>
    <cellStyle name="Comma 3 2 4 2" xfId="88"/>
    <cellStyle name="Comma 3 2 4 2 2" xfId="16638"/>
    <cellStyle name="Comma 3 2 4 20" xfId="89"/>
    <cellStyle name="Comma 3 2 4 20 2" xfId="16639"/>
    <cellStyle name="Comma 3 2 4 21" xfId="90"/>
    <cellStyle name="Comma 3 2 4 21 2" xfId="16640"/>
    <cellStyle name="Comma 3 2 4 22" xfId="91"/>
    <cellStyle name="Comma 3 2 4 22 2" xfId="16641"/>
    <cellStyle name="Comma 3 2 4 23" xfId="92"/>
    <cellStyle name="Comma 3 2 4 23 2" xfId="16642"/>
    <cellStyle name="Comma 3 2 4 24" xfId="16627"/>
    <cellStyle name="Comma 3 2 4 3" xfId="93"/>
    <cellStyle name="Comma 3 2 4 3 2" xfId="16643"/>
    <cellStyle name="Comma 3 2 4 4" xfId="94"/>
    <cellStyle name="Comma 3 2 4 4 2" xfId="16644"/>
    <cellStyle name="Comma 3 2 4 5" xfId="95"/>
    <cellStyle name="Comma 3 2 4 5 2" xfId="16645"/>
    <cellStyle name="Comma 3 2 4 6" xfId="96"/>
    <cellStyle name="Comma 3 2 4 6 2" xfId="16646"/>
    <cellStyle name="Comma 3 2 4 7" xfId="97"/>
    <cellStyle name="Comma 3 2 4 7 2" xfId="16647"/>
    <cellStyle name="Comma 3 2 4 8" xfId="98"/>
    <cellStyle name="Comma 3 2 4 8 2" xfId="16648"/>
    <cellStyle name="Comma 3 2 4 9" xfId="99"/>
    <cellStyle name="Comma 3 2 4 9 2" xfId="16649"/>
    <cellStyle name="Comma 3 2 5" xfId="100"/>
    <cellStyle name="Comma 3 2 5 2" xfId="16650"/>
    <cellStyle name="Comma 3 2 6" xfId="101"/>
    <cellStyle name="Comma 3 2 6 2" xfId="16651"/>
    <cellStyle name="Comma 3 2 7" xfId="102"/>
    <cellStyle name="Comma 3 2 7 2" xfId="16652"/>
    <cellStyle name="Comma 3 2 8" xfId="103"/>
    <cellStyle name="Comma 3 2 8 2" xfId="16653"/>
    <cellStyle name="Comma 3 2 9" xfId="104"/>
    <cellStyle name="Comma 3 2 9 2" xfId="16654"/>
    <cellStyle name="Comma 3 20" xfId="105"/>
    <cellStyle name="Comma 3 20 2" xfId="16655"/>
    <cellStyle name="Comma 3 21" xfId="106"/>
    <cellStyle name="Comma 3 21 2" xfId="16656"/>
    <cellStyle name="Comma 3 22" xfId="107"/>
    <cellStyle name="Comma 3 22 2" xfId="16657"/>
    <cellStyle name="Comma 3 23" xfId="108"/>
    <cellStyle name="Comma 3 23 2" xfId="16658"/>
    <cellStyle name="Comma 3 24" xfId="109"/>
    <cellStyle name="Comma 3 24 2" xfId="16659"/>
    <cellStyle name="Comma 3 25" xfId="110"/>
    <cellStyle name="Comma 3 25 2" xfId="16660"/>
    <cellStyle name="Comma 3 26" xfId="111"/>
    <cellStyle name="Comma 3 26 2" xfId="16661"/>
    <cellStyle name="Comma 3 27" xfId="112"/>
    <cellStyle name="Comma 3 27 2" xfId="16662"/>
    <cellStyle name="Comma 3 28" xfId="113"/>
    <cellStyle name="Comma 3 28 2" xfId="16663"/>
    <cellStyle name="Comma 3 29" xfId="114"/>
    <cellStyle name="Comma 3 29 2" xfId="16664"/>
    <cellStyle name="Comma 3 3" xfId="115"/>
    <cellStyle name="Comma 3 3 10" xfId="116"/>
    <cellStyle name="Comma 3 3 10 2" xfId="16666"/>
    <cellStyle name="Comma 3 3 11" xfId="117"/>
    <cellStyle name="Comma 3 3 11 2" xfId="16667"/>
    <cellStyle name="Comma 3 3 12" xfId="118"/>
    <cellStyle name="Comma 3 3 12 2" xfId="16668"/>
    <cellStyle name="Comma 3 3 13" xfId="119"/>
    <cellStyle name="Comma 3 3 13 2" xfId="16669"/>
    <cellStyle name="Comma 3 3 14" xfId="120"/>
    <cellStyle name="Comma 3 3 14 2" xfId="16670"/>
    <cellStyle name="Comma 3 3 15" xfId="121"/>
    <cellStyle name="Comma 3 3 15 2" xfId="16671"/>
    <cellStyle name="Comma 3 3 16" xfId="122"/>
    <cellStyle name="Comma 3 3 16 2" xfId="16672"/>
    <cellStyle name="Comma 3 3 17" xfId="123"/>
    <cellStyle name="Comma 3 3 17 2" xfId="16673"/>
    <cellStyle name="Comma 3 3 18" xfId="124"/>
    <cellStyle name="Comma 3 3 18 2" xfId="16674"/>
    <cellStyle name="Comma 3 3 19" xfId="125"/>
    <cellStyle name="Comma 3 3 19 2" xfId="16675"/>
    <cellStyle name="Comma 3 3 2" xfId="126"/>
    <cellStyle name="Comma 3 3 2 10" xfId="127"/>
    <cellStyle name="Comma 3 3 2 10 2" xfId="16677"/>
    <cellStyle name="Comma 3 3 2 11" xfId="128"/>
    <cellStyle name="Comma 3 3 2 11 2" xfId="16678"/>
    <cellStyle name="Comma 3 3 2 12" xfId="129"/>
    <cellStyle name="Comma 3 3 2 12 2" xfId="16679"/>
    <cellStyle name="Comma 3 3 2 13" xfId="130"/>
    <cellStyle name="Comma 3 3 2 13 2" xfId="16680"/>
    <cellStyle name="Comma 3 3 2 14" xfId="131"/>
    <cellStyle name="Comma 3 3 2 14 2" xfId="16681"/>
    <cellStyle name="Comma 3 3 2 15" xfId="132"/>
    <cellStyle name="Comma 3 3 2 15 2" xfId="16682"/>
    <cellStyle name="Comma 3 3 2 16" xfId="133"/>
    <cellStyle name="Comma 3 3 2 16 2" xfId="16683"/>
    <cellStyle name="Comma 3 3 2 17" xfId="134"/>
    <cellStyle name="Comma 3 3 2 17 2" xfId="16684"/>
    <cellStyle name="Comma 3 3 2 18" xfId="135"/>
    <cellStyle name="Comma 3 3 2 18 2" xfId="16685"/>
    <cellStyle name="Comma 3 3 2 19" xfId="136"/>
    <cellStyle name="Comma 3 3 2 19 2" xfId="16686"/>
    <cellStyle name="Comma 3 3 2 2" xfId="137"/>
    <cellStyle name="Comma 3 3 2 2 2" xfId="16687"/>
    <cellStyle name="Comma 3 3 2 20" xfId="138"/>
    <cellStyle name="Comma 3 3 2 20 2" xfId="16688"/>
    <cellStyle name="Comma 3 3 2 21" xfId="139"/>
    <cellStyle name="Comma 3 3 2 21 2" xfId="16689"/>
    <cellStyle name="Comma 3 3 2 22" xfId="140"/>
    <cellStyle name="Comma 3 3 2 22 2" xfId="16690"/>
    <cellStyle name="Comma 3 3 2 23" xfId="141"/>
    <cellStyle name="Comma 3 3 2 23 2" xfId="16691"/>
    <cellStyle name="Comma 3 3 2 24" xfId="16676"/>
    <cellStyle name="Comma 3 3 2 3" xfId="142"/>
    <cellStyle name="Comma 3 3 2 3 2" xfId="16692"/>
    <cellStyle name="Comma 3 3 2 4" xfId="143"/>
    <cellStyle name="Comma 3 3 2 4 2" xfId="16693"/>
    <cellStyle name="Comma 3 3 2 5" xfId="144"/>
    <cellStyle name="Comma 3 3 2 5 2" xfId="16694"/>
    <cellStyle name="Comma 3 3 2 6" xfId="145"/>
    <cellStyle name="Comma 3 3 2 6 2" xfId="16695"/>
    <cellStyle name="Comma 3 3 2 7" xfId="146"/>
    <cellStyle name="Comma 3 3 2 7 2" xfId="16696"/>
    <cellStyle name="Comma 3 3 2 8" xfId="147"/>
    <cellStyle name="Comma 3 3 2 8 2" xfId="16697"/>
    <cellStyle name="Comma 3 3 2 9" xfId="148"/>
    <cellStyle name="Comma 3 3 2 9 2" xfId="16698"/>
    <cellStyle name="Comma 3 3 20" xfId="149"/>
    <cellStyle name="Comma 3 3 20 2" xfId="16699"/>
    <cellStyle name="Comma 3 3 21" xfId="150"/>
    <cellStyle name="Comma 3 3 21 2" xfId="16700"/>
    <cellStyle name="Comma 3 3 22" xfId="151"/>
    <cellStyle name="Comma 3 3 22 2" xfId="16701"/>
    <cellStyle name="Comma 3 3 23" xfId="152"/>
    <cellStyle name="Comma 3 3 23 2" xfId="16702"/>
    <cellStyle name="Comma 3 3 24" xfId="153"/>
    <cellStyle name="Comma 3 3 24 2" xfId="16703"/>
    <cellStyle name="Comma 3 3 25" xfId="154"/>
    <cellStyle name="Comma 3 3 25 2" xfId="16704"/>
    <cellStyle name="Comma 3 3 26" xfId="155"/>
    <cellStyle name="Comma 3 3 26 2" xfId="16705"/>
    <cellStyle name="Comma 3 3 27" xfId="12603"/>
    <cellStyle name="Comma 3 3 27 2" xfId="20505"/>
    <cellStyle name="Comma 3 3 27 3" xfId="16524"/>
    <cellStyle name="Comma 3 3 28" xfId="16665"/>
    <cellStyle name="Comma 3 3 3" xfId="156"/>
    <cellStyle name="Comma 3 3 3 10" xfId="157"/>
    <cellStyle name="Comma 3 3 3 10 2" xfId="16707"/>
    <cellStyle name="Comma 3 3 3 11" xfId="158"/>
    <cellStyle name="Comma 3 3 3 11 2" xfId="16708"/>
    <cellStyle name="Comma 3 3 3 12" xfId="159"/>
    <cellStyle name="Comma 3 3 3 12 2" xfId="16709"/>
    <cellStyle name="Comma 3 3 3 13" xfId="160"/>
    <cellStyle name="Comma 3 3 3 13 2" xfId="16710"/>
    <cellStyle name="Comma 3 3 3 14" xfId="161"/>
    <cellStyle name="Comma 3 3 3 14 2" xfId="16711"/>
    <cellStyle name="Comma 3 3 3 15" xfId="162"/>
    <cellStyle name="Comma 3 3 3 15 2" xfId="16712"/>
    <cellStyle name="Comma 3 3 3 16" xfId="163"/>
    <cellStyle name="Comma 3 3 3 16 2" xfId="16713"/>
    <cellStyle name="Comma 3 3 3 17" xfId="164"/>
    <cellStyle name="Comma 3 3 3 17 2" xfId="16714"/>
    <cellStyle name="Comma 3 3 3 18" xfId="165"/>
    <cellStyle name="Comma 3 3 3 18 2" xfId="16715"/>
    <cellStyle name="Comma 3 3 3 19" xfId="166"/>
    <cellStyle name="Comma 3 3 3 19 2" xfId="16716"/>
    <cellStyle name="Comma 3 3 3 2" xfId="167"/>
    <cellStyle name="Comma 3 3 3 2 2" xfId="16717"/>
    <cellStyle name="Comma 3 3 3 20" xfId="168"/>
    <cellStyle name="Comma 3 3 3 20 2" xfId="16718"/>
    <cellStyle name="Comma 3 3 3 21" xfId="169"/>
    <cellStyle name="Comma 3 3 3 21 2" xfId="16719"/>
    <cellStyle name="Comma 3 3 3 22" xfId="170"/>
    <cellStyle name="Comma 3 3 3 22 2" xfId="16720"/>
    <cellStyle name="Comma 3 3 3 23" xfId="171"/>
    <cellStyle name="Comma 3 3 3 23 2" xfId="16721"/>
    <cellStyle name="Comma 3 3 3 24" xfId="16706"/>
    <cellStyle name="Comma 3 3 3 3" xfId="172"/>
    <cellStyle name="Comma 3 3 3 3 2" xfId="16722"/>
    <cellStyle name="Comma 3 3 3 4" xfId="173"/>
    <cellStyle name="Comma 3 3 3 4 2" xfId="16723"/>
    <cellStyle name="Comma 3 3 3 5" xfId="174"/>
    <cellStyle name="Comma 3 3 3 5 2" xfId="16724"/>
    <cellStyle name="Comma 3 3 3 6" xfId="175"/>
    <cellStyle name="Comma 3 3 3 6 2" xfId="16725"/>
    <cellStyle name="Comma 3 3 3 7" xfId="176"/>
    <cellStyle name="Comma 3 3 3 7 2" xfId="16726"/>
    <cellStyle name="Comma 3 3 3 8" xfId="177"/>
    <cellStyle name="Comma 3 3 3 8 2" xfId="16727"/>
    <cellStyle name="Comma 3 3 3 9" xfId="178"/>
    <cellStyle name="Comma 3 3 3 9 2" xfId="16728"/>
    <cellStyle name="Comma 3 3 4" xfId="179"/>
    <cellStyle name="Comma 3 3 4 10" xfId="180"/>
    <cellStyle name="Comma 3 3 4 10 2" xfId="16730"/>
    <cellStyle name="Comma 3 3 4 11" xfId="181"/>
    <cellStyle name="Comma 3 3 4 11 2" xfId="16731"/>
    <cellStyle name="Comma 3 3 4 12" xfId="182"/>
    <cellStyle name="Comma 3 3 4 12 2" xfId="16732"/>
    <cellStyle name="Comma 3 3 4 13" xfId="183"/>
    <cellStyle name="Comma 3 3 4 13 2" xfId="16733"/>
    <cellStyle name="Comma 3 3 4 14" xfId="184"/>
    <cellStyle name="Comma 3 3 4 14 2" xfId="16734"/>
    <cellStyle name="Comma 3 3 4 15" xfId="185"/>
    <cellStyle name="Comma 3 3 4 15 2" xfId="16735"/>
    <cellStyle name="Comma 3 3 4 16" xfId="186"/>
    <cellStyle name="Comma 3 3 4 16 2" xfId="16736"/>
    <cellStyle name="Comma 3 3 4 17" xfId="187"/>
    <cellStyle name="Comma 3 3 4 17 2" xfId="16737"/>
    <cellStyle name="Comma 3 3 4 18" xfId="188"/>
    <cellStyle name="Comma 3 3 4 18 2" xfId="16738"/>
    <cellStyle name="Comma 3 3 4 19" xfId="189"/>
    <cellStyle name="Comma 3 3 4 19 2" xfId="16739"/>
    <cellStyle name="Comma 3 3 4 2" xfId="190"/>
    <cellStyle name="Comma 3 3 4 2 2" xfId="16740"/>
    <cellStyle name="Comma 3 3 4 20" xfId="191"/>
    <cellStyle name="Comma 3 3 4 20 2" xfId="16741"/>
    <cellStyle name="Comma 3 3 4 21" xfId="192"/>
    <cellStyle name="Comma 3 3 4 21 2" xfId="16742"/>
    <cellStyle name="Comma 3 3 4 22" xfId="193"/>
    <cellStyle name="Comma 3 3 4 22 2" xfId="16743"/>
    <cellStyle name="Comma 3 3 4 23" xfId="194"/>
    <cellStyle name="Comma 3 3 4 23 2" xfId="16744"/>
    <cellStyle name="Comma 3 3 4 24" xfId="16729"/>
    <cellStyle name="Comma 3 3 4 3" xfId="195"/>
    <cellStyle name="Comma 3 3 4 3 2" xfId="16745"/>
    <cellStyle name="Comma 3 3 4 4" xfId="196"/>
    <cellStyle name="Comma 3 3 4 4 2" xfId="16746"/>
    <cellStyle name="Comma 3 3 4 5" xfId="197"/>
    <cellStyle name="Comma 3 3 4 5 2" xfId="16747"/>
    <cellStyle name="Comma 3 3 4 6" xfId="198"/>
    <cellStyle name="Comma 3 3 4 6 2" xfId="16748"/>
    <cellStyle name="Comma 3 3 4 7" xfId="199"/>
    <cellStyle name="Comma 3 3 4 7 2" xfId="16749"/>
    <cellStyle name="Comma 3 3 4 8" xfId="200"/>
    <cellStyle name="Comma 3 3 4 8 2" xfId="16750"/>
    <cellStyle name="Comma 3 3 4 9" xfId="201"/>
    <cellStyle name="Comma 3 3 4 9 2" xfId="16751"/>
    <cellStyle name="Comma 3 3 5" xfId="202"/>
    <cellStyle name="Comma 3 3 5 2" xfId="16752"/>
    <cellStyle name="Comma 3 3 6" xfId="203"/>
    <cellStyle name="Comma 3 3 6 2" xfId="16753"/>
    <cellStyle name="Comma 3 3 7" xfId="204"/>
    <cellStyle name="Comma 3 3 7 2" xfId="16754"/>
    <cellStyle name="Comma 3 3 8" xfId="205"/>
    <cellStyle name="Comma 3 3 8 2" xfId="16755"/>
    <cellStyle name="Comma 3 3 9" xfId="206"/>
    <cellStyle name="Comma 3 3 9 2" xfId="16756"/>
    <cellStyle name="Comma 3 30" xfId="207"/>
    <cellStyle name="Comma 3 30 2" xfId="16757"/>
    <cellStyle name="Comma 3 31" xfId="12592"/>
    <cellStyle name="Comma 3 31 2" xfId="20497"/>
    <cellStyle name="Comma 3 31 3" xfId="16516"/>
    <cellStyle name="Comma 3 32" xfId="16552"/>
    <cellStyle name="Comma 3 4" xfId="208"/>
    <cellStyle name="Comma 3 4 10" xfId="209"/>
    <cellStyle name="Comma 3 4 10 2" xfId="16759"/>
    <cellStyle name="Comma 3 4 11" xfId="210"/>
    <cellStyle name="Comma 3 4 11 2" xfId="16760"/>
    <cellStyle name="Comma 3 4 12" xfId="211"/>
    <cellStyle name="Comma 3 4 12 2" xfId="16761"/>
    <cellStyle name="Comma 3 4 13" xfId="212"/>
    <cellStyle name="Comma 3 4 13 2" xfId="16762"/>
    <cellStyle name="Comma 3 4 14" xfId="213"/>
    <cellStyle name="Comma 3 4 14 2" xfId="16763"/>
    <cellStyle name="Comma 3 4 15" xfId="214"/>
    <cellStyle name="Comma 3 4 15 2" xfId="16764"/>
    <cellStyle name="Comma 3 4 16" xfId="215"/>
    <cellStyle name="Comma 3 4 16 2" xfId="16765"/>
    <cellStyle name="Comma 3 4 17" xfId="216"/>
    <cellStyle name="Comma 3 4 17 2" xfId="16766"/>
    <cellStyle name="Comma 3 4 18" xfId="217"/>
    <cellStyle name="Comma 3 4 18 2" xfId="16767"/>
    <cellStyle name="Comma 3 4 19" xfId="218"/>
    <cellStyle name="Comma 3 4 19 2" xfId="16768"/>
    <cellStyle name="Comma 3 4 2" xfId="219"/>
    <cellStyle name="Comma 3 4 2 2" xfId="16769"/>
    <cellStyle name="Comma 3 4 20" xfId="220"/>
    <cellStyle name="Comma 3 4 20 2" xfId="16770"/>
    <cellStyle name="Comma 3 4 21" xfId="221"/>
    <cellStyle name="Comma 3 4 21 2" xfId="16771"/>
    <cellStyle name="Comma 3 4 22" xfId="222"/>
    <cellStyle name="Comma 3 4 22 2" xfId="16772"/>
    <cellStyle name="Comma 3 4 23" xfId="223"/>
    <cellStyle name="Comma 3 4 23 2" xfId="16773"/>
    <cellStyle name="Comma 3 4 24" xfId="12608"/>
    <cellStyle name="Comma 3 4 24 2" xfId="20509"/>
    <cellStyle name="Comma 3 4 24 3" xfId="16528"/>
    <cellStyle name="Comma 3 4 25" xfId="16758"/>
    <cellStyle name="Comma 3 4 3" xfId="224"/>
    <cellStyle name="Comma 3 4 3 2" xfId="16774"/>
    <cellStyle name="Comma 3 4 4" xfId="225"/>
    <cellStyle name="Comma 3 4 4 2" xfId="16775"/>
    <cellStyle name="Comma 3 4 5" xfId="226"/>
    <cellStyle name="Comma 3 4 5 2" xfId="16776"/>
    <cellStyle name="Comma 3 4 6" xfId="227"/>
    <cellStyle name="Comma 3 4 6 2" xfId="16777"/>
    <cellStyle name="Comma 3 4 7" xfId="228"/>
    <cellStyle name="Comma 3 4 7 2" xfId="16778"/>
    <cellStyle name="Comma 3 4 8" xfId="229"/>
    <cellStyle name="Comma 3 4 8 2" xfId="16779"/>
    <cellStyle name="Comma 3 4 9" xfId="230"/>
    <cellStyle name="Comma 3 4 9 2" xfId="16780"/>
    <cellStyle name="Comma 3 5" xfId="231"/>
    <cellStyle name="Comma 3 5 10" xfId="232"/>
    <cellStyle name="Comma 3 5 10 2" xfId="16782"/>
    <cellStyle name="Comma 3 5 11" xfId="233"/>
    <cellStyle name="Comma 3 5 11 2" xfId="16783"/>
    <cellStyle name="Comma 3 5 12" xfId="234"/>
    <cellStyle name="Comma 3 5 12 2" xfId="16784"/>
    <cellStyle name="Comma 3 5 13" xfId="235"/>
    <cellStyle name="Comma 3 5 13 2" xfId="16785"/>
    <cellStyle name="Comma 3 5 14" xfId="236"/>
    <cellStyle name="Comma 3 5 14 2" xfId="16786"/>
    <cellStyle name="Comma 3 5 15" xfId="237"/>
    <cellStyle name="Comma 3 5 15 2" xfId="16787"/>
    <cellStyle name="Comma 3 5 16" xfId="238"/>
    <cellStyle name="Comma 3 5 16 2" xfId="16788"/>
    <cellStyle name="Comma 3 5 17" xfId="239"/>
    <cellStyle name="Comma 3 5 17 2" xfId="16789"/>
    <cellStyle name="Comma 3 5 18" xfId="240"/>
    <cellStyle name="Comma 3 5 18 2" xfId="16790"/>
    <cellStyle name="Comma 3 5 19" xfId="241"/>
    <cellStyle name="Comma 3 5 19 2" xfId="16791"/>
    <cellStyle name="Comma 3 5 2" xfId="242"/>
    <cellStyle name="Comma 3 5 2 2" xfId="16792"/>
    <cellStyle name="Comma 3 5 20" xfId="243"/>
    <cellStyle name="Comma 3 5 20 2" xfId="16793"/>
    <cellStyle name="Comma 3 5 21" xfId="244"/>
    <cellStyle name="Comma 3 5 21 2" xfId="16794"/>
    <cellStyle name="Comma 3 5 22" xfId="245"/>
    <cellStyle name="Comma 3 5 22 2" xfId="16795"/>
    <cellStyle name="Comma 3 5 23" xfId="246"/>
    <cellStyle name="Comma 3 5 23 2" xfId="16796"/>
    <cellStyle name="Comma 3 5 24" xfId="12612"/>
    <cellStyle name="Comma 3 5 24 2" xfId="20513"/>
    <cellStyle name="Comma 3 5 24 3" xfId="16532"/>
    <cellStyle name="Comma 3 5 25" xfId="16781"/>
    <cellStyle name="Comma 3 5 3" xfId="247"/>
    <cellStyle name="Comma 3 5 3 2" xfId="16797"/>
    <cellStyle name="Comma 3 5 4" xfId="248"/>
    <cellStyle name="Comma 3 5 4 2" xfId="16798"/>
    <cellStyle name="Comma 3 5 5" xfId="249"/>
    <cellStyle name="Comma 3 5 5 2" xfId="16799"/>
    <cellStyle name="Comma 3 5 6" xfId="250"/>
    <cellStyle name="Comma 3 5 6 2" xfId="16800"/>
    <cellStyle name="Comma 3 5 7" xfId="251"/>
    <cellStyle name="Comma 3 5 7 2" xfId="16801"/>
    <cellStyle name="Comma 3 5 8" xfId="252"/>
    <cellStyle name="Comma 3 5 8 2" xfId="16802"/>
    <cellStyle name="Comma 3 5 9" xfId="253"/>
    <cellStyle name="Comma 3 5 9 2" xfId="16803"/>
    <cellStyle name="Comma 3 6" xfId="254"/>
    <cellStyle name="Comma 3 6 10" xfId="255"/>
    <cellStyle name="Comma 3 6 10 2" xfId="16805"/>
    <cellStyle name="Comma 3 6 11" xfId="256"/>
    <cellStyle name="Comma 3 6 11 2" xfId="16806"/>
    <cellStyle name="Comma 3 6 12" xfId="257"/>
    <cellStyle name="Comma 3 6 12 2" xfId="16807"/>
    <cellStyle name="Comma 3 6 13" xfId="258"/>
    <cellStyle name="Comma 3 6 13 2" xfId="16808"/>
    <cellStyle name="Comma 3 6 14" xfId="259"/>
    <cellStyle name="Comma 3 6 14 2" xfId="16809"/>
    <cellStyle name="Comma 3 6 15" xfId="260"/>
    <cellStyle name="Comma 3 6 15 2" xfId="16810"/>
    <cellStyle name="Comma 3 6 16" xfId="261"/>
    <cellStyle name="Comma 3 6 16 2" xfId="16811"/>
    <cellStyle name="Comma 3 6 17" xfId="262"/>
    <cellStyle name="Comma 3 6 17 2" xfId="16812"/>
    <cellStyle name="Comma 3 6 18" xfId="263"/>
    <cellStyle name="Comma 3 6 18 2" xfId="16813"/>
    <cellStyle name="Comma 3 6 19" xfId="264"/>
    <cellStyle name="Comma 3 6 19 2" xfId="16814"/>
    <cellStyle name="Comma 3 6 2" xfId="265"/>
    <cellStyle name="Comma 3 6 2 2" xfId="16815"/>
    <cellStyle name="Comma 3 6 20" xfId="266"/>
    <cellStyle name="Comma 3 6 20 2" xfId="16816"/>
    <cellStyle name="Comma 3 6 21" xfId="267"/>
    <cellStyle name="Comma 3 6 21 2" xfId="16817"/>
    <cellStyle name="Comma 3 6 22" xfId="268"/>
    <cellStyle name="Comma 3 6 22 2" xfId="16818"/>
    <cellStyle name="Comma 3 6 23" xfId="269"/>
    <cellStyle name="Comma 3 6 23 2" xfId="16819"/>
    <cellStyle name="Comma 3 6 24" xfId="12616"/>
    <cellStyle name="Comma 3 6 24 2" xfId="20517"/>
    <cellStyle name="Comma 3 6 24 3" xfId="16536"/>
    <cellStyle name="Comma 3 6 25" xfId="16804"/>
    <cellStyle name="Comma 3 6 3" xfId="270"/>
    <cellStyle name="Comma 3 6 3 2" xfId="16820"/>
    <cellStyle name="Comma 3 6 4" xfId="271"/>
    <cellStyle name="Comma 3 6 4 2" xfId="16821"/>
    <cellStyle name="Comma 3 6 5" xfId="272"/>
    <cellStyle name="Comma 3 6 5 2" xfId="16822"/>
    <cellStyle name="Comma 3 6 6" xfId="273"/>
    <cellStyle name="Comma 3 6 6 2" xfId="16823"/>
    <cellStyle name="Comma 3 6 7" xfId="274"/>
    <cellStyle name="Comma 3 6 7 2" xfId="16824"/>
    <cellStyle name="Comma 3 6 8" xfId="275"/>
    <cellStyle name="Comma 3 6 8 2" xfId="16825"/>
    <cellStyle name="Comma 3 6 9" xfId="276"/>
    <cellStyle name="Comma 3 6 9 2" xfId="16826"/>
    <cellStyle name="Comma 3 7" xfId="277"/>
    <cellStyle name="Comma 3 7 10" xfId="278"/>
    <cellStyle name="Comma 3 7 10 2" xfId="16828"/>
    <cellStyle name="Comma 3 7 11" xfId="279"/>
    <cellStyle name="Comma 3 7 11 2" xfId="16829"/>
    <cellStyle name="Comma 3 7 12" xfId="280"/>
    <cellStyle name="Comma 3 7 12 2" xfId="16830"/>
    <cellStyle name="Comma 3 7 13" xfId="281"/>
    <cellStyle name="Comma 3 7 13 2" xfId="16831"/>
    <cellStyle name="Comma 3 7 14" xfId="282"/>
    <cellStyle name="Comma 3 7 14 2" xfId="16832"/>
    <cellStyle name="Comma 3 7 15" xfId="283"/>
    <cellStyle name="Comma 3 7 15 2" xfId="16833"/>
    <cellStyle name="Comma 3 7 16" xfId="284"/>
    <cellStyle name="Comma 3 7 16 2" xfId="16834"/>
    <cellStyle name="Comma 3 7 17" xfId="285"/>
    <cellStyle name="Comma 3 7 17 2" xfId="16835"/>
    <cellStyle name="Comma 3 7 18" xfId="286"/>
    <cellStyle name="Comma 3 7 18 2" xfId="16836"/>
    <cellStyle name="Comma 3 7 19" xfId="287"/>
    <cellStyle name="Comma 3 7 19 2" xfId="16837"/>
    <cellStyle name="Comma 3 7 2" xfId="288"/>
    <cellStyle name="Comma 3 7 2 2" xfId="16838"/>
    <cellStyle name="Comma 3 7 20" xfId="289"/>
    <cellStyle name="Comma 3 7 20 2" xfId="16839"/>
    <cellStyle name="Comma 3 7 21" xfId="290"/>
    <cellStyle name="Comma 3 7 21 2" xfId="16840"/>
    <cellStyle name="Comma 3 7 22" xfId="291"/>
    <cellStyle name="Comma 3 7 22 2" xfId="16841"/>
    <cellStyle name="Comma 3 7 23" xfId="292"/>
    <cellStyle name="Comma 3 7 23 2" xfId="16842"/>
    <cellStyle name="Comma 3 7 24" xfId="12620"/>
    <cellStyle name="Comma 3 7 24 2" xfId="20521"/>
    <cellStyle name="Comma 3 7 24 3" xfId="16540"/>
    <cellStyle name="Comma 3 7 25" xfId="16827"/>
    <cellStyle name="Comma 3 7 3" xfId="293"/>
    <cellStyle name="Comma 3 7 3 2" xfId="16843"/>
    <cellStyle name="Comma 3 7 4" xfId="294"/>
    <cellStyle name="Comma 3 7 4 2" xfId="16844"/>
    <cellStyle name="Comma 3 7 5" xfId="295"/>
    <cellStyle name="Comma 3 7 5 2" xfId="16845"/>
    <cellStyle name="Comma 3 7 6" xfId="296"/>
    <cellStyle name="Comma 3 7 6 2" xfId="16846"/>
    <cellStyle name="Comma 3 7 7" xfId="297"/>
    <cellStyle name="Comma 3 7 7 2" xfId="16847"/>
    <cellStyle name="Comma 3 7 8" xfId="298"/>
    <cellStyle name="Comma 3 7 8 2" xfId="16848"/>
    <cellStyle name="Comma 3 7 9" xfId="299"/>
    <cellStyle name="Comma 3 7 9 2" xfId="16849"/>
    <cellStyle name="Comma 3 8" xfId="300"/>
    <cellStyle name="Comma 3 8 10" xfId="301"/>
    <cellStyle name="Comma 3 8 10 2" xfId="16851"/>
    <cellStyle name="Comma 3 8 11" xfId="302"/>
    <cellStyle name="Comma 3 8 11 2" xfId="16852"/>
    <cellStyle name="Comma 3 8 12" xfId="303"/>
    <cellStyle name="Comma 3 8 12 2" xfId="16853"/>
    <cellStyle name="Comma 3 8 13" xfId="304"/>
    <cellStyle name="Comma 3 8 13 2" xfId="16854"/>
    <cellStyle name="Comma 3 8 14" xfId="305"/>
    <cellStyle name="Comma 3 8 14 2" xfId="16855"/>
    <cellStyle name="Comma 3 8 15" xfId="306"/>
    <cellStyle name="Comma 3 8 15 2" xfId="16856"/>
    <cellStyle name="Comma 3 8 16" xfId="307"/>
    <cellStyle name="Comma 3 8 16 2" xfId="16857"/>
    <cellStyle name="Comma 3 8 17" xfId="308"/>
    <cellStyle name="Comma 3 8 17 2" xfId="16858"/>
    <cellStyle name="Comma 3 8 18" xfId="309"/>
    <cellStyle name="Comma 3 8 18 2" xfId="16859"/>
    <cellStyle name="Comma 3 8 19" xfId="310"/>
    <cellStyle name="Comma 3 8 19 2" xfId="16860"/>
    <cellStyle name="Comma 3 8 2" xfId="311"/>
    <cellStyle name="Comma 3 8 2 2" xfId="16861"/>
    <cellStyle name="Comma 3 8 20" xfId="312"/>
    <cellStyle name="Comma 3 8 20 2" xfId="16862"/>
    <cellStyle name="Comma 3 8 21" xfId="313"/>
    <cellStyle name="Comma 3 8 21 2" xfId="16863"/>
    <cellStyle name="Comma 3 8 22" xfId="314"/>
    <cellStyle name="Comma 3 8 22 2" xfId="16864"/>
    <cellStyle name="Comma 3 8 23" xfId="315"/>
    <cellStyle name="Comma 3 8 23 2" xfId="16865"/>
    <cellStyle name="Comma 3 8 24" xfId="12622"/>
    <cellStyle name="Comma 3 8 24 2" xfId="20523"/>
    <cellStyle name="Comma 3 8 24 3" xfId="16542"/>
    <cellStyle name="Comma 3 8 25" xfId="16850"/>
    <cellStyle name="Comma 3 8 3" xfId="316"/>
    <cellStyle name="Comma 3 8 3 2" xfId="16866"/>
    <cellStyle name="Comma 3 8 4" xfId="317"/>
    <cellStyle name="Comma 3 8 4 2" xfId="16867"/>
    <cellStyle name="Comma 3 8 5" xfId="318"/>
    <cellStyle name="Comma 3 8 5 2" xfId="16868"/>
    <cellStyle name="Comma 3 8 6" xfId="319"/>
    <cellStyle name="Comma 3 8 6 2" xfId="16869"/>
    <cellStyle name="Comma 3 8 7" xfId="320"/>
    <cellStyle name="Comma 3 8 7 2" xfId="16870"/>
    <cellStyle name="Comma 3 8 8" xfId="321"/>
    <cellStyle name="Comma 3 8 8 2" xfId="16871"/>
    <cellStyle name="Comma 3 8 9" xfId="322"/>
    <cellStyle name="Comma 3 8 9 2" xfId="16872"/>
    <cellStyle name="Comma 3 9" xfId="323"/>
    <cellStyle name="Comma 3 9 2" xfId="16873"/>
    <cellStyle name="Comma 4" xfId="12588"/>
    <cellStyle name="Comma 4 2" xfId="20495"/>
    <cellStyle name="Comma 5" xfId="12626"/>
    <cellStyle name="Comma 5 2" xfId="20527"/>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0 2" xfId="16875"/>
    <cellStyle name="Normal 11 10 3" xfId="12895"/>
    <cellStyle name="Normal 11 11" xfId="327"/>
    <cellStyle name="Normal 11 11 2" xfId="16876"/>
    <cellStyle name="Normal 11 11 3" xfId="12896"/>
    <cellStyle name="Normal 11 12" xfId="328"/>
    <cellStyle name="Normal 11 12 2" xfId="16877"/>
    <cellStyle name="Normal 11 12 3" xfId="12897"/>
    <cellStyle name="Normal 11 13" xfId="329"/>
    <cellStyle name="Normal 11 13 2" xfId="16878"/>
    <cellStyle name="Normal 11 13 3" xfId="12898"/>
    <cellStyle name="Normal 11 14" xfId="330"/>
    <cellStyle name="Normal 11 14 2" xfId="16879"/>
    <cellStyle name="Normal 11 14 3" xfId="12899"/>
    <cellStyle name="Normal 11 15" xfId="331"/>
    <cellStyle name="Normal 11 15 2" xfId="16880"/>
    <cellStyle name="Normal 11 15 3" xfId="12900"/>
    <cellStyle name="Normal 11 16" xfId="332"/>
    <cellStyle name="Normal 11 16 2" xfId="16881"/>
    <cellStyle name="Normal 11 16 3" xfId="12901"/>
    <cellStyle name="Normal 11 17" xfId="333"/>
    <cellStyle name="Normal 11 17 2" xfId="16882"/>
    <cellStyle name="Normal 11 17 3" xfId="12902"/>
    <cellStyle name="Normal 11 18" xfId="334"/>
    <cellStyle name="Normal 11 18 2" xfId="16883"/>
    <cellStyle name="Normal 11 18 3" xfId="12903"/>
    <cellStyle name="Normal 11 19" xfId="335"/>
    <cellStyle name="Normal 11 19 2" xfId="16884"/>
    <cellStyle name="Normal 11 19 3" xfId="12904"/>
    <cellStyle name="Normal 11 2" xfId="336"/>
    <cellStyle name="Normal 11 2 10" xfId="337"/>
    <cellStyle name="Normal 11 2 10 2" xfId="16886"/>
    <cellStyle name="Normal 11 2 10 3" xfId="12906"/>
    <cellStyle name="Normal 11 2 11" xfId="338"/>
    <cellStyle name="Normal 11 2 11 2" xfId="16887"/>
    <cellStyle name="Normal 11 2 11 3" xfId="12907"/>
    <cellStyle name="Normal 11 2 12" xfId="339"/>
    <cellStyle name="Normal 11 2 12 2" xfId="16888"/>
    <cellStyle name="Normal 11 2 12 3" xfId="12908"/>
    <cellStyle name="Normal 11 2 13" xfId="340"/>
    <cellStyle name="Normal 11 2 13 2" xfId="16889"/>
    <cellStyle name="Normal 11 2 13 3" xfId="12909"/>
    <cellStyle name="Normal 11 2 14" xfId="341"/>
    <cellStyle name="Normal 11 2 14 2" xfId="16890"/>
    <cellStyle name="Normal 11 2 14 3" xfId="12910"/>
    <cellStyle name="Normal 11 2 15" xfId="342"/>
    <cellStyle name="Normal 11 2 15 2" xfId="16891"/>
    <cellStyle name="Normal 11 2 15 3" xfId="12911"/>
    <cellStyle name="Normal 11 2 16" xfId="343"/>
    <cellStyle name="Normal 11 2 16 2" xfId="16892"/>
    <cellStyle name="Normal 11 2 16 3" xfId="12912"/>
    <cellStyle name="Normal 11 2 17" xfId="344"/>
    <cellStyle name="Normal 11 2 17 2" xfId="16893"/>
    <cellStyle name="Normal 11 2 17 3" xfId="12913"/>
    <cellStyle name="Normal 11 2 18" xfId="345"/>
    <cellStyle name="Normal 11 2 18 2" xfId="16894"/>
    <cellStyle name="Normal 11 2 18 3" xfId="12914"/>
    <cellStyle name="Normal 11 2 19" xfId="346"/>
    <cellStyle name="Normal 11 2 19 2" xfId="16895"/>
    <cellStyle name="Normal 11 2 19 3" xfId="12915"/>
    <cellStyle name="Normal 11 2 2" xfId="347"/>
    <cellStyle name="Normal 11 2 2 2" xfId="16896"/>
    <cellStyle name="Normal 11 2 2 3" xfId="12916"/>
    <cellStyle name="Normal 11 2 20" xfId="348"/>
    <cellStyle name="Normal 11 2 20 2" xfId="16897"/>
    <cellStyle name="Normal 11 2 20 3" xfId="12917"/>
    <cellStyle name="Normal 11 2 21" xfId="349"/>
    <cellStyle name="Normal 11 2 21 2" xfId="16898"/>
    <cellStyle name="Normal 11 2 21 3" xfId="12918"/>
    <cellStyle name="Normal 11 2 22" xfId="350"/>
    <cellStyle name="Normal 11 2 22 2" xfId="16899"/>
    <cellStyle name="Normal 11 2 22 3" xfId="12919"/>
    <cellStyle name="Normal 11 2 23" xfId="351"/>
    <cellStyle name="Normal 11 2 23 2" xfId="16900"/>
    <cellStyle name="Normal 11 2 23 3" xfId="12920"/>
    <cellStyle name="Normal 11 2 24" xfId="16885"/>
    <cellStyle name="Normal 11 2 25" xfId="12905"/>
    <cellStyle name="Normal 11 2 3" xfId="352"/>
    <cellStyle name="Normal 11 2 3 2" xfId="16901"/>
    <cellStyle name="Normal 11 2 3 3" xfId="12921"/>
    <cellStyle name="Normal 11 2 4" xfId="353"/>
    <cellStyle name="Normal 11 2 4 2" xfId="16902"/>
    <cellStyle name="Normal 11 2 4 3" xfId="12922"/>
    <cellStyle name="Normal 11 2 5" xfId="354"/>
    <cellStyle name="Normal 11 2 5 2" xfId="16903"/>
    <cellStyle name="Normal 11 2 5 3" xfId="12923"/>
    <cellStyle name="Normal 11 2 6" xfId="355"/>
    <cellStyle name="Normal 11 2 6 2" xfId="16904"/>
    <cellStyle name="Normal 11 2 6 3" xfId="12924"/>
    <cellStyle name="Normal 11 2 7" xfId="356"/>
    <cellStyle name="Normal 11 2 7 2" xfId="16905"/>
    <cellStyle name="Normal 11 2 7 3" xfId="12925"/>
    <cellStyle name="Normal 11 2 8" xfId="357"/>
    <cellStyle name="Normal 11 2 8 2" xfId="16906"/>
    <cellStyle name="Normal 11 2 8 3" xfId="12926"/>
    <cellStyle name="Normal 11 2 9" xfId="358"/>
    <cellStyle name="Normal 11 2 9 2" xfId="16907"/>
    <cellStyle name="Normal 11 2 9 3" xfId="12927"/>
    <cellStyle name="Normal 11 20" xfId="359"/>
    <cellStyle name="Normal 11 20 2" xfId="16908"/>
    <cellStyle name="Normal 11 20 3" xfId="12928"/>
    <cellStyle name="Normal 11 21" xfId="360"/>
    <cellStyle name="Normal 11 21 2" xfId="16909"/>
    <cellStyle name="Normal 11 21 3" xfId="12929"/>
    <cellStyle name="Normal 11 22" xfId="361"/>
    <cellStyle name="Normal 11 22 2" xfId="16910"/>
    <cellStyle name="Normal 11 22 3" xfId="12930"/>
    <cellStyle name="Normal 11 23" xfId="362"/>
    <cellStyle name="Normal 11 23 2" xfId="16911"/>
    <cellStyle name="Normal 11 23 3" xfId="12931"/>
    <cellStyle name="Normal 11 24" xfId="363"/>
    <cellStyle name="Normal 11 24 2" xfId="16912"/>
    <cellStyle name="Normal 11 24 3" xfId="12932"/>
    <cellStyle name="Normal 11 25" xfId="364"/>
    <cellStyle name="Normal 11 25 2" xfId="16913"/>
    <cellStyle name="Normal 11 25 3" xfId="12933"/>
    <cellStyle name="Normal 11 26" xfId="365"/>
    <cellStyle name="Normal 11 26 2" xfId="16914"/>
    <cellStyle name="Normal 11 26 3" xfId="12934"/>
    <cellStyle name="Normal 11 27" xfId="366"/>
    <cellStyle name="Normal 11 27 2" xfId="16915"/>
    <cellStyle name="Normal 11 27 3" xfId="12935"/>
    <cellStyle name="Normal 11 28" xfId="367"/>
    <cellStyle name="Normal 11 28 2" xfId="16916"/>
    <cellStyle name="Normal 11 28 3" xfId="12936"/>
    <cellStyle name="Normal 11 29" xfId="12589"/>
    <cellStyle name="Normal 11 3" xfId="368"/>
    <cellStyle name="Normal 11 3 10" xfId="369"/>
    <cellStyle name="Normal 11 3 10 2" xfId="16918"/>
    <cellStyle name="Normal 11 3 10 3" xfId="12938"/>
    <cellStyle name="Normal 11 3 11" xfId="370"/>
    <cellStyle name="Normal 11 3 11 2" xfId="16919"/>
    <cellStyle name="Normal 11 3 11 3" xfId="12939"/>
    <cellStyle name="Normal 11 3 12" xfId="371"/>
    <cellStyle name="Normal 11 3 12 2" xfId="16920"/>
    <cellStyle name="Normal 11 3 12 3" xfId="12940"/>
    <cellStyle name="Normal 11 3 13" xfId="372"/>
    <cellStyle name="Normal 11 3 13 2" xfId="16921"/>
    <cellStyle name="Normal 11 3 13 3" xfId="12941"/>
    <cellStyle name="Normal 11 3 14" xfId="373"/>
    <cellStyle name="Normal 11 3 14 2" xfId="16922"/>
    <cellStyle name="Normal 11 3 14 3" xfId="12942"/>
    <cellStyle name="Normal 11 3 15" xfId="374"/>
    <cellStyle name="Normal 11 3 15 2" xfId="16923"/>
    <cellStyle name="Normal 11 3 15 3" xfId="12943"/>
    <cellStyle name="Normal 11 3 16" xfId="375"/>
    <cellStyle name="Normal 11 3 16 2" xfId="16924"/>
    <cellStyle name="Normal 11 3 16 3" xfId="12944"/>
    <cellStyle name="Normal 11 3 17" xfId="376"/>
    <cellStyle name="Normal 11 3 17 2" xfId="16925"/>
    <cellStyle name="Normal 11 3 17 3" xfId="12945"/>
    <cellStyle name="Normal 11 3 18" xfId="377"/>
    <cellStyle name="Normal 11 3 18 2" xfId="16926"/>
    <cellStyle name="Normal 11 3 18 3" xfId="12946"/>
    <cellStyle name="Normal 11 3 19" xfId="378"/>
    <cellStyle name="Normal 11 3 19 2" xfId="16927"/>
    <cellStyle name="Normal 11 3 19 3" xfId="12947"/>
    <cellStyle name="Normal 11 3 2" xfId="379"/>
    <cellStyle name="Normal 11 3 2 2" xfId="16928"/>
    <cellStyle name="Normal 11 3 2 3" xfId="12948"/>
    <cellStyle name="Normal 11 3 20" xfId="380"/>
    <cellStyle name="Normal 11 3 20 2" xfId="16929"/>
    <cellStyle name="Normal 11 3 20 3" xfId="12949"/>
    <cellStyle name="Normal 11 3 21" xfId="381"/>
    <cellStyle name="Normal 11 3 21 2" xfId="16930"/>
    <cellStyle name="Normal 11 3 21 3" xfId="12950"/>
    <cellStyle name="Normal 11 3 22" xfId="382"/>
    <cellStyle name="Normal 11 3 22 2" xfId="16931"/>
    <cellStyle name="Normal 11 3 22 3" xfId="12951"/>
    <cellStyle name="Normal 11 3 23" xfId="383"/>
    <cellStyle name="Normal 11 3 23 2" xfId="16932"/>
    <cellStyle name="Normal 11 3 23 3" xfId="12952"/>
    <cellStyle name="Normal 11 3 24" xfId="16917"/>
    <cellStyle name="Normal 11 3 25" xfId="12937"/>
    <cellStyle name="Normal 11 3 3" xfId="384"/>
    <cellStyle name="Normal 11 3 3 2" xfId="16933"/>
    <cellStyle name="Normal 11 3 3 3" xfId="12953"/>
    <cellStyle name="Normal 11 3 4" xfId="385"/>
    <cellStyle name="Normal 11 3 4 2" xfId="16934"/>
    <cellStyle name="Normal 11 3 4 3" xfId="12954"/>
    <cellStyle name="Normal 11 3 5" xfId="386"/>
    <cellStyle name="Normal 11 3 5 2" xfId="16935"/>
    <cellStyle name="Normal 11 3 5 3" xfId="12955"/>
    <cellStyle name="Normal 11 3 6" xfId="387"/>
    <cellStyle name="Normal 11 3 6 2" xfId="16936"/>
    <cellStyle name="Normal 11 3 6 3" xfId="12956"/>
    <cellStyle name="Normal 11 3 7" xfId="388"/>
    <cellStyle name="Normal 11 3 7 2" xfId="16937"/>
    <cellStyle name="Normal 11 3 7 3" xfId="12957"/>
    <cellStyle name="Normal 11 3 8" xfId="389"/>
    <cellStyle name="Normal 11 3 8 2" xfId="16938"/>
    <cellStyle name="Normal 11 3 8 3" xfId="12958"/>
    <cellStyle name="Normal 11 3 9" xfId="390"/>
    <cellStyle name="Normal 11 3 9 2" xfId="16939"/>
    <cellStyle name="Normal 11 3 9 3" xfId="12959"/>
    <cellStyle name="Normal 11 30" xfId="16874"/>
    <cellStyle name="Normal 11 31" xfId="12894"/>
    <cellStyle name="Normal 11 4" xfId="391"/>
    <cellStyle name="Normal 11 4 10" xfId="392"/>
    <cellStyle name="Normal 11 4 10 2" xfId="16941"/>
    <cellStyle name="Normal 11 4 10 3" xfId="12961"/>
    <cellStyle name="Normal 11 4 11" xfId="393"/>
    <cellStyle name="Normal 11 4 11 2" xfId="16942"/>
    <cellStyle name="Normal 11 4 11 3" xfId="12962"/>
    <cellStyle name="Normal 11 4 12" xfId="394"/>
    <cellStyle name="Normal 11 4 12 2" xfId="16943"/>
    <cellStyle name="Normal 11 4 12 3" xfId="12963"/>
    <cellStyle name="Normal 11 4 13" xfId="395"/>
    <cellStyle name="Normal 11 4 13 2" xfId="16944"/>
    <cellStyle name="Normal 11 4 13 3" xfId="12964"/>
    <cellStyle name="Normal 11 4 14" xfId="396"/>
    <cellStyle name="Normal 11 4 14 2" xfId="16945"/>
    <cellStyle name="Normal 11 4 14 3" xfId="12965"/>
    <cellStyle name="Normal 11 4 15" xfId="397"/>
    <cellStyle name="Normal 11 4 15 2" xfId="16946"/>
    <cellStyle name="Normal 11 4 15 3" xfId="12966"/>
    <cellStyle name="Normal 11 4 16" xfId="398"/>
    <cellStyle name="Normal 11 4 16 2" xfId="16947"/>
    <cellStyle name="Normal 11 4 16 3" xfId="12967"/>
    <cellStyle name="Normal 11 4 17" xfId="399"/>
    <cellStyle name="Normal 11 4 17 2" xfId="16948"/>
    <cellStyle name="Normal 11 4 17 3" xfId="12968"/>
    <cellStyle name="Normal 11 4 18" xfId="400"/>
    <cellStyle name="Normal 11 4 18 2" xfId="16949"/>
    <cellStyle name="Normal 11 4 18 3" xfId="12969"/>
    <cellStyle name="Normal 11 4 19" xfId="401"/>
    <cellStyle name="Normal 11 4 19 2" xfId="16950"/>
    <cellStyle name="Normal 11 4 19 3" xfId="12970"/>
    <cellStyle name="Normal 11 4 2" xfId="402"/>
    <cellStyle name="Normal 11 4 2 2" xfId="16951"/>
    <cellStyle name="Normal 11 4 2 3" xfId="12971"/>
    <cellStyle name="Normal 11 4 20" xfId="403"/>
    <cellStyle name="Normal 11 4 20 2" xfId="16952"/>
    <cellStyle name="Normal 11 4 20 3" xfId="12972"/>
    <cellStyle name="Normal 11 4 21" xfId="404"/>
    <cellStyle name="Normal 11 4 21 2" xfId="16953"/>
    <cellStyle name="Normal 11 4 21 3" xfId="12973"/>
    <cellStyle name="Normal 11 4 22" xfId="405"/>
    <cellStyle name="Normal 11 4 22 2" xfId="16954"/>
    <cellStyle name="Normal 11 4 22 3" xfId="12974"/>
    <cellStyle name="Normal 11 4 23" xfId="406"/>
    <cellStyle name="Normal 11 4 23 2" xfId="16955"/>
    <cellStyle name="Normal 11 4 23 3" xfId="12975"/>
    <cellStyle name="Normal 11 4 24" xfId="16940"/>
    <cellStyle name="Normal 11 4 25" xfId="12960"/>
    <cellStyle name="Normal 11 4 3" xfId="407"/>
    <cellStyle name="Normal 11 4 3 2" xfId="16956"/>
    <cellStyle name="Normal 11 4 3 3" xfId="12976"/>
    <cellStyle name="Normal 11 4 4" xfId="408"/>
    <cellStyle name="Normal 11 4 4 2" xfId="16957"/>
    <cellStyle name="Normal 11 4 4 3" xfId="12977"/>
    <cellStyle name="Normal 11 4 5" xfId="409"/>
    <cellStyle name="Normal 11 4 5 2" xfId="16958"/>
    <cellStyle name="Normal 11 4 5 3" xfId="12978"/>
    <cellStyle name="Normal 11 4 6" xfId="410"/>
    <cellStyle name="Normal 11 4 6 2" xfId="16959"/>
    <cellStyle name="Normal 11 4 6 3" xfId="12979"/>
    <cellStyle name="Normal 11 4 7" xfId="411"/>
    <cellStyle name="Normal 11 4 7 2" xfId="16960"/>
    <cellStyle name="Normal 11 4 7 3" xfId="12980"/>
    <cellStyle name="Normal 11 4 8" xfId="412"/>
    <cellStyle name="Normal 11 4 8 2" xfId="16961"/>
    <cellStyle name="Normal 11 4 8 3" xfId="12981"/>
    <cellStyle name="Normal 11 4 9" xfId="413"/>
    <cellStyle name="Normal 11 4 9 2" xfId="16962"/>
    <cellStyle name="Normal 11 4 9 3" xfId="12982"/>
    <cellStyle name="Normal 11 5" xfId="414"/>
    <cellStyle name="Normal 11 5 10" xfId="415"/>
    <cellStyle name="Normal 11 5 10 2" xfId="16964"/>
    <cellStyle name="Normal 11 5 10 3" xfId="12984"/>
    <cellStyle name="Normal 11 5 11" xfId="416"/>
    <cellStyle name="Normal 11 5 11 2" xfId="16965"/>
    <cellStyle name="Normal 11 5 11 3" xfId="12985"/>
    <cellStyle name="Normal 11 5 12" xfId="417"/>
    <cellStyle name="Normal 11 5 12 2" xfId="16966"/>
    <cellStyle name="Normal 11 5 12 3" xfId="12986"/>
    <cellStyle name="Normal 11 5 13" xfId="418"/>
    <cellStyle name="Normal 11 5 13 2" xfId="16967"/>
    <cellStyle name="Normal 11 5 13 3" xfId="12987"/>
    <cellStyle name="Normal 11 5 14" xfId="419"/>
    <cellStyle name="Normal 11 5 14 2" xfId="16968"/>
    <cellStyle name="Normal 11 5 14 3" xfId="12988"/>
    <cellStyle name="Normal 11 5 15" xfId="420"/>
    <cellStyle name="Normal 11 5 15 2" xfId="16969"/>
    <cellStyle name="Normal 11 5 15 3" xfId="12989"/>
    <cellStyle name="Normal 11 5 16" xfId="421"/>
    <cellStyle name="Normal 11 5 16 2" xfId="16970"/>
    <cellStyle name="Normal 11 5 16 3" xfId="12990"/>
    <cellStyle name="Normal 11 5 17" xfId="422"/>
    <cellStyle name="Normal 11 5 17 2" xfId="16971"/>
    <cellStyle name="Normal 11 5 17 3" xfId="12991"/>
    <cellStyle name="Normal 11 5 18" xfId="423"/>
    <cellStyle name="Normal 11 5 18 2" xfId="16972"/>
    <cellStyle name="Normal 11 5 18 3" xfId="12992"/>
    <cellStyle name="Normal 11 5 19" xfId="424"/>
    <cellStyle name="Normal 11 5 19 2" xfId="16973"/>
    <cellStyle name="Normal 11 5 19 3" xfId="12993"/>
    <cellStyle name="Normal 11 5 2" xfId="425"/>
    <cellStyle name="Normal 11 5 2 2" xfId="16974"/>
    <cellStyle name="Normal 11 5 2 3" xfId="12994"/>
    <cellStyle name="Normal 11 5 20" xfId="426"/>
    <cellStyle name="Normal 11 5 20 2" xfId="16975"/>
    <cellStyle name="Normal 11 5 20 3" xfId="12995"/>
    <cellStyle name="Normal 11 5 21" xfId="427"/>
    <cellStyle name="Normal 11 5 21 2" xfId="16976"/>
    <cellStyle name="Normal 11 5 21 3" xfId="12996"/>
    <cellStyle name="Normal 11 5 22" xfId="428"/>
    <cellStyle name="Normal 11 5 22 2" xfId="16977"/>
    <cellStyle name="Normal 11 5 22 3" xfId="12997"/>
    <cellStyle name="Normal 11 5 23" xfId="429"/>
    <cellStyle name="Normal 11 5 23 2" xfId="16978"/>
    <cellStyle name="Normal 11 5 23 3" xfId="12998"/>
    <cellStyle name="Normal 11 5 24" xfId="16963"/>
    <cellStyle name="Normal 11 5 25" xfId="12983"/>
    <cellStyle name="Normal 11 5 3" xfId="430"/>
    <cellStyle name="Normal 11 5 3 2" xfId="16979"/>
    <cellStyle name="Normal 11 5 3 3" xfId="12999"/>
    <cellStyle name="Normal 11 5 4" xfId="431"/>
    <cellStyle name="Normal 11 5 4 2" xfId="16980"/>
    <cellStyle name="Normal 11 5 4 3" xfId="13000"/>
    <cellStyle name="Normal 11 5 5" xfId="432"/>
    <cellStyle name="Normal 11 5 5 2" xfId="16981"/>
    <cellStyle name="Normal 11 5 5 3" xfId="13001"/>
    <cellStyle name="Normal 11 5 6" xfId="433"/>
    <cellStyle name="Normal 11 5 6 2" xfId="16982"/>
    <cellStyle name="Normal 11 5 6 3" xfId="13002"/>
    <cellStyle name="Normal 11 5 7" xfId="434"/>
    <cellStyle name="Normal 11 5 7 2" xfId="16983"/>
    <cellStyle name="Normal 11 5 7 3" xfId="13003"/>
    <cellStyle name="Normal 11 5 8" xfId="435"/>
    <cellStyle name="Normal 11 5 8 2" xfId="16984"/>
    <cellStyle name="Normal 11 5 8 3" xfId="13004"/>
    <cellStyle name="Normal 11 5 9" xfId="436"/>
    <cellStyle name="Normal 11 5 9 2" xfId="16985"/>
    <cellStyle name="Normal 11 5 9 3" xfId="13005"/>
    <cellStyle name="Normal 11 6" xfId="437"/>
    <cellStyle name="Normal 11 6 10" xfId="438"/>
    <cellStyle name="Normal 11 6 10 2" xfId="16987"/>
    <cellStyle name="Normal 11 6 10 3" xfId="13007"/>
    <cellStyle name="Normal 11 6 11" xfId="439"/>
    <cellStyle name="Normal 11 6 11 2" xfId="16988"/>
    <cellStyle name="Normal 11 6 11 3" xfId="13008"/>
    <cellStyle name="Normal 11 6 12" xfId="440"/>
    <cellStyle name="Normal 11 6 12 2" xfId="16989"/>
    <cellStyle name="Normal 11 6 12 3" xfId="13009"/>
    <cellStyle name="Normal 11 6 13" xfId="441"/>
    <cellStyle name="Normal 11 6 13 2" xfId="16990"/>
    <cellStyle name="Normal 11 6 13 3" xfId="13010"/>
    <cellStyle name="Normal 11 6 14" xfId="442"/>
    <cellStyle name="Normal 11 6 14 2" xfId="16991"/>
    <cellStyle name="Normal 11 6 14 3" xfId="13011"/>
    <cellStyle name="Normal 11 6 15" xfId="443"/>
    <cellStyle name="Normal 11 6 15 2" xfId="16992"/>
    <cellStyle name="Normal 11 6 15 3" xfId="13012"/>
    <cellStyle name="Normal 11 6 16" xfId="444"/>
    <cellStyle name="Normal 11 6 16 2" xfId="16993"/>
    <cellStyle name="Normal 11 6 16 3" xfId="13013"/>
    <cellStyle name="Normal 11 6 17" xfId="445"/>
    <cellStyle name="Normal 11 6 17 2" xfId="16994"/>
    <cellStyle name="Normal 11 6 17 3" xfId="13014"/>
    <cellStyle name="Normal 11 6 18" xfId="446"/>
    <cellStyle name="Normal 11 6 18 2" xfId="16995"/>
    <cellStyle name="Normal 11 6 18 3" xfId="13015"/>
    <cellStyle name="Normal 11 6 19" xfId="447"/>
    <cellStyle name="Normal 11 6 19 2" xfId="16996"/>
    <cellStyle name="Normal 11 6 19 3" xfId="13016"/>
    <cellStyle name="Normal 11 6 2" xfId="448"/>
    <cellStyle name="Normal 11 6 2 2" xfId="16997"/>
    <cellStyle name="Normal 11 6 2 3" xfId="13017"/>
    <cellStyle name="Normal 11 6 20" xfId="449"/>
    <cellStyle name="Normal 11 6 20 2" xfId="16998"/>
    <cellStyle name="Normal 11 6 20 3" xfId="13018"/>
    <cellStyle name="Normal 11 6 21" xfId="450"/>
    <cellStyle name="Normal 11 6 21 2" xfId="16999"/>
    <cellStyle name="Normal 11 6 21 3" xfId="13019"/>
    <cellStyle name="Normal 11 6 22" xfId="451"/>
    <cellStyle name="Normal 11 6 22 2" xfId="17000"/>
    <cellStyle name="Normal 11 6 22 3" xfId="13020"/>
    <cellStyle name="Normal 11 6 23" xfId="452"/>
    <cellStyle name="Normal 11 6 23 2" xfId="17001"/>
    <cellStyle name="Normal 11 6 23 3" xfId="13021"/>
    <cellStyle name="Normal 11 6 24" xfId="16986"/>
    <cellStyle name="Normal 11 6 25" xfId="13006"/>
    <cellStyle name="Normal 11 6 3" xfId="453"/>
    <cellStyle name="Normal 11 6 3 2" xfId="17002"/>
    <cellStyle name="Normal 11 6 3 3" xfId="13022"/>
    <cellStyle name="Normal 11 6 4" xfId="454"/>
    <cellStyle name="Normal 11 6 4 2" xfId="17003"/>
    <cellStyle name="Normal 11 6 4 3" xfId="13023"/>
    <cellStyle name="Normal 11 6 5" xfId="455"/>
    <cellStyle name="Normal 11 6 5 2" xfId="17004"/>
    <cellStyle name="Normal 11 6 5 3" xfId="13024"/>
    <cellStyle name="Normal 11 6 6" xfId="456"/>
    <cellStyle name="Normal 11 6 6 2" xfId="17005"/>
    <cellStyle name="Normal 11 6 6 3" xfId="13025"/>
    <cellStyle name="Normal 11 6 7" xfId="457"/>
    <cellStyle name="Normal 11 6 7 2" xfId="17006"/>
    <cellStyle name="Normal 11 6 7 3" xfId="13026"/>
    <cellStyle name="Normal 11 6 8" xfId="458"/>
    <cellStyle name="Normal 11 6 8 2" xfId="17007"/>
    <cellStyle name="Normal 11 6 8 3" xfId="13027"/>
    <cellStyle name="Normal 11 6 9" xfId="459"/>
    <cellStyle name="Normal 11 6 9 2" xfId="17008"/>
    <cellStyle name="Normal 11 6 9 3" xfId="13028"/>
    <cellStyle name="Normal 11 7" xfId="460"/>
    <cellStyle name="Normal 11 7 2" xfId="17009"/>
    <cellStyle name="Normal 11 7 3" xfId="13029"/>
    <cellStyle name="Normal 11 8" xfId="461"/>
    <cellStyle name="Normal 11 8 2" xfId="17010"/>
    <cellStyle name="Normal 11 8 3" xfId="13030"/>
    <cellStyle name="Normal 11 9" xfId="462"/>
    <cellStyle name="Normal 11 9 2" xfId="17011"/>
    <cellStyle name="Normal 11 9 3" xfId="13031"/>
    <cellStyle name="Normal 12" xfId="463"/>
    <cellStyle name="Normal 12 10" xfId="464"/>
    <cellStyle name="Normal 12 10 2" xfId="17013"/>
    <cellStyle name="Normal 12 10 3" xfId="13033"/>
    <cellStyle name="Normal 12 11" xfId="465"/>
    <cellStyle name="Normal 12 11 2" xfId="17014"/>
    <cellStyle name="Normal 12 11 3" xfId="13034"/>
    <cellStyle name="Normal 12 12" xfId="466"/>
    <cellStyle name="Normal 12 12 2" xfId="17015"/>
    <cellStyle name="Normal 12 12 3" xfId="13035"/>
    <cellStyle name="Normal 12 13" xfId="467"/>
    <cellStyle name="Normal 12 13 2" xfId="17016"/>
    <cellStyle name="Normal 12 13 3" xfId="13036"/>
    <cellStyle name="Normal 12 14" xfId="468"/>
    <cellStyle name="Normal 12 14 2" xfId="17017"/>
    <cellStyle name="Normal 12 14 3" xfId="13037"/>
    <cellStyle name="Normal 12 15" xfId="469"/>
    <cellStyle name="Normal 12 15 2" xfId="17018"/>
    <cellStyle name="Normal 12 15 3" xfId="13038"/>
    <cellStyle name="Normal 12 16" xfId="470"/>
    <cellStyle name="Normal 12 16 2" xfId="17019"/>
    <cellStyle name="Normal 12 16 3" xfId="13039"/>
    <cellStyle name="Normal 12 17" xfId="471"/>
    <cellStyle name="Normal 12 17 2" xfId="17020"/>
    <cellStyle name="Normal 12 17 3" xfId="13040"/>
    <cellStyle name="Normal 12 18" xfId="472"/>
    <cellStyle name="Normal 12 18 2" xfId="17021"/>
    <cellStyle name="Normal 12 18 3" xfId="13041"/>
    <cellStyle name="Normal 12 19" xfId="473"/>
    <cellStyle name="Normal 12 19 2" xfId="17022"/>
    <cellStyle name="Normal 12 19 3" xfId="13042"/>
    <cellStyle name="Normal 12 2" xfId="474"/>
    <cellStyle name="Normal 12 2 10" xfId="475"/>
    <cellStyle name="Normal 12 2 10 2" xfId="17024"/>
    <cellStyle name="Normal 12 2 10 3" xfId="13044"/>
    <cellStyle name="Normal 12 2 11" xfId="476"/>
    <cellStyle name="Normal 12 2 11 2" xfId="17025"/>
    <cellStyle name="Normal 12 2 11 3" xfId="13045"/>
    <cellStyle name="Normal 12 2 12" xfId="477"/>
    <cellStyle name="Normal 12 2 12 2" xfId="17026"/>
    <cellStyle name="Normal 12 2 12 3" xfId="13046"/>
    <cellStyle name="Normal 12 2 13" xfId="478"/>
    <cellStyle name="Normal 12 2 13 2" xfId="17027"/>
    <cellStyle name="Normal 12 2 13 3" xfId="13047"/>
    <cellStyle name="Normal 12 2 14" xfId="479"/>
    <cellStyle name="Normal 12 2 14 2" xfId="17028"/>
    <cellStyle name="Normal 12 2 14 3" xfId="13048"/>
    <cellStyle name="Normal 12 2 15" xfId="480"/>
    <cellStyle name="Normal 12 2 15 2" xfId="17029"/>
    <cellStyle name="Normal 12 2 15 3" xfId="13049"/>
    <cellStyle name="Normal 12 2 16" xfId="481"/>
    <cellStyle name="Normal 12 2 16 2" xfId="17030"/>
    <cellStyle name="Normal 12 2 16 3" xfId="13050"/>
    <cellStyle name="Normal 12 2 17" xfId="482"/>
    <cellStyle name="Normal 12 2 17 2" xfId="17031"/>
    <cellStyle name="Normal 12 2 17 3" xfId="13051"/>
    <cellStyle name="Normal 12 2 18" xfId="483"/>
    <cellStyle name="Normal 12 2 18 2" xfId="17032"/>
    <cellStyle name="Normal 12 2 18 3" xfId="13052"/>
    <cellStyle name="Normal 12 2 19" xfId="484"/>
    <cellStyle name="Normal 12 2 19 2" xfId="17033"/>
    <cellStyle name="Normal 12 2 19 3" xfId="13053"/>
    <cellStyle name="Normal 12 2 2" xfId="485"/>
    <cellStyle name="Normal 12 2 2 2" xfId="17034"/>
    <cellStyle name="Normal 12 2 2 3" xfId="13054"/>
    <cellStyle name="Normal 12 2 20" xfId="486"/>
    <cellStyle name="Normal 12 2 20 2" xfId="17035"/>
    <cellStyle name="Normal 12 2 20 3" xfId="13055"/>
    <cellStyle name="Normal 12 2 21" xfId="487"/>
    <cellStyle name="Normal 12 2 21 2" xfId="17036"/>
    <cellStyle name="Normal 12 2 21 3" xfId="13056"/>
    <cellStyle name="Normal 12 2 22" xfId="488"/>
    <cellStyle name="Normal 12 2 22 2" xfId="17037"/>
    <cellStyle name="Normal 12 2 22 3" xfId="13057"/>
    <cellStyle name="Normal 12 2 23" xfId="489"/>
    <cellStyle name="Normal 12 2 23 2" xfId="17038"/>
    <cellStyle name="Normal 12 2 23 3" xfId="13058"/>
    <cellStyle name="Normal 12 2 24" xfId="17023"/>
    <cellStyle name="Normal 12 2 25" xfId="13043"/>
    <cellStyle name="Normal 12 2 3" xfId="490"/>
    <cellStyle name="Normal 12 2 3 2" xfId="17039"/>
    <cellStyle name="Normal 12 2 3 3" xfId="13059"/>
    <cellStyle name="Normal 12 2 4" xfId="491"/>
    <cellStyle name="Normal 12 2 4 2" xfId="17040"/>
    <cellStyle name="Normal 12 2 4 3" xfId="13060"/>
    <cellStyle name="Normal 12 2 5" xfId="492"/>
    <cellStyle name="Normal 12 2 5 2" xfId="17041"/>
    <cellStyle name="Normal 12 2 5 3" xfId="13061"/>
    <cellStyle name="Normal 12 2 6" xfId="493"/>
    <cellStyle name="Normal 12 2 6 2" xfId="17042"/>
    <cellStyle name="Normal 12 2 6 3" xfId="13062"/>
    <cellStyle name="Normal 12 2 7" xfId="494"/>
    <cellStyle name="Normal 12 2 7 2" xfId="17043"/>
    <cellStyle name="Normal 12 2 7 3" xfId="13063"/>
    <cellStyle name="Normal 12 2 8" xfId="495"/>
    <cellStyle name="Normal 12 2 8 2" xfId="17044"/>
    <cellStyle name="Normal 12 2 8 3" xfId="13064"/>
    <cellStyle name="Normal 12 2 9" xfId="496"/>
    <cellStyle name="Normal 12 2 9 2" xfId="17045"/>
    <cellStyle name="Normal 12 2 9 3" xfId="13065"/>
    <cellStyle name="Normal 12 20" xfId="497"/>
    <cellStyle name="Normal 12 20 2" xfId="17046"/>
    <cellStyle name="Normal 12 20 3" xfId="13066"/>
    <cellStyle name="Normal 12 21" xfId="498"/>
    <cellStyle name="Normal 12 21 2" xfId="17047"/>
    <cellStyle name="Normal 12 21 3" xfId="13067"/>
    <cellStyle name="Normal 12 22" xfId="499"/>
    <cellStyle name="Normal 12 22 2" xfId="17048"/>
    <cellStyle name="Normal 12 22 3" xfId="13068"/>
    <cellStyle name="Normal 12 23" xfId="500"/>
    <cellStyle name="Normal 12 23 2" xfId="17049"/>
    <cellStyle name="Normal 12 23 3" xfId="13069"/>
    <cellStyle name="Normal 12 24" xfId="501"/>
    <cellStyle name="Normal 12 24 2" xfId="17050"/>
    <cellStyle name="Normal 12 24 3" xfId="13070"/>
    <cellStyle name="Normal 12 25" xfId="502"/>
    <cellStyle name="Normal 12 25 2" xfId="17051"/>
    <cellStyle name="Normal 12 25 3" xfId="13071"/>
    <cellStyle name="Normal 12 26" xfId="503"/>
    <cellStyle name="Normal 12 26 2" xfId="17052"/>
    <cellStyle name="Normal 12 26 3" xfId="13072"/>
    <cellStyle name="Normal 12 27" xfId="504"/>
    <cellStyle name="Normal 12 27 2" xfId="17053"/>
    <cellStyle name="Normal 12 27 3" xfId="13073"/>
    <cellStyle name="Normal 12 28" xfId="505"/>
    <cellStyle name="Normal 12 28 2" xfId="17054"/>
    <cellStyle name="Normal 12 28 3" xfId="13074"/>
    <cellStyle name="Normal 12 29" xfId="12590"/>
    <cellStyle name="Normal 12 3" xfId="506"/>
    <cellStyle name="Normal 12 3 10" xfId="507"/>
    <cellStyle name="Normal 12 3 10 2" xfId="17056"/>
    <cellStyle name="Normal 12 3 10 3" xfId="13076"/>
    <cellStyle name="Normal 12 3 11" xfId="508"/>
    <cellStyle name="Normal 12 3 11 2" xfId="17057"/>
    <cellStyle name="Normal 12 3 11 3" xfId="13077"/>
    <cellStyle name="Normal 12 3 12" xfId="509"/>
    <cellStyle name="Normal 12 3 12 2" xfId="17058"/>
    <cellStyle name="Normal 12 3 12 3" xfId="13078"/>
    <cellStyle name="Normal 12 3 13" xfId="510"/>
    <cellStyle name="Normal 12 3 13 2" xfId="17059"/>
    <cellStyle name="Normal 12 3 13 3" xfId="13079"/>
    <cellStyle name="Normal 12 3 14" xfId="511"/>
    <cellStyle name="Normal 12 3 14 2" xfId="17060"/>
    <cellStyle name="Normal 12 3 14 3" xfId="13080"/>
    <cellStyle name="Normal 12 3 15" xfId="512"/>
    <cellStyle name="Normal 12 3 15 2" xfId="17061"/>
    <cellStyle name="Normal 12 3 15 3" xfId="13081"/>
    <cellStyle name="Normal 12 3 16" xfId="513"/>
    <cellStyle name="Normal 12 3 16 2" xfId="17062"/>
    <cellStyle name="Normal 12 3 16 3" xfId="13082"/>
    <cellStyle name="Normal 12 3 17" xfId="514"/>
    <cellStyle name="Normal 12 3 17 2" xfId="17063"/>
    <cellStyle name="Normal 12 3 17 3" xfId="13083"/>
    <cellStyle name="Normal 12 3 18" xfId="515"/>
    <cellStyle name="Normal 12 3 18 2" xfId="17064"/>
    <cellStyle name="Normal 12 3 18 3" xfId="13084"/>
    <cellStyle name="Normal 12 3 19" xfId="516"/>
    <cellStyle name="Normal 12 3 19 2" xfId="17065"/>
    <cellStyle name="Normal 12 3 19 3" xfId="13085"/>
    <cellStyle name="Normal 12 3 2" xfId="517"/>
    <cellStyle name="Normal 12 3 2 2" xfId="17066"/>
    <cellStyle name="Normal 12 3 2 3" xfId="13086"/>
    <cellStyle name="Normal 12 3 20" xfId="518"/>
    <cellStyle name="Normal 12 3 20 2" xfId="17067"/>
    <cellStyle name="Normal 12 3 20 3" xfId="13087"/>
    <cellStyle name="Normal 12 3 21" xfId="519"/>
    <cellStyle name="Normal 12 3 21 2" xfId="17068"/>
    <cellStyle name="Normal 12 3 21 3" xfId="13088"/>
    <cellStyle name="Normal 12 3 22" xfId="520"/>
    <cellStyle name="Normal 12 3 22 2" xfId="17069"/>
    <cellStyle name="Normal 12 3 22 3" xfId="13089"/>
    <cellStyle name="Normal 12 3 23" xfId="521"/>
    <cellStyle name="Normal 12 3 23 2" xfId="17070"/>
    <cellStyle name="Normal 12 3 23 3" xfId="13090"/>
    <cellStyle name="Normal 12 3 24" xfId="17055"/>
    <cellStyle name="Normal 12 3 25" xfId="13075"/>
    <cellStyle name="Normal 12 3 3" xfId="522"/>
    <cellStyle name="Normal 12 3 3 2" xfId="17071"/>
    <cellStyle name="Normal 12 3 3 3" xfId="13091"/>
    <cellStyle name="Normal 12 3 4" xfId="523"/>
    <cellStyle name="Normal 12 3 4 2" xfId="17072"/>
    <cellStyle name="Normal 12 3 4 3" xfId="13092"/>
    <cellStyle name="Normal 12 3 5" xfId="524"/>
    <cellStyle name="Normal 12 3 5 2" xfId="17073"/>
    <cellStyle name="Normal 12 3 5 3" xfId="13093"/>
    <cellStyle name="Normal 12 3 6" xfId="525"/>
    <cellStyle name="Normal 12 3 6 2" xfId="17074"/>
    <cellStyle name="Normal 12 3 6 3" xfId="13094"/>
    <cellStyle name="Normal 12 3 7" xfId="526"/>
    <cellStyle name="Normal 12 3 7 2" xfId="17075"/>
    <cellStyle name="Normal 12 3 7 3" xfId="13095"/>
    <cellStyle name="Normal 12 3 8" xfId="527"/>
    <cellStyle name="Normal 12 3 8 2" xfId="17076"/>
    <cellStyle name="Normal 12 3 8 3" xfId="13096"/>
    <cellStyle name="Normal 12 3 9" xfId="528"/>
    <cellStyle name="Normal 12 3 9 2" xfId="17077"/>
    <cellStyle name="Normal 12 3 9 3" xfId="13097"/>
    <cellStyle name="Normal 12 30" xfId="17012"/>
    <cellStyle name="Normal 12 31" xfId="13032"/>
    <cellStyle name="Normal 12 4" xfId="529"/>
    <cellStyle name="Normal 12 4 10" xfId="530"/>
    <cellStyle name="Normal 12 4 10 2" xfId="17079"/>
    <cellStyle name="Normal 12 4 10 3" xfId="13099"/>
    <cellStyle name="Normal 12 4 11" xfId="531"/>
    <cellStyle name="Normal 12 4 11 2" xfId="17080"/>
    <cellStyle name="Normal 12 4 11 3" xfId="13100"/>
    <cellStyle name="Normal 12 4 12" xfId="532"/>
    <cellStyle name="Normal 12 4 12 2" xfId="17081"/>
    <cellStyle name="Normal 12 4 12 3" xfId="13101"/>
    <cellStyle name="Normal 12 4 13" xfId="533"/>
    <cellStyle name="Normal 12 4 13 2" xfId="17082"/>
    <cellStyle name="Normal 12 4 13 3" xfId="13102"/>
    <cellStyle name="Normal 12 4 14" xfId="534"/>
    <cellStyle name="Normal 12 4 14 2" xfId="17083"/>
    <cellStyle name="Normal 12 4 14 3" xfId="13103"/>
    <cellStyle name="Normal 12 4 15" xfId="535"/>
    <cellStyle name="Normal 12 4 15 2" xfId="17084"/>
    <cellStyle name="Normal 12 4 15 3" xfId="13104"/>
    <cellStyle name="Normal 12 4 16" xfId="536"/>
    <cellStyle name="Normal 12 4 16 2" xfId="17085"/>
    <cellStyle name="Normal 12 4 16 3" xfId="13105"/>
    <cellStyle name="Normal 12 4 17" xfId="537"/>
    <cellStyle name="Normal 12 4 17 2" xfId="17086"/>
    <cellStyle name="Normal 12 4 17 3" xfId="13106"/>
    <cellStyle name="Normal 12 4 18" xfId="538"/>
    <cellStyle name="Normal 12 4 18 2" xfId="17087"/>
    <cellStyle name="Normal 12 4 18 3" xfId="13107"/>
    <cellStyle name="Normal 12 4 19" xfId="539"/>
    <cellStyle name="Normal 12 4 19 2" xfId="17088"/>
    <cellStyle name="Normal 12 4 19 3" xfId="13108"/>
    <cellStyle name="Normal 12 4 2" xfId="540"/>
    <cellStyle name="Normal 12 4 2 2" xfId="17089"/>
    <cellStyle name="Normal 12 4 2 3" xfId="13109"/>
    <cellStyle name="Normal 12 4 20" xfId="541"/>
    <cellStyle name="Normal 12 4 20 2" xfId="17090"/>
    <cellStyle name="Normal 12 4 20 3" xfId="13110"/>
    <cellStyle name="Normal 12 4 21" xfId="542"/>
    <cellStyle name="Normal 12 4 21 2" xfId="17091"/>
    <cellStyle name="Normal 12 4 21 3" xfId="13111"/>
    <cellStyle name="Normal 12 4 22" xfId="543"/>
    <cellStyle name="Normal 12 4 22 2" xfId="17092"/>
    <cellStyle name="Normal 12 4 22 3" xfId="13112"/>
    <cellStyle name="Normal 12 4 23" xfId="544"/>
    <cellStyle name="Normal 12 4 23 2" xfId="17093"/>
    <cellStyle name="Normal 12 4 23 3" xfId="13113"/>
    <cellStyle name="Normal 12 4 24" xfId="17078"/>
    <cellStyle name="Normal 12 4 25" xfId="13098"/>
    <cellStyle name="Normal 12 4 3" xfId="545"/>
    <cellStyle name="Normal 12 4 3 2" xfId="17094"/>
    <cellStyle name="Normal 12 4 3 3" xfId="13114"/>
    <cellStyle name="Normal 12 4 4" xfId="546"/>
    <cellStyle name="Normal 12 4 4 2" xfId="17095"/>
    <cellStyle name="Normal 12 4 4 3" xfId="13115"/>
    <cellStyle name="Normal 12 4 5" xfId="547"/>
    <cellStyle name="Normal 12 4 5 2" xfId="17096"/>
    <cellStyle name="Normal 12 4 5 3" xfId="13116"/>
    <cellStyle name="Normal 12 4 6" xfId="548"/>
    <cellStyle name="Normal 12 4 6 2" xfId="17097"/>
    <cellStyle name="Normal 12 4 6 3" xfId="13117"/>
    <cellStyle name="Normal 12 4 7" xfId="549"/>
    <cellStyle name="Normal 12 4 7 2" xfId="17098"/>
    <cellStyle name="Normal 12 4 7 3" xfId="13118"/>
    <cellStyle name="Normal 12 4 8" xfId="550"/>
    <cellStyle name="Normal 12 4 8 2" xfId="17099"/>
    <cellStyle name="Normal 12 4 8 3" xfId="13119"/>
    <cellStyle name="Normal 12 4 9" xfId="551"/>
    <cellStyle name="Normal 12 4 9 2" xfId="17100"/>
    <cellStyle name="Normal 12 4 9 3" xfId="13120"/>
    <cellStyle name="Normal 12 5" xfId="552"/>
    <cellStyle name="Normal 12 5 10" xfId="553"/>
    <cellStyle name="Normal 12 5 10 2" xfId="17102"/>
    <cellStyle name="Normal 12 5 10 3" xfId="13122"/>
    <cellStyle name="Normal 12 5 11" xfId="554"/>
    <cellStyle name="Normal 12 5 11 2" xfId="17103"/>
    <cellStyle name="Normal 12 5 11 3" xfId="13123"/>
    <cellStyle name="Normal 12 5 12" xfId="555"/>
    <cellStyle name="Normal 12 5 12 2" xfId="17104"/>
    <cellStyle name="Normal 12 5 12 3" xfId="13124"/>
    <cellStyle name="Normal 12 5 13" xfId="556"/>
    <cellStyle name="Normal 12 5 13 2" xfId="17105"/>
    <cellStyle name="Normal 12 5 13 3" xfId="13125"/>
    <cellStyle name="Normal 12 5 14" xfId="557"/>
    <cellStyle name="Normal 12 5 14 2" xfId="17106"/>
    <cellStyle name="Normal 12 5 14 3" xfId="13126"/>
    <cellStyle name="Normal 12 5 15" xfId="558"/>
    <cellStyle name="Normal 12 5 15 2" xfId="17107"/>
    <cellStyle name="Normal 12 5 15 3" xfId="13127"/>
    <cellStyle name="Normal 12 5 16" xfId="559"/>
    <cellStyle name="Normal 12 5 16 2" xfId="17108"/>
    <cellStyle name="Normal 12 5 16 3" xfId="13128"/>
    <cellStyle name="Normal 12 5 17" xfId="560"/>
    <cellStyle name="Normal 12 5 17 2" xfId="17109"/>
    <cellStyle name="Normal 12 5 17 3" xfId="13129"/>
    <cellStyle name="Normal 12 5 18" xfId="561"/>
    <cellStyle name="Normal 12 5 18 2" xfId="17110"/>
    <cellStyle name="Normal 12 5 18 3" xfId="13130"/>
    <cellStyle name="Normal 12 5 19" xfId="562"/>
    <cellStyle name="Normal 12 5 19 2" xfId="17111"/>
    <cellStyle name="Normal 12 5 19 3" xfId="13131"/>
    <cellStyle name="Normal 12 5 2" xfId="563"/>
    <cellStyle name="Normal 12 5 2 2" xfId="17112"/>
    <cellStyle name="Normal 12 5 2 3" xfId="13132"/>
    <cellStyle name="Normal 12 5 20" xfId="564"/>
    <cellStyle name="Normal 12 5 20 2" xfId="17113"/>
    <cellStyle name="Normal 12 5 20 3" xfId="13133"/>
    <cellStyle name="Normal 12 5 21" xfId="565"/>
    <cellStyle name="Normal 12 5 21 2" xfId="17114"/>
    <cellStyle name="Normal 12 5 21 3" xfId="13134"/>
    <cellStyle name="Normal 12 5 22" xfId="566"/>
    <cellStyle name="Normal 12 5 22 2" xfId="17115"/>
    <cellStyle name="Normal 12 5 22 3" xfId="13135"/>
    <cellStyle name="Normal 12 5 23" xfId="567"/>
    <cellStyle name="Normal 12 5 23 2" xfId="17116"/>
    <cellStyle name="Normal 12 5 23 3" xfId="13136"/>
    <cellStyle name="Normal 12 5 24" xfId="17101"/>
    <cellStyle name="Normal 12 5 25" xfId="13121"/>
    <cellStyle name="Normal 12 5 3" xfId="568"/>
    <cellStyle name="Normal 12 5 3 2" xfId="17117"/>
    <cellStyle name="Normal 12 5 3 3" xfId="13137"/>
    <cellStyle name="Normal 12 5 4" xfId="569"/>
    <cellStyle name="Normal 12 5 4 2" xfId="17118"/>
    <cellStyle name="Normal 12 5 4 3" xfId="13138"/>
    <cellStyle name="Normal 12 5 5" xfId="570"/>
    <cellStyle name="Normal 12 5 5 2" xfId="17119"/>
    <cellStyle name="Normal 12 5 5 3" xfId="13139"/>
    <cellStyle name="Normal 12 5 6" xfId="571"/>
    <cellStyle name="Normal 12 5 6 2" xfId="17120"/>
    <cellStyle name="Normal 12 5 6 3" xfId="13140"/>
    <cellStyle name="Normal 12 5 7" xfId="572"/>
    <cellStyle name="Normal 12 5 7 2" xfId="17121"/>
    <cellStyle name="Normal 12 5 7 3" xfId="13141"/>
    <cellStyle name="Normal 12 5 8" xfId="573"/>
    <cellStyle name="Normal 12 5 8 2" xfId="17122"/>
    <cellStyle name="Normal 12 5 8 3" xfId="13142"/>
    <cellStyle name="Normal 12 5 9" xfId="574"/>
    <cellStyle name="Normal 12 5 9 2" xfId="17123"/>
    <cellStyle name="Normal 12 5 9 3" xfId="13143"/>
    <cellStyle name="Normal 12 6" xfId="575"/>
    <cellStyle name="Normal 12 6 10" xfId="576"/>
    <cellStyle name="Normal 12 6 10 2" xfId="17125"/>
    <cellStyle name="Normal 12 6 10 3" xfId="13145"/>
    <cellStyle name="Normal 12 6 11" xfId="577"/>
    <cellStyle name="Normal 12 6 11 2" xfId="17126"/>
    <cellStyle name="Normal 12 6 11 3" xfId="13146"/>
    <cellStyle name="Normal 12 6 12" xfId="578"/>
    <cellStyle name="Normal 12 6 12 2" xfId="17127"/>
    <cellStyle name="Normal 12 6 12 3" xfId="13147"/>
    <cellStyle name="Normal 12 6 13" xfId="579"/>
    <cellStyle name="Normal 12 6 13 2" xfId="17128"/>
    <cellStyle name="Normal 12 6 13 3" xfId="13148"/>
    <cellStyle name="Normal 12 6 14" xfId="580"/>
    <cellStyle name="Normal 12 6 14 2" xfId="17129"/>
    <cellStyle name="Normal 12 6 14 3" xfId="13149"/>
    <cellStyle name="Normal 12 6 15" xfId="581"/>
    <cellStyle name="Normal 12 6 15 2" xfId="17130"/>
    <cellStyle name="Normal 12 6 15 3" xfId="13150"/>
    <cellStyle name="Normal 12 6 16" xfId="582"/>
    <cellStyle name="Normal 12 6 16 2" xfId="17131"/>
    <cellStyle name="Normal 12 6 16 3" xfId="13151"/>
    <cellStyle name="Normal 12 6 17" xfId="583"/>
    <cellStyle name="Normal 12 6 17 2" xfId="17132"/>
    <cellStyle name="Normal 12 6 17 3" xfId="13152"/>
    <cellStyle name="Normal 12 6 18" xfId="584"/>
    <cellStyle name="Normal 12 6 18 2" xfId="17133"/>
    <cellStyle name="Normal 12 6 18 3" xfId="13153"/>
    <cellStyle name="Normal 12 6 19" xfId="585"/>
    <cellStyle name="Normal 12 6 19 2" xfId="17134"/>
    <cellStyle name="Normal 12 6 19 3" xfId="13154"/>
    <cellStyle name="Normal 12 6 2" xfId="586"/>
    <cellStyle name="Normal 12 6 2 2" xfId="17135"/>
    <cellStyle name="Normal 12 6 2 3" xfId="13155"/>
    <cellStyle name="Normal 12 6 20" xfId="587"/>
    <cellStyle name="Normal 12 6 20 2" xfId="17136"/>
    <cellStyle name="Normal 12 6 20 3" xfId="13156"/>
    <cellStyle name="Normal 12 6 21" xfId="588"/>
    <cellStyle name="Normal 12 6 21 2" xfId="17137"/>
    <cellStyle name="Normal 12 6 21 3" xfId="13157"/>
    <cellStyle name="Normal 12 6 22" xfId="589"/>
    <cellStyle name="Normal 12 6 22 2" xfId="17138"/>
    <cellStyle name="Normal 12 6 22 3" xfId="13158"/>
    <cellStyle name="Normal 12 6 23" xfId="590"/>
    <cellStyle name="Normal 12 6 23 2" xfId="17139"/>
    <cellStyle name="Normal 12 6 23 3" xfId="13159"/>
    <cellStyle name="Normal 12 6 24" xfId="17124"/>
    <cellStyle name="Normal 12 6 25" xfId="13144"/>
    <cellStyle name="Normal 12 6 3" xfId="591"/>
    <cellStyle name="Normal 12 6 3 2" xfId="17140"/>
    <cellStyle name="Normal 12 6 3 3" xfId="13160"/>
    <cellStyle name="Normal 12 6 4" xfId="592"/>
    <cellStyle name="Normal 12 6 4 2" xfId="17141"/>
    <cellStyle name="Normal 12 6 4 3" xfId="13161"/>
    <cellStyle name="Normal 12 6 5" xfId="593"/>
    <cellStyle name="Normal 12 6 5 2" xfId="17142"/>
    <cellStyle name="Normal 12 6 5 3" xfId="13162"/>
    <cellStyle name="Normal 12 6 6" xfId="594"/>
    <cellStyle name="Normal 12 6 6 2" xfId="17143"/>
    <cellStyle name="Normal 12 6 6 3" xfId="13163"/>
    <cellStyle name="Normal 12 6 7" xfId="595"/>
    <cellStyle name="Normal 12 6 7 2" xfId="17144"/>
    <cellStyle name="Normal 12 6 7 3" xfId="13164"/>
    <cellStyle name="Normal 12 6 8" xfId="596"/>
    <cellStyle name="Normal 12 6 8 2" xfId="17145"/>
    <cellStyle name="Normal 12 6 8 3" xfId="13165"/>
    <cellStyle name="Normal 12 6 9" xfId="597"/>
    <cellStyle name="Normal 12 6 9 2" xfId="17146"/>
    <cellStyle name="Normal 12 6 9 3" xfId="13166"/>
    <cellStyle name="Normal 12 7" xfId="598"/>
    <cellStyle name="Normal 12 7 2" xfId="17147"/>
    <cellStyle name="Normal 12 7 3" xfId="13167"/>
    <cellStyle name="Normal 12 8" xfId="599"/>
    <cellStyle name="Normal 12 8 2" xfId="17148"/>
    <cellStyle name="Normal 12 8 3" xfId="13168"/>
    <cellStyle name="Normal 12 9" xfId="600"/>
    <cellStyle name="Normal 12 9 2" xfId="17149"/>
    <cellStyle name="Normal 12 9 3" xfId="13169"/>
    <cellStyle name="Normal 13" xfId="601"/>
    <cellStyle name="Normal 13 10" xfId="602"/>
    <cellStyle name="Normal 13 10 2" xfId="17151"/>
    <cellStyle name="Normal 13 10 3" xfId="13171"/>
    <cellStyle name="Normal 13 11" xfId="603"/>
    <cellStyle name="Normal 13 11 2" xfId="17152"/>
    <cellStyle name="Normal 13 11 3" xfId="13172"/>
    <cellStyle name="Normal 13 12" xfId="604"/>
    <cellStyle name="Normal 13 12 2" xfId="17153"/>
    <cellStyle name="Normal 13 12 3" xfId="13173"/>
    <cellStyle name="Normal 13 13" xfId="605"/>
    <cellStyle name="Normal 13 13 2" xfId="17154"/>
    <cellStyle name="Normal 13 13 3" xfId="13174"/>
    <cellStyle name="Normal 13 14" xfId="606"/>
    <cellStyle name="Normal 13 14 2" xfId="17155"/>
    <cellStyle name="Normal 13 14 3" xfId="13175"/>
    <cellStyle name="Normal 13 15" xfId="607"/>
    <cellStyle name="Normal 13 15 2" xfId="17156"/>
    <cellStyle name="Normal 13 15 3" xfId="13176"/>
    <cellStyle name="Normal 13 16" xfId="608"/>
    <cellStyle name="Normal 13 16 2" xfId="17157"/>
    <cellStyle name="Normal 13 16 3" xfId="13177"/>
    <cellStyle name="Normal 13 17" xfId="609"/>
    <cellStyle name="Normal 13 17 2" xfId="17158"/>
    <cellStyle name="Normal 13 17 3" xfId="13178"/>
    <cellStyle name="Normal 13 18" xfId="610"/>
    <cellStyle name="Normal 13 18 2" xfId="17159"/>
    <cellStyle name="Normal 13 18 3" xfId="13179"/>
    <cellStyle name="Normal 13 19" xfId="611"/>
    <cellStyle name="Normal 13 19 2" xfId="17160"/>
    <cellStyle name="Normal 13 19 3" xfId="13180"/>
    <cellStyle name="Normal 13 2" xfId="612"/>
    <cellStyle name="Normal 13 2 10" xfId="613"/>
    <cellStyle name="Normal 13 2 10 2" xfId="17162"/>
    <cellStyle name="Normal 13 2 10 3" xfId="13182"/>
    <cellStyle name="Normal 13 2 11" xfId="614"/>
    <cellStyle name="Normal 13 2 11 2" xfId="17163"/>
    <cellStyle name="Normal 13 2 11 3" xfId="13183"/>
    <cellStyle name="Normal 13 2 12" xfId="615"/>
    <cellStyle name="Normal 13 2 12 2" xfId="17164"/>
    <cellStyle name="Normal 13 2 12 3" xfId="13184"/>
    <cellStyle name="Normal 13 2 13" xfId="616"/>
    <cellStyle name="Normal 13 2 13 2" xfId="17165"/>
    <cellStyle name="Normal 13 2 13 3" xfId="13185"/>
    <cellStyle name="Normal 13 2 14" xfId="617"/>
    <cellStyle name="Normal 13 2 14 2" xfId="17166"/>
    <cellStyle name="Normal 13 2 14 3" xfId="13186"/>
    <cellStyle name="Normal 13 2 15" xfId="618"/>
    <cellStyle name="Normal 13 2 15 2" xfId="17167"/>
    <cellStyle name="Normal 13 2 15 3" xfId="13187"/>
    <cellStyle name="Normal 13 2 16" xfId="619"/>
    <cellStyle name="Normal 13 2 16 2" xfId="17168"/>
    <cellStyle name="Normal 13 2 16 3" xfId="13188"/>
    <cellStyle name="Normal 13 2 17" xfId="620"/>
    <cellStyle name="Normal 13 2 17 2" xfId="17169"/>
    <cellStyle name="Normal 13 2 17 3" xfId="13189"/>
    <cellStyle name="Normal 13 2 18" xfId="621"/>
    <cellStyle name="Normal 13 2 18 2" xfId="17170"/>
    <cellStyle name="Normal 13 2 18 3" xfId="13190"/>
    <cellStyle name="Normal 13 2 19" xfId="622"/>
    <cellStyle name="Normal 13 2 19 2" xfId="17171"/>
    <cellStyle name="Normal 13 2 19 3" xfId="13191"/>
    <cellStyle name="Normal 13 2 2" xfId="623"/>
    <cellStyle name="Normal 13 2 2 2" xfId="17172"/>
    <cellStyle name="Normal 13 2 2 3" xfId="13192"/>
    <cellStyle name="Normal 13 2 20" xfId="624"/>
    <cellStyle name="Normal 13 2 20 2" xfId="17173"/>
    <cellStyle name="Normal 13 2 20 3" xfId="13193"/>
    <cellStyle name="Normal 13 2 21" xfId="625"/>
    <cellStyle name="Normal 13 2 21 2" xfId="17174"/>
    <cellStyle name="Normal 13 2 21 3" xfId="13194"/>
    <cellStyle name="Normal 13 2 22" xfId="626"/>
    <cellStyle name="Normal 13 2 22 2" xfId="17175"/>
    <cellStyle name="Normal 13 2 22 3" xfId="13195"/>
    <cellStyle name="Normal 13 2 23" xfId="627"/>
    <cellStyle name="Normal 13 2 23 2" xfId="17176"/>
    <cellStyle name="Normal 13 2 23 3" xfId="13196"/>
    <cellStyle name="Normal 13 2 24" xfId="12600"/>
    <cellStyle name="Normal 13 2 24 2" xfId="20502"/>
    <cellStyle name="Normal 13 2 24 3" xfId="16521"/>
    <cellStyle name="Normal 13 2 25" xfId="17161"/>
    <cellStyle name="Normal 13 2 26" xfId="13181"/>
    <cellStyle name="Normal 13 2 3" xfId="628"/>
    <cellStyle name="Normal 13 2 3 2" xfId="17177"/>
    <cellStyle name="Normal 13 2 3 3" xfId="13197"/>
    <cellStyle name="Normal 13 2 4" xfId="629"/>
    <cellStyle name="Normal 13 2 4 2" xfId="17178"/>
    <cellStyle name="Normal 13 2 4 3" xfId="13198"/>
    <cellStyle name="Normal 13 2 5" xfId="630"/>
    <cellStyle name="Normal 13 2 5 2" xfId="17179"/>
    <cellStyle name="Normal 13 2 5 3" xfId="13199"/>
    <cellStyle name="Normal 13 2 6" xfId="631"/>
    <cellStyle name="Normal 13 2 6 2" xfId="17180"/>
    <cellStyle name="Normal 13 2 6 3" xfId="13200"/>
    <cellStyle name="Normal 13 2 7" xfId="632"/>
    <cellStyle name="Normal 13 2 7 2" xfId="17181"/>
    <cellStyle name="Normal 13 2 7 3" xfId="13201"/>
    <cellStyle name="Normal 13 2 8" xfId="633"/>
    <cellStyle name="Normal 13 2 8 2" xfId="17182"/>
    <cellStyle name="Normal 13 2 8 3" xfId="13202"/>
    <cellStyle name="Normal 13 2 9" xfId="634"/>
    <cellStyle name="Normal 13 2 9 2" xfId="17183"/>
    <cellStyle name="Normal 13 2 9 3" xfId="13203"/>
    <cellStyle name="Normal 13 20" xfId="635"/>
    <cellStyle name="Normal 13 20 2" xfId="17184"/>
    <cellStyle name="Normal 13 20 3" xfId="13204"/>
    <cellStyle name="Normal 13 21" xfId="636"/>
    <cellStyle name="Normal 13 21 2" xfId="17185"/>
    <cellStyle name="Normal 13 21 3" xfId="13205"/>
    <cellStyle name="Normal 13 22" xfId="637"/>
    <cellStyle name="Normal 13 22 2" xfId="17186"/>
    <cellStyle name="Normal 13 22 3" xfId="13206"/>
    <cellStyle name="Normal 13 23" xfId="638"/>
    <cellStyle name="Normal 13 23 2" xfId="17187"/>
    <cellStyle name="Normal 13 23 3" xfId="13207"/>
    <cellStyle name="Normal 13 24" xfId="639"/>
    <cellStyle name="Normal 13 24 2" xfId="17188"/>
    <cellStyle name="Normal 13 24 3" xfId="13208"/>
    <cellStyle name="Normal 13 25" xfId="640"/>
    <cellStyle name="Normal 13 25 2" xfId="17189"/>
    <cellStyle name="Normal 13 25 3" xfId="13209"/>
    <cellStyle name="Normal 13 26" xfId="641"/>
    <cellStyle name="Normal 13 26 2" xfId="17190"/>
    <cellStyle name="Normal 13 26 3" xfId="13210"/>
    <cellStyle name="Normal 13 27" xfId="642"/>
    <cellStyle name="Normal 13 27 2" xfId="17191"/>
    <cellStyle name="Normal 13 27 3" xfId="13211"/>
    <cellStyle name="Normal 13 28" xfId="643"/>
    <cellStyle name="Normal 13 28 2" xfId="17192"/>
    <cellStyle name="Normal 13 28 3" xfId="13212"/>
    <cellStyle name="Normal 13 29" xfId="12593"/>
    <cellStyle name="Normal 13 29 2" xfId="20498"/>
    <cellStyle name="Normal 13 29 3" xfId="16517"/>
    <cellStyle name="Normal 13 3" xfId="644"/>
    <cellStyle name="Normal 13 3 10" xfId="645"/>
    <cellStyle name="Normal 13 3 10 2" xfId="17194"/>
    <cellStyle name="Normal 13 3 10 3" xfId="13214"/>
    <cellStyle name="Normal 13 3 11" xfId="646"/>
    <cellStyle name="Normal 13 3 11 2" xfId="17195"/>
    <cellStyle name="Normal 13 3 11 3" xfId="13215"/>
    <cellStyle name="Normal 13 3 12" xfId="647"/>
    <cellStyle name="Normal 13 3 12 2" xfId="17196"/>
    <cellStyle name="Normal 13 3 12 3" xfId="13216"/>
    <cellStyle name="Normal 13 3 13" xfId="648"/>
    <cellStyle name="Normal 13 3 13 2" xfId="17197"/>
    <cellStyle name="Normal 13 3 13 3" xfId="13217"/>
    <cellStyle name="Normal 13 3 14" xfId="649"/>
    <cellStyle name="Normal 13 3 14 2" xfId="17198"/>
    <cellStyle name="Normal 13 3 14 3" xfId="13218"/>
    <cellStyle name="Normal 13 3 15" xfId="650"/>
    <cellStyle name="Normal 13 3 15 2" xfId="17199"/>
    <cellStyle name="Normal 13 3 15 3" xfId="13219"/>
    <cellStyle name="Normal 13 3 16" xfId="651"/>
    <cellStyle name="Normal 13 3 16 2" xfId="17200"/>
    <cellStyle name="Normal 13 3 16 3" xfId="13220"/>
    <cellStyle name="Normal 13 3 17" xfId="652"/>
    <cellStyle name="Normal 13 3 17 2" xfId="17201"/>
    <cellStyle name="Normal 13 3 17 3" xfId="13221"/>
    <cellStyle name="Normal 13 3 18" xfId="653"/>
    <cellStyle name="Normal 13 3 18 2" xfId="17202"/>
    <cellStyle name="Normal 13 3 18 3" xfId="13222"/>
    <cellStyle name="Normal 13 3 19" xfId="654"/>
    <cellStyle name="Normal 13 3 19 2" xfId="17203"/>
    <cellStyle name="Normal 13 3 19 3" xfId="13223"/>
    <cellStyle name="Normal 13 3 2" xfId="655"/>
    <cellStyle name="Normal 13 3 2 2" xfId="17204"/>
    <cellStyle name="Normal 13 3 2 3" xfId="13224"/>
    <cellStyle name="Normal 13 3 20" xfId="656"/>
    <cellStyle name="Normal 13 3 20 2" xfId="17205"/>
    <cellStyle name="Normal 13 3 20 3" xfId="13225"/>
    <cellStyle name="Normal 13 3 21" xfId="657"/>
    <cellStyle name="Normal 13 3 21 2" xfId="17206"/>
    <cellStyle name="Normal 13 3 21 3" xfId="13226"/>
    <cellStyle name="Normal 13 3 22" xfId="658"/>
    <cellStyle name="Normal 13 3 22 2" xfId="17207"/>
    <cellStyle name="Normal 13 3 22 3" xfId="13227"/>
    <cellStyle name="Normal 13 3 23" xfId="659"/>
    <cellStyle name="Normal 13 3 23 2" xfId="17208"/>
    <cellStyle name="Normal 13 3 23 3" xfId="13228"/>
    <cellStyle name="Normal 13 3 24" xfId="12604"/>
    <cellStyle name="Normal 13 3 24 2" xfId="20506"/>
    <cellStyle name="Normal 13 3 24 3" xfId="16525"/>
    <cellStyle name="Normal 13 3 25" xfId="17193"/>
    <cellStyle name="Normal 13 3 26" xfId="13213"/>
    <cellStyle name="Normal 13 3 3" xfId="660"/>
    <cellStyle name="Normal 13 3 3 2" xfId="17209"/>
    <cellStyle name="Normal 13 3 3 3" xfId="13229"/>
    <cellStyle name="Normal 13 3 4" xfId="661"/>
    <cellStyle name="Normal 13 3 4 2" xfId="17210"/>
    <cellStyle name="Normal 13 3 4 3" xfId="13230"/>
    <cellStyle name="Normal 13 3 5" xfId="662"/>
    <cellStyle name="Normal 13 3 5 2" xfId="17211"/>
    <cellStyle name="Normal 13 3 5 3" xfId="13231"/>
    <cellStyle name="Normal 13 3 6" xfId="663"/>
    <cellStyle name="Normal 13 3 6 2" xfId="17212"/>
    <cellStyle name="Normal 13 3 6 3" xfId="13232"/>
    <cellStyle name="Normal 13 3 7" xfId="664"/>
    <cellStyle name="Normal 13 3 7 2" xfId="17213"/>
    <cellStyle name="Normal 13 3 7 3" xfId="13233"/>
    <cellStyle name="Normal 13 3 8" xfId="665"/>
    <cellStyle name="Normal 13 3 8 2" xfId="17214"/>
    <cellStyle name="Normal 13 3 8 3" xfId="13234"/>
    <cellStyle name="Normal 13 3 9" xfId="666"/>
    <cellStyle name="Normal 13 3 9 2" xfId="17215"/>
    <cellStyle name="Normal 13 3 9 3" xfId="13235"/>
    <cellStyle name="Normal 13 30" xfId="17150"/>
    <cellStyle name="Normal 13 31" xfId="13170"/>
    <cellStyle name="Normal 13 4" xfId="667"/>
    <cellStyle name="Normal 13 4 10" xfId="668"/>
    <cellStyle name="Normal 13 4 10 2" xfId="17217"/>
    <cellStyle name="Normal 13 4 10 3" xfId="13237"/>
    <cellStyle name="Normal 13 4 11" xfId="669"/>
    <cellStyle name="Normal 13 4 11 2" xfId="17218"/>
    <cellStyle name="Normal 13 4 11 3" xfId="13238"/>
    <cellStyle name="Normal 13 4 12" xfId="670"/>
    <cellStyle name="Normal 13 4 12 2" xfId="17219"/>
    <cellStyle name="Normal 13 4 12 3" xfId="13239"/>
    <cellStyle name="Normal 13 4 13" xfId="671"/>
    <cellStyle name="Normal 13 4 13 2" xfId="17220"/>
    <cellStyle name="Normal 13 4 13 3" xfId="13240"/>
    <cellStyle name="Normal 13 4 14" xfId="672"/>
    <cellStyle name="Normal 13 4 14 2" xfId="17221"/>
    <cellStyle name="Normal 13 4 14 3" xfId="13241"/>
    <cellStyle name="Normal 13 4 15" xfId="673"/>
    <cellStyle name="Normal 13 4 15 2" xfId="17222"/>
    <cellStyle name="Normal 13 4 15 3" xfId="13242"/>
    <cellStyle name="Normal 13 4 16" xfId="674"/>
    <cellStyle name="Normal 13 4 16 2" xfId="17223"/>
    <cellStyle name="Normal 13 4 16 3" xfId="13243"/>
    <cellStyle name="Normal 13 4 17" xfId="675"/>
    <cellStyle name="Normal 13 4 17 2" xfId="17224"/>
    <cellStyle name="Normal 13 4 17 3" xfId="13244"/>
    <cellStyle name="Normal 13 4 18" xfId="676"/>
    <cellStyle name="Normal 13 4 18 2" xfId="17225"/>
    <cellStyle name="Normal 13 4 18 3" xfId="13245"/>
    <cellStyle name="Normal 13 4 19" xfId="677"/>
    <cellStyle name="Normal 13 4 19 2" xfId="17226"/>
    <cellStyle name="Normal 13 4 19 3" xfId="13246"/>
    <cellStyle name="Normal 13 4 2" xfId="678"/>
    <cellStyle name="Normal 13 4 2 2" xfId="17227"/>
    <cellStyle name="Normal 13 4 2 3" xfId="13247"/>
    <cellStyle name="Normal 13 4 20" xfId="679"/>
    <cellStyle name="Normal 13 4 20 2" xfId="17228"/>
    <cellStyle name="Normal 13 4 20 3" xfId="13248"/>
    <cellStyle name="Normal 13 4 21" xfId="680"/>
    <cellStyle name="Normal 13 4 21 2" xfId="17229"/>
    <cellStyle name="Normal 13 4 21 3" xfId="13249"/>
    <cellStyle name="Normal 13 4 22" xfId="681"/>
    <cellStyle name="Normal 13 4 22 2" xfId="17230"/>
    <cellStyle name="Normal 13 4 22 3" xfId="13250"/>
    <cellStyle name="Normal 13 4 23" xfId="682"/>
    <cellStyle name="Normal 13 4 23 2" xfId="17231"/>
    <cellStyle name="Normal 13 4 23 3" xfId="13251"/>
    <cellStyle name="Normal 13 4 24" xfId="12609"/>
    <cellStyle name="Normal 13 4 24 2" xfId="20510"/>
    <cellStyle name="Normal 13 4 24 3" xfId="16529"/>
    <cellStyle name="Normal 13 4 25" xfId="17216"/>
    <cellStyle name="Normal 13 4 26" xfId="13236"/>
    <cellStyle name="Normal 13 4 3" xfId="683"/>
    <cellStyle name="Normal 13 4 3 2" xfId="17232"/>
    <cellStyle name="Normal 13 4 3 3" xfId="13252"/>
    <cellStyle name="Normal 13 4 4" xfId="684"/>
    <cellStyle name="Normal 13 4 4 2" xfId="17233"/>
    <cellStyle name="Normal 13 4 4 3" xfId="13253"/>
    <cellStyle name="Normal 13 4 5" xfId="685"/>
    <cellStyle name="Normal 13 4 5 2" xfId="17234"/>
    <cellStyle name="Normal 13 4 5 3" xfId="13254"/>
    <cellStyle name="Normal 13 4 6" xfId="686"/>
    <cellStyle name="Normal 13 4 6 2" xfId="17235"/>
    <cellStyle name="Normal 13 4 6 3" xfId="13255"/>
    <cellStyle name="Normal 13 4 7" xfId="687"/>
    <cellStyle name="Normal 13 4 7 2" xfId="17236"/>
    <cellStyle name="Normal 13 4 7 3" xfId="13256"/>
    <cellStyle name="Normal 13 4 8" xfId="688"/>
    <cellStyle name="Normal 13 4 8 2" xfId="17237"/>
    <cellStyle name="Normal 13 4 8 3" xfId="13257"/>
    <cellStyle name="Normal 13 4 9" xfId="689"/>
    <cellStyle name="Normal 13 4 9 2" xfId="17238"/>
    <cellStyle name="Normal 13 4 9 3" xfId="13258"/>
    <cellStyle name="Normal 13 5" xfId="690"/>
    <cellStyle name="Normal 13 5 10" xfId="691"/>
    <cellStyle name="Normal 13 5 10 2" xfId="17240"/>
    <cellStyle name="Normal 13 5 10 3" xfId="13260"/>
    <cellStyle name="Normal 13 5 11" xfId="692"/>
    <cellStyle name="Normal 13 5 11 2" xfId="17241"/>
    <cellStyle name="Normal 13 5 11 3" xfId="13261"/>
    <cellStyle name="Normal 13 5 12" xfId="693"/>
    <cellStyle name="Normal 13 5 12 2" xfId="17242"/>
    <cellStyle name="Normal 13 5 12 3" xfId="13262"/>
    <cellStyle name="Normal 13 5 13" xfId="694"/>
    <cellStyle name="Normal 13 5 13 2" xfId="17243"/>
    <cellStyle name="Normal 13 5 13 3" xfId="13263"/>
    <cellStyle name="Normal 13 5 14" xfId="695"/>
    <cellStyle name="Normal 13 5 14 2" xfId="17244"/>
    <cellStyle name="Normal 13 5 14 3" xfId="13264"/>
    <cellStyle name="Normal 13 5 15" xfId="696"/>
    <cellStyle name="Normal 13 5 15 2" xfId="17245"/>
    <cellStyle name="Normal 13 5 15 3" xfId="13265"/>
    <cellStyle name="Normal 13 5 16" xfId="697"/>
    <cellStyle name="Normal 13 5 16 2" xfId="17246"/>
    <cellStyle name="Normal 13 5 16 3" xfId="13266"/>
    <cellStyle name="Normal 13 5 17" xfId="698"/>
    <cellStyle name="Normal 13 5 17 2" xfId="17247"/>
    <cellStyle name="Normal 13 5 17 3" xfId="13267"/>
    <cellStyle name="Normal 13 5 18" xfId="699"/>
    <cellStyle name="Normal 13 5 18 2" xfId="17248"/>
    <cellStyle name="Normal 13 5 18 3" xfId="13268"/>
    <cellStyle name="Normal 13 5 19" xfId="700"/>
    <cellStyle name="Normal 13 5 19 2" xfId="17249"/>
    <cellStyle name="Normal 13 5 19 3" xfId="13269"/>
    <cellStyle name="Normal 13 5 2" xfId="701"/>
    <cellStyle name="Normal 13 5 2 2" xfId="17250"/>
    <cellStyle name="Normal 13 5 2 3" xfId="13270"/>
    <cellStyle name="Normal 13 5 20" xfId="702"/>
    <cellStyle name="Normal 13 5 20 2" xfId="17251"/>
    <cellStyle name="Normal 13 5 20 3" xfId="13271"/>
    <cellStyle name="Normal 13 5 21" xfId="703"/>
    <cellStyle name="Normal 13 5 21 2" xfId="17252"/>
    <cellStyle name="Normal 13 5 21 3" xfId="13272"/>
    <cellStyle name="Normal 13 5 22" xfId="704"/>
    <cellStyle name="Normal 13 5 22 2" xfId="17253"/>
    <cellStyle name="Normal 13 5 22 3" xfId="13273"/>
    <cellStyle name="Normal 13 5 23" xfId="705"/>
    <cellStyle name="Normal 13 5 23 2" xfId="17254"/>
    <cellStyle name="Normal 13 5 23 3" xfId="13274"/>
    <cellStyle name="Normal 13 5 24" xfId="12613"/>
    <cellStyle name="Normal 13 5 24 2" xfId="20514"/>
    <cellStyle name="Normal 13 5 24 3" xfId="16533"/>
    <cellStyle name="Normal 13 5 25" xfId="17239"/>
    <cellStyle name="Normal 13 5 26" xfId="13259"/>
    <cellStyle name="Normal 13 5 3" xfId="706"/>
    <cellStyle name="Normal 13 5 3 2" xfId="17255"/>
    <cellStyle name="Normal 13 5 3 3" xfId="13275"/>
    <cellStyle name="Normal 13 5 4" xfId="707"/>
    <cellStyle name="Normal 13 5 4 2" xfId="17256"/>
    <cellStyle name="Normal 13 5 4 3" xfId="13276"/>
    <cellStyle name="Normal 13 5 5" xfId="708"/>
    <cellStyle name="Normal 13 5 5 2" xfId="17257"/>
    <cellStyle name="Normal 13 5 5 3" xfId="13277"/>
    <cellStyle name="Normal 13 5 6" xfId="709"/>
    <cellStyle name="Normal 13 5 6 2" xfId="17258"/>
    <cellStyle name="Normal 13 5 6 3" xfId="13278"/>
    <cellStyle name="Normal 13 5 7" xfId="710"/>
    <cellStyle name="Normal 13 5 7 2" xfId="17259"/>
    <cellStyle name="Normal 13 5 7 3" xfId="13279"/>
    <cellStyle name="Normal 13 5 8" xfId="711"/>
    <cellStyle name="Normal 13 5 8 2" xfId="17260"/>
    <cellStyle name="Normal 13 5 8 3" xfId="13280"/>
    <cellStyle name="Normal 13 5 9" xfId="712"/>
    <cellStyle name="Normal 13 5 9 2" xfId="17261"/>
    <cellStyle name="Normal 13 5 9 3" xfId="13281"/>
    <cellStyle name="Normal 13 6" xfId="713"/>
    <cellStyle name="Normal 13 6 10" xfId="714"/>
    <cellStyle name="Normal 13 6 10 2" xfId="17263"/>
    <cellStyle name="Normal 13 6 10 3" xfId="13283"/>
    <cellStyle name="Normal 13 6 11" xfId="715"/>
    <cellStyle name="Normal 13 6 11 2" xfId="17264"/>
    <cellStyle name="Normal 13 6 11 3" xfId="13284"/>
    <cellStyle name="Normal 13 6 12" xfId="716"/>
    <cellStyle name="Normal 13 6 12 2" xfId="17265"/>
    <cellStyle name="Normal 13 6 12 3" xfId="13285"/>
    <cellStyle name="Normal 13 6 13" xfId="717"/>
    <cellStyle name="Normal 13 6 13 2" xfId="17266"/>
    <cellStyle name="Normal 13 6 13 3" xfId="13286"/>
    <cellStyle name="Normal 13 6 14" xfId="718"/>
    <cellStyle name="Normal 13 6 14 2" xfId="17267"/>
    <cellStyle name="Normal 13 6 14 3" xfId="13287"/>
    <cellStyle name="Normal 13 6 15" xfId="719"/>
    <cellStyle name="Normal 13 6 15 2" xfId="17268"/>
    <cellStyle name="Normal 13 6 15 3" xfId="13288"/>
    <cellStyle name="Normal 13 6 16" xfId="720"/>
    <cellStyle name="Normal 13 6 16 2" xfId="17269"/>
    <cellStyle name="Normal 13 6 16 3" xfId="13289"/>
    <cellStyle name="Normal 13 6 17" xfId="721"/>
    <cellStyle name="Normal 13 6 17 2" xfId="17270"/>
    <cellStyle name="Normal 13 6 17 3" xfId="13290"/>
    <cellStyle name="Normal 13 6 18" xfId="722"/>
    <cellStyle name="Normal 13 6 18 2" xfId="17271"/>
    <cellStyle name="Normal 13 6 18 3" xfId="13291"/>
    <cellStyle name="Normal 13 6 19" xfId="723"/>
    <cellStyle name="Normal 13 6 19 2" xfId="17272"/>
    <cellStyle name="Normal 13 6 19 3" xfId="13292"/>
    <cellStyle name="Normal 13 6 2" xfId="724"/>
    <cellStyle name="Normal 13 6 2 2" xfId="17273"/>
    <cellStyle name="Normal 13 6 2 3" xfId="13293"/>
    <cellStyle name="Normal 13 6 20" xfId="725"/>
    <cellStyle name="Normal 13 6 20 2" xfId="17274"/>
    <cellStyle name="Normal 13 6 20 3" xfId="13294"/>
    <cellStyle name="Normal 13 6 21" xfId="726"/>
    <cellStyle name="Normal 13 6 21 2" xfId="17275"/>
    <cellStyle name="Normal 13 6 21 3" xfId="13295"/>
    <cellStyle name="Normal 13 6 22" xfId="727"/>
    <cellStyle name="Normal 13 6 22 2" xfId="17276"/>
    <cellStyle name="Normal 13 6 22 3" xfId="13296"/>
    <cellStyle name="Normal 13 6 23" xfId="728"/>
    <cellStyle name="Normal 13 6 23 2" xfId="17277"/>
    <cellStyle name="Normal 13 6 23 3" xfId="13297"/>
    <cellStyle name="Normal 13 6 24" xfId="12617"/>
    <cellStyle name="Normal 13 6 24 2" xfId="20518"/>
    <cellStyle name="Normal 13 6 24 3" xfId="16537"/>
    <cellStyle name="Normal 13 6 25" xfId="17262"/>
    <cellStyle name="Normal 13 6 26" xfId="13282"/>
    <cellStyle name="Normal 13 6 3" xfId="729"/>
    <cellStyle name="Normal 13 6 3 2" xfId="17278"/>
    <cellStyle name="Normal 13 6 3 3" xfId="13298"/>
    <cellStyle name="Normal 13 6 4" xfId="730"/>
    <cellStyle name="Normal 13 6 4 2" xfId="17279"/>
    <cellStyle name="Normal 13 6 4 3" xfId="13299"/>
    <cellStyle name="Normal 13 6 5" xfId="731"/>
    <cellStyle name="Normal 13 6 5 2" xfId="17280"/>
    <cellStyle name="Normal 13 6 5 3" xfId="13300"/>
    <cellStyle name="Normal 13 6 6" xfId="732"/>
    <cellStyle name="Normal 13 6 6 2" xfId="17281"/>
    <cellStyle name="Normal 13 6 6 3" xfId="13301"/>
    <cellStyle name="Normal 13 6 7" xfId="733"/>
    <cellStyle name="Normal 13 6 7 2" xfId="17282"/>
    <cellStyle name="Normal 13 6 7 3" xfId="13302"/>
    <cellStyle name="Normal 13 6 8" xfId="734"/>
    <cellStyle name="Normal 13 6 8 2" xfId="17283"/>
    <cellStyle name="Normal 13 6 8 3" xfId="13303"/>
    <cellStyle name="Normal 13 6 9" xfId="735"/>
    <cellStyle name="Normal 13 6 9 2" xfId="17284"/>
    <cellStyle name="Normal 13 6 9 3" xfId="13304"/>
    <cellStyle name="Normal 13 7" xfId="736"/>
    <cellStyle name="Normal 13 7 2" xfId="12623"/>
    <cellStyle name="Normal 13 7 2 2" xfId="20524"/>
    <cellStyle name="Normal 13 7 2 3" xfId="16543"/>
    <cellStyle name="Normal 13 7 3" xfId="17285"/>
    <cellStyle name="Normal 13 7 4" xfId="13305"/>
    <cellStyle name="Normal 13 8" xfId="737"/>
    <cellStyle name="Normal 13 8 2" xfId="17286"/>
    <cellStyle name="Normal 13 8 3" xfId="13306"/>
    <cellStyle name="Normal 13 9" xfId="738"/>
    <cellStyle name="Normal 13 9 2" xfId="17287"/>
    <cellStyle name="Normal 13 9 3" xfId="13307"/>
    <cellStyle name="Normal 14" xfId="739"/>
    <cellStyle name="Normal 14 10" xfId="740"/>
    <cellStyle name="Normal 14 10 2" xfId="17289"/>
    <cellStyle name="Normal 14 10 3" xfId="13309"/>
    <cellStyle name="Normal 14 11" xfId="741"/>
    <cellStyle name="Normal 14 11 2" xfId="17290"/>
    <cellStyle name="Normal 14 11 3" xfId="13310"/>
    <cellStyle name="Normal 14 12" xfId="742"/>
    <cellStyle name="Normal 14 12 2" xfId="17291"/>
    <cellStyle name="Normal 14 12 3" xfId="13311"/>
    <cellStyle name="Normal 14 13" xfId="743"/>
    <cellStyle name="Normal 14 13 2" xfId="17292"/>
    <cellStyle name="Normal 14 13 3" xfId="13312"/>
    <cellStyle name="Normal 14 14" xfId="744"/>
    <cellStyle name="Normal 14 14 2" xfId="17293"/>
    <cellStyle name="Normal 14 14 3" xfId="13313"/>
    <cellStyle name="Normal 14 15" xfId="745"/>
    <cellStyle name="Normal 14 15 2" xfId="17294"/>
    <cellStyle name="Normal 14 15 3" xfId="13314"/>
    <cellStyle name="Normal 14 16" xfId="746"/>
    <cellStyle name="Normal 14 16 2" xfId="17295"/>
    <cellStyle name="Normal 14 16 3" xfId="13315"/>
    <cellStyle name="Normal 14 17" xfId="747"/>
    <cellStyle name="Normal 14 17 2" xfId="17296"/>
    <cellStyle name="Normal 14 17 3" xfId="13316"/>
    <cellStyle name="Normal 14 18" xfId="748"/>
    <cellStyle name="Normal 14 18 2" xfId="17297"/>
    <cellStyle name="Normal 14 18 3" xfId="13317"/>
    <cellStyle name="Normal 14 19" xfId="749"/>
    <cellStyle name="Normal 14 19 2" xfId="17298"/>
    <cellStyle name="Normal 14 19 3" xfId="13318"/>
    <cellStyle name="Normal 14 2" xfId="750"/>
    <cellStyle name="Normal 14 2 10" xfId="751"/>
    <cellStyle name="Normal 14 2 10 2" xfId="17300"/>
    <cellStyle name="Normal 14 2 10 3" xfId="13320"/>
    <cellStyle name="Normal 14 2 11" xfId="752"/>
    <cellStyle name="Normal 14 2 11 2" xfId="17301"/>
    <cellStyle name="Normal 14 2 11 3" xfId="13321"/>
    <cellStyle name="Normal 14 2 12" xfId="753"/>
    <cellStyle name="Normal 14 2 12 2" xfId="17302"/>
    <cellStyle name="Normal 14 2 12 3" xfId="13322"/>
    <cellStyle name="Normal 14 2 13" xfId="754"/>
    <cellStyle name="Normal 14 2 13 2" xfId="17303"/>
    <cellStyle name="Normal 14 2 13 3" xfId="13323"/>
    <cellStyle name="Normal 14 2 14" xfId="755"/>
    <cellStyle name="Normal 14 2 14 2" xfId="17304"/>
    <cellStyle name="Normal 14 2 14 3" xfId="13324"/>
    <cellStyle name="Normal 14 2 15" xfId="756"/>
    <cellStyle name="Normal 14 2 15 2" xfId="17305"/>
    <cellStyle name="Normal 14 2 15 3" xfId="13325"/>
    <cellStyle name="Normal 14 2 16" xfId="757"/>
    <cellStyle name="Normal 14 2 16 2" xfId="17306"/>
    <cellStyle name="Normal 14 2 16 3" xfId="13326"/>
    <cellStyle name="Normal 14 2 17" xfId="758"/>
    <cellStyle name="Normal 14 2 17 2" xfId="17307"/>
    <cellStyle name="Normal 14 2 17 3" xfId="13327"/>
    <cellStyle name="Normal 14 2 18" xfId="759"/>
    <cellStyle name="Normal 14 2 18 2" xfId="17308"/>
    <cellStyle name="Normal 14 2 18 3" xfId="13328"/>
    <cellStyle name="Normal 14 2 19" xfId="760"/>
    <cellStyle name="Normal 14 2 19 2" xfId="17309"/>
    <cellStyle name="Normal 14 2 19 3" xfId="13329"/>
    <cellStyle name="Normal 14 2 2" xfId="761"/>
    <cellStyle name="Normal 14 2 2 2" xfId="17310"/>
    <cellStyle name="Normal 14 2 2 3" xfId="13330"/>
    <cellStyle name="Normal 14 2 20" xfId="762"/>
    <cellStyle name="Normal 14 2 20 2" xfId="17311"/>
    <cellStyle name="Normal 14 2 20 3" xfId="13331"/>
    <cellStyle name="Normal 14 2 21" xfId="763"/>
    <cellStyle name="Normal 14 2 21 2" xfId="17312"/>
    <cellStyle name="Normal 14 2 21 3" xfId="13332"/>
    <cellStyle name="Normal 14 2 22" xfId="764"/>
    <cellStyle name="Normal 14 2 22 2" xfId="17313"/>
    <cellStyle name="Normal 14 2 22 3" xfId="13333"/>
    <cellStyle name="Normal 14 2 23" xfId="765"/>
    <cellStyle name="Normal 14 2 23 2" xfId="17314"/>
    <cellStyle name="Normal 14 2 23 3" xfId="13334"/>
    <cellStyle name="Normal 14 2 24" xfId="12601"/>
    <cellStyle name="Normal 14 2 24 2" xfId="20503"/>
    <cellStyle name="Normal 14 2 24 3" xfId="16522"/>
    <cellStyle name="Normal 14 2 25" xfId="17299"/>
    <cellStyle name="Normal 14 2 26" xfId="13319"/>
    <cellStyle name="Normal 14 2 3" xfId="766"/>
    <cellStyle name="Normal 14 2 3 2" xfId="17315"/>
    <cellStyle name="Normal 14 2 3 3" xfId="13335"/>
    <cellStyle name="Normal 14 2 4" xfId="767"/>
    <cellStyle name="Normal 14 2 4 2" xfId="17316"/>
    <cellStyle name="Normal 14 2 4 3" xfId="13336"/>
    <cellStyle name="Normal 14 2 5" xfId="768"/>
    <cellStyle name="Normal 14 2 5 2" xfId="17317"/>
    <cellStyle name="Normal 14 2 5 3" xfId="13337"/>
    <cellStyle name="Normal 14 2 6" xfId="769"/>
    <cellStyle name="Normal 14 2 6 2" xfId="17318"/>
    <cellStyle name="Normal 14 2 6 3" xfId="13338"/>
    <cellStyle name="Normal 14 2 7" xfId="770"/>
    <cellStyle name="Normal 14 2 7 2" xfId="17319"/>
    <cellStyle name="Normal 14 2 7 3" xfId="13339"/>
    <cellStyle name="Normal 14 2 8" xfId="771"/>
    <cellStyle name="Normal 14 2 8 2" xfId="17320"/>
    <cellStyle name="Normal 14 2 8 3" xfId="13340"/>
    <cellStyle name="Normal 14 2 9" xfId="772"/>
    <cellStyle name="Normal 14 2 9 2" xfId="17321"/>
    <cellStyle name="Normal 14 2 9 3" xfId="13341"/>
    <cellStyle name="Normal 14 20" xfId="773"/>
    <cellStyle name="Normal 14 20 2" xfId="17322"/>
    <cellStyle name="Normal 14 20 3" xfId="13342"/>
    <cellStyle name="Normal 14 21" xfId="774"/>
    <cellStyle name="Normal 14 21 2" xfId="17323"/>
    <cellStyle name="Normal 14 21 3" xfId="13343"/>
    <cellStyle name="Normal 14 22" xfId="775"/>
    <cellStyle name="Normal 14 22 2" xfId="17324"/>
    <cellStyle name="Normal 14 22 3" xfId="13344"/>
    <cellStyle name="Normal 14 23" xfId="776"/>
    <cellStyle name="Normal 14 23 2" xfId="17325"/>
    <cellStyle name="Normal 14 23 3" xfId="13345"/>
    <cellStyle name="Normal 14 24" xfId="777"/>
    <cellStyle name="Normal 14 24 2" xfId="17326"/>
    <cellStyle name="Normal 14 24 3" xfId="13346"/>
    <cellStyle name="Normal 14 25" xfId="778"/>
    <cellStyle name="Normal 14 25 2" xfId="17327"/>
    <cellStyle name="Normal 14 25 3" xfId="13347"/>
    <cellStyle name="Normal 14 26" xfId="779"/>
    <cellStyle name="Normal 14 26 2" xfId="17328"/>
    <cellStyle name="Normal 14 26 3" xfId="13348"/>
    <cellStyle name="Normal 14 27" xfId="780"/>
    <cellStyle name="Normal 14 27 2" xfId="17329"/>
    <cellStyle name="Normal 14 27 3" xfId="13349"/>
    <cellStyle name="Normal 14 28" xfId="781"/>
    <cellStyle name="Normal 14 28 2" xfId="17330"/>
    <cellStyle name="Normal 14 28 3" xfId="13350"/>
    <cellStyle name="Normal 14 29" xfId="12594"/>
    <cellStyle name="Normal 14 29 2" xfId="20499"/>
    <cellStyle name="Normal 14 29 3" xfId="16518"/>
    <cellStyle name="Normal 14 3" xfId="782"/>
    <cellStyle name="Normal 14 3 10" xfId="783"/>
    <cellStyle name="Normal 14 3 10 2" xfId="17332"/>
    <cellStyle name="Normal 14 3 10 3" xfId="13352"/>
    <cellStyle name="Normal 14 3 11" xfId="784"/>
    <cellStyle name="Normal 14 3 11 2" xfId="17333"/>
    <cellStyle name="Normal 14 3 11 3" xfId="13353"/>
    <cellStyle name="Normal 14 3 12" xfId="785"/>
    <cellStyle name="Normal 14 3 12 2" xfId="17334"/>
    <cellStyle name="Normal 14 3 12 3" xfId="13354"/>
    <cellStyle name="Normal 14 3 13" xfId="786"/>
    <cellStyle name="Normal 14 3 13 2" xfId="17335"/>
    <cellStyle name="Normal 14 3 13 3" xfId="13355"/>
    <cellStyle name="Normal 14 3 14" xfId="787"/>
    <cellStyle name="Normal 14 3 14 2" xfId="17336"/>
    <cellStyle name="Normal 14 3 14 3" xfId="13356"/>
    <cellStyle name="Normal 14 3 15" xfId="788"/>
    <cellStyle name="Normal 14 3 15 2" xfId="17337"/>
    <cellStyle name="Normal 14 3 15 3" xfId="13357"/>
    <cellStyle name="Normal 14 3 16" xfId="789"/>
    <cellStyle name="Normal 14 3 16 2" xfId="17338"/>
    <cellStyle name="Normal 14 3 16 3" xfId="13358"/>
    <cellStyle name="Normal 14 3 17" xfId="790"/>
    <cellStyle name="Normal 14 3 17 2" xfId="17339"/>
    <cellStyle name="Normal 14 3 17 3" xfId="13359"/>
    <cellStyle name="Normal 14 3 18" xfId="791"/>
    <cellStyle name="Normal 14 3 18 2" xfId="17340"/>
    <cellStyle name="Normal 14 3 18 3" xfId="13360"/>
    <cellStyle name="Normal 14 3 19" xfId="792"/>
    <cellStyle name="Normal 14 3 19 2" xfId="17341"/>
    <cellStyle name="Normal 14 3 19 3" xfId="13361"/>
    <cellStyle name="Normal 14 3 2" xfId="793"/>
    <cellStyle name="Normal 14 3 2 2" xfId="17342"/>
    <cellStyle name="Normal 14 3 2 3" xfId="13362"/>
    <cellStyle name="Normal 14 3 20" xfId="794"/>
    <cellStyle name="Normal 14 3 20 2" xfId="17343"/>
    <cellStyle name="Normal 14 3 20 3" xfId="13363"/>
    <cellStyle name="Normal 14 3 21" xfId="795"/>
    <cellStyle name="Normal 14 3 21 2" xfId="17344"/>
    <cellStyle name="Normal 14 3 21 3" xfId="13364"/>
    <cellStyle name="Normal 14 3 22" xfId="796"/>
    <cellStyle name="Normal 14 3 22 2" xfId="17345"/>
    <cellStyle name="Normal 14 3 22 3" xfId="13365"/>
    <cellStyle name="Normal 14 3 23" xfId="797"/>
    <cellStyle name="Normal 14 3 23 2" xfId="17346"/>
    <cellStyle name="Normal 14 3 23 3" xfId="13366"/>
    <cellStyle name="Normal 14 3 24" xfId="12605"/>
    <cellStyle name="Normal 14 3 24 2" xfId="20507"/>
    <cellStyle name="Normal 14 3 24 3" xfId="16526"/>
    <cellStyle name="Normal 14 3 25" xfId="17331"/>
    <cellStyle name="Normal 14 3 26" xfId="13351"/>
    <cellStyle name="Normal 14 3 3" xfId="798"/>
    <cellStyle name="Normal 14 3 3 2" xfId="17347"/>
    <cellStyle name="Normal 14 3 3 3" xfId="13367"/>
    <cellStyle name="Normal 14 3 4" xfId="799"/>
    <cellStyle name="Normal 14 3 4 2" xfId="17348"/>
    <cellStyle name="Normal 14 3 4 3" xfId="13368"/>
    <cellStyle name="Normal 14 3 5" xfId="800"/>
    <cellStyle name="Normal 14 3 5 2" xfId="17349"/>
    <cellStyle name="Normal 14 3 5 3" xfId="13369"/>
    <cellStyle name="Normal 14 3 6" xfId="801"/>
    <cellStyle name="Normal 14 3 6 2" xfId="17350"/>
    <cellStyle name="Normal 14 3 6 3" xfId="13370"/>
    <cellStyle name="Normal 14 3 7" xfId="802"/>
    <cellStyle name="Normal 14 3 7 2" xfId="17351"/>
    <cellStyle name="Normal 14 3 7 3" xfId="13371"/>
    <cellStyle name="Normal 14 3 8" xfId="803"/>
    <cellStyle name="Normal 14 3 8 2" xfId="17352"/>
    <cellStyle name="Normal 14 3 8 3" xfId="13372"/>
    <cellStyle name="Normal 14 3 9" xfId="804"/>
    <cellStyle name="Normal 14 3 9 2" xfId="17353"/>
    <cellStyle name="Normal 14 3 9 3" xfId="13373"/>
    <cellStyle name="Normal 14 30" xfId="17288"/>
    <cellStyle name="Normal 14 31" xfId="13308"/>
    <cellStyle name="Normal 14 4" xfId="805"/>
    <cellStyle name="Normal 14 4 10" xfId="806"/>
    <cellStyle name="Normal 14 4 10 2" xfId="17355"/>
    <cellStyle name="Normal 14 4 10 3" xfId="13375"/>
    <cellStyle name="Normal 14 4 11" xfId="807"/>
    <cellStyle name="Normal 14 4 11 2" xfId="17356"/>
    <cellStyle name="Normal 14 4 11 3" xfId="13376"/>
    <cellStyle name="Normal 14 4 12" xfId="808"/>
    <cellStyle name="Normal 14 4 12 2" xfId="17357"/>
    <cellStyle name="Normal 14 4 12 3" xfId="13377"/>
    <cellStyle name="Normal 14 4 13" xfId="809"/>
    <cellStyle name="Normal 14 4 13 2" xfId="17358"/>
    <cellStyle name="Normal 14 4 13 3" xfId="13378"/>
    <cellStyle name="Normal 14 4 14" xfId="810"/>
    <cellStyle name="Normal 14 4 14 2" xfId="17359"/>
    <cellStyle name="Normal 14 4 14 3" xfId="13379"/>
    <cellStyle name="Normal 14 4 15" xfId="811"/>
    <cellStyle name="Normal 14 4 15 2" xfId="17360"/>
    <cellStyle name="Normal 14 4 15 3" xfId="13380"/>
    <cellStyle name="Normal 14 4 16" xfId="812"/>
    <cellStyle name="Normal 14 4 16 2" xfId="17361"/>
    <cellStyle name="Normal 14 4 16 3" xfId="13381"/>
    <cellStyle name="Normal 14 4 17" xfId="813"/>
    <cellStyle name="Normal 14 4 17 2" xfId="17362"/>
    <cellStyle name="Normal 14 4 17 3" xfId="13382"/>
    <cellStyle name="Normal 14 4 18" xfId="814"/>
    <cellStyle name="Normal 14 4 18 2" xfId="17363"/>
    <cellStyle name="Normal 14 4 18 3" xfId="13383"/>
    <cellStyle name="Normal 14 4 19" xfId="815"/>
    <cellStyle name="Normal 14 4 19 2" xfId="17364"/>
    <cellStyle name="Normal 14 4 19 3" xfId="13384"/>
    <cellStyle name="Normal 14 4 2" xfId="816"/>
    <cellStyle name="Normal 14 4 2 2" xfId="17365"/>
    <cellStyle name="Normal 14 4 2 3" xfId="13385"/>
    <cellStyle name="Normal 14 4 20" xfId="817"/>
    <cellStyle name="Normal 14 4 20 2" xfId="17366"/>
    <cellStyle name="Normal 14 4 20 3" xfId="13386"/>
    <cellStyle name="Normal 14 4 21" xfId="818"/>
    <cellStyle name="Normal 14 4 21 2" xfId="17367"/>
    <cellStyle name="Normal 14 4 21 3" xfId="13387"/>
    <cellStyle name="Normal 14 4 22" xfId="819"/>
    <cellStyle name="Normal 14 4 22 2" xfId="17368"/>
    <cellStyle name="Normal 14 4 22 3" xfId="13388"/>
    <cellStyle name="Normal 14 4 23" xfId="820"/>
    <cellStyle name="Normal 14 4 23 2" xfId="17369"/>
    <cellStyle name="Normal 14 4 23 3" xfId="13389"/>
    <cellStyle name="Normal 14 4 24" xfId="12610"/>
    <cellStyle name="Normal 14 4 24 2" xfId="20511"/>
    <cellStyle name="Normal 14 4 24 3" xfId="16530"/>
    <cellStyle name="Normal 14 4 25" xfId="17354"/>
    <cellStyle name="Normal 14 4 26" xfId="13374"/>
    <cellStyle name="Normal 14 4 3" xfId="821"/>
    <cellStyle name="Normal 14 4 3 2" xfId="17370"/>
    <cellStyle name="Normal 14 4 3 3" xfId="13390"/>
    <cellStyle name="Normal 14 4 4" xfId="822"/>
    <cellStyle name="Normal 14 4 4 2" xfId="17371"/>
    <cellStyle name="Normal 14 4 4 3" xfId="13391"/>
    <cellStyle name="Normal 14 4 5" xfId="823"/>
    <cellStyle name="Normal 14 4 5 2" xfId="17372"/>
    <cellStyle name="Normal 14 4 5 3" xfId="13392"/>
    <cellStyle name="Normal 14 4 6" xfId="824"/>
    <cellStyle name="Normal 14 4 6 2" xfId="17373"/>
    <cellStyle name="Normal 14 4 6 3" xfId="13393"/>
    <cellStyle name="Normal 14 4 7" xfId="825"/>
    <cellStyle name="Normal 14 4 7 2" xfId="17374"/>
    <cellStyle name="Normal 14 4 7 3" xfId="13394"/>
    <cellStyle name="Normal 14 4 8" xfId="826"/>
    <cellStyle name="Normal 14 4 8 2" xfId="17375"/>
    <cellStyle name="Normal 14 4 8 3" xfId="13395"/>
    <cellStyle name="Normal 14 4 9" xfId="827"/>
    <cellStyle name="Normal 14 4 9 2" xfId="17376"/>
    <cellStyle name="Normal 14 4 9 3" xfId="13396"/>
    <cellStyle name="Normal 14 5" xfId="828"/>
    <cellStyle name="Normal 14 5 10" xfId="829"/>
    <cellStyle name="Normal 14 5 10 2" xfId="17378"/>
    <cellStyle name="Normal 14 5 10 3" xfId="13398"/>
    <cellStyle name="Normal 14 5 11" xfId="830"/>
    <cellStyle name="Normal 14 5 11 2" xfId="17379"/>
    <cellStyle name="Normal 14 5 11 3" xfId="13399"/>
    <cellStyle name="Normal 14 5 12" xfId="831"/>
    <cellStyle name="Normal 14 5 12 2" xfId="17380"/>
    <cellStyle name="Normal 14 5 12 3" xfId="13400"/>
    <cellStyle name="Normal 14 5 13" xfId="832"/>
    <cellStyle name="Normal 14 5 13 2" xfId="17381"/>
    <cellStyle name="Normal 14 5 13 3" xfId="13401"/>
    <cellStyle name="Normal 14 5 14" xfId="833"/>
    <cellStyle name="Normal 14 5 14 2" xfId="17382"/>
    <cellStyle name="Normal 14 5 14 3" xfId="13402"/>
    <cellStyle name="Normal 14 5 15" xfId="834"/>
    <cellStyle name="Normal 14 5 15 2" xfId="17383"/>
    <cellStyle name="Normal 14 5 15 3" xfId="13403"/>
    <cellStyle name="Normal 14 5 16" xfId="835"/>
    <cellStyle name="Normal 14 5 16 2" xfId="17384"/>
    <cellStyle name="Normal 14 5 16 3" xfId="13404"/>
    <cellStyle name="Normal 14 5 17" xfId="836"/>
    <cellStyle name="Normal 14 5 17 2" xfId="17385"/>
    <cellStyle name="Normal 14 5 17 3" xfId="13405"/>
    <cellStyle name="Normal 14 5 18" xfId="837"/>
    <cellStyle name="Normal 14 5 18 2" xfId="17386"/>
    <cellStyle name="Normal 14 5 18 3" xfId="13406"/>
    <cellStyle name="Normal 14 5 19" xfId="838"/>
    <cellStyle name="Normal 14 5 19 2" xfId="17387"/>
    <cellStyle name="Normal 14 5 19 3" xfId="13407"/>
    <cellStyle name="Normal 14 5 2" xfId="839"/>
    <cellStyle name="Normal 14 5 2 2" xfId="17388"/>
    <cellStyle name="Normal 14 5 2 3" xfId="13408"/>
    <cellStyle name="Normal 14 5 20" xfId="840"/>
    <cellStyle name="Normal 14 5 20 2" xfId="17389"/>
    <cellStyle name="Normal 14 5 20 3" xfId="13409"/>
    <cellStyle name="Normal 14 5 21" xfId="841"/>
    <cellStyle name="Normal 14 5 21 2" xfId="17390"/>
    <cellStyle name="Normal 14 5 21 3" xfId="13410"/>
    <cellStyle name="Normal 14 5 22" xfId="842"/>
    <cellStyle name="Normal 14 5 22 2" xfId="17391"/>
    <cellStyle name="Normal 14 5 22 3" xfId="13411"/>
    <cellStyle name="Normal 14 5 23" xfId="843"/>
    <cellStyle name="Normal 14 5 23 2" xfId="17392"/>
    <cellStyle name="Normal 14 5 23 3" xfId="13412"/>
    <cellStyle name="Normal 14 5 24" xfId="12614"/>
    <cellStyle name="Normal 14 5 24 2" xfId="20515"/>
    <cellStyle name="Normal 14 5 24 3" xfId="16534"/>
    <cellStyle name="Normal 14 5 25" xfId="17377"/>
    <cellStyle name="Normal 14 5 26" xfId="13397"/>
    <cellStyle name="Normal 14 5 3" xfId="844"/>
    <cellStyle name="Normal 14 5 3 2" xfId="17393"/>
    <cellStyle name="Normal 14 5 3 3" xfId="13413"/>
    <cellStyle name="Normal 14 5 4" xfId="845"/>
    <cellStyle name="Normal 14 5 4 2" xfId="17394"/>
    <cellStyle name="Normal 14 5 4 3" xfId="13414"/>
    <cellStyle name="Normal 14 5 5" xfId="846"/>
    <cellStyle name="Normal 14 5 5 2" xfId="17395"/>
    <cellStyle name="Normal 14 5 5 3" xfId="13415"/>
    <cellStyle name="Normal 14 5 6" xfId="847"/>
    <cellStyle name="Normal 14 5 6 2" xfId="17396"/>
    <cellStyle name="Normal 14 5 6 3" xfId="13416"/>
    <cellStyle name="Normal 14 5 7" xfId="848"/>
    <cellStyle name="Normal 14 5 7 2" xfId="17397"/>
    <cellStyle name="Normal 14 5 7 3" xfId="13417"/>
    <cellStyle name="Normal 14 5 8" xfId="849"/>
    <cellStyle name="Normal 14 5 8 2" xfId="17398"/>
    <cellStyle name="Normal 14 5 8 3" xfId="13418"/>
    <cellStyle name="Normal 14 5 9" xfId="850"/>
    <cellStyle name="Normal 14 5 9 2" xfId="17399"/>
    <cellStyle name="Normal 14 5 9 3" xfId="13419"/>
    <cellStyle name="Normal 14 6" xfId="851"/>
    <cellStyle name="Normal 14 6 10" xfId="852"/>
    <cellStyle name="Normal 14 6 10 2" xfId="17401"/>
    <cellStyle name="Normal 14 6 10 3" xfId="13421"/>
    <cellStyle name="Normal 14 6 11" xfId="853"/>
    <cellStyle name="Normal 14 6 11 2" xfId="17402"/>
    <cellStyle name="Normal 14 6 11 3" xfId="13422"/>
    <cellStyle name="Normal 14 6 12" xfId="854"/>
    <cellStyle name="Normal 14 6 12 2" xfId="17403"/>
    <cellStyle name="Normal 14 6 12 3" xfId="13423"/>
    <cellStyle name="Normal 14 6 13" xfId="855"/>
    <cellStyle name="Normal 14 6 13 2" xfId="17404"/>
    <cellStyle name="Normal 14 6 13 3" xfId="13424"/>
    <cellStyle name="Normal 14 6 14" xfId="856"/>
    <cellStyle name="Normal 14 6 14 2" xfId="17405"/>
    <cellStyle name="Normal 14 6 14 3" xfId="13425"/>
    <cellStyle name="Normal 14 6 15" xfId="857"/>
    <cellStyle name="Normal 14 6 15 2" xfId="17406"/>
    <cellStyle name="Normal 14 6 15 3" xfId="13426"/>
    <cellStyle name="Normal 14 6 16" xfId="858"/>
    <cellStyle name="Normal 14 6 16 2" xfId="17407"/>
    <cellStyle name="Normal 14 6 16 3" xfId="13427"/>
    <cellStyle name="Normal 14 6 17" xfId="859"/>
    <cellStyle name="Normal 14 6 17 2" xfId="17408"/>
    <cellStyle name="Normal 14 6 17 3" xfId="13428"/>
    <cellStyle name="Normal 14 6 18" xfId="860"/>
    <cellStyle name="Normal 14 6 18 2" xfId="17409"/>
    <cellStyle name="Normal 14 6 18 3" xfId="13429"/>
    <cellStyle name="Normal 14 6 19" xfId="861"/>
    <cellStyle name="Normal 14 6 19 2" xfId="17410"/>
    <cellStyle name="Normal 14 6 19 3" xfId="13430"/>
    <cellStyle name="Normal 14 6 2" xfId="862"/>
    <cellStyle name="Normal 14 6 2 2" xfId="17411"/>
    <cellStyle name="Normal 14 6 2 3" xfId="13431"/>
    <cellStyle name="Normal 14 6 20" xfId="863"/>
    <cellStyle name="Normal 14 6 20 2" xfId="17412"/>
    <cellStyle name="Normal 14 6 20 3" xfId="13432"/>
    <cellStyle name="Normal 14 6 21" xfId="864"/>
    <cellStyle name="Normal 14 6 21 2" xfId="17413"/>
    <cellStyle name="Normal 14 6 21 3" xfId="13433"/>
    <cellStyle name="Normal 14 6 22" xfId="865"/>
    <cellStyle name="Normal 14 6 22 2" xfId="17414"/>
    <cellStyle name="Normal 14 6 22 3" xfId="13434"/>
    <cellStyle name="Normal 14 6 23" xfId="866"/>
    <cellStyle name="Normal 14 6 23 2" xfId="17415"/>
    <cellStyle name="Normal 14 6 23 3" xfId="13435"/>
    <cellStyle name="Normal 14 6 24" xfId="12618"/>
    <cellStyle name="Normal 14 6 24 2" xfId="20519"/>
    <cellStyle name="Normal 14 6 24 3" xfId="16538"/>
    <cellStyle name="Normal 14 6 25" xfId="17400"/>
    <cellStyle name="Normal 14 6 26" xfId="13420"/>
    <cellStyle name="Normal 14 6 3" xfId="867"/>
    <cellStyle name="Normal 14 6 3 2" xfId="17416"/>
    <cellStyle name="Normal 14 6 3 3" xfId="13436"/>
    <cellStyle name="Normal 14 6 4" xfId="868"/>
    <cellStyle name="Normal 14 6 4 2" xfId="17417"/>
    <cellStyle name="Normal 14 6 4 3" xfId="13437"/>
    <cellStyle name="Normal 14 6 5" xfId="869"/>
    <cellStyle name="Normal 14 6 5 2" xfId="17418"/>
    <cellStyle name="Normal 14 6 5 3" xfId="13438"/>
    <cellStyle name="Normal 14 6 6" xfId="870"/>
    <cellStyle name="Normal 14 6 6 2" xfId="17419"/>
    <cellStyle name="Normal 14 6 6 3" xfId="13439"/>
    <cellStyle name="Normal 14 6 7" xfId="871"/>
    <cellStyle name="Normal 14 6 7 2" xfId="17420"/>
    <cellStyle name="Normal 14 6 7 3" xfId="13440"/>
    <cellStyle name="Normal 14 6 8" xfId="872"/>
    <cellStyle name="Normal 14 6 8 2" xfId="17421"/>
    <cellStyle name="Normal 14 6 8 3" xfId="13441"/>
    <cellStyle name="Normal 14 6 9" xfId="873"/>
    <cellStyle name="Normal 14 6 9 2" xfId="17422"/>
    <cellStyle name="Normal 14 6 9 3" xfId="13442"/>
    <cellStyle name="Normal 14 7" xfId="874"/>
    <cellStyle name="Normal 14 7 2" xfId="12624"/>
    <cellStyle name="Normal 14 7 2 2" xfId="20525"/>
    <cellStyle name="Normal 14 7 2 3" xfId="16544"/>
    <cellStyle name="Normal 14 7 3" xfId="17423"/>
    <cellStyle name="Normal 14 7 4" xfId="13443"/>
    <cellStyle name="Normal 14 8" xfId="875"/>
    <cellStyle name="Normal 14 8 2" xfId="17424"/>
    <cellStyle name="Normal 14 8 3" xfId="13444"/>
    <cellStyle name="Normal 14 9" xfId="876"/>
    <cellStyle name="Normal 14 9 2" xfId="17425"/>
    <cellStyle name="Normal 14 9 3" xfId="13445"/>
    <cellStyle name="Normal 15" xfId="877"/>
    <cellStyle name="Normal 15 10" xfId="878"/>
    <cellStyle name="Normal 15 10 2" xfId="17427"/>
    <cellStyle name="Normal 15 10 3" xfId="13447"/>
    <cellStyle name="Normal 15 11" xfId="879"/>
    <cellStyle name="Normal 15 11 2" xfId="17428"/>
    <cellStyle name="Normal 15 11 3" xfId="13448"/>
    <cellStyle name="Normal 15 12" xfId="880"/>
    <cellStyle name="Normal 15 12 2" xfId="17429"/>
    <cellStyle name="Normal 15 12 3" xfId="13449"/>
    <cellStyle name="Normal 15 13" xfId="881"/>
    <cellStyle name="Normal 15 13 2" xfId="17430"/>
    <cellStyle name="Normal 15 13 3" xfId="13450"/>
    <cellStyle name="Normal 15 14" xfId="882"/>
    <cellStyle name="Normal 15 14 2" xfId="17431"/>
    <cellStyle name="Normal 15 14 3" xfId="13451"/>
    <cellStyle name="Normal 15 15" xfId="883"/>
    <cellStyle name="Normal 15 15 2" xfId="17432"/>
    <cellStyle name="Normal 15 15 3" xfId="13452"/>
    <cellStyle name="Normal 15 16" xfId="884"/>
    <cellStyle name="Normal 15 16 2" xfId="17433"/>
    <cellStyle name="Normal 15 16 3" xfId="13453"/>
    <cellStyle name="Normal 15 17" xfId="885"/>
    <cellStyle name="Normal 15 17 2" xfId="17434"/>
    <cellStyle name="Normal 15 17 3" xfId="13454"/>
    <cellStyle name="Normal 15 18" xfId="886"/>
    <cellStyle name="Normal 15 18 2" xfId="17435"/>
    <cellStyle name="Normal 15 18 3" xfId="13455"/>
    <cellStyle name="Normal 15 19" xfId="887"/>
    <cellStyle name="Normal 15 19 2" xfId="17436"/>
    <cellStyle name="Normal 15 19 3" xfId="13456"/>
    <cellStyle name="Normal 15 2" xfId="888"/>
    <cellStyle name="Normal 15 2 10" xfId="889"/>
    <cellStyle name="Normal 15 2 10 2" xfId="17438"/>
    <cellStyle name="Normal 15 2 10 3" xfId="13458"/>
    <cellStyle name="Normal 15 2 11" xfId="890"/>
    <cellStyle name="Normal 15 2 11 2" xfId="17439"/>
    <cellStyle name="Normal 15 2 11 3" xfId="13459"/>
    <cellStyle name="Normal 15 2 12" xfId="891"/>
    <cellStyle name="Normal 15 2 12 2" xfId="17440"/>
    <cellStyle name="Normal 15 2 12 3" xfId="13460"/>
    <cellStyle name="Normal 15 2 13" xfId="892"/>
    <cellStyle name="Normal 15 2 13 2" xfId="17441"/>
    <cellStyle name="Normal 15 2 13 3" xfId="13461"/>
    <cellStyle name="Normal 15 2 14" xfId="893"/>
    <cellStyle name="Normal 15 2 14 2" xfId="17442"/>
    <cellStyle name="Normal 15 2 14 3" xfId="13462"/>
    <cellStyle name="Normal 15 2 15" xfId="894"/>
    <cellStyle name="Normal 15 2 15 2" xfId="17443"/>
    <cellStyle name="Normal 15 2 15 3" xfId="13463"/>
    <cellStyle name="Normal 15 2 16" xfId="895"/>
    <cellStyle name="Normal 15 2 16 2" xfId="17444"/>
    <cellStyle name="Normal 15 2 16 3" xfId="13464"/>
    <cellStyle name="Normal 15 2 17" xfId="896"/>
    <cellStyle name="Normal 15 2 17 2" xfId="17445"/>
    <cellStyle name="Normal 15 2 17 3" xfId="13465"/>
    <cellStyle name="Normal 15 2 18" xfId="897"/>
    <cellStyle name="Normal 15 2 18 2" xfId="17446"/>
    <cellStyle name="Normal 15 2 18 3" xfId="13466"/>
    <cellStyle name="Normal 15 2 19" xfId="898"/>
    <cellStyle name="Normal 15 2 19 2" xfId="17447"/>
    <cellStyle name="Normal 15 2 19 3" xfId="13467"/>
    <cellStyle name="Normal 15 2 2" xfId="899"/>
    <cellStyle name="Normal 15 2 2 2" xfId="17448"/>
    <cellStyle name="Normal 15 2 2 3" xfId="13468"/>
    <cellStyle name="Normal 15 2 20" xfId="900"/>
    <cellStyle name="Normal 15 2 20 2" xfId="17449"/>
    <cellStyle name="Normal 15 2 20 3" xfId="13469"/>
    <cellStyle name="Normal 15 2 21" xfId="901"/>
    <cellStyle name="Normal 15 2 21 2" xfId="17450"/>
    <cellStyle name="Normal 15 2 21 3" xfId="13470"/>
    <cellStyle name="Normal 15 2 22" xfId="902"/>
    <cellStyle name="Normal 15 2 22 2" xfId="17451"/>
    <cellStyle name="Normal 15 2 22 3" xfId="13471"/>
    <cellStyle name="Normal 15 2 23" xfId="903"/>
    <cellStyle name="Normal 15 2 23 2" xfId="17452"/>
    <cellStyle name="Normal 15 2 23 3" xfId="13472"/>
    <cellStyle name="Normal 15 2 24" xfId="17437"/>
    <cellStyle name="Normal 15 2 25" xfId="13457"/>
    <cellStyle name="Normal 15 2 3" xfId="904"/>
    <cellStyle name="Normal 15 2 3 2" xfId="17453"/>
    <cellStyle name="Normal 15 2 3 3" xfId="13473"/>
    <cellStyle name="Normal 15 2 4" xfId="905"/>
    <cellStyle name="Normal 15 2 4 2" xfId="17454"/>
    <cellStyle name="Normal 15 2 4 3" xfId="13474"/>
    <cellStyle name="Normal 15 2 5" xfId="906"/>
    <cellStyle name="Normal 15 2 5 2" xfId="17455"/>
    <cellStyle name="Normal 15 2 5 3" xfId="13475"/>
    <cellStyle name="Normal 15 2 6" xfId="907"/>
    <cellStyle name="Normal 15 2 6 2" xfId="17456"/>
    <cellStyle name="Normal 15 2 6 3" xfId="13476"/>
    <cellStyle name="Normal 15 2 7" xfId="908"/>
    <cellStyle name="Normal 15 2 7 2" xfId="17457"/>
    <cellStyle name="Normal 15 2 7 3" xfId="13477"/>
    <cellStyle name="Normal 15 2 8" xfId="909"/>
    <cellStyle name="Normal 15 2 8 2" xfId="17458"/>
    <cellStyle name="Normal 15 2 8 3" xfId="13478"/>
    <cellStyle name="Normal 15 2 9" xfId="910"/>
    <cellStyle name="Normal 15 2 9 2" xfId="17459"/>
    <cellStyle name="Normal 15 2 9 3" xfId="13479"/>
    <cellStyle name="Normal 15 20" xfId="911"/>
    <cellStyle name="Normal 15 20 2" xfId="17460"/>
    <cellStyle name="Normal 15 20 3" xfId="13480"/>
    <cellStyle name="Normal 15 21" xfId="912"/>
    <cellStyle name="Normal 15 21 2" xfId="17461"/>
    <cellStyle name="Normal 15 21 3" xfId="13481"/>
    <cellStyle name="Normal 15 22" xfId="913"/>
    <cellStyle name="Normal 15 22 2" xfId="17462"/>
    <cellStyle name="Normal 15 22 3" xfId="13482"/>
    <cellStyle name="Normal 15 23" xfId="914"/>
    <cellStyle name="Normal 15 23 2" xfId="17463"/>
    <cellStyle name="Normal 15 23 3" xfId="13483"/>
    <cellStyle name="Normal 15 24" xfId="915"/>
    <cellStyle name="Normal 15 24 2" xfId="17464"/>
    <cellStyle name="Normal 15 24 3" xfId="13484"/>
    <cellStyle name="Normal 15 25" xfId="916"/>
    <cellStyle name="Normal 15 25 2" xfId="17465"/>
    <cellStyle name="Normal 15 25 3" xfId="13485"/>
    <cellStyle name="Normal 15 26" xfId="917"/>
    <cellStyle name="Normal 15 26 2" xfId="17466"/>
    <cellStyle name="Normal 15 26 3" xfId="13486"/>
    <cellStyle name="Normal 15 27" xfId="918"/>
    <cellStyle name="Normal 15 27 2" xfId="17467"/>
    <cellStyle name="Normal 15 27 3" xfId="13487"/>
    <cellStyle name="Normal 15 28" xfId="919"/>
    <cellStyle name="Normal 15 28 2" xfId="17468"/>
    <cellStyle name="Normal 15 28 3" xfId="13488"/>
    <cellStyle name="Normal 15 29" xfId="12596"/>
    <cellStyle name="Normal 15 3" xfId="920"/>
    <cellStyle name="Normal 15 3 10" xfId="921"/>
    <cellStyle name="Normal 15 3 10 2" xfId="17470"/>
    <cellStyle name="Normal 15 3 10 3" xfId="13490"/>
    <cellStyle name="Normal 15 3 11" xfId="922"/>
    <cellStyle name="Normal 15 3 11 2" xfId="17471"/>
    <cellStyle name="Normal 15 3 11 3" xfId="13491"/>
    <cellStyle name="Normal 15 3 12" xfId="923"/>
    <cellStyle name="Normal 15 3 12 2" xfId="17472"/>
    <cellStyle name="Normal 15 3 12 3" xfId="13492"/>
    <cellStyle name="Normal 15 3 13" xfId="924"/>
    <cellStyle name="Normal 15 3 13 2" xfId="17473"/>
    <cellStyle name="Normal 15 3 13 3" xfId="13493"/>
    <cellStyle name="Normal 15 3 14" xfId="925"/>
    <cellStyle name="Normal 15 3 14 2" xfId="17474"/>
    <cellStyle name="Normal 15 3 14 3" xfId="13494"/>
    <cellStyle name="Normal 15 3 15" xfId="926"/>
    <cellStyle name="Normal 15 3 15 2" xfId="17475"/>
    <cellStyle name="Normal 15 3 15 3" xfId="13495"/>
    <cellStyle name="Normal 15 3 16" xfId="927"/>
    <cellStyle name="Normal 15 3 16 2" xfId="17476"/>
    <cellStyle name="Normal 15 3 16 3" xfId="13496"/>
    <cellStyle name="Normal 15 3 17" xfId="928"/>
    <cellStyle name="Normal 15 3 17 2" xfId="17477"/>
    <cellStyle name="Normal 15 3 17 3" xfId="13497"/>
    <cellStyle name="Normal 15 3 18" xfId="929"/>
    <cellStyle name="Normal 15 3 18 2" xfId="17478"/>
    <cellStyle name="Normal 15 3 18 3" xfId="13498"/>
    <cellStyle name="Normal 15 3 19" xfId="930"/>
    <cellStyle name="Normal 15 3 19 2" xfId="17479"/>
    <cellStyle name="Normal 15 3 19 3" xfId="13499"/>
    <cellStyle name="Normal 15 3 2" xfId="931"/>
    <cellStyle name="Normal 15 3 2 2" xfId="17480"/>
    <cellStyle name="Normal 15 3 2 3" xfId="13500"/>
    <cellStyle name="Normal 15 3 20" xfId="932"/>
    <cellStyle name="Normal 15 3 20 2" xfId="17481"/>
    <cellStyle name="Normal 15 3 20 3" xfId="13501"/>
    <cellStyle name="Normal 15 3 21" xfId="933"/>
    <cellStyle name="Normal 15 3 21 2" xfId="17482"/>
    <cellStyle name="Normal 15 3 21 3" xfId="13502"/>
    <cellStyle name="Normal 15 3 22" xfId="934"/>
    <cellStyle name="Normal 15 3 22 2" xfId="17483"/>
    <cellStyle name="Normal 15 3 22 3" xfId="13503"/>
    <cellStyle name="Normal 15 3 23" xfId="935"/>
    <cellStyle name="Normal 15 3 23 2" xfId="17484"/>
    <cellStyle name="Normal 15 3 23 3" xfId="13504"/>
    <cellStyle name="Normal 15 3 24" xfId="17469"/>
    <cellStyle name="Normal 15 3 25" xfId="13489"/>
    <cellStyle name="Normal 15 3 3" xfId="936"/>
    <cellStyle name="Normal 15 3 3 2" xfId="17485"/>
    <cellStyle name="Normal 15 3 3 3" xfId="13505"/>
    <cellStyle name="Normal 15 3 4" xfId="937"/>
    <cellStyle name="Normal 15 3 4 2" xfId="17486"/>
    <cellStyle name="Normal 15 3 4 3" xfId="13506"/>
    <cellStyle name="Normal 15 3 5" xfId="938"/>
    <cellStyle name="Normal 15 3 5 2" xfId="17487"/>
    <cellStyle name="Normal 15 3 5 3" xfId="13507"/>
    <cellStyle name="Normal 15 3 6" xfId="939"/>
    <cellStyle name="Normal 15 3 6 2" xfId="17488"/>
    <cellStyle name="Normal 15 3 6 3" xfId="13508"/>
    <cellStyle name="Normal 15 3 7" xfId="940"/>
    <cellStyle name="Normal 15 3 7 2" xfId="17489"/>
    <cellStyle name="Normal 15 3 7 3" xfId="13509"/>
    <cellStyle name="Normal 15 3 8" xfId="941"/>
    <cellStyle name="Normal 15 3 8 2" xfId="17490"/>
    <cellStyle name="Normal 15 3 8 3" xfId="13510"/>
    <cellStyle name="Normal 15 3 9" xfId="942"/>
    <cellStyle name="Normal 15 3 9 2" xfId="17491"/>
    <cellStyle name="Normal 15 3 9 3" xfId="13511"/>
    <cellStyle name="Normal 15 30" xfId="17426"/>
    <cellStyle name="Normal 15 31" xfId="13446"/>
    <cellStyle name="Normal 15 4" xfId="943"/>
    <cellStyle name="Normal 15 4 10" xfId="944"/>
    <cellStyle name="Normal 15 4 10 2" xfId="17493"/>
    <cellStyle name="Normal 15 4 10 3" xfId="13513"/>
    <cellStyle name="Normal 15 4 11" xfId="945"/>
    <cellStyle name="Normal 15 4 11 2" xfId="17494"/>
    <cellStyle name="Normal 15 4 11 3" xfId="13514"/>
    <cellStyle name="Normal 15 4 12" xfId="946"/>
    <cellStyle name="Normal 15 4 12 2" xfId="17495"/>
    <cellStyle name="Normal 15 4 12 3" xfId="13515"/>
    <cellStyle name="Normal 15 4 13" xfId="947"/>
    <cellStyle name="Normal 15 4 13 2" xfId="17496"/>
    <cellStyle name="Normal 15 4 13 3" xfId="13516"/>
    <cellStyle name="Normal 15 4 14" xfId="948"/>
    <cellStyle name="Normal 15 4 14 2" xfId="17497"/>
    <cellStyle name="Normal 15 4 14 3" xfId="13517"/>
    <cellStyle name="Normal 15 4 15" xfId="949"/>
    <cellStyle name="Normal 15 4 15 2" xfId="17498"/>
    <cellStyle name="Normal 15 4 15 3" xfId="13518"/>
    <cellStyle name="Normal 15 4 16" xfId="950"/>
    <cellStyle name="Normal 15 4 16 2" xfId="17499"/>
    <cellStyle name="Normal 15 4 16 3" xfId="13519"/>
    <cellStyle name="Normal 15 4 17" xfId="951"/>
    <cellStyle name="Normal 15 4 17 2" xfId="17500"/>
    <cellStyle name="Normal 15 4 17 3" xfId="13520"/>
    <cellStyle name="Normal 15 4 18" xfId="952"/>
    <cellStyle name="Normal 15 4 18 2" xfId="17501"/>
    <cellStyle name="Normal 15 4 18 3" xfId="13521"/>
    <cellStyle name="Normal 15 4 19" xfId="953"/>
    <cellStyle name="Normal 15 4 19 2" xfId="17502"/>
    <cellStyle name="Normal 15 4 19 3" xfId="13522"/>
    <cellStyle name="Normal 15 4 2" xfId="954"/>
    <cellStyle name="Normal 15 4 2 2" xfId="17503"/>
    <cellStyle name="Normal 15 4 2 3" xfId="13523"/>
    <cellStyle name="Normal 15 4 20" xfId="955"/>
    <cellStyle name="Normal 15 4 20 2" xfId="17504"/>
    <cellStyle name="Normal 15 4 20 3" xfId="13524"/>
    <cellStyle name="Normal 15 4 21" xfId="956"/>
    <cellStyle name="Normal 15 4 21 2" xfId="17505"/>
    <cellStyle name="Normal 15 4 21 3" xfId="13525"/>
    <cellStyle name="Normal 15 4 22" xfId="957"/>
    <cellStyle name="Normal 15 4 22 2" xfId="17506"/>
    <cellStyle name="Normal 15 4 22 3" xfId="13526"/>
    <cellStyle name="Normal 15 4 23" xfId="958"/>
    <cellStyle name="Normal 15 4 23 2" xfId="17507"/>
    <cellStyle name="Normal 15 4 23 3" xfId="13527"/>
    <cellStyle name="Normal 15 4 24" xfId="17492"/>
    <cellStyle name="Normal 15 4 25" xfId="13512"/>
    <cellStyle name="Normal 15 4 3" xfId="959"/>
    <cellStyle name="Normal 15 4 3 2" xfId="17508"/>
    <cellStyle name="Normal 15 4 3 3" xfId="13528"/>
    <cellStyle name="Normal 15 4 4" xfId="960"/>
    <cellStyle name="Normal 15 4 4 2" xfId="17509"/>
    <cellStyle name="Normal 15 4 4 3" xfId="13529"/>
    <cellStyle name="Normal 15 4 5" xfId="961"/>
    <cellStyle name="Normal 15 4 5 2" xfId="17510"/>
    <cellStyle name="Normal 15 4 5 3" xfId="13530"/>
    <cellStyle name="Normal 15 4 6" xfId="962"/>
    <cellStyle name="Normal 15 4 6 2" xfId="17511"/>
    <cellStyle name="Normal 15 4 6 3" xfId="13531"/>
    <cellStyle name="Normal 15 4 7" xfId="963"/>
    <cellStyle name="Normal 15 4 7 2" xfId="17512"/>
    <cellStyle name="Normal 15 4 7 3" xfId="13532"/>
    <cellStyle name="Normal 15 4 8" xfId="964"/>
    <cellStyle name="Normal 15 4 8 2" xfId="17513"/>
    <cellStyle name="Normal 15 4 8 3" xfId="13533"/>
    <cellStyle name="Normal 15 4 9" xfId="965"/>
    <cellStyle name="Normal 15 4 9 2" xfId="17514"/>
    <cellStyle name="Normal 15 4 9 3" xfId="13534"/>
    <cellStyle name="Normal 15 5" xfId="966"/>
    <cellStyle name="Normal 15 5 10" xfId="967"/>
    <cellStyle name="Normal 15 5 10 2" xfId="17516"/>
    <cellStyle name="Normal 15 5 10 3" xfId="13536"/>
    <cellStyle name="Normal 15 5 11" xfId="968"/>
    <cellStyle name="Normal 15 5 11 2" xfId="17517"/>
    <cellStyle name="Normal 15 5 11 3" xfId="13537"/>
    <cellStyle name="Normal 15 5 12" xfId="969"/>
    <cellStyle name="Normal 15 5 12 2" xfId="17518"/>
    <cellStyle name="Normal 15 5 12 3" xfId="13538"/>
    <cellStyle name="Normal 15 5 13" xfId="970"/>
    <cellStyle name="Normal 15 5 13 2" xfId="17519"/>
    <cellStyle name="Normal 15 5 13 3" xfId="13539"/>
    <cellStyle name="Normal 15 5 14" xfId="971"/>
    <cellStyle name="Normal 15 5 14 2" xfId="17520"/>
    <cellStyle name="Normal 15 5 14 3" xfId="13540"/>
    <cellStyle name="Normal 15 5 15" xfId="972"/>
    <cellStyle name="Normal 15 5 15 2" xfId="17521"/>
    <cellStyle name="Normal 15 5 15 3" xfId="13541"/>
    <cellStyle name="Normal 15 5 16" xfId="973"/>
    <cellStyle name="Normal 15 5 16 2" xfId="17522"/>
    <cellStyle name="Normal 15 5 16 3" xfId="13542"/>
    <cellStyle name="Normal 15 5 17" xfId="974"/>
    <cellStyle name="Normal 15 5 17 2" xfId="17523"/>
    <cellStyle name="Normal 15 5 17 3" xfId="13543"/>
    <cellStyle name="Normal 15 5 18" xfId="975"/>
    <cellStyle name="Normal 15 5 18 2" xfId="17524"/>
    <cellStyle name="Normal 15 5 18 3" xfId="13544"/>
    <cellStyle name="Normal 15 5 19" xfId="976"/>
    <cellStyle name="Normal 15 5 19 2" xfId="17525"/>
    <cellStyle name="Normal 15 5 19 3" xfId="13545"/>
    <cellStyle name="Normal 15 5 2" xfId="977"/>
    <cellStyle name="Normal 15 5 2 2" xfId="17526"/>
    <cellStyle name="Normal 15 5 2 3" xfId="13546"/>
    <cellStyle name="Normal 15 5 20" xfId="978"/>
    <cellStyle name="Normal 15 5 20 2" xfId="17527"/>
    <cellStyle name="Normal 15 5 20 3" xfId="13547"/>
    <cellStyle name="Normal 15 5 21" xfId="979"/>
    <cellStyle name="Normal 15 5 21 2" xfId="17528"/>
    <cellStyle name="Normal 15 5 21 3" xfId="13548"/>
    <cellStyle name="Normal 15 5 22" xfId="980"/>
    <cellStyle name="Normal 15 5 22 2" xfId="17529"/>
    <cellStyle name="Normal 15 5 22 3" xfId="13549"/>
    <cellStyle name="Normal 15 5 23" xfId="981"/>
    <cellStyle name="Normal 15 5 23 2" xfId="17530"/>
    <cellStyle name="Normal 15 5 23 3" xfId="13550"/>
    <cellStyle name="Normal 15 5 24" xfId="17515"/>
    <cellStyle name="Normal 15 5 25" xfId="13535"/>
    <cellStyle name="Normal 15 5 3" xfId="982"/>
    <cellStyle name="Normal 15 5 3 2" xfId="17531"/>
    <cellStyle name="Normal 15 5 3 3" xfId="13551"/>
    <cellStyle name="Normal 15 5 4" xfId="983"/>
    <cellStyle name="Normal 15 5 4 2" xfId="17532"/>
    <cellStyle name="Normal 15 5 4 3" xfId="13552"/>
    <cellStyle name="Normal 15 5 5" xfId="984"/>
    <cellStyle name="Normal 15 5 5 2" xfId="17533"/>
    <cellStyle name="Normal 15 5 5 3" xfId="13553"/>
    <cellStyle name="Normal 15 5 6" xfId="985"/>
    <cellStyle name="Normal 15 5 6 2" xfId="17534"/>
    <cellStyle name="Normal 15 5 6 3" xfId="13554"/>
    <cellStyle name="Normal 15 5 7" xfId="986"/>
    <cellStyle name="Normal 15 5 7 2" xfId="17535"/>
    <cellStyle name="Normal 15 5 7 3" xfId="13555"/>
    <cellStyle name="Normal 15 5 8" xfId="987"/>
    <cellStyle name="Normal 15 5 8 2" xfId="17536"/>
    <cellStyle name="Normal 15 5 8 3" xfId="13556"/>
    <cellStyle name="Normal 15 5 9" xfId="988"/>
    <cellStyle name="Normal 15 5 9 2" xfId="17537"/>
    <cellStyle name="Normal 15 5 9 3" xfId="13557"/>
    <cellStyle name="Normal 15 6" xfId="989"/>
    <cellStyle name="Normal 15 6 10" xfId="990"/>
    <cellStyle name="Normal 15 6 10 2" xfId="17539"/>
    <cellStyle name="Normal 15 6 10 3" xfId="13559"/>
    <cellStyle name="Normal 15 6 11" xfId="991"/>
    <cellStyle name="Normal 15 6 11 2" xfId="17540"/>
    <cellStyle name="Normal 15 6 11 3" xfId="13560"/>
    <cellStyle name="Normal 15 6 12" xfId="992"/>
    <cellStyle name="Normal 15 6 12 2" xfId="17541"/>
    <cellStyle name="Normal 15 6 12 3" xfId="13561"/>
    <cellStyle name="Normal 15 6 13" xfId="993"/>
    <cellStyle name="Normal 15 6 13 2" xfId="17542"/>
    <cellStyle name="Normal 15 6 13 3" xfId="13562"/>
    <cellStyle name="Normal 15 6 14" xfId="994"/>
    <cellStyle name="Normal 15 6 14 2" xfId="17543"/>
    <cellStyle name="Normal 15 6 14 3" xfId="13563"/>
    <cellStyle name="Normal 15 6 15" xfId="995"/>
    <cellStyle name="Normal 15 6 15 2" xfId="17544"/>
    <cellStyle name="Normal 15 6 15 3" xfId="13564"/>
    <cellStyle name="Normal 15 6 16" xfId="996"/>
    <cellStyle name="Normal 15 6 16 2" xfId="17545"/>
    <cellStyle name="Normal 15 6 16 3" xfId="13565"/>
    <cellStyle name="Normal 15 6 17" xfId="997"/>
    <cellStyle name="Normal 15 6 17 2" xfId="17546"/>
    <cellStyle name="Normal 15 6 17 3" xfId="13566"/>
    <cellStyle name="Normal 15 6 18" xfId="998"/>
    <cellStyle name="Normal 15 6 18 2" xfId="17547"/>
    <cellStyle name="Normal 15 6 18 3" xfId="13567"/>
    <cellStyle name="Normal 15 6 19" xfId="999"/>
    <cellStyle name="Normal 15 6 19 2" xfId="17548"/>
    <cellStyle name="Normal 15 6 19 3" xfId="13568"/>
    <cellStyle name="Normal 15 6 2" xfId="1000"/>
    <cellStyle name="Normal 15 6 2 2" xfId="17549"/>
    <cellStyle name="Normal 15 6 2 3" xfId="13569"/>
    <cellStyle name="Normal 15 6 20" xfId="1001"/>
    <cellStyle name="Normal 15 6 20 2" xfId="17550"/>
    <cellStyle name="Normal 15 6 20 3" xfId="13570"/>
    <cellStyle name="Normal 15 6 21" xfId="1002"/>
    <cellStyle name="Normal 15 6 21 2" xfId="17551"/>
    <cellStyle name="Normal 15 6 21 3" xfId="13571"/>
    <cellStyle name="Normal 15 6 22" xfId="1003"/>
    <cellStyle name="Normal 15 6 22 2" xfId="17552"/>
    <cellStyle name="Normal 15 6 22 3" xfId="13572"/>
    <cellStyle name="Normal 15 6 23" xfId="1004"/>
    <cellStyle name="Normal 15 6 23 2" xfId="17553"/>
    <cellStyle name="Normal 15 6 23 3" xfId="13573"/>
    <cellStyle name="Normal 15 6 24" xfId="17538"/>
    <cellStyle name="Normal 15 6 25" xfId="13558"/>
    <cellStyle name="Normal 15 6 3" xfId="1005"/>
    <cellStyle name="Normal 15 6 3 2" xfId="17554"/>
    <cellStyle name="Normal 15 6 3 3" xfId="13574"/>
    <cellStyle name="Normal 15 6 4" xfId="1006"/>
    <cellStyle name="Normal 15 6 4 2" xfId="17555"/>
    <cellStyle name="Normal 15 6 4 3" xfId="13575"/>
    <cellStyle name="Normal 15 6 5" xfId="1007"/>
    <cellStyle name="Normal 15 6 5 2" xfId="17556"/>
    <cellStyle name="Normal 15 6 5 3" xfId="13576"/>
    <cellStyle name="Normal 15 6 6" xfId="1008"/>
    <cellStyle name="Normal 15 6 6 2" xfId="17557"/>
    <cellStyle name="Normal 15 6 6 3" xfId="13577"/>
    <cellStyle name="Normal 15 6 7" xfId="1009"/>
    <cellStyle name="Normal 15 6 7 2" xfId="17558"/>
    <cellStyle name="Normal 15 6 7 3" xfId="13578"/>
    <cellStyle name="Normal 15 6 8" xfId="1010"/>
    <cellStyle name="Normal 15 6 8 2" xfId="17559"/>
    <cellStyle name="Normal 15 6 8 3" xfId="13579"/>
    <cellStyle name="Normal 15 6 9" xfId="1011"/>
    <cellStyle name="Normal 15 6 9 2" xfId="17560"/>
    <cellStyle name="Normal 15 6 9 3" xfId="13580"/>
    <cellStyle name="Normal 15 7" xfId="1012"/>
    <cellStyle name="Normal 15 7 2" xfId="17561"/>
    <cellStyle name="Normal 15 7 3" xfId="13581"/>
    <cellStyle name="Normal 15 8" xfId="1013"/>
    <cellStyle name="Normal 15 8 2" xfId="17562"/>
    <cellStyle name="Normal 15 8 3" xfId="13582"/>
    <cellStyle name="Normal 15 9" xfId="1014"/>
    <cellStyle name="Normal 15 9 2" xfId="17563"/>
    <cellStyle name="Normal 15 9 3" xfId="13583"/>
    <cellStyle name="Normal 16" xfId="1015"/>
    <cellStyle name="Normal 16 10" xfId="1016"/>
    <cellStyle name="Normal 16 10 2" xfId="17565"/>
    <cellStyle name="Normal 16 10 3" xfId="13585"/>
    <cellStyle name="Normal 16 11" xfId="1017"/>
    <cellStyle name="Normal 16 11 2" xfId="17566"/>
    <cellStyle name="Normal 16 11 3" xfId="13586"/>
    <cellStyle name="Normal 16 12" xfId="1018"/>
    <cellStyle name="Normal 16 12 2" xfId="17567"/>
    <cellStyle name="Normal 16 12 3" xfId="13587"/>
    <cellStyle name="Normal 16 13" xfId="1019"/>
    <cellStyle name="Normal 16 13 2" xfId="17568"/>
    <cellStyle name="Normal 16 13 3" xfId="13588"/>
    <cellStyle name="Normal 16 14" xfId="1020"/>
    <cellStyle name="Normal 16 14 2" xfId="17569"/>
    <cellStyle name="Normal 16 14 3" xfId="13589"/>
    <cellStyle name="Normal 16 15" xfId="1021"/>
    <cellStyle name="Normal 16 15 2" xfId="17570"/>
    <cellStyle name="Normal 16 15 3" xfId="13590"/>
    <cellStyle name="Normal 16 16" xfId="1022"/>
    <cellStyle name="Normal 16 16 2" xfId="17571"/>
    <cellStyle name="Normal 16 16 3" xfId="13591"/>
    <cellStyle name="Normal 16 17" xfId="1023"/>
    <cellStyle name="Normal 16 17 2" xfId="17572"/>
    <cellStyle name="Normal 16 17 3" xfId="13592"/>
    <cellStyle name="Normal 16 18" xfId="1024"/>
    <cellStyle name="Normal 16 18 2" xfId="17573"/>
    <cellStyle name="Normal 16 18 3" xfId="13593"/>
    <cellStyle name="Normal 16 19" xfId="1025"/>
    <cellStyle name="Normal 16 19 2" xfId="17574"/>
    <cellStyle name="Normal 16 19 3" xfId="13594"/>
    <cellStyle name="Normal 16 2" xfId="1026"/>
    <cellStyle name="Normal 16 2 10" xfId="1027"/>
    <cellStyle name="Normal 16 2 10 2" xfId="17576"/>
    <cellStyle name="Normal 16 2 10 3" xfId="13596"/>
    <cellStyle name="Normal 16 2 11" xfId="1028"/>
    <cellStyle name="Normal 16 2 11 2" xfId="17577"/>
    <cellStyle name="Normal 16 2 11 3" xfId="13597"/>
    <cellStyle name="Normal 16 2 12" xfId="1029"/>
    <cellStyle name="Normal 16 2 12 2" xfId="17578"/>
    <cellStyle name="Normal 16 2 12 3" xfId="13598"/>
    <cellStyle name="Normal 16 2 13" xfId="1030"/>
    <cellStyle name="Normal 16 2 13 2" xfId="17579"/>
    <cellStyle name="Normal 16 2 13 3" xfId="13599"/>
    <cellStyle name="Normal 16 2 14" xfId="1031"/>
    <cellStyle name="Normal 16 2 14 2" xfId="17580"/>
    <cellStyle name="Normal 16 2 14 3" xfId="13600"/>
    <cellStyle name="Normal 16 2 15" xfId="1032"/>
    <cellStyle name="Normal 16 2 15 2" xfId="17581"/>
    <cellStyle name="Normal 16 2 15 3" xfId="13601"/>
    <cellStyle name="Normal 16 2 16" xfId="1033"/>
    <cellStyle name="Normal 16 2 16 2" xfId="17582"/>
    <cellStyle name="Normal 16 2 16 3" xfId="13602"/>
    <cellStyle name="Normal 16 2 17" xfId="1034"/>
    <cellStyle name="Normal 16 2 17 2" xfId="17583"/>
    <cellStyle name="Normal 16 2 17 3" xfId="13603"/>
    <cellStyle name="Normal 16 2 18" xfId="1035"/>
    <cellStyle name="Normal 16 2 18 2" xfId="17584"/>
    <cellStyle name="Normal 16 2 18 3" xfId="13604"/>
    <cellStyle name="Normal 16 2 19" xfId="1036"/>
    <cellStyle name="Normal 16 2 19 2" xfId="17585"/>
    <cellStyle name="Normal 16 2 19 3" xfId="13605"/>
    <cellStyle name="Normal 16 2 2" xfId="1037"/>
    <cellStyle name="Normal 16 2 2 2" xfId="17586"/>
    <cellStyle name="Normal 16 2 2 3" xfId="13606"/>
    <cellStyle name="Normal 16 2 20" xfId="1038"/>
    <cellStyle name="Normal 16 2 20 2" xfId="17587"/>
    <cellStyle name="Normal 16 2 20 3" xfId="13607"/>
    <cellStyle name="Normal 16 2 21" xfId="1039"/>
    <cellStyle name="Normal 16 2 21 2" xfId="17588"/>
    <cellStyle name="Normal 16 2 21 3" xfId="13608"/>
    <cellStyle name="Normal 16 2 22" xfId="1040"/>
    <cellStyle name="Normal 16 2 22 2" xfId="17589"/>
    <cellStyle name="Normal 16 2 22 3" xfId="13609"/>
    <cellStyle name="Normal 16 2 23" xfId="1041"/>
    <cellStyle name="Normal 16 2 23 2" xfId="17590"/>
    <cellStyle name="Normal 16 2 23 3" xfId="13610"/>
    <cellStyle name="Normal 16 2 24" xfId="17575"/>
    <cellStyle name="Normal 16 2 25" xfId="13595"/>
    <cellStyle name="Normal 16 2 3" xfId="1042"/>
    <cellStyle name="Normal 16 2 3 2" xfId="17591"/>
    <cellStyle name="Normal 16 2 3 3" xfId="13611"/>
    <cellStyle name="Normal 16 2 4" xfId="1043"/>
    <cellStyle name="Normal 16 2 4 2" xfId="17592"/>
    <cellStyle name="Normal 16 2 4 3" xfId="13612"/>
    <cellStyle name="Normal 16 2 5" xfId="1044"/>
    <cellStyle name="Normal 16 2 5 2" xfId="17593"/>
    <cellStyle name="Normal 16 2 5 3" xfId="13613"/>
    <cellStyle name="Normal 16 2 6" xfId="1045"/>
    <cellStyle name="Normal 16 2 6 2" xfId="17594"/>
    <cellStyle name="Normal 16 2 6 3" xfId="13614"/>
    <cellStyle name="Normal 16 2 7" xfId="1046"/>
    <cellStyle name="Normal 16 2 7 2" xfId="17595"/>
    <cellStyle name="Normal 16 2 7 3" xfId="13615"/>
    <cellStyle name="Normal 16 2 8" xfId="1047"/>
    <cellStyle name="Normal 16 2 8 2" xfId="17596"/>
    <cellStyle name="Normal 16 2 8 3" xfId="13616"/>
    <cellStyle name="Normal 16 2 9" xfId="1048"/>
    <cellStyle name="Normal 16 2 9 2" xfId="17597"/>
    <cellStyle name="Normal 16 2 9 3" xfId="13617"/>
    <cellStyle name="Normal 16 20" xfId="1049"/>
    <cellStyle name="Normal 16 20 2" xfId="17598"/>
    <cellStyle name="Normal 16 20 3" xfId="13618"/>
    <cellStyle name="Normal 16 21" xfId="1050"/>
    <cellStyle name="Normal 16 21 2" xfId="17599"/>
    <cellStyle name="Normal 16 21 3" xfId="13619"/>
    <cellStyle name="Normal 16 22" xfId="1051"/>
    <cellStyle name="Normal 16 22 2" xfId="17600"/>
    <cellStyle name="Normal 16 22 3" xfId="13620"/>
    <cellStyle name="Normal 16 23" xfId="1052"/>
    <cellStyle name="Normal 16 23 2" xfId="17601"/>
    <cellStyle name="Normal 16 23 3" xfId="13621"/>
    <cellStyle name="Normal 16 24" xfId="1053"/>
    <cellStyle name="Normal 16 24 2" xfId="17602"/>
    <cellStyle name="Normal 16 24 3" xfId="13622"/>
    <cellStyle name="Normal 16 25" xfId="1054"/>
    <cellStyle name="Normal 16 25 2" xfId="17603"/>
    <cellStyle name="Normal 16 25 3" xfId="13623"/>
    <cellStyle name="Normal 16 26" xfId="1055"/>
    <cellStyle name="Normal 16 26 2" xfId="17604"/>
    <cellStyle name="Normal 16 26 3" xfId="13624"/>
    <cellStyle name="Normal 16 27" xfId="1056"/>
    <cellStyle name="Normal 16 27 2" xfId="17605"/>
    <cellStyle name="Normal 16 27 3" xfId="13625"/>
    <cellStyle name="Normal 16 28" xfId="1057"/>
    <cellStyle name="Normal 16 28 2" xfId="17606"/>
    <cellStyle name="Normal 16 28 3" xfId="13626"/>
    <cellStyle name="Normal 16 29" xfId="12597"/>
    <cellStyle name="Normal 16 3" xfId="1058"/>
    <cellStyle name="Normal 16 3 10" xfId="1059"/>
    <cellStyle name="Normal 16 3 10 2" xfId="17608"/>
    <cellStyle name="Normal 16 3 10 3" xfId="13628"/>
    <cellStyle name="Normal 16 3 11" xfId="1060"/>
    <cellStyle name="Normal 16 3 11 2" xfId="17609"/>
    <cellStyle name="Normal 16 3 11 3" xfId="13629"/>
    <cellStyle name="Normal 16 3 12" xfId="1061"/>
    <cellStyle name="Normal 16 3 12 2" xfId="17610"/>
    <cellStyle name="Normal 16 3 12 3" xfId="13630"/>
    <cellStyle name="Normal 16 3 13" xfId="1062"/>
    <cellStyle name="Normal 16 3 13 2" xfId="17611"/>
    <cellStyle name="Normal 16 3 13 3" xfId="13631"/>
    <cellStyle name="Normal 16 3 14" xfId="1063"/>
    <cellStyle name="Normal 16 3 14 2" xfId="17612"/>
    <cellStyle name="Normal 16 3 14 3" xfId="13632"/>
    <cellStyle name="Normal 16 3 15" xfId="1064"/>
    <cellStyle name="Normal 16 3 15 2" xfId="17613"/>
    <cellStyle name="Normal 16 3 15 3" xfId="13633"/>
    <cellStyle name="Normal 16 3 16" xfId="1065"/>
    <cellStyle name="Normal 16 3 16 2" xfId="17614"/>
    <cellStyle name="Normal 16 3 16 3" xfId="13634"/>
    <cellStyle name="Normal 16 3 17" xfId="1066"/>
    <cellStyle name="Normal 16 3 17 2" xfId="17615"/>
    <cellStyle name="Normal 16 3 17 3" xfId="13635"/>
    <cellStyle name="Normal 16 3 18" xfId="1067"/>
    <cellStyle name="Normal 16 3 18 2" xfId="17616"/>
    <cellStyle name="Normal 16 3 18 3" xfId="13636"/>
    <cellStyle name="Normal 16 3 19" xfId="1068"/>
    <cellStyle name="Normal 16 3 19 2" xfId="17617"/>
    <cellStyle name="Normal 16 3 19 3" xfId="13637"/>
    <cellStyle name="Normal 16 3 2" xfId="1069"/>
    <cellStyle name="Normal 16 3 2 2" xfId="17618"/>
    <cellStyle name="Normal 16 3 2 3" xfId="13638"/>
    <cellStyle name="Normal 16 3 20" xfId="1070"/>
    <cellStyle name="Normal 16 3 20 2" xfId="17619"/>
    <cellStyle name="Normal 16 3 20 3" xfId="13639"/>
    <cellStyle name="Normal 16 3 21" xfId="1071"/>
    <cellStyle name="Normal 16 3 21 2" xfId="17620"/>
    <cellStyle name="Normal 16 3 21 3" xfId="13640"/>
    <cellStyle name="Normal 16 3 22" xfId="1072"/>
    <cellStyle name="Normal 16 3 22 2" xfId="17621"/>
    <cellStyle name="Normal 16 3 22 3" xfId="13641"/>
    <cellStyle name="Normal 16 3 23" xfId="1073"/>
    <cellStyle name="Normal 16 3 23 2" xfId="17622"/>
    <cellStyle name="Normal 16 3 23 3" xfId="13642"/>
    <cellStyle name="Normal 16 3 24" xfId="17607"/>
    <cellStyle name="Normal 16 3 25" xfId="13627"/>
    <cellStyle name="Normal 16 3 3" xfId="1074"/>
    <cellStyle name="Normal 16 3 3 2" xfId="17623"/>
    <cellStyle name="Normal 16 3 3 3" xfId="13643"/>
    <cellStyle name="Normal 16 3 4" xfId="1075"/>
    <cellStyle name="Normal 16 3 4 2" xfId="17624"/>
    <cellStyle name="Normal 16 3 4 3" xfId="13644"/>
    <cellStyle name="Normal 16 3 5" xfId="1076"/>
    <cellStyle name="Normal 16 3 5 2" xfId="17625"/>
    <cellStyle name="Normal 16 3 5 3" xfId="13645"/>
    <cellStyle name="Normal 16 3 6" xfId="1077"/>
    <cellStyle name="Normal 16 3 6 2" xfId="17626"/>
    <cellStyle name="Normal 16 3 6 3" xfId="13646"/>
    <cellStyle name="Normal 16 3 7" xfId="1078"/>
    <cellStyle name="Normal 16 3 7 2" xfId="17627"/>
    <cellStyle name="Normal 16 3 7 3" xfId="13647"/>
    <cellStyle name="Normal 16 3 8" xfId="1079"/>
    <cellStyle name="Normal 16 3 8 2" xfId="17628"/>
    <cellStyle name="Normal 16 3 8 3" xfId="13648"/>
    <cellStyle name="Normal 16 3 9" xfId="1080"/>
    <cellStyle name="Normal 16 3 9 2" xfId="17629"/>
    <cellStyle name="Normal 16 3 9 3" xfId="13649"/>
    <cellStyle name="Normal 16 30" xfId="17564"/>
    <cellStyle name="Normal 16 31" xfId="13584"/>
    <cellStyle name="Normal 16 4" xfId="1081"/>
    <cellStyle name="Normal 16 4 10" xfId="1082"/>
    <cellStyle name="Normal 16 4 10 2" xfId="17631"/>
    <cellStyle name="Normal 16 4 10 3" xfId="13651"/>
    <cellStyle name="Normal 16 4 11" xfId="1083"/>
    <cellStyle name="Normal 16 4 11 2" xfId="17632"/>
    <cellStyle name="Normal 16 4 11 3" xfId="13652"/>
    <cellStyle name="Normal 16 4 12" xfId="1084"/>
    <cellStyle name="Normal 16 4 12 2" xfId="17633"/>
    <cellStyle name="Normal 16 4 12 3" xfId="13653"/>
    <cellStyle name="Normal 16 4 13" xfId="1085"/>
    <cellStyle name="Normal 16 4 13 2" xfId="17634"/>
    <cellStyle name="Normal 16 4 13 3" xfId="13654"/>
    <cellStyle name="Normal 16 4 14" xfId="1086"/>
    <cellStyle name="Normal 16 4 14 2" xfId="17635"/>
    <cellStyle name="Normal 16 4 14 3" xfId="13655"/>
    <cellStyle name="Normal 16 4 15" xfId="1087"/>
    <cellStyle name="Normal 16 4 15 2" xfId="17636"/>
    <cellStyle name="Normal 16 4 15 3" xfId="13656"/>
    <cellStyle name="Normal 16 4 16" xfId="1088"/>
    <cellStyle name="Normal 16 4 16 2" xfId="17637"/>
    <cellStyle name="Normal 16 4 16 3" xfId="13657"/>
    <cellStyle name="Normal 16 4 17" xfId="1089"/>
    <cellStyle name="Normal 16 4 17 2" xfId="17638"/>
    <cellStyle name="Normal 16 4 17 3" xfId="13658"/>
    <cellStyle name="Normal 16 4 18" xfId="1090"/>
    <cellStyle name="Normal 16 4 18 2" xfId="17639"/>
    <cellStyle name="Normal 16 4 18 3" xfId="13659"/>
    <cellStyle name="Normal 16 4 19" xfId="1091"/>
    <cellStyle name="Normal 16 4 19 2" xfId="17640"/>
    <cellStyle name="Normal 16 4 19 3" xfId="13660"/>
    <cellStyle name="Normal 16 4 2" xfId="1092"/>
    <cellStyle name="Normal 16 4 2 2" xfId="17641"/>
    <cellStyle name="Normal 16 4 2 3" xfId="13661"/>
    <cellStyle name="Normal 16 4 20" xfId="1093"/>
    <cellStyle name="Normal 16 4 20 2" xfId="17642"/>
    <cellStyle name="Normal 16 4 20 3" xfId="13662"/>
    <cellStyle name="Normal 16 4 21" xfId="1094"/>
    <cellStyle name="Normal 16 4 21 2" xfId="17643"/>
    <cellStyle name="Normal 16 4 21 3" xfId="13663"/>
    <cellStyle name="Normal 16 4 22" xfId="1095"/>
    <cellStyle name="Normal 16 4 22 2" xfId="17644"/>
    <cellStyle name="Normal 16 4 22 3" xfId="13664"/>
    <cellStyle name="Normal 16 4 23" xfId="1096"/>
    <cellStyle name="Normal 16 4 23 2" xfId="17645"/>
    <cellStyle name="Normal 16 4 23 3" xfId="13665"/>
    <cellStyle name="Normal 16 4 24" xfId="17630"/>
    <cellStyle name="Normal 16 4 25" xfId="13650"/>
    <cellStyle name="Normal 16 4 3" xfId="1097"/>
    <cellStyle name="Normal 16 4 3 2" xfId="17646"/>
    <cellStyle name="Normal 16 4 3 3" xfId="13666"/>
    <cellStyle name="Normal 16 4 4" xfId="1098"/>
    <cellStyle name="Normal 16 4 4 2" xfId="17647"/>
    <cellStyle name="Normal 16 4 4 3" xfId="13667"/>
    <cellStyle name="Normal 16 4 5" xfId="1099"/>
    <cellStyle name="Normal 16 4 5 2" xfId="17648"/>
    <cellStyle name="Normal 16 4 5 3" xfId="13668"/>
    <cellStyle name="Normal 16 4 6" xfId="1100"/>
    <cellStyle name="Normal 16 4 6 2" xfId="17649"/>
    <cellStyle name="Normal 16 4 6 3" xfId="13669"/>
    <cellStyle name="Normal 16 4 7" xfId="1101"/>
    <cellStyle name="Normal 16 4 7 2" xfId="17650"/>
    <cellStyle name="Normal 16 4 7 3" xfId="13670"/>
    <cellStyle name="Normal 16 4 8" xfId="1102"/>
    <cellStyle name="Normal 16 4 8 2" xfId="17651"/>
    <cellStyle name="Normal 16 4 8 3" xfId="13671"/>
    <cellStyle name="Normal 16 4 9" xfId="1103"/>
    <cellStyle name="Normal 16 4 9 2" xfId="17652"/>
    <cellStyle name="Normal 16 4 9 3" xfId="13672"/>
    <cellStyle name="Normal 16 5" xfId="1104"/>
    <cellStyle name="Normal 16 5 10" xfId="1105"/>
    <cellStyle name="Normal 16 5 10 2" xfId="17654"/>
    <cellStyle name="Normal 16 5 10 3" xfId="13674"/>
    <cellStyle name="Normal 16 5 11" xfId="1106"/>
    <cellStyle name="Normal 16 5 11 2" xfId="17655"/>
    <cellStyle name="Normal 16 5 11 3" xfId="13675"/>
    <cellStyle name="Normal 16 5 12" xfId="1107"/>
    <cellStyle name="Normal 16 5 12 2" xfId="17656"/>
    <cellStyle name="Normal 16 5 12 3" xfId="13676"/>
    <cellStyle name="Normal 16 5 13" xfId="1108"/>
    <cellStyle name="Normal 16 5 13 2" xfId="17657"/>
    <cellStyle name="Normal 16 5 13 3" xfId="13677"/>
    <cellStyle name="Normal 16 5 14" xfId="1109"/>
    <cellStyle name="Normal 16 5 14 2" xfId="17658"/>
    <cellStyle name="Normal 16 5 14 3" xfId="13678"/>
    <cellStyle name="Normal 16 5 15" xfId="1110"/>
    <cellStyle name="Normal 16 5 15 2" xfId="17659"/>
    <cellStyle name="Normal 16 5 15 3" xfId="13679"/>
    <cellStyle name="Normal 16 5 16" xfId="1111"/>
    <cellStyle name="Normal 16 5 16 2" xfId="17660"/>
    <cellStyle name="Normal 16 5 16 3" xfId="13680"/>
    <cellStyle name="Normal 16 5 17" xfId="1112"/>
    <cellStyle name="Normal 16 5 17 2" xfId="17661"/>
    <cellStyle name="Normal 16 5 17 3" xfId="13681"/>
    <cellStyle name="Normal 16 5 18" xfId="1113"/>
    <cellStyle name="Normal 16 5 18 2" xfId="17662"/>
    <cellStyle name="Normal 16 5 18 3" xfId="13682"/>
    <cellStyle name="Normal 16 5 19" xfId="1114"/>
    <cellStyle name="Normal 16 5 19 2" xfId="17663"/>
    <cellStyle name="Normal 16 5 19 3" xfId="13683"/>
    <cellStyle name="Normal 16 5 2" xfId="1115"/>
    <cellStyle name="Normal 16 5 2 2" xfId="17664"/>
    <cellStyle name="Normal 16 5 2 3" xfId="13684"/>
    <cellStyle name="Normal 16 5 20" xfId="1116"/>
    <cellStyle name="Normal 16 5 20 2" xfId="17665"/>
    <cellStyle name="Normal 16 5 20 3" xfId="13685"/>
    <cellStyle name="Normal 16 5 21" xfId="1117"/>
    <cellStyle name="Normal 16 5 21 2" xfId="17666"/>
    <cellStyle name="Normal 16 5 21 3" xfId="13686"/>
    <cellStyle name="Normal 16 5 22" xfId="1118"/>
    <cellStyle name="Normal 16 5 22 2" xfId="17667"/>
    <cellStyle name="Normal 16 5 22 3" xfId="13687"/>
    <cellStyle name="Normal 16 5 23" xfId="1119"/>
    <cellStyle name="Normal 16 5 23 2" xfId="17668"/>
    <cellStyle name="Normal 16 5 23 3" xfId="13688"/>
    <cellStyle name="Normal 16 5 24" xfId="17653"/>
    <cellStyle name="Normal 16 5 25" xfId="13673"/>
    <cellStyle name="Normal 16 5 3" xfId="1120"/>
    <cellStyle name="Normal 16 5 3 2" xfId="17669"/>
    <cellStyle name="Normal 16 5 3 3" xfId="13689"/>
    <cellStyle name="Normal 16 5 4" xfId="1121"/>
    <cellStyle name="Normal 16 5 4 2" xfId="17670"/>
    <cellStyle name="Normal 16 5 4 3" xfId="13690"/>
    <cellStyle name="Normal 16 5 5" xfId="1122"/>
    <cellStyle name="Normal 16 5 5 2" xfId="17671"/>
    <cellStyle name="Normal 16 5 5 3" xfId="13691"/>
    <cellStyle name="Normal 16 5 6" xfId="1123"/>
    <cellStyle name="Normal 16 5 6 2" xfId="17672"/>
    <cellStyle name="Normal 16 5 6 3" xfId="13692"/>
    <cellStyle name="Normal 16 5 7" xfId="1124"/>
    <cellStyle name="Normal 16 5 7 2" xfId="17673"/>
    <cellStyle name="Normal 16 5 7 3" xfId="13693"/>
    <cellStyle name="Normal 16 5 8" xfId="1125"/>
    <cellStyle name="Normal 16 5 8 2" xfId="17674"/>
    <cellStyle name="Normal 16 5 8 3" xfId="13694"/>
    <cellStyle name="Normal 16 5 9" xfId="1126"/>
    <cellStyle name="Normal 16 5 9 2" xfId="17675"/>
    <cellStyle name="Normal 16 5 9 3" xfId="13695"/>
    <cellStyle name="Normal 16 6" xfId="1127"/>
    <cellStyle name="Normal 16 6 10" xfId="1128"/>
    <cellStyle name="Normal 16 6 10 2" xfId="17677"/>
    <cellStyle name="Normal 16 6 10 3" xfId="13697"/>
    <cellStyle name="Normal 16 6 11" xfId="1129"/>
    <cellStyle name="Normal 16 6 11 2" xfId="17678"/>
    <cellStyle name="Normal 16 6 11 3" xfId="13698"/>
    <cellStyle name="Normal 16 6 12" xfId="1130"/>
    <cellStyle name="Normal 16 6 12 2" xfId="17679"/>
    <cellStyle name="Normal 16 6 12 3" xfId="13699"/>
    <cellStyle name="Normal 16 6 13" xfId="1131"/>
    <cellStyle name="Normal 16 6 13 2" xfId="17680"/>
    <cellStyle name="Normal 16 6 13 3" xfId="13700"/>
    <cellStyle name="Normal 16 6 14" xfId="1132"/>
    <cellStyle name="Normal 16 6 14 2" xfId="17681"/>
    <cellStyle name="Normal 16 6 14 3" xfId="13701"/>
    <cellStyle name="Normal 16 6 15" xfId="1133"/>
    <cellStyle name="Normal 16 6 15 2" xfId="17682"/>
    <cellStyle name="Normal 16 6 15 3" xfId="13702"/>
    <cellStyle name="Normal 16 6 16" xfId="1134"/>
    <cellStyle name="Normal 16 6 16 2" xfId="17683"/>
    <cellStyle name="Normal 16 6 16 3" xfId="13703"/>
    <cellStyle name="Normal 16 6 17" xfId="1135"/>
    <cellStyle name="Normal 16 6 17 2" xfId="17684"/>
    <cellStyle name="Normal 16 6 17 3" xfId="13704"/>
    <cellStyle name="Normal 16 6 18" xfId="1136"/>
    <cellStyle name="Normal 16 6 18 2" xfId="17685"/>
    <cellStyle name="Normal 16 6 18 3" xfId="13705"/>
    <cellStyle name="Normal 16 6 19" xfId="1137"/>
    <cellStyle name="Normal 16 6 19 2" xfId="17686"/>
    <cellStyle name="Normal 16 6 19 3" xfId="13706"/>
    <cellStyle name="Normal 16 6 2" xfId="1138"/>
    <cellStyle name="Normal 16 6 2 2" xfId="17687"/>
    <cellStyle name="Normal 16 6 2 3" xfId="13707"/>
    <cellStyle name="Normal 16 6 20" xfId="1139"/>
    <cellStyle name="Normal 16 6 20 2" xfId="17688"/>
    <cellStyle name="Normal 16 6 20 3" xfId="13708"/>
    <cellStyle name="Normal 16 6 21" xfId="1140"/>
    <cellStyle name="Normal 16 6 21 2" xfId="17689"/>
    <cellStyle name="Normal 16 6 21 3" xfId="13709"/>
    <cellStyle name="Normal 16 6 22" xfId="1141"/>
    <cellStyle name="Normal 16 6 22 2" xfId="17690"/>
    <cellStyle name="Normal 16 6 22 3" xfId="13710"/>
    <cellStyle name="Normal 16 6 23" xfId="1142"/>
    <cellStyle name="Normal 16 6 23 2" xfId="17691"/>
    <cellStyle name="Normal 16 6 23 3" xfId="13711"/>
    <cellStyle name="Normal 16 6 24" xfId="17676"/>
    <cellStyle name="Normal 16 6 25" xfId="13696"/>
    <cellStyle name="Normal 16 6 3" xfId="1143"/>
    <cellStyle name="Normal 16 6 3 2" xfId="17692"/>
    <cellStyle name="Normal 16 6 3 3" xfId="13712"/>
    <cellStyle name="Normal 16 6 4" xfId="1144"/>
    <cellStyle name="Normal 16 6 4 2" xfId="17693"/>
    <cellStyle name="Normal 16 6 4 3" xfId="13713"/>
    <cellStyle name="Normal 16 6 5" xfId="1145"/>
    <cellStyle name="Normal 16 6 5 2" xfId="17694"/>
    <cellStyle name="Normal 16 6 5 3" xfId="13714"/>
    <cellStyle name="Normal 16 6 6" xfId="1146"/>
    <cellStyle name="Normal 16 6 6 2" xfId="17695"/>
    <cellStyle name="Normal 16 6 6 3" xfId="13715"/>
    <cellStyle name="Normal 16 6 7" xfId="1147"/>
    <cellStyle name="Normal 16 6 7 2" xfId="17696"/>
    <cellStyle name="Normal 16 6 7 3" xfId="13716"/>
    <cellStyle name="Normal 16 6 8" xfId="1148"/>
    <cellStyle name="Normal 16 6 8 2" xfId="17697"/>
    <cellStyle name="Normal 16 6 8 3" xfId="13717"/>
    <cellStyle name="Normal 16 6 9" xfId="1149"/>
    <cellStyle name="Normal 16 6 9 2" xfId="17698"/>
    <cellStyle name="Normal 16 6 9 3" xfId="13718"/>
    <cellStyle name="Normal 16 7" xfId="1150"/>
    <cellStyle name="Normal 16 7 2" xfId="17699"/>
    <cellStyle name="Normal 16 7 3" xfId="13719"/>
    <cellStyle name="Normal 16 8" xfId="1151"/>
    <cellStyle name="Normal 16 8 2" xfId="17700"/>
    <cellStyle name="Normal 16 8 3" xfId="13720"/>
    <cellStyle name="Normal 16 9" xfId="1152"/>
    <cellStyle name="Normal 16 9 2" xfId="17701"/>
    <cellStyle name="Normal 16 9 3" xfId="13721"/>
    <cellStyle name="Normal 17" xfId="1153"/>
    <cellStyle name="Normal 17 10" xfId="1154"/>
    <cellStyle name="Normal 17 10 2" xfId="17703"/>
    <cellStyle name="Normal 17 10 3" xfId="13723"/>
    <cellStyle name="Normal 17 11" xfId="1155"/>
    <cellStyle name="Normal 17 11 2" xfId="17704"/>
    <cellStyle name="Normal 17 11 3" xfId="13724"/>
    <cellStyle name="Normal 17 12" xfId="1156"/>
    <cellStyle name="Normal 17 12 2" xfId="17705"/>
    <cellStyle name="Normal 17 12 3" xfId="13725"/>
    <cellStyle name="Normal 17 13" xfId="1157"/>
    <cellStyle name="Normal 17 13 2" xfId="17706"/>
    <cellStyle name="Normal 17 13 3" xfId="13726"/>
    <cellStyle name="Normal 17 14" xfId="1158"/>
    <cellStyle name="Normal 17 14 2" xfId="17707"/>
    <cellStyle name="Normal 17 14 3" xfId="13727"/>
    <cellStyle name="Normal 17 15" xfId="1159"/>
    <cellStyle name="Normal 17 15 2" xfId="17708"/>
    <cellStyle name="Normal 17 15 3" xfId="13728"/>
    <cellStyle name="Normal 17 16" xfId="1160"/>
    <cellStyle name="Normal 17 16 2" xfId="17709"/>
    <cellStyle name="Normal 17 16 3" xfId="13729"/>
    <cellStyle name="Normal 17 17" xfId="1161"/>
    <cellStyle name="Normal 17 17 2" xfId="17710"/>
    <cellStyle name="Normal 17 17 3" xfId="13730"/>
    <cellStyle name="Normal 17 18" xfId="1162"/>
    <cellStyle name="Normal 17 18 2" xfId="17711"/>
    <cellStyle name="Normal 17 18 3" xfId="13731"/>
    <cellStyle name="Normal 17 19" xfId="1163"/>
    <cellStyle name="Normal 17 19 2" xfId="17712"/>
    <cellStyle name="Normal 17 19 3" xfId="13732"/>
    <cellStyle name="Normal 17 2" xfId="1164"/>
    <cellStyle name="Normal 17 2 10" xfId="1165"/>
    <cellStyle name="Normal 17 2 10 2" xfId="17714"/>
    <cellStyle name="Normal 17 2 10 3" xfId="13734"/>
    <cellStyle name="Normal 17 2 11" xfId="1166"/>
    <cellStyle name="Normal 17 2 11 2" xfId="17715"/>
    <cellStyle name="Normal 17 2 11 3" xfId="13735"/>
    <cellStyle name="Normal 17 2 12" xfId="1167"/>
    <cellStyle name="Normal 17 2 12 2" xfId="17716"/>
    <cellStyle name="Normal 17 2 12 3" xfId="13736"/>
    <cellStyle name="Normal 17 2 13" xfId="1168"/>
    <cellStyle name="Normal 17 2 13 2" xfId="17717"/>
    <cellStyle name="Normal 17 2 13 3" xfId="13737"/>
    <cellStyle name="Normal 17 2 14" xfId="1169"/>
    <cellStyle name="Normal 17 2 14 2" xfId="17718"/>
    <cellStyle name="Normal 17 2 14 3" xfId="13738"/>
    <cellStyle name="Normal 17 2 15" xfId="1170"/>
    <cellStyle name="Normal 17 2 15 2" xfId="17719"/>
    <cellStyle name="Normal 17 2 15 3" xfId="13739"/>
    <cellStyle name="Normal 17 2 16" xfId="1171"/>
    <cellStyle name="Normal 17 2 16 2" xfId="17720"/>
    <cellStyle name="Normal 17 2 16 3" xfId="13740"/>
    <cellStyle name="Normal 17 2 17" xfId="1172"/>
    <cellStyle name="Normal 17 2 17 2" xfId="17721"/>
    <cellStyle name="Normal 17 2 17 3" xfId="13741"/>
    <cellStyle name="Normal 17 2 18" xfId="1173"/>
    <cellStyle name="Normal 17 2 18 2" xfId="17722"/>
    <cellStyle name="Normal 17 2 18 3" xfId="13742"/>
    <cellStyle name="Normal 17 2 19" xfId="1174"/>
    <cellStyle name="Normal 17 2 19 2" xfId="17723"/>
    <cellStyle name="Normal 17 2 19 3" xfId="13743"/>
    <cellStyle name="Normal 17 2 2" xfId="1175"/>
    <cellStyle name="Normal 17 2 2 2" xfId="17724"/>
    <cellStyle name="Normal 17 2 2 3" xfId="13744"/>
    <cellStyle name="Normal 17 2 20" xfId="1176"/>
    <cellStyle name="Normal 17 2 20 2" xfId="17725"/>
    <cellStyle name="Normal 17 2 20 3" xfId="13745"/>
    <cellStyle name="Normal 17 2 21" xfId="1177"/>
    <cellStyle name="Normal 17 2 21 2" xfId="17726"/>
    <cellStyle name="Normal 17 2 21 3" xfId="13746"/>
    <cellStyle name="Normal 17 2 22" xfId="1178"/>
    <cellStyle name="Normal 17 2 22 2" xfId="17727"/>
    <cellStyle name="Normal 17 2 22 3" xfId="13747"/>
    <cellStyle name="Normal 17 2 23" xfId="1179"/>
    <cellStyle name="Normal 17 2 23 2" xfId="17728"/>
    <cellStyle name="Normal 17 2 23 3" xfId="13748"/>
    <cellStyle name="Normal 17 2 24" xfId="17713"/>
    <cellStyle name="Normal 17 2 25" xfId="13733"/>
    <cellStyle name="Normal 17 2 3" xfId="1180"/>
    <cellStyle name="Normal 17 2 3 2" xfId="17729"/>
    <cellStyle name="Normal 17 2 3 3" xfId="13749"/>
    <cellStyle name="Normal 17 2 4" xfId="1181"/>
    <cellStyle name="Normal 17 2 4 2" xfId="17730"/>
    <cellStyle name="Normal 17 2 4 3" xfId="13750"/>
    <cellStyle name="Normal 17 2 5" xfId="1182"/>
    <cellStyle name="Normal 17 2 5 2" xfId="17731"/>
    <cellStyle name="Normal 17 2 5 3" xfId="13751"/>
    <cellStyle name="Normal 17 2 6" xfId="1183"/>
    <cellStyle name="Normal 17 2 6 2" xfId="17732"/>
    <cellStyle name="Normal 17 2 6 3" xfId="13752"/>
    <cellStyle name="Normal 17 2 7" xfId="1184"/>
    <cellStyle name="Normal 17 2 7 2" xfId="17733"/>
    <cellStyle name="Normal 17 2 7 3" xfId="13753"/>
    <cellStyle name="Normal 17 2 8" xfId="1185"/>
    <cellStyle name="Normal 17 2 8 2" xfId="17734"/>
    <cellStyle name="Normal 17 2 8 3" xfId="13754"/>
    <cellStyle name="Normal 17 2 9" xfId="1186"/>
    <cellStyle name="Normal 17 2 9 2" xfId="17735"/>
    <cellStyle name="Normal 17 2 9 3" xfId="13755"/>
    <cellStyle name="Normal 17 20" xfId="1187"/>
    <cellStyle name="Normal 17 20 2" xfId="17736"/>
    <cellStyle name="Normal 17 20 3" xfId="13756"/>
    <cellStyle name="Normal 17 21" xfId="1188"/>
    <cellStyle name="Normal 17 21 2" xfId="17737"/>
    <cellStyle name="Normal 17 21 3" xfId="13757"/>
    <cellStyle name="Normal 17 22" xfId="1189"/>
    <cellStyle name="Normal 17 22 2" xfId="17738"/>
    <cellStyle name="Normal 17 22 3" xfId="13758"/>
    <cellStyle name="Normal 17 23" xfId="1190"/>
    <cellStyle name="Normal 17 23 2" xfId="17739"/>
    <cellStyle name="Normal 17 23 3" xfId="13759"/>
    <cellStyle name="Normal 17 24" xfId="1191"/>
    <cellStyle name="Normal 17 24 2" xfId="17740"/>
    <cellStyle name="Normal 17 24 3" xfId="13760"/>
    <cellStyle name="Normal 17 25" xfId="1192"/>
    <cellStyle name="Normal 17 25 2" xfId="17741"/>
    <cellStyle name="Normal 17 25 3" xfId="13761"/>
    <cellStyle name="Normal 17 26" xfId="1193"/>
    <cellStyle name="Normal 17 26 2" xfId="17742"/>
    <cellStyle name="Normal 17 26 3" xfId="13762"/>
    <cellStyle name="Normal 17 27" xfId="1194"/>
    <cellStyle name="Normal 17 27 2" xfId="17743"/>
    <cellStyle name="Normal 17 27 3" xfId="13763"/>
    <cellStyle name="Normal 17 28" xfId="1195"/>
    <cellStyle name="Normal 17 28 2" xfId="17744"/>
    <cellStyle name="Normal 17 28 3" xfId="13764"/>
    <cellStyle name="Normal 17 29" xfId="12595"/>
    <cellStyle name="Normal 17 3" xfId="1196"/>
    <cellStyle name="Normal 17 3 10" xfId="1197"/>
    <cellStyle name="Normal 17 3 10 2" xfId="17746"/>
    <cellStyle name="Normal 17 3 10 3" xfId="13766"/>
    <cellStyle name="Normal 17 3 11" xfId="1198"/>
    <cellStyle name="Normal 17 3 11 2" xfId="17747"/>
    <cellStyle name="Normal 17 3 11 3" xfId="13767"/>
    <cellStyle name="Normal 17 3 12" xfId="1199"/>
    <cellStyle name="Normal 17 3 12 2" xfId="17748"/>
    <cellStyle name="Normal 17 3 12 3" xfId="13768"/>
    <cellStyle name="Normal 17 3 13" xfId="1200"/>
    <cellStyle name="Normal 17 3 13 2" xfId="17749"/>
    <cellStyle name="Normal 17 3 13 3" xfId="13769"/>
    <cellStyle name="Normal 17 3 14" xfId="1201"/>
    <cellStyle name="Normal 17 3 14 2" xfId="17750"/>
    <cellStyle name="Normal 17 3 14 3" xfId="13770"/>
    <cellStyle name="Normal 17 3 15" xfId="1202"/>
    <cellStyle name="Normal 17 3 15 2" xfId="17751"/>
    <cellStyle name="Normal 17 3 15 3" xfId="13771"/>
    <cellStyle name="Normal 17 3 16" xfId="1203"/>
    <cellStyle name="Normal 17 3 16 2" xfId="17752"/>
    <cellStyle name="Normal 17 3 16 3" xfId="13772"/>
    <cellStyle name="Normal 17 3 17" xfId="1204"/>
    <cellStyle name="Normal 17 3 17 2" xfId="17753"/>
    <cellStyle name="Normal 17 3 17 3" xfId="13773"/>
    <cellStyle name="Normal 17 3 18" xfId="1205"/>
    <cellStyle name="Normal 17 3 18 2" xfId="17754"/>
    <cellStyle name="Normal 17 3 18 3" xfId="13774"/>
    <cellStyle name="Normal 17 3 19" xfId="1206"/>
    <cellStyle name="Normal 17 3 19 2" xfId="17755"/>
    <cellStyle name="Normal 17 3 19 3" xfId="13775"/>
    <cellStyle name="Normal 17 3 2" xfId="1207"/>
    <cellStyle name="Normal 17 3 2 2" xfId="17756"/>
    <cellStyle name="Normal 17 3 2 3" xfId="13776"/>
    <cellStyle name="Normal 17 3 20" xfId="1208"/>
    <cellStyle name="Normal 17 3 20 2" xfId="17757"/>
    <cellStyle name="Normal 17 3 20 3" xfId="13777"/>
    <cellStyle name="Normal 17 3 21" xfId="1209"/>
    <cellStyle name="Normal 17 3 21 2" xfId="17758"/>
    <cellStyle name="Normal 17 3 21 3" xfId="13778"/>
    <cellStyle name="Normal 17 3 22" xfId="1210"/>
    <cellStyle name="Normal 17 3 22 2" xfId="17759"/>
    <cellStyle name="Normal 17 3 22 3" xfId="13779"/>
    <cellStyle name="Normal 17 3 23" xfId="1211"/>
    <cellStyle name="Normal 17 3 23 2" xfId="17760"/>
    <cellStyle name="Normal 17 3 23 3" xfId="13780"/>
    <cellStyle name="Normal 17 3 24" xfId="17745"/>
    <cellStyle name="Normal 17 3 25" xfId="13765"/>
    <cellStyle name="Normal 17 3 3" xfId="1212"/>
    <cellStyle name="Normal 17 3 3 2" xfId="17761"/>
    <cellStyle name="Normal 17 3 3 3" xfId="13781"/>
    <cellStyle name="Normal 17 3 4" xfId="1213"/>
    <cellStyle name="Normal 17 3 4 2" xfId="17762"/>
    <cellStyle name="Normal 17 3 4 3" xfId="13782"/>
    <cellStyle name="Normal 17 3 5" xfId="1214"/>
    <cellStyle name="Normal 17 3 5 2" xfId="17763"/>
    <cellStyle name="Normal 17 3 5 3" xfId="13783"/>
    <cellStyle name="Normal 17 3 6" xfId="1215"/>
    <cellStyle name="Normal 17 3 6 2" xfId="17764"/>
    <cellStyle name="Normal 17 3 6 3" xfId="13784"/>
    <cellStyle name="Normal 17 3 7" xfId="1216"/>
    <cellStyle name="Normal 17 3 7 2" xfId="17765"/>
    <cellStyle name="Normal 17 3 7 3" xfId="13785"/>
    <cellStyle name="Normal 17 3 8" xfId="1217"/>
    <cellStyle name="Normal 17 3 8 2" xfId="17766"/>
    <cellStyle name="Normal 17 3 8 3" xfId="13786"/>
    <cellStyle name="Normal 17 3 9" xfId="1218"/>
    <cellStyle name="Normal 17 3 9 2" xfId="17767"/>
    <cellStyle name="Normal 17 3 9 3" xfId="13787"/>
    <cellStyle name="Normal 17 30" xfId="17702"/>
    <cellStyle name="Normal 17 31" xfId="13722"/>
    <cellStyle name="Normal 17 4" xfId="1219"/>
    <cellStyle name="Normal 17 4 10" xfId="1220"/>
    <cellStyle name="Normal 17 4 10 2" xfId="17769"/>
    <cellStyle name="Normal 17 4 10 3" xfId="13789"/>
    <cellStyle name="Normal 17 4 11" xfId="1221"/>
    <cellStyle name="Normal 17 4 11 2" xfId="17770"/>
    <cellStyle name="Normal 17 4 11 3" xfId="13790"/>
    <cellStyle name="Normal 17 4 12" xfId="1222"/>
    <cellStyle name="Normal 17 4 12 2" xfId="17771"/>
    <cellStyle name="Normal 17 4 12 3" xfId="13791"/>
    <cellStyle name="Normal 17 4 13" xfId="1223"/>
    <cellStyle name="Normal 17 4 13 2" xfId="17772"/>
    <cellStyle name="Normal 17 4 13 3" xfId="13792"/>
    <cellStyle name="Normal 17 4 14" xfId="1224"/>
    <cellStyle name="Normal 17 4 14 2" xfId="17773"/>
    <cellStyle name="Normal 17 4 14 3" xfId="13793"/>
    <cellStyle name="Normal 17 4 15" xfId="1225"/>
    <cellStyle name="Normal 17 4 15 2" xfId="17774"/>
    <cellStyle name="Normal 17 4 15 3" xfId="13794"/>
    <cellStyle name="Normal 17 4 16" xfId="1226"/>
    <cellStyle name="Normal 17 4 16 2" xfId="17775"/>
    <cellStyle name="Normal 17 4 16 3" xfId="13795"/>
    <cellStyle name="Normal 17 4 17" xfId="1227"/>
    <cellStyle name="Normal 17 4 17 2" xfId="17776"/>
    <cellStyle name="Normal 17 4 17 3" xfId="13796"/>
    <cellStyle name="Normal 17 4 18" xfId="1228"/>
    <cellStyle name="Normal 17 4 18 2" xfId="17777"/>
    <cellStyle name="Normal 17 4 18 3" xfId="13797"/>
    <cellStyle name="Normal 17 4 19" xfId="1229"/>
    <cellStyle name="Normal 17 4 19 2" xfId="17778"/>
    <cellStyle name="Normal 17 4 19 3" xfId="13798"/>
    <cellStyle name="Normal 17 4 2" xfId="1230"/>
    <cellStyle name="Normal 17 4 2 2" xfId="17779"/>
    <cellStyle name="Normal 17 4 2 3" xfId="13799"/>
    <cellStyle name="Normal 17 4 20" xfId="1231"/>
    <cellStyle name="Normal 17 4 20 2" xfId="17780"/>
    <cellStyle name="Normal 17 4 20 3" xfId="13800"/>
    <cellStyle name="Normal 17 4 21" xfId="1232"/>
    <cellStyle name="Normal 17 4 21 2" xfId="17781"/>
    <cellStyle name="Normal 17 4 21 3" xfId="13801"/>
    <cellStyle name="Normal 17 4 22" xfId="1233"/>
    <cellStyle name="Normal 17 4 22 2" xfId="17782"/>
    <cellStyle name="Normal 17 4 22 3" xfId="13802"/>
    <cellStyle name="Normal 17 4 23" xfId="1234"/>
    <cellStyle name="Normal 17 4 23 2" xfId="17783"/>
    <cellStyle name="Normal 17 4 23 3" xfId="13803"/>
    <cellStyle name="Normal 17 4 24" xfId="17768"/>
    <cellStyle name="Normal 17 4 25" xfId="13788"/>
    <cellStyle name="Normal 17 4 3" xfId="1235"/>
    <cellStyle name="Normal 17 4 3 2" xfId="17784"/>
    <cellStyle name="Normal 17 4 3 3" xfId="13804"/>
    <cellStyle name="Normal 17 4 4" xfId="1236"/>
    <cellStyle name="Normal 17 4 4 2" xfId="17785"/>
    <cellStyle name="Normal 17 4 4 3" xfId="13805"/>
    <cellStyle name="Normal 17 4 5" xfId="1237"/>
    <cellStyle name="Normal 17 4 5 2" xfId="17786"/>
    <cellStyle name="Normal 17 4 5 3" xfId="13806"/>
    <cellStyle name="Normal 17 4 6" xfId="1238"/>
    <cellStyle name="Normal 17 4 6 2" xfId="17787"/>
    <cellStyle name="Normal 17 4 6 3" xfId="13807"/>
    <cellStyle name="Normal 17 4 7" xfId="1239"/>
    <cellStyle name="Normal 17 4 7 2" xfId="17788"/>
    <cellStyle name="Normal 17 4 7 3" xfId="13808"/>
    <cellStyle name="Normal 17 4 8" xfId="1240"/>
    <cellStyle name="Normal 17 4 8 2" xfId="17789"/>
    <cellStyle name="Normal 17 4 8 3" xfId="13809"/>
    <cellStyle name="Normal 17 4 9" xfId="1241"/>
    <cellStyle name="Normal 17 4 9 2" xfId="17790"/>
    <cellStyle name="Normal 17 4 9 3" xfId="13810"/>
    <cellStyle name="Normal 17 5" xfId="1242"/>
    <cellStyle name="Normal 17 5 10" xfId="1243"/>
    <cellStyle name="Normal 17 5 10 2" xfId="17792"/>
    <cellStyle name="Normal 17 5 10 3" xfId="13812"/>
    <cellStyle name="Normal 17 5 11" xfId="1244"/>
    <cellStyle name="Normal 17 5 11 2" xfId="17793"/>
    <cellStyle name="Normal 17 5 11 3" xfId="13813"/>
    <cellStyle name="Normal 17 5 12" xfId="1245"/>
    <cellStyle name="Normal 17 5 12 2" xfId="17794"/>
    <cellStyle name="Normal 17 5 12 3" xfId="13814"/>
    <cellStyle name="Normal 17 5 13" xfId="1246"/>
    <cellStyle name="Normal 17 5 13 2" xfId="17795"/>
    <cellStyle name="Normal 17 5 13 3" xfId="13815"/>
    <cellStyle name="Normal 17 5 14" xfId="1247"/>
    <cellStyle name="Normal 17 5 14 2" xfId="17796"/>
    <cellStyle name="Normal 17 5 14 3" xfId="13816"/>
    <cellStyle name="Normal 17 5 15" xfId="1248"/>
    <cellStyle name="Normal 17 5 15 2" xfId="17797"/>
    <cellStyle name="Normal 17 5 15 3" xfId="13817"/>
    <cellStyle name="Normal 17 5 16" xfId="1249"/>
    <cellStyle name="Normal 17 5 16 2" xfId="17798"/>
    <cellStyle name="Normal 17 5 16 3" xfId="13818"/>
    <cellStyle name="Normal 17 5 17" xfId="1250"/>
    <cellStyle name="Normal 17 5 17 2" xfId="17799"/>
    <cellStyle name="Normal 17 5 17 3" xfId="13819"/>
    <cellStyle name="Normal 17 5 18" xfId="1251"/>
    <cellStyle name="Normal 17 5 18 2" xfId="17800"/>
    <cellStyle name="Normal 17 5 18 3" xfId="13820"/>
    <cellStyle name="Normal 17 5 19" xfId="1252"/>
    <cellStyle name="Normal 17 5 19 2" xfId="17801"/>
    <cellStyle name="Normal 17 5 19 3" xfId="13821"/>
    <cellStyle name="Normal 17 5 2" xfId="1253"/>
    <cellStyle name="Normal 17 5 2 2" xfId="17802"/>
    <cellStyle name="Normal 17 5 2 3" xfId="13822"/>
    <cellStyle name="Normal 17 5 20" xfId="1254"/>
    <cellStyle name="Normal 17 5 20 2" xfId="17803"/>
    <cellStyle name="Normal 17 5 20 3" xfId="13823"/>
    <cellStyle name="Normal 17 5 21" xfId="1255"/>
    <cellStyle name="Normal 17 5 21 2" xfId="17804"/>
    <cellStyle name="Normal 17 5 21 3" xfId="13824"/>
    <cellStyle name="Normal 17 5 22" xfId="1256"/>
    <cellStyle name="Normal 17 5 22 2" xfId="17805"/>
    <cellStyle name="Normal 17 5 22 3" xfId="13825"/>
    <cellStyle name="Normal 17 5 23" xfId="1257"/>
    <cellStyle name="Normal 17 5 23 2" xfId="17806"/>
    <cellStyle name="Normal 17 5 23 3" xfId="13826"/>
    <cellStyle name="Normal 17 5 24" xfId="17791"/>
    <cellStyle name="Normal 17 5 25" xfId="13811"/>
    <cellStyle name="Normal 17 5 3" xfId="1258"/>
    <cellStyle name="Normal 17 5 3 2" xfId="17807"/>
    <cellStyle name="Normal 17 5 3 3" xfId="13827"/>
    <cellStyle name="Normal 17 5 4" xfId="1259"/>
    <cellStyle name="Normal 17 5 4 2" xfId="17808"/>
    <cellStyle name="Normal 17 5 4 3" xfId="13828"/>
    <cellStyle name="Normal 17 5 5" xfId="1260"/>
    <cellStyle name="Normal 17 5 5 2" xfId="17809"/>
    <cellStyle name="Normal 17 5 5 3" xfId="13829"/>
    <cellStyle name="Normal 17 5 6" xfId="1261"/>
    <cellStyle name="Normal 17 5 6 2" xfId="17810"/>
    <cellStyle name="Normal 17 5 6 3" xfId="13830"/>
    <cellStyle name="Normal 17 5 7" xfId="1262"/>
    <cellStyle name="Normal 17 5 7 2" xfId="17811"/>
    <cellStyle name="Normal 17 5 7 3" xfId="13831"/>
    <cellStyle name="Normal 17 5 8" xfId="1263"/>
    <cellStyle name="Normal 17 5 8 2" xfId="17812"/>
    <cellStyle name="Normal 17 5 8 3" xfId="13832"/>
    <cellStyle name="Normal 17 5 9" xfId="1264"/>
    <cellStyle name="Normal 17 5 9 2" xfId="17813"/>
    <cellStyle name="Normal 17 5 9 3" xfId="13833"/>
    <cellStyle name="Normal 17 6" xfId="1265"/>
    <cellStyle name="Normal 17 6 10" xfId="1266"/>
    <cellStyle name="Normal 17 6 10 2" xfId="17815"/>
    <cellStyle name="Normal 17 6 10 3" xfId="13835"/>
    <cellStyle name="Normal 17 6 11" xfId="1267"/>
    <cellStyle name="Normal 17 6 11 2" xfId="17816"/>
    <cellStyle name="Normal 17 6 11 3" xfId="13836"/>
    <cellStyle name="Normal 17 6 12" xfId="1268"/>
    <cellStyle name="Normal 17 6 12 2" xfId="17817"/>
    <cellStyle name="Normal 17 6 12 3" xfId="13837"/>
    <cellStyle name="Normal 17 6 13" xfId="1269"/>
    <cellStyle name="Normal 17 6 13 2" xfId="17818"/>
    <cellStyle name="Normal 17 6 13 3" xfId="13838"/>
    <cellStyle name="Normal 17 6 14" xfId="1270"/>
    <cellStyle name="Normal 17 6 14 2" xfId="17819"/>
    <cellStyle name="Normal 17 6 14 3" xfId="13839"/>
    <cellStyle name="Normal 17 6 15" xfId="1271"/>
    <cellStyle name="Normal 17 6 15 2" xfId="17820"/>
    <cellStyle name="Normal 17 6 15 3" xfId="13840"/>
    <cellStyle name="Normal 17 6 16" xfId="1272"/>
    <cellStyle name="Normal 17 6 16 2" xfId="17821"/>
    <cellStyle name="Normal 17 6 16 3" xfId="13841"/>
    <cellStyle name="Normal 17 6 17" xfId="1273"/>
    <cellStyle name="Normal 17 6 17 2" xfId="17822"/>
    <cellStyle name="Normal 17 6 17 3" xfId="13842"/>
    <cellStyle name="Normal 17 6 18" xfId="1274"/>
    <cellStyle name="Normal 17 6 18 2" xfId="17823"/>
    <cellStyle name="Normal 17 6 18 3" xfId="13843"/>
    <cellStyle name="Normal 17 6 19" xfId="1275"/>
    <cellStyle name="Normal 17 6 19 2" xfId="17824"/>
    <cellStyle name="Normal 17 6 19 3" xfId="13844"/>
    <cellStyle name="Normal 17 6 2" xfId="1276"/>
    <cellStyle name="Normal 17 6 2 2" xfId="17825"/>
    <cellStyle name="Normal 17 6 2 3" xfId="13845"/>
    <cellStyle name="Normal 17 6 20" xfId="1277"/>
    <cellStyle name="Normal 17 6 20 2" xfId="17826"/>
    <cellStyle name="Normal 17 6 20 3" xfId="13846"/>
    <cellStyle name="Normal 17 6 21" xfId="1278"/>
    <cellStyle name="Normal 17 6 21 2" xfId="17827"/>
    <cellStyle name="Normal 17 6 21 3" xfId="13847"/>
    <cellStyle name="Normal 17 6 22" xfId="1279"/>
    <cellStyle name="Normal 17 6 22 2" xfId="17828"/>
    <cellStyle name="Normal 17 6 22 3" xfId="13848"/>
    <cellStyle name="Normal 17 6 23" xfId="1280"/>
    <cellStyle name="Normal 17 6 23 2" xfId="17829"/>
    <cellStyle name="Normal 17 6 23 3" xfId="13849"/>
    <cellStyle name="Normal 17 6 24" xfId="17814"/>
    <cellStyle name="Normal 17 6 25" xfId="13834"/>
    <cellStyle name="Normal 17 6 3" xfId="1281"/>
    <cellStyle name="Normal 17 6 3 2" xfId="17830"/>
    <cellStyle name="Normal 17 6 3 3" xfId="13850"/>
    <cellStyle name="Normal 17 6 4" xfId="1282"/>
    <cellStyle name="Normal 17 6 4 2" xfId="17831"/>
    <cellStyle name="Normal 17 6 4 3" xfId="13851"/>
    <cellStyle name="Normal 17 6 5" xfId="1283"/>
    <cellStyle name="Normal 17 6 5 2" xfId="17832"/>
    <cellStyle name="Normal 17 6 5 3" xfId="13852"/>
    <cellStyle name="Normal 17 6 6" xfId="1284"/>
    <cellStyle name="Normal 17 6 6 2" xfId="17833"/>
    <cellStyle name="Normal 17 6 6 3" xfId="13853"/>
    <cellStyle name="Normal 17 6 7" xfId="1285"/>
    <cellStyle name="Normal 17 6 7 2" xfId="17834"/>
    <cellStyle name="Normal 17 6 7 3" xfId="13854"/>
    <cellStyle name="Normal 17 6 8" xfId="1286"/>
    <cellStyle name="Normal 17 6 8 2" xfId="17835"/>
    <cellStyle name="Normal 17 6 8 3" xfId="13855"/>
    <cellStyle name="Normal 17 6 9" xfId="1287"/>
    <cellStyle name="Normal 17 6 9 2" xfId="17836"/>
    <cellStyle name="Normal 17 6 9 3" xfId="13856"/>
    <cellStyle name="Normal 17 7" xfId="1288"/>
    <cellStyle name="Normal 17 7 2" xfId="17837"/>
    <cellStyle name="Normal 17 7 3" xfId="13857"/>
    <cellStyle name="Normal 17 8" xfId="1289"/>
    <cellStyle name="Normal 17 8 2" xfId="17838"/>
    <cellStyle name="Normal 17 8 3" xfId="13858"/>
    <cellStyle name="Normal 17 9" xfId="1290"/>
    <cellStyle name="Normal 17 9 2" xfId="17839"/>
    <cellStyle name="Normal 17 9 3" xfId="13859"/>
    <cellStyle name="Normal 18" xfId="1291"/>
    <cellStyle name="Normal 18 10" xfId="1292"/>
    <cellStyle name="Normal 18 10 2" xfId="17841"/>
    <cellStyle name="Normal 18 10 3" xfId="13861"/>
    <cellStyle name="Normal 18 11" xfId="1293"/>
    <cellStyle name="Normal 18 11 2" xfId="17842"/>
    <cellStyle name="Normal 18 11 3" xfId="13862"/>
    <cellStyle name="Normal 18 12" xfId="1294"/>
    <cellStyle name="Normal 18 12 2" xfId="17843"/>
    <cellStyle name="Normal 18 12 3" xfId="13863"/>
    <cellStyle name="Normal 18 13" xfId="1295"/>
    <cellStyle name="Normal 18 13 2" xfId="17844"/>
    <cellStyle name="Normal 18 13 3" xfId="13864"/>
    <cellStyle name="Normal 18 14" xfId="1296"/>
    <cellStyle name="Normal 18 14 2" xfId="17845"/>
    <cellStyle name="Normal 18 14 3" xfId="13865"/>
    <cellStyle name="Normal 18 15" xfId="1297"/>
    <cellStyle name="Normal 18 15 2" xfId="17846"/>
    <cellStyle name="Normal 18 15 3" xfId="13866"/>
    <cellStyle name="Normal 18 16" xfId="1298"/>
    <cellStyle name="Normal 18 16 2" xfId="17847"/>
    <cellStyle name="Normal 18 16 3" xfId="13867"/>
    <cellStyle name="Normal 18 17" xfId="1299"/>
    <cellStyle name="Normal 18 17 2" xfId="17848"/>
    <cellStyle name="Normal 18 17 3" xfId="13868"/>
    <cellStyle name="Normal 18 18" xfId="1300"/>
    <cellStyle name="Normal 18 18 2" xfId="17849"/>
    <cellStyle name="Normal 18 18 3" xfId="13869"/>
    <cellStyle name="Normal 18 19" xfId="1301"/>
    <cellStyle name="Normal 18 19 2" xfId="17850"/>
    <cellStyle name="Normal 18 19 3" xfId="13870"/>
    <cellStyle name="Normal 18 2" xfId="1302"/>
    <cellStyle name="Normal 18 2 10" xfId="1303"/>
    <cellStyle name="Normal 18 2 10 2" xfId="17852"/>
    <cellStyle name="Normal 18 2 10 3" xfId="13872"/>
    <cellStyle name="Normal 18 2 11" xfId="1304"/>
    <cellStyle name="Normal 18 2 11 2" xfId="17853"/>
    <cellStyle name="Normal 18 2 11 3" xfId="13873"/>
    <cellStyle name="Normal 18 2 12" xfId="1305"/>
    <cellStyle name="Normal 18 2 12 2" xfId="17854"/>
    <cellStyle name="Normal 18 2 12 3" xfId="13874"/>
    <cellStyle name="Normal 18 2 13" xfId="1306"/>
    <cellStyle name="Normal 18 2 13 2" xfId="17855"/>
    <cellStyle name="Normal 18 2 13 3" xfId="13875"/>
    <cellStyle name="Normal 18 2 14" xfId="1307"/>
    <cellStyle name="Normal 18 2 14 2" xfId="17856"/>
    <cellStyle name="Normal 18 2 14 3" xfId="13876"/>
    <cellStyle name="Normal 18 2 15" xfId="1308"/>
    <cellStyle name="Normal 18 2 15 2" xfId="17857"/>
    <cellStyle name="Normal 18 2 15 3" xfId="13877"/>
    <cellStyle name="Normal 18 2 16" xfId="1309"/>
    <cellStyle name="Normal 18 2 16 2" xfId="17858"/>
    <cellStyle name="Normal 18 2 16 3" xfId="13878"/>
    <cellStyle name="Normal 18 2 17" xfId="1310"/>
    <cellStyle name="Normal 18 2 17 2" xfId="17859"/>
    <cellStyle name="Normal 18 2 17 3" xfId="13879"/>
    <cellStyle name="Normal 18 2 18" xfId="1311"/>
    <cellStyle name="Normal 18 2 18 2" xfId="17860"/>
    <cellStyle name="Normal 18 2 18 3" xfId="13880"/>
    <cellStyle name="Normal 18 2 19" xfId="1312"/>
    <cellStyle name="Normal 18 2 19 2" xfId="17861"/>
    <cellStyle name="Normal 18 2 19 3" xfId="13881"/>
    <cellStyle name="Normal 18 2 2" xfId="1313"/>
    <cellStyle name="Normal 18 2 2 2" xfId="17862"/>
    <cellStyle name="Normal 18 2 2 3" xfId="13882"/>
    <cellStyle name="Normal 18 2 20" xfId="1314"/>
    <cellStyle name="Normal 18 2 20 2" xfId="17863"/>
    <cellStyle name="Normal 18 2 20 3" xfId="13883"/>
    <cellStyle name="Normal 18 2 21" xfId="1315"/>
    <cellStyle name="Normal 18 2 21 2" xfId="17864"/>
    <cellStyle name="Normal 18 2 21 3" xfId="13884"/>
    <cellStyle name="Normal 18 2 22" xfId="1316"/>
    <cellStyle name="Normal 18 2 22 2" xfId="17865"/>
    <cellStyle name="Normal 18 2 22 3" xfId="13885"/>
    <cellStyle name="Normal 18 2 23" xfId="1317"/>
    <cellStyle name="Normal 18 2 23 2" xfId="17866"/>
    <cellStyle name="Normal 18 2 23 3" xfId="13886"/>
    <cellStyle name="Normal 18 2 24" xfId="17851"/>
    <cellStyle name="Normal 18 2 25" xfId="13871"/>
    <cellStyle name="Normal 18 2 3" xfId="1318"/>
    <cellStyle name="Normal 18 2 3 2" xfId="17867"/>
    <cellStyle name="Normal 18 2 3 3" xfId="13887"/>
    <cellStyle name="Normal 18 2 4" xfId="1319"/>
    <cellStyle name="Normal 18 2 4 2" xfId="17868"/>
    <cellStyle name="Normal 18 2 4 3" xfId="13888"/>
    <cellStyle name="Normal 18 2 5" xfId="1320"/>
    <cellStyle name="Normal 18 2 5 2" xfId="17869"/>
    <cellStyle name="Normal 18 2 5 3" xfId="13889"/>
    <cellStyle name="Normal 18 2 6" xfId="1321"/>
    <cellStyle name="Normal 18 2 6 2" xfId="17870"/>
    <cellStyle name="Normal 18 2 6 3" xfId="13890"/>
    <cellStyle name="Normal 18 2 7" xfId="1322"/>
    <cellStyle name="Normal 18 2 7 2" xfId="17871"/>
    <cellStyle name="Normal 18 2 7 3" xfId="13891"/>
    <cellStyle name="Normal 18 2 8" xfId="1323"/>
    <cellStyle name="Normal 18 2 8 2" xfId="17872"/>
    <cellStyle name="Normal 18 2 8 3" xfId="13892"/>
    <cellStyle name="Normal 18 2 9" xfId="1324"/>
    <cellStyle name="Normal 18 2 9 2" xfId="17873"/>
    <cellStyle name="Normal 18 2 9 3" xfId="13893"/>
    <cellStyle name="Normal 18 20" xfId="1325"/>
    <cellStyle name="Normal 18 20 2" xfId="17874"/>
    <cellStyle name="Normal 18 20 3" xfId="13894"/>
    <cellStyle name="Normal 18 21" xfId="1326"/>
    <cellStyle name="Normal 18 21 2" xfId="17875"/>
    <cellStyle name="Normal 18 21 3" xfId="13895"/>
    <cellStyle name="Normal 18 22" xfId="1327"/>
    <cellStyle name="Normal 18 22 2" xfId="17876"/>
    <cellStyle name="Normal 18 22 3" xfId="13896"/>
    <cellStyle name="Normal 18 23" xfId="1328"/>
    <cellStyle name="Normal 18 23 2" xfId="17877"/>
    <cellStyle name="Normal 18 23 3" xfId="13897"/>
    <cellStyle name="Normal 18 24" xfId="1329"/>
    <cellStyle name="Normal 18 24 2" xfId="17878"/>
    <cellStyle name="Normal 18 24 3" xfId="13898"/>
    <cellStyle name="Normal 18 25" xfId="1330"/>
    <cellStyle name="Normal 18 25 2" xfId="17879"/>
    <cellStyle name="Normal 18 25 3" xfId="13899"/>
    <cellStyle name="Normal 18 26" xfId="1331"/>
    <cellStyle name="Normal 18 26 2" xfId="17880"/>
    <cellStyle name="Normal 18 26 3" xfId="13900"/>
    <cellStyle name="Normal 18 27" xfId="1332"/>
    <cellStyle name="Normal 18 27 2" xfId="17881"/>
    <cellStyle name="Normal 18 27 3" xfId="13901"/>
    <cellStyle name="Normal 18 28" xfId="1333"/>
    <cellStyle name="Normal 18 28 2" xfId="17882"/>
    <cellStyle name="Normal 18 28 3" xfId="13902"/>
    <cellStyle name="Normal 18 29" xfId="12606"/>
    <cellStyle name="Normal 18 3" xfId="1334"/>
    <cellStyle name="Normal 18 3 10" xfId="1335"/>
    <cellStyle name="Normal 18 3 10 2" xfId="17884"/>
    <cellStyle name="Normal 18 3 10 3" xfId="13904"/>
    <cellStyle name="Normal 18 3 11" xfId="1336"/>
    <cellStyle name="Normal 18 3 11 2" xfId="17885"/>
    <cellStyle name="Normal 18 3 11 3" xfId="13905"/>
    <cellStyle name="Normal 18 3 12" xfId="1337"/>
    <cellStyle name="Normal 18 3 12 2" xfId="17886"/>
    <cellStyle name="Normal 18 3 12 3" xfId="13906"/>
    <cellStyle name="Normal 18 3 13" xfId="1338"/>
    <cellStyle name="Normal 18 3 13 2" xfId="17887"/>
    <cellStyle name="Normal 18 3 13 3" xfId="13907"/>
    <cellStyle name="Normal 18 3 14" xfId="1339"/>
    <cellStyle name="Normal 18 3 14 2" xfId="17888"/>
    <cellStyle name="Normal 18 3 14 3" xfId="13908"/>
    <cellStyle name="Normal 18 3 15" xfId="1340"/>
    <cellStyle name="Normal 18 3 15 2" xfId="17889"/>
    <cellStyle name="Normal 18 3 15 3" xfId="13909"/>
    <cellStyle name="Normal 18 3 16" xfId="1341"/>
    <cellStyle name="Normal 18 3 16 2" xfId="17890"/>
    <cellStyle name="Normal 18 3 16 3" xfId="13910"/>
    <cellStyle name="Normal 18 3 17" xfId="1342"/>
    <cellStyle name="Normal 18 3 17 2" xfId="17891"/>
    <cellStyle name="Normal 18 3 17 3" xfId="13911"/>
    <cellStyle name="Normal 18 3 18" xfId="1343"/>
    <cellStyle name="Normal 18 3 18 2" xfId="17892"/>
    <cellStyle name="Normal 18 3 18 3" xfId="13912"/>
    <cellStyle name="Normal 18 3 19" xfId="1344"/>
    <cellStyle name="Normal 18 3 19 2" xfId="17893"/>
    <cellStyle name="Normal 18 3 19 3" xfId="13913"/>
    <cellStyle name="Normal 18 3 2" xfId="1345"/>
    <cellStyle name="Normal 18 3 2 2" xfId="17894"/>
    <cellStyle name="Normal 18 3 2 3" xfId="13914"/>
    <cellStyle name="Normal 18 3 20" xfId="1346"/>
    <cellStyle name="Normal 18 3 20 2" xfId="17895"/>
    <cellStyle name="Normal 18 3 20 3" xfId="13915"/>
    <cellStyle name="Normal 18 3 21" xfId="1347"/>
    <cellStyle name="Normal 18 3 21 2" xfId="17896"/>
    <cellStyle name="Normal 18 3 21 3" xfId="13916"/>
    <cellStyle name="Normal 18 3 22" xfId="1348"/>
    <cellStyle name="Normal 18 3 22 2" xfId="17897"/>
    <cellStyle name="Normal 18 3 22 3" xfId="13917"/>
    <cellStyle name="Normal 18 3 23" xfId="1349"/>
    <cellStyle name="Normal 18 3 23 2" xfId="17898"/>
    <cellStyle name="Normal 18 3 23 3" xfId="13918"/>
    <cellStyle name="Normal 18 3 24" xfId="17883"/>
    <cellStyle name="Normal 18 3 25" xfId="13903"/>
    <cellStyle name="Normal 18 3 3" xfId="1350"/>
    <cellStyle name="Normal 18 3 3 2" xfId="17899"/>
    <cellStyle name="Normal 18 3 3 3" xfId="13919"/>
    <cellStyle name="Normal 18 3 4" xfId="1351"/>
    <cellStyle name="Normal 18 3 4 2" xfId="17900"/>
    <cellStyle name="Normal 18 3 4 3" xfId="13920"/>
    <cellStyle name="Normal 18 3 5" xfId="1352"/>
    <cellStyle name="Normal 18 3 5 2" xfId="17901"/>
    <cellStyle name="Normal 18 3 5 3" xfId="13921"/>
    <cellStyle name="Normal 18 3 6" xfId="1353"/>
    <cellStyle name="Normal 18 3 6 2" xfId="17902"/>
    <cellStyle name="Normal 18 3 6 3" xfId="13922"/>
    <cellStyle name="Normal 18 3 7" xfId="1354"/>
    <cellStyle name="Normal 18 3 7 2" xfId="17903"/>
    <cellStyle name="Normal 18 3 7 3" xfId="13923"/>
    <cellStyle name="Normal 18 3 8" xfId="1355"/>
    <cellStyle name="Normal 18 3 8 2" xfId="17904"/>
    <cellStyle name="Normal 18 3 8 3" xfId="13924"/>
    <cellStyle name="Normal 18 3 9" xfId="1356"/>
    <cellStyle name="Normal 18 3 9 2" xfId="17905"/>
    <cellStyle name="Normal 18 3 9 3" xfId="13925"/>
    <cellStyle name="Normal 18 30" xfId="17840"/>
    <cellStyle name="Normal 18 31" xfId="13860"/>
    <cellStyle name="Normal 18 4" xfId="1357"/>
    <cellStyle name="Normal 18 4 10" xfId="1358"/>
    <cellStyle name="Normal 18 4 10 2" xfId="17907"/>
    <cellStyle name="Normal 18 4 10 3" xfId="13927"/>
    <cellStyle name="Normal 18 4 11" xfId="1359"/>
    <cellStyle name="Normal 18 4 11 2" xfId="17908"/>
    <cellStyle name="Normal 18 4 11 3" xfId="13928"/>
    <cellStyle name="Normal 18 4 12" xfId="1360"/>
    <cellStyle name="Normal 18 4 12 2" xfId="17909"/>
    <cellStyle name="Normal 18 4 12 3" xfId="13929"/>
    <cellStyle name="Normal 18 4 13" xfId="1361"/>
    <cellStyle name="Normal 18 4 13 2" xfId="17910"/>
    <cellStyle name="Normal 18 4 13 3" xfId="13930"/>
    <cellStyle name="Normal 18 4 14" xfId="1362"/>
    <cellStyle name="Normal 18 4 14 2" xfId="17911"/>
    <cellStyle name="Normal 18 4 14 3" xfId="13931"/>
    <cellStyle name="Normal 18 4 15" xfId="1363"/>
    <cellStyle name="Normal 18 4 15 2" xfId="17912"/>
    <cellStyle name="Normal 18 4 15 3" xfId="13932"/>
    <cellStyle name="Normal 18 4 16" xfId="1364"/>
    <cellStyle name="Normal 18 4 16 2" xfId="17913"/>
    <cellStyle name="Normal 18 4 16 3" xfId="13933"/>
    <cellStyle name="Normal 18 4 17" xfId="1365"/>
    <cellStyle name="Normal 18 4 17 2" xfId="17914"/>
    <cellStyle name="Normal 18 4 17 3" xfId="13934"/>
    <cellStyle name="Normal 18 4 18" xfId="1366"/>
    <cellStyle name="Normal 18 4 18 2" xfId="17915"/>
    <cellStyle name="Normal 18 4 18 3" xfId="13935"/>
    <cellStyle name="Normal 18 4 19" xfId="1367"/>
    <cellStyle name="Normal 18 4 19 2" xfId="17916"/>
    <cellStyle name="Normal 18 4 19 3" xfId="13936"/>
    <cellStyle name="Normal 18 4 2" xfId="1368"/>
    <cellStyle name="Normal 18 4 2 2" xfId="17917"/>
    <cellStyle name="Normal 18 4 2 3" xfId="13937"/>
    <cellStyle name="Normal 18 4 20" xfId="1369"/>
    <cellStyle name="Normal 18 4 20 2" xfId="17918"/>
    <cellStyle name="Normal 18 4 20 3" xfId="13938"/>
    <cellStyle name="Normal 18 4 21" xfId="1370"/>
    <cellStyle name="Normal 18 4 21 2" xfId="17919"/>
    <cellStyle name="Normal 18 4 21 3" xfId="13939"/>
    <cellStyle name="Normal 18 4 22" xfId="1371"/>
    <cellStyle name="Normal 18 4 22 2" xfId="17920"/>
    <cellStyle name="Normal 18 4 22 3" xfId="13940"/>
    <cellStyle name="Normal 18 4 23" xfId="1372"/>
    <cellStyle name="Normal 18 4 23 2" xfId="17921"/>
    <cellStyle name="Normal 18 4 23 3" xfId="13941"/>
    <cellStyle name="Normal 18 4 24" xfId="17906"/>
    <cellStyle name="Normal 18 4 25" xfId="13926"/>
    <cellStyle name="Normal 18 4 3" xfId="1373"/>
    <cellStyle name="Normal 18 4 3 2" xfId="17922"/>
    <cellStyle name="Normal 18 4 3 3" xfId="13942"/>
    <cellStyle name="Normal 18 4 4" xfId="1374"/>
    <cellStyle name="Normal 18 4 4 2" xfId="17923"/>
    <cellStyle name="Normal 18 4 4 3" xfId="13943"/>
    <cellStyle name="Normal 18 4 5" xfId="1375"/>
    <cellStyle name="Normal 18 4 5 2" xfId="17924"/>
    <cellStyle name="Normal 18 4 5 3" xfId="13944"/>
    <cellStyle name="Normal 18 4 6" xfId="1376"/>
    <cellStyle name="Normal 18 4 6 2" xfId="17925"/>
    <cellStyle name="Normal 18 4 6 3" xfId="13945"/>
    <cellStyle name="Normal 18 4 7" xfId="1377"/>
    <cellStyle name="Normal 18 4 7 2" xfId="17926"/>
    <cellStyle name="Normal 18 4 7 3" xfId="13946"/>
    <cellStyle name="Normal 18 4 8" xfId="1378"/>
    <cellStyle name="Normal 18 4 8 2" xfId="17927"/>
    <cellStyle name="Normal 18 4 8 3" xfId="13947"/>
    <cellStyle name="Normal 18 4 9" xfId="1379"/>
    <cellStyle name="Normal 18 4 9 2" xfId="17928"/>
    <cellStyle name="Normal 18 4 9 3" xfId="13948"/>
    <cellStyle name="Normal 18 5" xfId="1380"/>
    <cellStyle name="Normal 18 5 10" xfId="1381"/>
    <cellStyle name="Normal 18 5 10 2" xfId="17930"/>
    <cellStyle name="Normal 18 5 10 3" xfId="13950"/>
    <cellStyle name="Normal 18 5 11" xfId="1382"/>
    <cellStyle name="Normal 18 5 11 2" xfId="17931"/>
    <cellStyle name="Normal 18 5 11 3" xfId="13951"/>
    <cellStyle name="Normal 18 5 12" xfId="1383"/>
    <cellStyle name="Normal 18 5 12 2" xfId="17932"/>
    <cellStyle name="Normal 18 5 12 3" xfId="13952"/>
    <cellStyle name="Normal 18 5 13" xfId="1384"/>
    <cellStyle name="Normal 18 5 13 2" xfId="17933"/>
    <cellStyle name="Normal 18 5 13 3" xfId="13953"/>
    <cellStyle name="Normal 18 5 14" xfId="1385"/>
    <cellStyle name="Normal 18 5 14 2" xfId="17934"/>
    <cellStyle name="Normal 18 5 14 3" xfId="13954"/>
    <cellStyle name="Normal 18 5 15" xfId="1386"/>
    <cellStyle name="Normal 18 5 15 2" xfId="17935"/>
    <cellStyle name="Normal 18 5 15 3" xfId="13955"/>
    <cellStyle name="Normal 18 5 16" xfId="1387"/>
    <cellStyle name="Normal 18 5 16 2" xfId="17936"/>
    <cellStyle name="Normal 18 5 16 3" xfId="13956"/>
    <cellStyle name="Normal 18 5 17" xfId="1388"/>
    <cellStyle name="Normal 18 5 17 2" xfId="17937"/>
    <cellStyle name="Normal 18 5 17 3" xfId="13957"/>
    <cellStyle name="Normal 18 5 18" xfId="1389"/>
    <cellStyle name="Normal 18 5 18 2" xfId="17938"/>
    <cellStyle name="Normal 18 5 18 3" xfId="13958"/>
    <cellStyle name="Normal 18 5 19" xfId="1390"/>
    <cellStyle name="Normal 18 5 19 2" xfId="17939"/>
    <cellStyle name="Normal 18 5 19 3" xfId="13959"/>
    <cellStyle name="Normal 18 5 2" xfId="1391"/>
    <cellStyle name="Normal 18 5 2 2" xfId="17940"/>
    <cellStyle name="Normal 18 5 2 3" xfId="13960"/>
    <cellStyle name="Normal 18 5 20" xfId="1392"/>
    <cellStyle name="Normal 18 5 20 2" xfId="17941"/>
    <cellStyle name="Normal 18 5 20 3" xfId="13961"/>
    <cellStyle name="Normal 18 5 21" xfId="1393"/>
    <cellStyle name="Normal 18 5 21 2" xfId="17942"/>
    <cellStyle name="Normal 18 5 21 3" xfId="13962"/>
    <cellStyle name="Normal 18 5 22" xfId="1394"/>
    <cellStyle name="Normal 18 5 22 2" xfId="17943"/>
    <cellStyle name="Normal 18 5 22 3" xfId="13963"/>
    <cellStyle name="Normal 18 5 23" xfId="1395"/>
    <cellStyle name="Normal 18 5 23 2" xfId="17944"/>
    <cellStyle name="Normal 18 5 23 3" xfId="13964"/>
    <cellStyle name="Normal 18 5 24" xfId="17929"/>
    <cellStyle name="Normal 18 5 25" xfId="13949"/>
    <cellStyle name="Normal 18 5 3" xfId="1396"/>
    <cellStyle name="Normal 18 5 3 2" xfId="17945"/>
    <cellStyle name="Normal 18 5 3 3" xfId="13965"/>
    <cellStyle name="Normal 18 5 4" xfId="1397"/>
    <cellStyle name="Normal 18 5 4 2" xfId="17946"/>
    <cellStyle name="Normal 18 5 4 3" xfId="13966"/>
    <cellStyle name="Normal 18 5 5" xfId="1398"/>
    <cellStyle name="Normal 18 5 5 2" xfId="17947"/>
    <cellStyle name="Normal 18 5 5 3" xfId="13967"/>
    <cellStyle name="Normal 18 5 6" xfId="1399"/>
    <cellStyle name="Normal 18 5 6 2" xfId="17948"/>
    <cellStyle name="Normal 18 5 6 3" xfId="13968"/>
    <cellStyle name="Normal 18 5 7" xfId="1400"/>
    <cellStyle name="Normal 18 5 7 2" xfId="17949"/>
    <cellStyle name="Normal 18 5 7 3" xfId="13969"/>
    <cellStyle name="Normal 18 5 8" xfId="1401"/>
    <cellStyle name="Normal 18 5 8 2" xfId="17950"/>
    <cellStyle name="Normal 18 5 8 3" xfId="13970"/>
    <cellStyle name="Normal 18 5 9" xfId="1402"/>
    <cellStyle name="Normal 18 5 9 2" xfId="17951"/>
    <cellStyle name="Normal 18 5 9 3" xfId="13971"/>
    <cellStyle name="Normal 18 6" xfId="1403"/>
    <cellStyle name="Normal 18 6 10" xfId="1404"/>
    <cellStyle name="Normal 18 6 10 2" xfId="17953"/>
    <cellStyle name="Normal 18 6 10 3" xfId="13973"/>
    <cellStyle name="Normal 18 6 11" xfId="1405"/>
    <cellStyle name="Normal 18 6 11 2" xfId="17954"/>
    <cellStyle name="Normal 18 6 11 3" xfId="13974"/>
    <cellStyle name="Normal 18 6 12" xfId="1406"/>
    <cellStyle name="Normal 18 6 12 2" xfId="17955"/>
    <cellStyle name="Normal 18 6 12 3" xfId="13975"/>
    <cellStyle name="Normal 18 6 13" xfId="1407"/>
    <cellStyle name="Normal 18 6 13 2" xfId="17956"/>
    <cellStyle name="Normal 18 6 13 3" xfId="13976"/>
    <cellStyle name="Normal 18 6 14" xfId="1408"/>
    <cellStyle name="Normal 18 6 14 2" xfId="17957"/>
    <cellStyle name="Normal 18 6 14 3" xfId="13977"/>
    <cellStyle name="Normal 18 6 15" xfId="1409"/>
    <cellStyle name="Normal 18 6 15 2" xfId="17958"/>
    <cellStyle name="Normal 18 6 15 3" xfId="13978"/>
    <cellStyle name="Normal 18 6 16" xfId="1410"/>
    <cellStyle name="Normal 18 6 16 2" xfId="17959"/>
    <cellStyle name="Normal 18 6 16 3" xfId="13979"/>
    <cellStyle name="Normal 18 6 17" xfId="1411"/>
    <cellStyle name="Normal 18 6 17 2" xfId="17960"/>
    <cellStyle name="Normal 18 6 17 3" xfId="13980"/>
    <cellStyle name="Normal 18 6 18" xfId="1412"/>
    <cellStyle name="Normal 18 6 18 2" xfId="17961"/>
    <cellStyle name="Normal 18 6 18 3" xfId="13981"/>
    <cellStyle name="Normal 18 6 19" xfId="1413"/>
    <cellStyle name="Normal 18 6 19 2" xfId="17962"/>
    <cellStyle name="Normal 18 6 19 3" xfId="13982"/>
    <cellStyle name="Normal 18 6 2" xfId="1414"/>
    <cellStyle name="Normal 18 6 2 2" xfId="17963"/>
    <cellStyle name="Normal 18 6 2 3" xfId="13983"/>
    <cellStyle name="Normal 18 6 20" xfId="1415"/>
    <cellStyle name="Normal 18 6 20 2" xfId="17964"/>
    <cellStyle name="Normal 18 6 20 3" xfId="13984"/>
    <cellStyle name="Normal 18 6 21" xfId="1416"/>
    <cellStyle name="Normal 18 6 21 2" xfId="17965"/>
    <cellStyle name="Normal 18 6 21 3" xfId="13985"/>
    <cellStyle name="Normal 18 6 22" xfId="1417"/>
    <cellStyle name="Normal 18 6 22 2" xfId="17966"/>
    <cellStyle name="Normal 18 6 22 3" xfId="13986"/>
    <cellStyle name="Normal 18 6 23" xfId="1418"/>
    <cellStyle name="Normal 18 6 23 2" xfId="17967"/>
    <cellStyle name="Normal 18 6 23 3" xfId="13987"/>
    <cellStyle name="Normal 18 6 24" xfId="17952"/>
    <cellStyle name="Normal 18 6 25" xfId="13972"/>
    <cellStyle name="Normal 18 6 3" xfId="1419"/>
    <cellStyle name="Normal 18 6 3 2" xfId="17968"/>
    <cellStyle name="Normal 18 6 3 3" xfId="13988"/>
    <cellStyle name="Normal 18 6 4" xfId="1420"/>
    <cellStyle name="Normal 18 6 4 2" xfId="17969"/>
    <cellStyle name="Normal 18 6 4 3" xfId="13989"/>
    <cellStyle name="Normal 18 6 5" xfId="1421"/>
    <cellStyle name="Normal 18 6 5 2" xfId="17970"/>
    <cellStyle name="Normal 18 6 5 3" xfId="13990"/>
    <cellStyle name="Normal 18 6 6" xfId="1422"/>
    <cellStyle name="Normal 18 6 6 2" xfId="17971"/>
    <cellStyle name="Normal 18 6 6 3" xfId="13991"/>
    <cellStyle name="Normal 18 6 7" xfId="1423"/>
    <cellStyle name="Normal 18 6 7 2" xfId="17972"/>
    <cellStyle name="Normal 18 6 7 3" xfId="13992"/>
    <cellStyle name="Normal 18 6 8" xfId="1424"/>
    <cellStyle name="Normal 18 6 8 2" xfId="17973"/>
    <cellStyle name="Normal 18 6 8 3" xfId="13993"/>
    <cellStyle name="Normal 18 6 9" xfId="1425"/>
    <cellStyle name="Normal 18 6 9 2" xfId="17974"/>
    <cellStyle name="Normal 18 6 9 3" xfId="13994"/>
    <cellStyle name="Normal 18 7" xfId="1426"/>
    <cellStyle name="Normal 18 7 2" xfId="17975"/>
    <cellStyle name="Normal 18 7 3" xfId="13995"/>
    <cellStyle name="Normal 18 8" xfId="1427"/>
    <cellStyle name="Normal 18 8 2" xfId="17976"/>
    <cellStyle name="Normal 18 8 3" xfId="13996"/>
    <cellStyle name="Normal 18 9" xfId="1428"/>
    <cellStyle name="Normal 18 9 2" xfId="17977"/>
    <cellStyle name="Normal 18 9 3" xfId="13997"/>
    <cellStyle name="Normal 19" xfId="1429"/>
    <cellStyle name="Normal 19 10" xfId="1430"/>
    <cellStyle name="Normal 19 10 2" xfId="17979"/>
    <cellStyle name="Normal 19 10 3" xfId="13999"/>
    <cellStyle name="Normal 19 11" xfId="1431"/>
    <cellStyle name="Normal 19 11 2" xfId="17980"/>
    <cellStyle name="Normal 19 11 3" xfId="14000"/>
    <cellStyle name="Normal 19 12" xfId="1432"/>
    <cellStyle name="Normal 19 12 2" xfId="17981"/>
    <cellStyle name="Normal 19 12 3" xfId="14001"/>
    <cellStyle name="Normal 19 13" xfId="1433"/>
    <cellStyle name="Normal 19 13 2" xfId="17982"/>
    <cellStyle name="Normal 19 13 3" xfId="14002"/>
    <cellStyle name="Normal 19 14" xfId="1434"/>
    <cellStyle name="Normal 19 14 2" xfId="17983"/>
    <cellStyle name="Normal 19 14 3" xfId="14003"/>
    <cellStyle name="Normal 19 15" xfId="1435"/>
    <cellStyle name="Normal 19 15 2" xfId="17984"/>
    <cellStyle name="Normal 19 15 3" xfId="14004"/>
    <cellStyle name="Normal 19 16" xfId="1436"/>
    <cellStyle name="Normal 19 16 2" xfId="17985"/>
    <cellStyle name="Normal 19 16 3" xfId="14005"/>
    <cellStyle name="Normal 19 17" xfId="1437"/>
    <cellStyle name="Normal 19 17 2" xfId="17986"/>
    <cellStyle name="Normal 19 17 3" xfId="14006"/>
    <cellStyle name="Normal 19 18" xfId="1438"/>
    <cellStyle name="Normal 19 18 2" xfId="17987"/>
    <cellStyle name="Normal 19 18 3" xfId="14007"/>
    <cellStyle name="Normal 19 19" xfId="1439"/>
    <cellStyle name="Normal 19 19 2" xfId="17988"/>
    <cellStyle name="Normal 19 19 3" xfId="14008"/>
    <cellStyle name="Normal 19 2" xfId="1440"/>
    <cellStyle name="Normal 19 2 10" xfId="1441"/>
    <cellStyle name="Normal 19 2 10 2" xfId="17990"/>
    <cellStyle name="Normal 19 2 10 3" xfId="14010"/>
    <cellStyle name="Normal 19 2 11" xfId="1442"/>
    <cellStyle name="Normal 19 2 11 2" xfId="17991"/>
    <cellStyle name="Normal 19 2 11 3" xfId="14011"/>
    <cellStyle name="Normal 19 2 12" xfId="1443"/>
    <cellStyle name="Normal 19 2 12 2" xfId="17992"/>
    <cellStyle name="Normal 19 2 12 3" xfId="14012"/>
    <cellStyle name="Normal 19 2 13" xfId="1444"/>
    <cellStyle name="Normal 19 2 13 2" xfId="17993"/>
    <cellStyle name="Normal 19 2 13 3" xfId="14013"/>
    <cellStyle name="Normal 19 2 14" xfId="1445"/>
    <cellStyle name="Normal 19 2 14 2" xfId="17994"/>
    <cellStyle name="Normal 19 2 14 3" xfId="14014"/>
    <cellStyle name="Normal 19 2 15" xfId="1446"/>
    <cellStyle name="Normal 19 2 15 2" xfId="17995"/>
    <cellStyle name="Normal 19 2 15 3" xfId="14015"/>
    <cellStyle name="Normal 19 2 16" xfId="1447"/>
    <cellStyle name="Normal 19 2 16 2" xfId="17996"/>
    <cellStyle name="Normal 19 2 16 3" xfId="14016"/>
    <cellStyle name="Normal 19 2 17" xfId="1448"/>
    <cellStyle name="Normal 19 2 17 2" xfId="17997"/>
    <cellStyle name="Normal 19 2 17 3" xfId="14017"/>
    <cellStyle name="Normal 19 2 18" xfId="1449"/>
    <cellStyle name="Normal 19 2 18 2" xfId="17998"/>
    <cellStyle name="Normal 19 2 18 3" xfId="14018"/>
    <cellStyle name="Normal 19 2 19" xfId="1450"/>
    <cellStyle name="Normal 19 2 19 2" xfId="17999"/>
    <cellStyle name="Normal 19 2 19 3" xfId="14019"/>
    <cellStyle name="Normal 19 2 2" xfId="1451"/>
    <cellStyle name="Normal 19 2 2 2" xfId="18000"/>
    <cellStyle name="Normal 19 2 2 3" xfId="14020"/>
    <cellStyle name="Normal 19 2 20" xfId="1452"/>
    <cellStyle name="Normal 19 2 20 2" xfId="18001"/>
    <cellStyle name="Normal 19 2 20 3" xfId="14021"/>
    <cellStyle name="Normal 19 2 21" xfId="1453"/>
    <cellStyle name="Normal 19 2 21 2" xfId="18002"/>
    <cellStyle name="Normal 19 2 21 3" xfId="14022"/>
    <cellStyle name="Normal 19 2 22" xfId="1454"/>
    <cellStyle name="Normal 19 2 22 2" xfId="18003"/>
    <cellStyle name="Normal 19 2 22 3" xfId="14023"/>
    <cellStyle name="Normal 19 2 23" xfId="1455"/>
    <cellStyle name="Normal 19 2 23 2" xfId="18004"/>
    <cellStyle name="Normal 19 2 23 3" xfId="14024"/>
    <cellStyle name="Normal 19 2 24" xfId="17989"/>
    <cellStyle name="Normal 19 2 25" xfId="14009"/>
    <cellStyle name="Normal 19 2 3" xfId="1456"/>
    <cellStyle name="Normal 19 2 3 2" xfId="18005"/>
    <cellStyle name="Normal 19 2 3 3" xfId="14025"/>
    <cellStyle name="Normal 19 2 4" xfId="1457"/>
    <cellStyle name="Normal 19 2 4 2" xfId="18006"/>
    <cellStyle name="Normal 19 2 4 3" xfId="14026"/>
    <cellStyle name="Normal 19 2 5" xfId="1458"/>
    <cellStyle name="Normal 19 2 5 2" xfId="18007"/>
    <cellStyle name="Normal 19 2 5 3" xfId="14027"/>
    <cellStyle name="Normal 19 2 6" xfId="1459"/>
    <cellStyle name="Normal 19 2 6 2" xfId="18008"/>
    <cellStyle name="Normal 19 2 6 3" xfId="14028"/>
    <cellStyle name="Normal 19 2 7" xfId="1460"/>
    <cellStyle name="Normal 19 2 7 2" xfId="18009"/>
    <cellStyle name="Normal 19 2 7 3" xfId="14029"/>
    <cellStyle name="Normal 19 2 8" xfId="1461"/>
    <cellStyle name="Normal 19 2 8 2" xfId="18010"/>
    <cellStyle name="Normal 19 2 8 3" xfId="14030"/>
    <cellStyle name="Normal 19 2 9" xfId="1462"/>
    <cellStyle name="Normal 19 2 9 2" xfId="18011"/>
    <cellStyle name="Normal 19 2 9 3" xfId="14031"/>
    <cellStyle name="Normal 19 20" xfId="1463"/>
    <cellStyle name="Normal 19 20 2" xfId="18012"/>
    <cellStyle name="Normal 19 20 3" xfId="14032"/>
    <cellStyle name="Normal 19 21" xfId="1464"/>
    <cellStyle name="Normal 19 21 2" xfId="18013"/>
    <cellStyle name="Normal 19 21 3" xfId="14033"/>
    <cellStyle name="Normal 19 22" xfId="1465"/>
    <cellStyle name="Normal 19 22 2" xfId="18014"/>
    <cellStyle name="Normal 19 22 3" xfId="14034"/>
    <cellStyle name="Normal 19 23" xfId="1466"/>
    <cellStyle name="Normal 19 23 2" xfId="18015"/>
    <cellStyle name="Normal 19 23 3" xfId="14035"/>
    <cellStyle name="Normal 19 24" xfId="1467"/>
    <cellStyle name="Normal 19 24 2" xfId="18016"/>
    <cellStyle name="Normal 19 24 3" xfId="14036"/>
    <cellStyle name="Normal 19 25" xfId="1468"/>
    <cellStyle name="Normal 19 25 2" xfId="18017"/>
    <cellStyle name="Normal 19 25 3" xfId="14037"/>
    <cellStyle name="Normal 19 26" xfId="1469"/>
    <cellStyle name="Normal 19 26 2" xfId="18018"/>
    <cellStyle name="Normal 19 26 3" xfId="14038"/>
    <cellStyle name="Normal 19 27" xfId="1470"/>
    <cellStyle name="Normal 19 27 2" xfId="18019"/>
    <cellStyle name="Normal 19 27 3" xfId="14039"/>
    <cellStyle name="Normal 19 28" xfId="1471"/>
    <cellStyle name="Normal 19 28 2" xfId="18020"/>
    <cellStyle name="Normal 19 28 3" xfId="14040"/>
    <cellStyle name="Normal 19 29" xfId="17978"/>
    <cellStyle name="Normal 19 3" xfId="1472"/>
    <cellStyle name="Normal 19 3 10" xfId="1473"/>
    <cellStyle name="Normal 19 3 10 2" xfId="18022"/>
    <cellStyle name="Normal 19 3 10 3" xfId="14042"/>
    <cellStyle name="Normal 19 3 11" xfId="1474"/>
    <cellStyle name="Normal 19 3 11 2" xfId="18023"/>
    <cellStyle name="Normal 19 3 11 3" xfId="14043"/>
    <cellStyle name="Normal 19 3 12" xfId="1475"/>
    <cellStyle name="Normal 19 3 12 2" xfId="18024"/>
    <cellStyle name="Normal 19 3 12 3" xfId="14044"/>
    <cellStyle name="Normal 19 3 13" xfId="1476"/>
    <cellStyle name="Normal 19 3 13 2" xfId="18025"/>
    <cellStyle name="Normal 19 3 13 3" xfId="14045"/>
    <cellStyle name="Normal 19 3 14" xfId="1477"/>
    <cellStyle name="Normal 19 3 14 2" xfId="18026"/>
    <cellStyle name="Normal 19 3 14 3" xfId="14046"/>
    <cellStyle name="Normal 19 3 15" xfId="1478"/>
    <cellStyle name="Normal 19 3 15 2" xfId="18027"/>
    <cellStyle name="Normal 19 3 15 3" xfId="14047"/>
    <cellStyle name="Normal 19 3 16" xfId="1479"/>
    <cellStyle name="Normal 19 3 16 2" xfId="18028"/>
    <cellStyle name="Normal 19 3 16 3" xfId="14048"/>
    <cellStyle name="Normal 19 3 17" xfId="1480"/>
    <cellStyle name="Normal 19 3 17 2" xfId="18029"/>
    <cellStyle name="Normal 19 3 17 3" xfId="14049"/>
    <cellStyle name="Normal 19 3 18" xfId="1481"/>
    <cellStyle name="Normal 19 3 18 2" xfId="18030"/>
    <cellStyle name="Normal 19 3 18 3" xfId="14050"/>
    <cellStyle name="Normal 19 3 19" xfId="1482"/>
    <cellStyle name="Normal 19 3 19 2" xfId="18031"/>
    <cellStyle name="Normal 19 3 19 3" xfId="14051"/>
    <cellStyle name="Normal 19 3 2" xfId="1483"/>
    <cellStyle name="Normal 19 3 2 2" xfId="18032"/>
    <cellStyle name="Normal 19 3 2 3" xfId="14052"/>
    <cellStyle name="Normal 19 3 20" xfId="1484"/>
    <cellStyle name="Normal 19 3 20 2" xfId="18033"/>
    <cellStyle name="Normal 19 3 20 3" xfId="14053"/>
    <cellStyle name="Normal 19 3 21" xfId="1485"/>
    <cellStyle name="Normal 19 3 21 2" xfId="18034"/>
    <cellStyle name="Normal 19 3 21 3" xfId="14054"/>
    <cellStyle name="Normal 19 3 22" xfId="1486"/>
    <cellStyle name="Normal 19 3 22 2" xfId="18035"/>
    <cellStyle name="Normal 19 3 22 3" xfId="14055"/>
    <cellStyle name="Normal 19 3 23" xfId="1487"/>
    <cellStyle name="Normal 19 3 23 2" xfId="18036"/>
    <cellStyle name="Normal 19 3 23 3" xfId="14056"/>
    <cellStyle name="Normal 19 3 24" xfId="18021"/>
    <cellStyle name="Normal 19 3 25" xfId="14041"/>
    <cellStyle name="Normal 19 3 3" xfId="1488"/>
    <cellStyle name="Normal 19 3 3 2" xfId="18037"/>
    <cellStyle name="Normal 19 3 3 3" xfId="14057"/>
    <cellStyle name="Normal 19 3 4" xfId="1489"/>
    <cellStyle name="Normal 19 3 4 2" xfId="18038"/>
    <cellStyle name="Normal 19 3 4 3" xfId="14058"/>
    <cellStyle name="Normal 19 3 5" xfId="1490"/>
    <cellStyle name="Normal 19 3 5 2" xfId="18039"/>
    <cellStyle name="Normal 19 3 5 3" xfId="14059"/>
    <cellStyle name="Normal 19 3 6" xfId="1491"/>
    <cellStyle name="Normal 19 3 6 2" xfId="18040"/>
    <cellStyle name="Normal 19 3 6 3" xfId="14060"/>
    <cellStyle name="Normal 19 3 7" xfId="1492"/>
    <cellStyle name="Normal 19 3 7 2" xfId="18041"/>
    <cellStyle name="Normal 19 3 7 3" xfId="14061"/>
    <cellStyle name="Normal 19 3 8" xfId="1493"/>
    <cellStyle name="Normal 19 3 8 2" xfId="18042"/>
    <cellStyle name="Normal 19 3 8 3" xfId="14062"/>
    <cellStyle name="Normal 19 3 9" xfId="1494"/>
    <cellStyle name="Normal 19 3 9 2" xfId="18043"/>
    <cellStyle name="Normal 19 3 9 3" xfId="14063"/>
    <cellStyle name="Normal 19 30" xfId="13998"/>
    <cellStyle name="Normal 19 4" xfId="1495"/>
    <cellStyle name="Normal 19 4 10" xfId="1496"/>
    <cellStyle name="Normal 19 4 10 2" xfId="18045"/>
    <cellStyle name="Normal 19 4 10 3" xfId="14065"/>
    <cellStyle name="Normal 19 4 11" xfId="1497"/>
    <cellStyle name="Normal 19 4 11 2" xfId="18046"/>
    <cellStyle name="Normal 19 4 11 3" xfId="14066"/>
    <cellStyle name="Normal 19 4 12" xfId="1498"/>
    <cellStyle name="Normal 19 4 12 2" xfId="18047"/>
    <cellStyle name="Normal 19 4 12 3" xfId="14067"/>
    <cellStyle name="Normal 19 4 13" xfId="1499"/>
    <cellStyle name="Normal 19 4 13 2" xfId="18048"/>
    <cellStyle name="Normal 19 4 13 3" xfId="14068"/>
    <cellStyle name="Normal 19 4 14" xfId="1500"/>
    <cellStyle name="Normal 19 4 14 2" xfId="18049"/>
    <cellStyle name="Normal 19 4 14 3" xfId="14069"/>
    <cellStyle name="Normal 19 4 15" xfId="1501"/>
    <cellStyle name="Normal 19 4 15 2" xfId="18050"/>
    <cellStyle name="Normal 19 4 15 3" xfId="14070"/>
    <cellStyle name="Normal 19 4 16" xfId="1502"/>
    <cellStyle name="Normal 19 4 16 2" xfId="18051"/>
    <cellStyle name="Normal 19 4 16 3" xfId="14071"/>
    <cellStyle name="Normal 19 4 17" xfId="1503"/>
    <cellStyle name="Normal 19 4 17 2" xfId="18052"/>
    <cellStyle name="Normal 19 4 17 3" xfId="14072"/>
    <cellStyle name="Normal 19 4 18" xfId="1504"/>
    <cellStyle name="Normal 19 4 18 2" xfId="18053"/>
    <cellStyle name="Normal 19 4 18 3" xfId="14073"/>
    <cellStyle name="Normal 19 4 19" xfId="1505"/>
    <cellStyle name="Normal 19 4 19 2" xfId="18054"/>
    <cellStyle name="Normal 19 4 19 3" xfId="14074"/>
    <cellStyle name="Normal 19 4 2" xfId="1506"/>
    <cellStyle name="Normal 19 4 2 2" xfId="18055"/>
    <cellStyle name="Normal 19 4 2 3" xfId="14075"/>
    <cellStyle name="Normal 19 4 20" xfId="1507"/>
    <cellStyle name="Normal 19 4 20 2" xfId="18056"/>
    <cellStyle name="Normal 19 4 20 3" xfId="14076"/>
    <cellStyle name="Normal 19 4 21" xfId="1508"/>
    <cellStyle name="Normal 19 4 21 2" xfId="18057"/>
    <cellStyle name="Normal 19 4 21 3" xfId="14077"/>
    <cellStyle name="Normal 19 4 22" xfId="1509"/>
    <cellStyle name="Normal 19 4 22 2" xfId="18058"/>
    <cellStyle name="Normal 19 4 22 3" xfId="14078"/>
    <cellStyle name="Normal 19 4 23" xfId="1510"/>
    <cellStyle name="Normal 19 4 23 2" xfId="18059"/>
    <cellStyle name="Normal 19 4 23 3" xfId="14079"/>
    <cellStyle name="Normal 19 4 24" xfId="18044"/>
    <cellStyle name="Normal 19 4 25" xfId="14064"/>
    <cellStyle name="Normal 19 4 3" xfId="1511"/>
    <cellStyle name="Normal 19 4 3 2" xfId="18060"/>
    <cellStyle name="Normal 19 4 3 3" xfId="14080"/>
    <cellStyle name="Normal 19 4 4" xfId="1512"/>
    <cellStyle name="Normal 19 4 4 2" xfId="18061"/>
    <cellStyle name="Normal 19 4 4 3" xfId="14081"/>
    <cellStyle name="Normal 19 4 5" xfId="1513"/>
    <cellStyle name="Normal 19 4 5 2" xfId="18062"/>
    <cellStyle name="Normal 19 4 5 3" xfId="14082"/>
    <cellStyle name="Normal 19 4 6" xfId="1514"/>
    <cellStyle name="Normal 19 4 6 2" xfId="18063"/>
    <cellStyle name="Normal 19 4 6 3" xfId="14083"/>
    <cellStyle name="Normal 19 4 7" xfId="1515"/>
    <cellStyle name="Normal 19 4 7 2" xfId="18064"/>
    <cellStyle name="Normal 19 4 7 3" xfId="14084"/>
    <cellStyle name="Normal 19 4 8" xfId="1516"/>
    <cellStyle name="Normal 19 4 8 2" xfId="18065"/>
    <cellStyle name="Normal 19 4 8 3" xfId="14085"/>
    <cellStyle name="Normal 19 4 9" xfId="1517"/>
    <cellStyle name="Normal 19 4 9 2" xfId="18066"/>
    <cellStyle name="Normal 19 4 9 3" xfId="14086"/>
    <cellStyle name="Normal 19 5" xfId="1518"/>
    <cellStyle name="Normal 19 5 10" xfId="1519"/>
    <cellStyle name="Normal 19 5 10 2" xfId="18068"/>
    <cellStyle name="Normal 19 5 10 3" xfId="14088"/>
    <cellStyle name="Normal 19 5 11" xfId="1520"/>
    <cellStyle name="Normal 19 5 11 2" xfId="18069"/>
    <cellStyle name="Normal 19 5 11 3" xfId="14089"/>
    <cellStyle name="Normal 19 5 12" xfId="1521"/>
    <cellStyle name="Normal 19 5 12 2" xfId="18070"/>
    <cellStyle name="Normal 19 5 12 3" xfId="14090"/>
    <cellStyle name="Normal 19 5 13" xfId="1522"/>
    <cellStyle name="Normal 19 5 13 2" xfId="18071"/>
    <cellStyle name="Normal 19 5 13 3" xfId="14091"/>
    <cellStyle name="Normal 19 5 14" xfId="1523"/>
    <cellStyle name="Normal 19 5 14 2" xfId="18072"/>
    <cellStyle name="Normal 19 5 14 3" xfId="14092"/>
    <cellStyle name="Normal 19 5 15" xfId="1524"/>
    <cellStyle name="Normal 19 5 15 2" xfId="18073"/>
    <cellStyle name="Normal 19 5 15 3" xfId="14093"/>
    <cellStyle name="Normal 19 5 16" xfId="1525"/>
    <cellStyle name="Normal 19 5 16 2" xfId="18074"/>
    <cellStyle name="Normal 19 5 16 3" xfId="14094"/>
    <cellStyle name="Normal 19 5 17" xfId="1526"/>
    <cellStyle name="Normal 19 5 17 2" xfId="18075"/>
    <cellStyle name="Normal 19 5 17 3" xfId="14095"/>
    <cellStyle name="Normal 19 5 18" xfId="1527"/>
    <cellStyle name="Normal 19 5 18 2" xfId="18076"/>
    <cellStyle name="Normal 19 5 18 3" xfId="14096"/>
    <cellStyle name="Normal 19 5 19" xfId="1528"/>
    <cellStyle name="Normal 19 5 19 2" xfId="18077"/>
    <cellStyle name="Normal 19 5 19 3" xfId="14097"/>
    <cellStyle name="Normal 19 5 2" xfId="1529"/>
    <cellStyle name="Normal 19 5 2 2" xfId="18078"/>
    <cellStyle name="Normal 19 5 2 3" xfId="14098"/>
    <cellStyle name="Normal 19 5 20" xfId="1530"/>
    <cellStyle name="Normal 19 5 20 2" xfId="18079"/>
    <cellStyle name="Normal 19 5 20 3" xfId="14099"/>
    <cellStyle name="Normal 19 5 21" xfId="1531"/>
    <cellStyle name="Normal 19 5 21 2" xfId="18080"/>
    <cellStyle name="Normal 19 5 21 3" xfId="14100"/>
    <cellStyle name="Normal 19 5 22" xfId="1532"/>
    <cellStyle name="Normal 19 5 22 2" xfId="18081"/>
    <cellStyle name="Normal 19 5 22 3" xfId="14101"/>
    <cellStyle name="Normal 19 5 23" xfId="1533"/>
    <cellStyle name="Normal 19 5 23 2" xfId="18082"/>
    <cellStyle name="Normal 19 5 23 3" xfId="14102"/>
    <cellStyle name="Normal 19 5 24" xfId="18067"/>
    <cellStyle name="Normal 19 5 25" xfId="14087"/>
    <cellStyle name="Normal 19 5 3" xfId="1534"/>
    <cellStyle name="Normal 19 5 3 2" xfId="18083"/>
    <cellStyle name="Normal 19 5 3 3" xfId="14103"/>
    <cellStyle name="Normal 19 5 4" xfId="1535"/>
    <cellStyle name="Normal 19 5 4 2" xfId="18084"/>
    <cellStyle name="Normal 19 5 4 3" xfId="14104"/>
    <cellStyle name="Normal 19 5 5" xfId="1536"/>
    <cellStyle name="Normal 19 5 5 2" xfId="18085"/>
    <cellStyle name="Normal 19 5 5 3" xfId="14105"/>
    <cellStyle name="Normal 19 5 6" xfId="1537"/>
    <cellStyle name="Normal 19 5 6 2" xfId="18086"/>
    <cellStyle name="Normal 19 5 6 3" xfId="14106"/>
    <cellStyle name="Normal 19 5 7" xfId="1538"/>
    <cellStyle name="Normal 19 5 7 2" xfId="18087"/>
    <cellStyle name="Normal 19 5 7 3" xfId="14107"/>
    <cellStyle name="Normal 19 5 8" xfId="1539"/>
    <cellStyle name="Normal 19 5 8 2" xfId="18088"/>
    <cellStyle name="Normal 19 5 8 3" xfId="14108"/>
    <cellStyle name="Normal 19 5 9" xfId="1540"/>
    <cellStyle name="Normal 19 5 9 2" xfId="18089"/>
    <cellStyle name="Normal 19 5 9 3" xfId="14109"/>
    <cellStyle name="Normal 19 6" xfId="1541"/>
    <cellStyle name="Normal 19 6 10" xfId="1542"/>
    <cellStyle name="Normal 19 6 10 2" xfId="18091"/>
    <cellStyle name="Normal 19 6 10 3" xfId="14111"/>
    <cellStyle name="Normal 19 6 11" xfId="1543"/>
    <cellStyle name="Normal 19 6 11 2" xfId="18092"/>
    <cellStyle name="Normal 19 6 11 3" xfId="14112"/>
    <cellStyle name="Normal 19 6 12" xfId="1544"/>
    <cellStyle name="Normal 19 6 12 2" xfId="18093"/>
    <cellStyle name="Normal 19 6 12 3" xfId="14113"/>
    <cellStyle name="Normal 19 6 13" xfId="1545"/>
    <cellStyle name="Normal 19 6 13 2" xfId="18094"/>
    <cellStyle name="Normal 19 6 13 3" xfId="14114"/>
    <cellStyle name="Normal 19 6 14" xfId="1546"/>
    <cellStyle name="Normal 19 6 14 2" xfId="18095"/>
    <cellStyle name="Normal 19 6 14 3" xfId="14115"/>
    <cellStyle name="Normal 19 6 15" xfId="1547"/>
    <cellStyle name="Normal 19 6 15 2" xfId="18096"/>
    <cellStyle name="Normal 19 6 15 3" xfId="14116"/>
    <cellStyle name="Normal 19 6 16" xfId="1548"/>
    <cellStyle name="Normal 19 6 16 2" xfId="18097"/>
    <cellStyle name="Normal 19 6 16 3" xfId="14117"/>
    <cellStyle name="Normal 19 6 17" xfId="1549"/>
    <cellStyle name="Normal 19 6 17 2" xfId="18098"/>
    <cellStyle name="Normal 19 6 17 3" xfId="14118"/>
    <cellStyle name="Normal 19 6 18" xfId="1550"/>
    <cellStyle name="Normal 19 6 18 2" xfId="18099"/>
    <cellStyle name="Normal 19 6 18 3" xfId="14119"/>
    <cellStyle name="Normal 19 6 19" xfId="1551"/>
    <cellStyle name="Normal 19 6 19 2" xfId="18100"/>
    <cellStyle name="Normal 19 6 19 3" xfId="14120"/>
    <cellStyle name="Normal 19 6 2" xfId="1552"/>
    <cellStyle name="Normal 19 6 2 2" xfId="18101"/>
    <cellStyle name="Normal 19 6 2 3" xfId="14121"/>
    <cellStyle name="Normal 19 6 20" xfId="1553"/>
    <cellStyle name="Normal 19 6 20 2" xfId="18102"/>
    <cellStyle name="Normal 19 6 20 3" xfId="14122"/>
    <cellStyle name="Normal 19 6 21" xfId="1554"/>
    <cellStyle name="Normal 19 6 21 2" xfId="18103"/>
    <cellStyle name="Normal 19 6 21 3" xfId="14123"/>
    <cellStyle name="Normal 19 6 22" xfId="1555"/>
    <cellStyle name="Normal 19 6 22 2" xfId="18104"/>
    <cellStyle name="Normal 19 6 22 3" xfId="14124"/>
    <cellStyle name="Normal 19 6 23" xfId="1556"/>
    <cellStyle name="Normal 19 6 23 2" xfId="18105"/>
    <cellStyle name="Normal 19 6 23 3" xfId="14125"/>
    <cellStyle name="Normal 19 6 24" xfId="18090"/>
    <cellStyle name="Normal 19 6 25" xfId="14110"/>
    <cellStyle name="Normal 19 6 3" xfId="1557"/>
    <cellStyle name="Normal 19 6 3 2" xfId="18106"/>
    <cellStyle name="Normal 19 6 3 3" xfId="14126"/>
    <cellStyle name="Normal 19 6 4" xfId="1558"/>
    <cellStyle name="Normal 19 6 4 2" xfId="18107"/>
    <cellStyle name="Normal 19 6 4 3" xfId="14127"/>
    <cellStyle name="Normal 19 6 5" xfId="1559"/>
    <cellStyle name="Normal 19 6 5 2" xfId="18108"/>
    <cellStyle name="Normal 19 6 5 3" xfId="14128"/>
    <cellStyle name="Normal 19 6 6" xfId="1560"/>
    <cellStyle name="Normal 19 6 6 2" xfId="18109"/>
    <cellStyle name="Normal 19 6 6 3" xfId="14129"/>
    <cellStyle name="Normal 19 6 7" xfId="1561"/>
    <cellStyle name="Normal 19 6 7 2" xfId="18110"/>
    <cellStyle name="Normal 19 6 7 3" xfId="14130"/>
    <cellStyle name="Normal 19 6 8" xfId="1562"/>
    <cellStyle name="Normal 19 6 8 2" xfId="18111"/>
    <cellStyle name="Normal 19 6 8 3" xfId="14131"/>
    <cellStyle name="Normal 19 6 9" xfId="1563"/>
    <cellStyle name="Normal 19 6 9 2" xfId="18112"/>
    <cellStyle name="Normal 19 6 9 3" xfId="14132"/>
    <cellStyle name="Normal 19 7" xfId="1564"/>
    <cellStyle name="Normal 19 7 2" xfId="18113"/>
    <cellStyle name="Normal 19 7 3" xfId="14133"/>
    <cellStyle name="Normal 19 8" xfId="1565"/>
    <cellStyle name="Normal 19 8 2" xfId="18114"/>
    <cellStyle name="Normal 19 8 3" xfId="14134"/>
    <cellStyle name="Normal 19 9" xfId="1566"/>
    <cellStyle name="Normal 19 9 2" xfId="18115"/>
    <cellStyle name="Normal 19 9 3" xfId="14135"/>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0 2" xfId="18117"/>
    <cellStyle name="Normal 2 54 10 3" xfId="14137"/>
    <cellStyle name="Normal 2 54 11" xfId="1618"/>
    <cellStyle name="Normal 2 54 11 2" xfId="18118"/>
    <cellStyle name="Normal 2 54 11 3" xfId="14138"/>
    <cellStyle name="Normal 2 54 12" xfId="1619"/>
    <cellStyle name="Normal 2 54 12 2" xfId="18119"/>
    <cellStyle name="Normal 2 54 12 3" xfId="14139"/>
    <cellStyle name="Normal 2 54 13" xfId="1620"/>
    <cellStyle name="Normal 2 54 13 2" xfId="18120"/>
    <cellStyle name="Normal 2 54 13 3" xfId="14140"/>
    <cellStyle name="Normal 2 54 14" xfId="1621"/>
    <cellStyle name="Normal 2 54 14 2" xfId="18121"/>
    <cellStyle name="Normal 2 54 14 3" xfId="14141"/>
    <cellStyle name="Normal 2 54 15" xfId="1622"/>
    <cellStyle name="Normal 2 54 15 2" xfId="18122"/>
    <cellStyle name="Normal 2 54 15 3" xfId="14142"/>
    <cellStyle name="Normal 2 54 16" xfId="1623"/>
    <cellStyle name="Normal 2 54 16 2" xfId="18123"/>
    <cellStyle name="Normal 2 54 16 3" xfId="14143"/>
    <cellStyle name="Normal 2 54 17" xfId="1624"/>
    <cellStyle name="Normal 2 54 17 2" xfId="18124"/>
    <cellStyle name="Normal 2 54 17 3" xfId="14144"/>
    <cellStyle name="Normal 2 54 18" xfId="1625"/>
    <cellStyle name="Normal 2 54 18 2" xfId="18125"/>
    <cellStyle name="Normal 2 54 18 3" xfId="14145"/>
    <cellStyle name="Normal 2 54 19" xfId="1626"/>
    <cellStyle name="Normal 2 54 19 2" xfId="18126"/>
    <cellStyle name="Normal 2 54 19 3" xfId="14146"/>
    <cellStyle name="Normal 2 54 2" xfId="1627"/>
    <cellStyle name="Normal 2 54 2 10" xfId="1628"/>
    <cellStyle name="Normal 2 54 2 10 2" xfId="18128"/>
    <cellStyle name="Normal 2 54 2 10 3" xfId="14148"/>
    <cellStyle name="Normal 2 54 2 11" xfId="1629"/>
    <cellStyle name="Normal 2 54 2 11 2" xfId="18129"/>
    <cellStyle name="Normal 2 54 2 11 3" xfId="14149"/>
    <cellStyle name="Normal 2 54 2 12" xfId="1630"/>
    <cellStyle name="Normal 2 54 2 12 2" xfId="18130"/>
    <cellStyle name="Normal 2 54 2 12 3" xfId="14150"/>
    <cellStyle name="Normal 2 54 2 13" xfId="1631"/>
    <cellStyle name="Normal 2 54 2 13 2" xfId="18131"/>
    <cellStyle name="Normal 2 54 2 13 3" xfId="14151"/>
    <cellStyle name="Normal 2 54 2 14" xfId="1632"/>
    <cellStyle name="Normal 2 54 2 14 2" xfId="18132"/>
    <cellStyle name="Normal 2 54 2 14 3" xfId="14152"/>
    <cellStyle name="Normal 2 54 2 15" xfId="1633"/>
    <cellStyle name="Normal 2 54 2 15 2" xfId="18133"/>
    <cellStyle name="Normal 2 54 2 15 3" xfId="14153"/>
    <cellStyle name="Normal 2 54 2 16" xfId="1634"/>
    <cellStyle name="Normal 2 54 2 16 2" xfId="18134"/>
    <cellStyle name="Normal 2 54 2 16 3" xfId="14154"/>
    <cellStyle name="Normal 2 54 2 17" xfId="1635"/>
    <cellStyle name="Normal 2 54 2 17 2" xfId="18135"/>
    <cellStyle name="Normal 2 54 2 17 3" xfId="14155"/>
    <cellStyle name="Normal 2 54 2 18" xfId="1636"/>
    <cellStyle name="Normal 2 54 2 18 2" xfId="18136"/>
    <cellStyle name="Normal 2 54 2 18 3" xfId="14156"/>
    <cellStyle name="Normal 2 54 2 19" xfId="1637"/>
    <cellStyle name="Normal 2 54 2 19 2" xfId="18137"/>
    <cellStyle name="Normal 2 54 2 19 3" xfId="14157"/>
    <cellStyle name="Normal 2 54 2 2" xfId="1638"/>
    <cellStyle name="Normal 2 54 2 2 10" xfId="1639"/>
    <cellStyle name="Normal 2 54 2 2 10 2" xfId="18139"/>
    <cellStyle name="Normal 2 54 2 2 10 3" xfId="14159"/>
    <cellStyle name="Normal 2 54 2 2 11" xfId="1640"/>
    <cellStyle name="Normal 2 54 2 2 11 2" xfId="18140"/>
    <cellStyle name="Normal 2 54 2 2 11 3" xfId="14160"/>
    <cellStyle name="Normal 2 54 2 2 12" xfId="1641"/>
    <cellStyle name="Normal 2 54 2 2 12 2" xfId="18141"/>
    <cellStyle name="Normal 2 54 2 2 12 3" xfId="14161"/>
    <cellStyle name="Normal 2 54 2 2 13" xfId="1642"/>
    <cellStyle name="Normal 2 54 2 2 13 2" xfId="18142"/>
    <cellStyle name="Normal 2 54 2 2 13 3" xfId="14162"/>
    <cellStyle name="Normal 2 54 2 2 14" xfId="1643"/>
    <cellStyle name="Normal 2 54 2 2 14 2" xfId="18143"/>
    <cellStyle name="Normal 2 54 2 2 14 3" xfId="14163"/>
    <cellStyle name="Normal 2 54 2 2 15" xfId="1644"/>
    <cellStyle name="Normal 2 54 2 2 15 2" xfId="18144"/>
    <cellStyle name="Normal 2 54 2 2 15 3" xfId="14164"/>
    <cellStyle name="Normal 2 54 2 2 16" xfId="1645"/>
    <cellStyle name="Normal 2 54 2 2 16 2" xfId="18145"/>
    <cellStyle name="Normal 2 54 2 2 16 3" xfId="14165"/>
    <cellStyle name="Normal 2 54 2 2 17" xfId="1646"/>
    <cellStyle name="Normal 2 54 2 2 17 2" xfId="18146"/>
    <cellStyle name="Normal 2 54 2 2 17 3" xfId="14166"/>
    <cellStyle name="Normal 2 54 2 2 18" xfId="1647"/>
    <cellStyle name="Normal 2 54 2 2 18 2" xfId="18147"/>
    <cellStyle name="Normal 2 54 2 2 18 3" xfId="14167"/>
    <cellStyle name="Normal 2 54 2 2 19" xfId="1648"/>
    <cellStyle name="Normal 2 54 2 2 19 2" xfId="18148"/>
    <cellStyle name="Normal 2 54 2 2 19 3" xfId="14168"/>
    <cellStyle name="Normal 2 54 2 2 2" xfId="1649"/>
    <cellStyle name="Normal 2 54 2 2 2 2" xfId="18149"/>
    <cellStyle name="Normal 2 54 2 2 2 3" xfId="14169"/>
    <cellStyle name="Normal 2 54 2 2 20" xfId="1650"/>
    <cellStyle name="Normal 2 54 2 2 20 2" xfId="18150"/>
    <cellStyle name="Normal 2 54 2 2 20 3" xfId="14170"/>
    <cellStyle name="Normal 2 54 2 2 21" xfId="1651"/>
    <cellStyle name="Normal 2 54 2 2 21 2" xfId="18151"/>
    <cellStyle name="Normal 2 54 2 2 21 3" xfId="14171"/>
    <cellStyle name="Normal 2 54 2 2 22" xfId="1652"/>
    <cellStyle name="Normal 2 54 2 2 22 2" xfId="18152"/>
    <cellStyle name="Normal 2 54 2 2 22 3" xfId="14172"/>
    <cellStyle name="Normal 2 54 2 2 23" xfId="1653"/>
    <cellStyle name="Normal 2 54 2 2 23 2" xfId="18153"/>
    <cellStyle name="Normal 2 54 2 2 23 3" xfId="14173"/>
    <cellStyle name="Normal 2 54 2 2 24" xfId="18138"/>
    <cellStyle name="Normal 2 54 2 2 25" xfId="14158"/>
    <cellStyle name="Normal 2 54 2 2 3" xfId="1654"/>
    <cellStyle name="Normal 2 54 2 2 3 2" xfId="18154"/>
    <cellStyle name="Normal 2 54 2 2 3 3" xfId="14174"/>
    <cellStyle name="Normal 2 54 2 2 4" xfId="1655"/>
    <cellStyle name="Normal 2 54 2 2 4 2" xfId="18155"/>
    <cellStyle name="Normal 2 54 2 2 4 3" xfId="14175"/>
    <cellStyle name="Normal 2 54 2 2 5" xfId="1656"/>
    <cellStyle name="Normal 2 54 2 2 5 2" xfId="18156"/>
    <cellStyle name="Normal 2 54 2 2 5 3" xfId="14176"/>
    <cellStyle name="Normal 2 54 2 2 6" xfId="1657"/>
    <cellStyle name="Normal 2 54 2 2 6 2" xfId="18157"/>
    <cellStyle name="Normal 2 54 2 2 6 3" xfId="14177"/>
    <cellStyle name="Normal 2 54 2 2 7" xfId="1658"/>
    <cellStyle name="Normal 2 54 2 2 7 2" xfId="18158"/>
    <cellStyle name="Normal 2 54 2 2 7 3" xfId="14178"/>
    <cellStyle name="Normal 2 54 2 2 8" xfId="1659"/>
    <cellStyle name="Normal 2 54 2 2 8 2" xfId="18159"/>
    <cellStyle name="Normal 2 54 2 2 8 3" xfId="14179"/>
    <cellStyle name="Normal 2 54 2 2 9" xfId="1660"/>
    <cellStyle name="Normal 2 54 2 2 9 2" xfId="18160"/>
    <cellStyle name="Normal 2 54 2 2 9 3" xfId="14180"/>
    <cellStyle name="Normal 2 54 2 20" xfId="1661"/>
    <cellStyle name="Normal 2 54 2 20 2" xfId="18161"/>
    <cellStyle name="Normal 2 54 2 20 3" xfId="14181"/>
    <cellStyle name="Normal 2 54 2 21" xfId="1662"/>
    <cellStyle name="Normal 2 54 2 21 2" xfId="18162"/>
    <cellStyle name="Normal 2 54 2 21 3" xfId="14182"/>
    <cellStyle name="Normal 2 54 2 22" xfId="1663"/>
    <cellStyle name="Normal 2 54 2 22 2" xfId="18163"/>
    <cellStyle name="Normal 2 54 2 22 3" xfId="14183"/>
    <cellStyle name="Normal 2 54 2 23" xfId="1664"/>
    <cellStyle name="Normal 2 54 2 23 2" xfId="18164"/>
    <cellStyle name="Normal 2 54 2 23 3" xfId="14184"/>
    <cellStyle name="Normal 2 54 2 24" xfId="1665"/>
    <cellStyle name="Normal 2 54 2 24 2" xfId="18165"/>
    <cellStyle name="Normal 2 54 2 24 3" xfId="14185"/>
    <cellStyle name="Normal 2 54 2 25" xfId="1666"/>
    <cellStyle name="Normal 2 54 2 25 2" xfId="18166"/>
    <cellStyle name="Normal 2 54 2 25 3" xfId="14186"/>
    <cellStyle name="Normal 2 54 2 26" xfId="1667"/>
    <cellStyle name="Normal 2 54 2 26 2" xfId="18167"/>
    <cellStyle name="Normal 2 54 2 26 3" xfId="14187"/>
    <cellStyle name="Normal 2 54 2 27" xfId="18127"/>
    <cellStyle name="Normal 2 54 2 28" xfId="14147"/>
    <cellStyle name="Normal 2 54 2 3" xfId="1668"/>
    <cellStyle name="Normal 2 54 2 3 10" xfId="1669"/>
    <cellStyle name="Normal 2 54 2 3 10 2" xfId="18169"/>
    <cellStyle name="Normal 2 54 2 3 10 3" xfId="14189"/>
    <cellStyle name="Normal 2 54 2 3 11" xfId="1670"/>
    <cellStyle name="Normal 2 54 2 3 11 2" xfId="18170"/>
    <cellStyle name="Normal 2 54 2 3 11 3" xfId="14190"/>
    <cellStyle name="Normal 2 54 2 3 12" xfId="1671"/>
    <cellStyle name="Normal 2 54 2 3 12 2" xfId="18171"/>
    <cellStyle name="Normal 2 54 2 3 12 3" xfId="14191"/>
    <cellStyle name="Normal 2 54 2 3 13" xfId="1672"/>
    <cellStyle name="Normal 2 54 2 3 13 2" xfId="18172"/>
    <cellStyle name="Normal 2 54 2 3 13 3" xfId="14192"/>
    <cellStyle name="Normal 2 54 2 3 14" xfId="1673"/>
    <cellStyle name="Normal 2 54 2 3 14 2" xfId="18173"/>
    <cellStyle name="Normal 2 54 2 3 14 3" xfId="14193"/>
    <cellStyle name="Normal 2 54 2 3 15" xfId="1674"/>
    <cellStyle name="Normal 2 54 2 3 15 2" xfId="18174"/>
    <cellStyle name="Normal 2 54 2 3 15 3" xfId="14194"/>
    <cellStyle name="Normal 2 54 2 3 16" xfId="1675"/>
    <cellStyle name="Normal 2 54 2 3 16 2" xfId="18175"/>
    <cellStyle name="Normal 2 54 2 3 16 3" xfId="14195"/>
    <cellStyle name="Normal 2 54 2 3 17" xfId="1676"/>
    <cellStyle name="Normal 2 54 2 3 17 2" xfId="18176"/>
    <cellStyle name="Normal 2 54 2 3 17 3" xfId="14196"/>
    <cellStyle name="Normal 2 54 2 3 18" xfId="1677"/>
    <cellStyle name="Normal 2 54 2 3 18 2" xfId="18177"/>
    <cellStyle name="Normal 2 54 2 3 18 3" xfId="14197"/>
    <cellStyle name="Normal 2 54 2 3 19" xfId="1678"/>
    <cellStyle name="Normal 2 54 2 3 19 2" xfId="18178"/>
    <cellStyle name="Normal 2 54 2 3 19 3" xfId="14198"/>
    <cellStyle name="Normal 2 54 2 3 2" xfId="1679"/>
    <cellStyle name="Normal 2 54 2 3 2 2" xfId="18179"/>
    <cellStyle name="Normal 2 54 2 3 2 3" xfId="14199"/>
    <cellStyle name="Normal 2 54 2 3 20" xfId="1680"/>
    <cellStyle name="Normal 2 54 2 3 20 2" xfId="18180"/>
    <cellStyle name="Normal 2 54 2 3 20 3" xfId="14200"/>
    <cellStyle name="Normal 2 54 2 3 21" xfId="1681"/>
    <cellStyle name="Normal 2 54 2 3 21 2" xfId="18181"/>
    <cellStyle name="Normal 2 54 2 3 21 3" xfId="14201"/>
    <cellStyle name="Normal 2 54 2 3 22" xfId="1682"/>
    <cellStyle name="Normal 2 54 2 3 22 2" xfId="18182"/>
    <cellStyle name="Normal 2 54 2 3 22 3" xfId="14202"/>
    <cellStyle name="Normal 2 54 2 3 23" xfId="1683"/>
    <cellStyle name="Normal 2 54 2 3 23 2" xfId="18183"/>
    <cellStyle name="Normal 2 54 2 3 23 3" xfId="14203"/>
    <cellStyle name="Normal 2 54 2 3 24" xfId="18168"/>
    <cellStyle name="Normal 2 54 2 3 25" xfId="14188"/>
    <cellStyle name="Normal 2 54 2 3 3" xfId="1684"/>
    <cellStyle name="Normal 2 54 2 3 3 2" xfId="18184"/>
    <cellStyle name="Normal 2 54 2 3 3 3" xfId="14204"/>
    <cellStyle name="Normal 2 54 2 3 4" xfId="1685"/>
    <cellStyle name="Normal 2 54 2 3 4 2" xfId="18185"/>
    <cellStyle name="Normal 2 54 2 3 4 3" xfId="14205"/>
    <cellStyle name="Normal 2 54 2 3 5" xfId="1686"/>
    <cellStyle name="Normal 2 54 2 3 5 2" xfId="18186"/>
    <cellStyle name="Normal 2 54 2 3 5 3" xfId="14206"/>
    <cellStyle name="Normal 2 54 2 3 6" xfId="1687"/>
    <cellStyle name="Normal 2 54 2 3 6 2" xfId="18187"/>
    <cellStyle name="Normal 2 54 2 3 6 3" xfId="14207"/>
    <cellStyle name="Normal 2 54 2 3 7" xfId="1688"/>
    <cellStyle name="Normal 2 54 2 3 7 2" xfId="18188"/>
    <cellStyle name="Normal 2 54 2 3 7 3" xfId="14208"/>
    <cellStyle name="Normal 2 54 2 3 8" xfId="1689"/>
    <cellStyle name="Normal 2 54 2 3 8 2" xfId="18189"/>
    <cellStyle name="Normal 2 54 2 3 8 3" xfId="14209"/>
    <cellStyle name="Normal 2 54 2 3 9" xfId="1690"/>
    <cellStyle name="Normal 2 54 2 3 9 2" xfId="18190"/>
    <cellStyle name="Normal 2 54 2 3 9 3" xfId="14210"/>
    <cellStyle name="Normal 2 54 2 4" xfId="1691"/>
    <cellStyle name="Normal 2 54 2 4 10" xfId="1692"/>
    <cellStyle name="Normal 2 54 2 4 10 2" xfId="18192"/>
    <cellStyle name="Normal 2 54 2 4 10 3" xfId="14212"/>
    <cellStyle name="Normal 2 54 2 4 11" xfId="1693"/>
    <cellStyle name="Normal 2 54 2 4 11 2" xfId="18193"/>
    <cellStyle name="Normal 2 54 2 4 11 3" xfId="14213"/>
    <cellStyle name="Normal 2 54 2 4 12" xfId="1694"/>
    <cellStyle name="Normal 2 54 2 4 12 2" xfId="18194"/>
    <cellStyle name="Normal 2 54 2 4 12 3" xfId="14214"/>
    <cellStyle name="Normal 2 54 2 4 13" xfId="1695"/>
    <cellStyle name="Normal 2 54 2 4 13 2" xfId="18195"/>
    <cellStyle name="Normal 2 54 2 4 13 3" xfId="14215"/>
    <cellStyle name="Normal 2 54 2 4 14" xfId="1696"/>
    <cellStyle name="Normal 2 54 2 4 14 2" xfId="18196"/>
    <cellStyle name="Normal 2 54 2 4 14 3" xfId="14216"/>
    <cellStyle name="Normal 2 54 2 4 15" xfId="1697"/>
    <cellStyle name="Normal 2 54 2 4 15 2" xfId="18197"/>
    <cellStyle name="Normal 2 54 2 4 15 3" xfId="14217"/>
    <cellStyle name="Normal 2 54 2 4 16" xfId="1698"/>
    <cellStyle name="Normal 2 54 2 4 16 2" xfId="18198"/>
    <cellStyle name="Normal 2 54 2 4 16 3" xfId="14218"/>
    <cellStyle name="Normal 2 54 2 4 17" xfId="1699"/>
    <cellStyle name="Normal 2 54 2 4 17 2" xfId="18199"/>
    <cellStyle name="Normal 2 54 2 4 17 3" xfId="14219"/>
    <cellStyle name="Normal 2 54 2 4 18" xfId="1700"/>
    <cellStyle name="Normal 2 54 2 4 18 2" xfId="18200"/>
    <cellStyle name="Normal 2 54 2 4 18 3" xfId="14220"/>
    <cellStyle name="Normal 2 54 2 4 19" xfId="1701"/>
    <cellStyle name="Normal 2 54 2 4 19 2" xfId="18201"/>
    <cellStyle name="Normal 2 54 2 4 19 3" xfId="14221"/>
    <cellStyle name="Normal 2 54 2 4 2" xfId="1702"/>
    <cellStyle name="Normal 2 54 2 4 2 2" xfId="18202"/>
    <cellStyle name="Normal 2 54 2 4 2 3" xfId="14222"/>
    <cellStyle name="Normal 2 54 2 4 20" xfId="1703"/>
    <cellStyle name="Normal 2 54 2 4 20 2" xfId="18203"/>
    <cellStyle name="Normal 2 54 2 4 20 3" xfId="14223"/>
    <cellStyle name="Normal 2 54 2 4 21" xfId="1704"/>
    <cellStyle name="Normal 2 54 2 4 21 2" xfId="18204"/>
    <cellStyle name="Normal 2 54 2 4 21 3" xfId="14224"/>
    <cellStyle name="Normal 2 54 2 4 22" xfId="1705"/>
    <cellStyle name="Normal 2 54 2 4 22 2" xfId="18205"/>
    <cellStyle name="Normal 2 54 2 4 22 3" xfId="14225"/>
    <cellStyle name="Normal 2 54 2 4 23" xfId="1706"/>
    <cellStyle name="Normal 2 54 2 4 23 2" xfId="18206"/>
    <cellStyle name="Normal 2 54 2 4 23 3" xfId="14226"/>
    <cellStyle name="Normal 2 54 2 4 24" xfId="18191"/>
    <cellStyle name="Normal 2 54 2 4 25" xfId="14211"/>
    <cellStyle name="Normal 2 54 2 4 3" xfId="1707"/>
    <cellStyle name="Normal 2 54 2 4 3 2" xfId="18207"/>
    <cellStyle name="Normal 2 54 2 4 3 3" xfId="14227"/>
    <cellStyle name="Normal 2 54 2 4 4" xfId="1708"/>
    <cellStyle name="Normal 2 54 2 4 4 2" xfId="18208"/>
    <cellStyle name="Normal 2 54 2 4 4 3" xfId="14228"/>
    <cellStyle name="Normal 2 54 2 4 5" xfId="1709"/>
    <cellStyle name="Normal 2 54 2 4 5 2" xfId="18209"/>
    <cellStyle name="Normal 2 54 2 4 5 3" xfId="14229"/>
    <cellStyle name="Normal 2 54 2 4 6" xfId="1710"/>
    <cellStyle name="Normal 2 54 2 4 6 2" xfId="18210"/>
    <cellStyle name="Normal 2 54 2 4 6 3" xfId="14230"/>
    <cellStyle name="Normal 2 54 2 4 7" xfId="1711"/>
    <cellStyle name="Normal 2 54 2 4 7 2" xfId="18211"/>
    <cellStyle name="Normal 2 54 2 4 7 3" xfId="14231"/>
    <cellStyle name="Normal 2 54 2 4 8" xfId="1712"/>
    <cellStyle name="Normal 2 54 2 4 8 2" xfId="18212"/>
    <cellStyle name="Normal 2 54 2 4 8 3" xfId="14232"/>
    <cellStyle name="Normal 2 54 2 4 9" xfId="1713"/>
    <cellStyle name="Normal 2 54 2 4 9 2" xfId="18213"/>
    <cellStyle name="Normal 2 54 2 4 9 3" xfId="14233"/>
    <cellStyle name="Normal 2 54 2 5" xfId="1714"/>
    <cellStyle name="Normal 2 54 2 5 2" xfId="18214"/>
    <cellStyle name="Normal 2 54 2 5 3" xfId="14234"/>
    <cellStyle name="Normal 2 54 2 6" xfId="1715"/>
    <cellStyle name="Normal 2 54 2 6 2" xfId="18215"/>
    <cellStyle name="Normal 2 54 2 6 3" xfId="14235"/>
    <cellStyle name="Normal 2 54 2 7" xfId="1716"/>
    <cellStyle name="Normal 2 54 2 7 2" xfId="18216"/>
    <cellStyle name="Normal 2 54 2 7 3" xfId="14236"/>
    <cellStyle name="Normal 2 54 2 8" xfId="1717"/>
    <cellStyle name="Normal 2 54 2 8 2" xfId="18217"/>
    <cellStyle name="Normal 2 54 2 8 3" xfId="14237"/>
    <cellStyle name="Normal 2 54 2 9" xfId="1718"/>
    <cellStyle name="Normal 2 54 2 9 2" xfId="18218"/>
    <cellStyle name="Normal 2 54 2 9 3" xfId="14238"/>
    <cellStyle name="Normal 2 54 20" xfId="1719"/>
    <cellStyle name="Normal 2 54 20 2" xfId="18219"/>
    <cellStyle name="Normal 2 54 20 3" xfId="14239"/>
    <cellStyle name="Normal 2 54 21" xfId="1720"/>
    <cellStyle name="Normal 2 54 21 2" xfId="18220"/>
    <cellStyle name="Normal 2 54 21 3" xfId="14240"/>
    <cellStyle name="Normal 2 54 22" xfId="1721"/>
    <cellStyle name="Normal 2 54 22 2" xfId="18221"/>
    <cellStyle name="Normal 2 54 22 3" xfId="14241"/>
    <cellStyle name="Normal 2 54 23" xfId="1722"/>
    <cellStyle name="Normal 2 54 23 2" xfId="18222"/>
    <cellStyle name="Normal 2 54 23 3" xfId="14242"/>
    <cellStyle name="Normal 2 54 24" xfId="1723"/>
    <cellStyle name="Normal 2 54 24 2" xfId="18223"/>
    <cellStyle name="Normal 2 54 24 3" xfId="14243"/>
    <cellStyle name="Normal 2 54 25" xfId="1724"/>
    <cellStyle name="Normal 2 54 25 2" xfId="18224"/>
    <cellStyle name="Normal 2 54 25 3" xfId="14244"/>
    <cellStyle name="Normal 2 54 26" xfId="1725"/>
    <cellStyle name="Normal 2 54 26 2" xfId="18225"/>
    <cellStyle name="Normal 2 54 26 3" xfId="14245"/>
    <cellStyle name="Normal 2 54 27" xfId="1726"/>
    <cellStyle name="Normal 2 54 27 2" xfId="18226"/>
    <cellStyle name="Normal 2 54 27 3" xfId="14246"/>
    <cellStyle name="Normal 2 54 28" xfId="1727"/>
    <cellStyle name="Normal 2 54 28 2" xfId="18227"/>
    <cellStyle name="Normal 2 54 28 3" xfId="14247"/>
    <cellStyle name="Normal 2 54 29" xfId="1728"/>
    <cellStyle name="Normal 2 54 29 2" xfId="18228"/>
    <cellStyle name="Normal 2 54 29 3" xfId="14248"/>
    <cellStyle name="Normal 2 54 3" xfId="1729"/>
    <cellStyle name="Normal 2 54 3 10" xfId="1730"/>
    <cellStyle name="Normal 2 54 3 10 2" xfId="18230"/>
    <cellStyle name="Normal 2 54 3 10 3" xfId="14250"/>
    <cellStyle name="Normal 2 54 3 11" xfId="1731"/>
    <cellStyle name="Normal 2 54 3 11 2" xfId="18231"/>
    <cellStyle name="Normal 2 54 3 11 3" xfId="14251"/>
    <cellStyle name="Normal 2 54 3 12" xfId="1732"/>
    <cellStyle name="Normal 2 54 3 12 2" xfId="18232"/>
    <cellStyle name="Normal 2 54 3 12 3" xfId="14252"/>
    <cellStyle name="Normal 2 54 3 13" xfId="1733"/>
    <cellStyle name="Normal 2 54 3 13 2" xfId="18233"/>
    <cellStyle name="Normal 2 54 3 13 3" xfId="14253"/>
    <cellStyle name="Normal 2 54 3 14" xfId="1734"/>
    <cellStyle name="Normal 2 54 3 14 2" xfId="18234"/>
    <cellStyle name="Normal 2 54 3 14 3" xfId="14254"/>
    <cellStyle name="Normal 2 54 3 15" xfId="1735"/>
    <cellStyle name="Normal 2 54 3 15 2" xfId="18235"/>
    <cellStyle name="Normal 2 54 3 15 3" xfId="14255"/>
    <cellStyle name="Normal 2 54 3 16" xfId="1736"/>
    <cellStyle name="Normal 2 54 3 16 2" xfId="18236"/>
    <cellStyle name="Normal 2 54 3 16 3" xfId="14256"/>
    <cellStyle name="Normal 2 54 3 17" xfId="1737"/>
    <cellStyle name="Normal 2 54 3 17 2" xfId="18237"/>
    <cellStyle name="Normal 2 54 3 17 3" xfId="14257"/>
    <cellStyle name="Normal 2 54 3 18" xfId="1738"/>
    <cellStyle name="Normal 2 54 3 18 2" xfId="18238"/>
    <cellStyle name="Normal 2 54 3 18 3" xfId="14258"/>
    <cellStyle name="Normal 2 54 3 19" xfId="1739"/>
    <cellStyle name="Normal 2 54 3 19 2" xfId="18239"/>
    <cellStyle name="Normal 2 54 3 19 3" xfId="14259"/>
    <cellStyle name="Normal 2 54 3 2" xfId="1740"/>
    <cellStyle name="Normal 2 54 3 2 10" xfId="1741"/>
    <cellStyle name="Normal 2 54 3 2 10 2" xfId="18241"/>
    <cellStyle name="Normal 2 54 3 2 10 3" xfId="14261"/>
    <cellStyle name="Normal 2 54 3 2 11" xfId="1742"/>
    <cellStyle name="Normal 2 54 3 2 11 2" xfId="18242"/>
    <cellStyle name="Normal 2 54 3 2 11 3" xfId="14262"/>
    <cellStyle name="Normal 2 54 3 2 12" xfId="1743"/>
    <cellStyle name="Normal 2 54 3 2 12 2" xfId="18243"/>
    <cellStyle name="Normal 2 54 3 2 12 3" xfId="14263"/>
    <cellStyle name="Normal 2 54 3 2 13" xfId="1744"/>
    <cellStyle name="Normal 2 54 3 2 13 2" xfId="18244"/>
    <cellStyle name="Normal 2 54 3 2 13 3" xfId="14264"/>
    <cellStyle name="Normal 2 54 3 2 14" xfId="1745"/>
    <cellStyle name="Normal 2 54 3 2 14 2" xfId="18245"/>
    <cellStyle name="Normal 2 54 3 2 14 3" xfId="14265"/>
    <cellStyle name="Normal 2 54 3 2 15" xfId="1746"/>
    <cellStyle name="Normal 2 54 3 2 15 2" xfId="18246"/>
    <cellStyle name="Normal 2 54 3 2 15 3" xfId="14266"/>
    <cellStyle name="Normal 2 54 3 2 16" xfId="1747"/>
    <cellStyle name="Normal 2 54 3 2 16 2" xfId="18247"/>
    <cellStyle name="Normal 2 54 3 2 16 3" xfId="14267"/>
    <cellStyle name="Normal 2 54 3 2 17" xfId="1748"/>
    <cellStyle name="Normal 2 54 3 2 17 2" xfId="18248"/>
    <cellStyle name="Normal 2 54 3 2 17 3" xfId="14268"/>
    <cellStyle name="Normal 2 54 3 2 18" xfId="1749"/>
    <cellStyle name="Normal 2 54 3 2 18 2" xfId="18249"/>
    <cellStyle name="Normal 2 54 3 2 18 3" xfId="14269"/>
    <cellStyle name="Normal 2 54 3 2 19" xfId="1750"/>
    <cellStyle name="Normal 2 54 3 2 19 2" xfId="18250"/>
    <cellStyle name="Normal 2 54 3 2 19 3" xfId="14270"/>
    <cellStyle name="Normal 2 54 3 2 2" xfId="1751"/>
    <cellStyle name="Normal 2 54 3 2 2 2" xfId="18251"/>
    <cellStyle name="Normal 2 54 3 2 2 3" xfId="14271"/>
    <cellStyle name="Normal 2 54 3 2 20" xfId="1752"/>
    <cellStyle name="Normal 2 54 3 2 20 2" xfId="18252"/>
    <cellStyle name="Normal 2 54 3 2 20 3" xfId="14272"/>
    <cellStyle name="Normal 2 54 3 2 21" xfId="1753"/>
    <cellStyle name="Normal 2 54 3 2 21 2" xfId="18253"/>
    <cellStyle name="Normal 2 54 3 2 21 3" xfId="14273"/>
    <cellStyle name="Normal 2 54 3 2 22" xfId="1754"/>
    <cellStyle name="Normal 2 54 3 2 22 2" xfId="18254"/>
    <cellStyle name="Normal 2 54 3 2 22 3" xfId="14274"/>
    <cellStyle name="Normal 2 54 3 2 23" xfId="1755"/>
    <cellStyle name="Normal 2 54 3 2 23 2" xfId="18255"/>
    <cellStyle name="Normal 2 54 3 2 23 3" xfId="14275"/>
    <cellStyle name="Normal 2 54 3 2 24" xfId="18240"/>
    <cellStyle name="Normal 2 54 3 2 25" xfId="14260"/>
    <cellStyle name="Normal 2 54 3 2 3" xfId="1756"/>
    <cellStyle name="Normal 2 54 3 2 3 2" xfId="18256"/>
    <cellStyle name="Normal 2 54 3 2 3 3" xfId="14276"/>
    <cellStyle name="Normal 2 54 3 2 4" xfId="1757"/>
    <cellStyle name="Normal 2 54 3 2 4 2" xfId="18257"/>
    <cellStyle name="Normal 2 54 3 2 4 3" xfId="14277"/>
    <cellStyle name="Normal 2 54 3 2 5" xfId="1758"/>
    <cellStyle name="Normal 2 54 3 2 5 2" xfId="18258"/>
    <cellStyle name="Normal 2 54 3 2 5 3" xfId="14278"/>
    <cellStyle name="Normal 2 54 3 2 6" xfId="1759"/>
    <cellStyle name="Normal 2 54 3 2 6 2" xfId="18259"/>
    <cellStyle name="Normal 2 54 3 2 6 3" xfId="14279"/>
    <cellStyle name="Normal 2 54 3 2 7" xfId="1760"/>
    <cellStyle name="Normal 2 54 3 2 7 2" xfId="18260"/>
    <cellStyle name="Normal 2 54 3 2 7 3" xfId="14280"/>
    <cellStyle name="Normal 2 54 3 2 8" xfId="1761"/>
    <cellStyle name="Normal 2 54 3 2 8 2" xfId="18261"/>
    <cellStyle name="Normal 2 54 3 2 8 3" xfId="14281"/>
    <cellStyle name="Normal 2 54 3 2 9" xfId="1762"/>
    <cellStyle name="Normal 2 54 3 2 9 2" xfId="18262"/>
    <cellStyle name="Normal 2 54 3 2 9 3" xfId="14282"/>
    <cellStyle name="Normal 2 54 3 20" xfId="1763"/>
    <cellStyle name="Normal 2 54 3 20 2" xfId="18263"/>
    <cellStyle name="Normal 2 54 3 20 3" xfId="14283"/>
    <cellStyle name="Normal 2 54 3 21" xfId="1764"/>
    <cellStyle name="Normal 2 54 3 21 2" xfId="18264"/>
    <cellStyle name="Normal 2 54 3 21 3" xfId="14284"/>
    <cellStyle name="Normal 2 54 3 22" xfId="1765"/>
    <cellStyle name="Normal 2 54 3 22 2" xfId="18265"/>
    <cellStyle name="Normal 2 54 3 22 3" xfId="14285"/>
    <cellStyle name="Normal 2 54 3 23" xfId="1766"/>
    <cellStyle name="Normal 2 54 3 23 2" xfId="18266"/>
    <cellStyle name="Normal 2 54 3 23 3" xfId="14286"/>
    <cellStyle name="Normal 2 54 3 24" xfId="1767"/>
    <cellStyle name="Normal 2 54 3 24 2" xfId="18267"/>
    <cellStyle name="Normal 2 54 3 24 3" xfId="14287"/>
    <cellStyle name="Normal 2 54 3 25" xfId="1768"/>
    <cellStyle name="Normal 2 54 3 25 2" xfId="18268"/>
    <cellStyle name="Normal 2 54 3 25 3" xfId="14288"/>
    <cellStyle name="Normal 2 54 3 26" xfId="1769"/>
    <cellStyle name="Normal 2 54 3 26 2" xfId="18269"/>
    <cellStyle name="Normal 2 54 3 26 3" xfId="14289"/>
    <cellStyle name="Normal 2 54 3 27" xfId="18229"/>
    <cellStyle name="Normal 2 54 3 28" xfId="14249"/>
    <cellStyle name="Normal 2 54 3 3" xfId="1770"/>
    <cellStyle name="Normal 2 54 3 3 10" xfId="1771"/>
    <cellStyle name="Normal 2 54 3 3 10 2" xfId="18271"/>
    <cellStyle name="Normal 2 54 3 3 10 3" xfId="14291"/>
    <cellStyle name="Normal 2 54 3 3 11" xfId="1772"/>
    <cellStyle name="Normal 2 54 3 3 11 2" xfId="18272"/>
    <cellStyle name="Normal 2 54 3 3 11 3" xfId="14292"/>
    <cellStyle name="Normal 2 54 3 3 12" xfId="1773"/>
    <cellStyle name="Normal 2 54 3 3 12 2" xfId="18273"/>
    <cellStyle name="Normal 2 54 3 3 12 3" xfId="14293"/>
    <cellStyle name="Normal 2 54 3 3 13" xfId="1774"/>
    <cellStyle name="Normal 2 54 3 3 13 2" xfId="18274"/>
    <cellStyle name="Normal 2 54 3 3 13 3" xfId="14294"/>
    <cellStyle name="Normal 2 54 3 3 14" xfId="1775"/>
    <cellStyle name="Normal 2 54 3 3 14 2" xfId="18275"/>
    <cellStyle name="Normal 2 54 3 3 14 3" xfId="14295"/>
    <cellStyle name="Normal 2 54 3 3 15" xfId="1776"/>
    <cellStyle name="Normal 2 54 3 3 15 2" xfId="18276"/>
    <cellStyle name="Normal 2 54 3 3 15 3" xfId="14296"/>
    <cellStyle name="Normal 2 54 3 3 16" xfId="1777"/>
    <cellStyle name="Normal 2 54 3 3 16 2" xfId="18277"/>
    <cellStyle name="Normal 2 54 3 3 16 3" xfId="14297"/>
    <cellStyle name="Normal 2 54 3 3 17" xfId="1778"/>
    <cellStyle name="Normal 2 54 3 3 17 2" xfId="18278"/>
    <cellStyle name="Normal 2 54 3 3 17 3" xfId="14298"/>
    <cellStyle name="Normal 2 54 3 3 18" xfId="1779"/>
    <cellStyle name="Normal 2 54 3 3 18 2" xfId="18279"/>
    <cellStyle name="Normal 2 54 3 3 18 3" xfId="14299"/>
    <cellStyle name="Normal 2 54 3 3 19" xfId="1780"/>
    <cellStyle name="Normal 2 54 3 3 19 2" xfId="18280"/>
    <cellStyle name="Normal 2 54 3 3 19 3" xfId="14300"/>
    <cellStyle name="Normal 2 54 3 3 2" xfId="1781"/>
    <cellStyle name="Normal 2 54 3 3 2 2" xfId="18281"/>
    <cellStyle name="Normal 2 54 3 3 2 3" xfId="14301"/>
    <cellStyle name="Normal 2 54 3 3 20" xfId="1782"/>
    <cellStyle name="Normal 2 54 3 3 20 2" xfId="18282"/>
    <cellStyle name="Normal 2 54 3 3 20 3" xfId="14302"/>
    <cellStyle name="Normal 2 54 3 3 21" xfId="1783"/>
    <cellStyle name="Normal 2 54 3 3 21 2" xfId="18283"/>
    <cellStyle name="Normal 2 54 3 3 21 3" xfId="14303"/>
    <cellStyle name="Normal 2 54 3 3 22" xfId="1784"/>
    <cellStyle name="Normal 2 54 3 3 22 2" xfId="18284"/>
    <cellStyle name="Normal 2 54 3 3 22 3" xfId="14304"/>
    <cellStyle name="Normal 2 54 3 3 23" xfId="1785"/>
    <cellStyle name="Normal 2 54 3 3 23 2" xfId="18285"/>
    <cellStyle name="Normal 2 54 3 3 23 3" xfId="14305"/>
    <cellStyle name="Normal 2 54 3 3 24" xfId="18270"/>
    <cellStyle name="Normal 2 54 3 3 25" xfId="14290"/>
    <cellStyle name="Normal 2 54 3 3 3" xfId="1786"/>
    <cellStyle name="Normal 2 54 3 3 3 2" xfId="18286"/>
    <cellStyle name="Normal 2 54 3 3 3 3" xfId="14306"/>
    <cellStyle name="Normal 2 54 3 3 4" xfId="1787"/>
    <cellStyle name="Normal 2 54 3 3 4 2" xfId="18287"/>
    <cellStyle name="Normal 2 54 3 3 4 3" xfId="14307"/>
    <cellStyle name="Normal 2 54 3 3 5" xfId="1788"/>
    <cellStyle name="Normal 2 54 3 3 5 2" xfId="18288"/>
    <cellStyle name="Normal 2 54 3 3 5 3" xfId="14308"/>
    <cellStyle name="Normal 2 54 3 3 6" xfId="1789"/>
    <cellStyle name="Normal 2 54 3 3 6 2" xfId="18289"/>
    <cellStyle name="Normal 2 54 3 3 6 3" xfId="14309"/>
    <cellStyle name="Normal 2 54 3 3 7" xfId="1790"/>
    <cellStyle name="Normal 2 54 3 3 7 2" xfId="18290"/>
    <cellStyle name="Normal 2 54 3 3 7 3" xfId="14310"/>
    <cellStyle name="Normal 2 54 3 3 8" xfId="1791"/>
    <cellStyle name="Normal 2 54 3 3 8 2" xfId="18291"/>
    <cellStyle name="Normal 2 54 3 3 8 3" xfId="14311"/>
    <cellStyle name="Normal 2 54 3 3 9" xfId="1792"/>
    <cellStyle name="Normal 2 54 3 3 9 2" xfId="18292"/>
    <cellStyle name="Normal 2 54 3 3 9 3" xfId="14312"/>
    <cellStyle name="Normal 2 54 3 4" xfId="1793"/>
    <cellStyle name="Normal 2 54 3 4 10" xfId="1794"/>
    <cellStyle name="Normal 2 54 3 4 10 2" xfId="18294"/>
    <cellStyle name="Normal 2 54 3 4 10 3" xfId="14314"/>
    <cellStyle name="Normal 2 54 3 4 11" xfId="1795"/>
    <cellStyle name="Normal 2 54 3 4 11 2" xfId="18295"/>
    <cellStyle name="Normal 2 54 3 4 11 3" xfId="14315"/>
    <cellStyle name="Normal 2 54 3 4 12" xfId="1796"/>
    <cellStyle name="Normal 2 54 3 4 12 2" xfId="18296"/>
    <cellStyle name="Normal 2 54 3 4 12 3" xfId="14316"/>
    <cellStyle name="Normal 2 54 3 4 13" xfId="1797"/>
    <cellStyle name="Normal 2 54 3 4 13 2" xfId="18297"/>
    <cellStyle name="Normal 2 54 3 4 13 3" xfId="14317"/>
    <cellStyle name="Normal 2 54 3 4 14" xfId="1798"/>
    <cellStyle name="Normal 2 54 3 4 14 2" xfId="18298"/>
    <cellStyle name="Normal 2 54 3 4 14 3" xfId="14318"/>
    <cellStyle name="Normal 2 54 3 4 15" xfId="1799"/>
    <cellStyle name="Normal 2 54 3 4 15 2" xfId="18299"/>
    <cellStyle name="Normal 2 54 3 4 15 3" xfId="14319"/>
    <cellStyle name="Normal 2 54 3 4 16" xfId="1800"/>
    <cellStyle name="Normal 2 54 3 4 16 2" xfId="18300"/>
    <cellStyle name="Normal 2 54 3 4 16 3" xfId="14320"/>
    <cellStyle name="Normal 2 54 3 4 17" xfId="1801"/>
    <cellStyle name="Normal 2 54 3 4 17 2" xfId="18301"/>
    <cellStyle name="Normal 2 54 3 4 17 3" xfId="14321"/>
    <cellStyle name="Normal 2 54 3 4 18" xfId="1802"/>
    <cellStyle name="Normal 2 54 3 4 18 2" xfId="18302"/>
    <cellStyle name="Normal 2 54 3 4 18 3" xfId="14322"/>
    <cellStyle name="Normal 2 54 3 4 19" xfId="1803"/>
    <cellStyle name="Normal 2 54 3 4 19 2" xfId="18303"/>
    <cellStyle name="Normal 2 54 3 4 19 3" xfId="14323"/>
    <cellStyle name="Normal 2 54 3 4 2" xfId="1804"/>
    <cellStyle name="Normal 2 54 3 4 2 2" xfId="18304"/>
    <cellStyle name="Normal 2 54 3 4 2 3" xfId="14324"/>
    <cellStyle name="Normal 2 54 3 4 20" xfId="1805"/>
    <cellStyle name="Normal 2 54 3 4 20 2" xfId="18305"/>
    <cellStyle name="Normal 2 54 3 4 20 3" xfId="14325"/>
    <cellStyle name="Normal 2 54 3 4 21" xfId="1806"/>
    <cellStyle name="Normal 2 54 3 4 21 2" xfId="18306"/>
    <cellStyle name="Normal 2 54 3 4 21 3" xfId="14326"/>
    <cellStyle name="Normal 2 54 3 4 22" xfId="1807"/>
    <cellStyle name="Normal 2 54 3 4 22 2" xfId="18307"/>
    <cellStyle name="Normal 2 54 3 4 22 3" xfId="14327"/>
    <cellStyle name="Normal 2 54 3 4 23" xfId="1808"/>
    <cellStyle name="Normal 2 54 3 4 23 2" xfId="18308"/>
    <cellStyle name="Normal 2 54 3 4 23 3" xfId="14328"/>
    <cellStyle name="Normal 2 54 3 4 24" xfId="18293"/>
    <cellStyle name="Normal 2 54 3 4 25" xfId="14313"/>
    <cellStyle name="Normal 2 54 3 4 3" xfId="1809"/>
    <cellStyle name="Normal 2 54 3 4 3 2" xfId="18309"/>
    <cellStyle name="Normal 2 54 3 4 3 3" xfId="14329"/>
    <cellStyle name="Normal 2 54 3 4 4" xfId="1810"/>
    <cellStyle name="Normal 2 54 3 4 4 2" xfId="18310"/>
    <cellStyle name="Normal 2 54 3 4 4 3" xfId="14330"/>
    <cellStyle name="Normal 2 54 3 4 5" xfId="1811"/>
    <cellStyle name="Normal 2 54 3 4 5 2" xfId="18311"/>
    <cellStyle name="Normal 2 54 3 4 5 3" xfId="14331"/>
    <cellStyle name="Normal 2 54 3 4 6" xfId="1812"/>
    <cellStyle name="Normal 2 54 3 4 6 2" xfId="18312"/>
    <cellStyle name="Normal 2 54 3 4 6 3" xfId="14332"/>
    <cellStyle name="Normal 2 54 3 4 7" xfId="1813"/>
    <cellStyle name="Normal 2 54 3 4 7 2" xfId="18313"/>
    <cellStyle name="Normal 2 54 3 4 7 3" xfId="14333"/>
    <cellStyle name="Normal 2 54 3 4 8" xfId="1814"/>
    <cellStyle name="Normal 2 54 3 4 8 2" xfId="18314"/>
    <cellStyle name="Normal 2 54 3 4 8 3" xfId="14334"/>
    <cellStyle name="Normal 2 54 3 4 9" xfId="1815"/>
    <cellStyle name="Normal 2 54 3 4 9 2" xfId="18315"/>
    <cellStyle name="Normal 2 54 3 4 9 3" xfId="14335"/>
    <cellStyle name="Normal 2 54 3 5" xfId="1816"/>
    <cellStyle name="Normal 2 54 3 5 2" xfId="18316"/>
    <cellStyle name="Normal 2 54 3 5 3" xfId="14336"/>
    <cellStyle name="Normal 2 54 3 6" xfId="1817"/>
    <cellStyle name="Normal 2 54 3 6 2" xfId="18317"/>
    <cellStyle name="Normal 2 54 3 6 3" xfId="14337"/>
    <cellStyle name="Normal 2 54 3 7" xfId="1818"/>
    <cellStyle name="Normal 2 54 3 7 2" xfId="18318"/>
    <cellStyle name="Normal 2 54 3 7 3" xfId="14338"/>
    <cellStyle name="Normal 2 54 3 8" xfId="1819"/>
    <cellStyle name="Normal 2 54 3 8 2" xfId="18319"/>
    <cellStyle name="Normal 2 54 3 8 3" xfId="14339"/>
    <cellStyle name="Normal 2 54 3 9" xfId="1820"/>
    <cellStyle name="Normal 2 54 3 9 2" xfId="18320"/>
    <cellStyle name="Normal 2 54 3 9 3" xfId="14340"/>
    <cellStyle name="Normal 2 54 30" xfId="18116"/>
    <cellStyle name="Normal 2 54 31" xfId="14136"/>
    <cellStyle name="Normal 2 54 4" xfId="1821"/>
    <cellStyle name="Normal 2 54 4 10" xfId="1822"/>
    <cellStyle name="Normal 2 54 4 10 2" xfId="18322"/>
    <cellStyle name="Normal 2 54 4 10 3" xfId="14342"/>
    <cellStyle name="Normal 2 54 4 11" xfId="1823"/>
    <cellStyle name="Normal 2 54 4 11 2" xfId="18323"/>
    <cellStyle name="Normal 2 54 4 11 3" xfId="14343"/>
    <cellStyle name="Normal 2 54 4 12" xfId="1824"/>
    <cellStyle name="Normal 2 54 4 12 2" xfId="18324"/>
    <cellStyle name="Normal 2 54 4 12 3" xfId="14344"/>
    <cellStyle name="Normal 2 54 4 13" xfId="1825"/>
    <cellStyle name="Normal 2 54 4 13 2" xfId="18325"/>
    <cellStyle name="Normal 2 54 4 13 3" xfId="14345"/>
    <cellStyle name="Normal 2 54 4 14" xfId="1826"/>
    <cellStyle name="Normal 2 54 4 14 2" xfId="18326"/>
    <cellStyle name="Normal 2 54 4 14 3" xfId="14346"/>
    <cellStyle name="Normal 2 54 4 15" xfId="1827"/>
    <cellStyle name="Normal 2 54 4 15 2" xfId="18327"/>
    <cellStyle name="Normal 2 54 4 15 3" xfId="14347"/>
    <cellStyle name="Normal 2 54 4 16" xfId="1828"/>
    <cellStyle name="Normal 2 54 4 16 2" xfId="18328"/>
    <cellStyle name="Normal 2 54 4 16 3" xfId="14348"/>
    <cellStyle name="Normal 2 54 4 17" xfId="1829"/>
    <cellStyle name="Normal 2 54 4 17 2" xfId="18329"/>
    <cellStyle name="Normal 2 54 4 17 3" xfId="14349"/>
    <cellStyle name="Normal 2 54 4 18" xfId="1830"/>
    <cellStyle name="Normal 2 54 4 18 2" xfId="18330"/>
    <cellStyle name="Normal 2 54 4 18 3" xfId="14350"/>
    <cellStyle name="Normal 2 54 4 19" xfId="1831"/>
    <cellStyle name="Normal 2 54 4 19 2" xfId="18331"/>
    <cellStyle name="Normal 2 54 4 19 3" xfId="14351"/>
    <cellStyle name="Normal 2 54 4 2" xfId="1832"/>
    <cellStyle name="Normal 2 54 4 2 2" xfId="18332"/>
    <cellStyle name="Normal 2 54 4 2 3" xfId="14352"/>
    <cellStyle name="Normal 2 54 4 20" xfId="1833"/>
    <cellStyle name="Normal 2 54 4 20 2" xfId="18333"/>
    <cellStyle name="Normal 2 54 4 20 3" xfId="14353"/>
    <cellStyle name="Normal 2 54 4 21" xfId="1834"/>
    <cellStyle name="Normal 2 54 4 21 2" xfId="18334"/>
    <cellStyle name="Normal 2 54 4 21 3" xfId="14354"/>
    <cellStyle name="Normal 2 54 4 22" xfId="1835"/>
    <cellStyle name="Normal 2 54 4 22 2" xfId="18335"/>
    <cellStyle name="Normal 2 54 4 22 3" xfId="14355"/>
    <cellStyle name="Normal 2 54 4 23" xfId="1836"/>
    <cellStyle name="Normal 2 54 4 23 2" xfId="18336"/>
    <cellStyle name="Normal 2 54 4 23 3" xfId="14356"/>
    <cellStyle name="Normal 2 54 4 24" xfId="18321"/>
    <cellStyle name="Normal 2 54 4 25" xfId="14341"/>
    <cellStyle name="Normal 2 54 4 3" xfId="1837"/>
    <cellStyle name="Normal 2 54 4 3 2" xfId="18337"/>
    <cellStyle name="Normal 2 54 4 3 3" xfId="14357"/>
    <cellStyle name="Normal 2 54 4 4" xfId="1838"/>
    <cellStyle name="Normal 2 54 4 4 2" xfId="18338"/>
    <cellStyle name="Normal 2 54 4 4 3" xfId="14358"/>
    <cellStyle name="Normal 2 54 4 5" xfId="1839"/>
    <cellStyle name="Normal 2 54 4 5 2" xfId="18339"/>
    <cellStyle name="Normal 2 54 4 5 3" xfId="14359"/>
    <cellStyle name="Normal 2 54 4 6" xfId="1840"/>
    <cellStyle name="Normal 2 54 4 6 2" xfId="18340"/>
    <cellStyle name="Normal 2 54 4 6 3" xfId="14360"/>
    <cellStyle name="Normal 2 54 4 7" xfId="1841"/>
    <cellStyle name="Normal 2 54 4 7 2" xfId="18341"/>
    <cellStyle name="Normal 2 54 4 7 3" xfId="14361"/>
    <cellStyle name="Normal 2 54 4 8" xfId="1842"/>
    <cellStyle name="Normal 2 54 4 8 2" xfId="18342"/>
    <cellStyle name="Normal 2 54 4 8 3" xfId="14362"/>
    <cellStyle name="Normal 2 54 4 9" xfId="1843"/>
    <cellStyle name="Normal 2 54 4 9 2" xfId="18343"/>
    <cellStyle name="Normal 2 54 4 9 3" xfId="14363"/>
    <cellStyle name="Normal 2 54 5" xfId="1844"/>
    <cellStyle name="Normal 2 54 5 10" xfId="1845"/>
    <cellStyle name="Normal 2 54 5 10 2" xfId="18345"/>
    <cellStyle name="Normal 2 54 5 10 3" xfId="14365"/>
    <cellStyle name="Normal 2 54 5 11" xfId="1846"/>
    <cellStyle name="Normal 2 54 5 11 2" xfId="18346"/>
    <cellStyle name="Normal 2 54 5 11 3" xfId="14366"/>
    <cellStyle name="Normal 2 54 5 12" xfId="1847"/>
    <cellStyle name="Normal 2 54 5 12 2" xfId="18347"/>
    <cellStyle name="Normal 2 54 5 12 3" xfId="14367"/>
    <cellStyle name="Normal 2 54 5 13" xfId="1848"/>
    <cellStyle name="Normal 2 54 5 13 2" xfId="18348"/>
    <cellStyle name="Normal 2 54 5 13 3" xfId="14368"/>
    <cellStyle name="Normal 2 54 5 14" xfId="1849"/>
    <cellStyle name="Normal 2 54 5 14 2" xfId="18349"/>
    <cellStyle name="Normal 2 54 5 14 3" xfId="14369"/>
    <cellStyle name="Normal 2 54 5 15" xfId="1850"/>
    <cellStyle name="Normal 2 54 5 15 2" xfId="18350"/>
    <cellStyle name="Normal 2 54 5 15 3" xfId="14370"/>
    <cellStyle name="Normal 2 54 5 16" xfId="1851"/>
    <cellStyle name="Normal 2 54 5 16 2" xfId="18351"/>
    <cellStyle name="Normal 2 54 5 16 3" xfId="14371"/>
    <cellStyle name="Normal 2 54 5 17" xfId="1852"/>
    <cellStyle name="Normal 2 54 5 17 2" xfId="18352"/>
    <cellStyle name="Normal 2 54 5 17 3" xfId="14372"/>
    <cellStyle name="Normal 2 54 5 18" xfId="1853"/>
    <cellStyle name="Normal 2 54 5 18 2" xfId="18353"/>
    <cellStyle name="Normal 2 54 5 18 3" xfId="14373"/>
    <cellStyle name="Normal 2 54 5 19" xfId="1854"/>
    <cellStyle name="Normal 2 54 5 19 2" xfId="18354"/>
    <cellStyle name="Normal 2 54 5 19 3" xfId="14374"/>
    <cellStyle name="Normal 2 54 5 2" xfId="1855"/>
    <cellStyle name="Normal 2 54 5 2 2" xfId="18355"/>
    <cellStyle name="Normal 2 54 5 2 3" xfId="14375"/>
    <cellStyle name="Normal 2 54 5 20" xfId="1856"/>
    <cellStyle name="Normal 2 54 5 20 2" xfId="18356"/>
    <cellStyle name="Normal 2 54 5 20 3" xfId="14376"/>
    <cellStyle name="Normal 2 54 5 21" xfId="1857"/>
    <cellStyle name="Normal 2 54 5 21 2" xfId="18357"/>
    <cellStyle name="Normal 2 54 5 21 3" xfId="14377"/>
    <cellStyle name="Normal 2 54 5 22" xfId="1858"/>
    <cellStyle name="Normal 2 54 5 22 2" xfId="18358"/>
    <cellStyle name="Normal 2 54 5 22 3" xfId="14378"/>
    <cellStyle name="Normal 2 54 5 23" xfId="1859"/>
    <cellStyle name="Normal 2 54 5 23 2" xfId="18359"/>
    <cellStyle name="Normal 2 54 5 23 3" xfId="14379"/>
    <cellStyle name="Normal 2 54 5 24" xfId="18344"/>
    <cellStyle name="Normal 2 54 5 25" xfId="14364"/>
    <cellStyle name="Normal 2 54 5 3" xfId="1860"/>
    <cellStyle name="Normal 2 54 5 3 2" xfId="18360"/>
    <cellStyle name="Normal 2 54 5 3 3" xfId="14380"/>
    <cellStyle name="Normal 2 54 5 4" xfId="1861"/>
    <cellStyle name="Normal 2 54 5 4 2" xfId="18361"/>
    <cellStyle name="Normal 2 54 5 4 3" xfId="14381"/>
    <cellStyle name="Normal 2 54 5 5" xfId="1862"/>
    <cellStyle name="Normal 2 54 5 5 2" xfId="18362"/>
    <cellStyle name="Normal 2 54 5 5 3" xfId="14382"/>
    <cellStyle name="Normal 2 54 5 6" xfId="1863"/>
    <cellStyle name="Normal 2 54 5 6 2" xfId="18363"/>
    <cellStyle name="Normal 2 54 5 6 3" xfId="14383"/>
    <cellStyle name="Normal 2 54 5 7" xfId="1864"/>
    <cellStyle name="Normal 2 54 5 7 2" xfId="18364"/>
    <cellStyle name="Normal 2 54 5 7 3" xfId="14384"/>
    <cellStyle name="Normal 2 54 5 8" xfId="1865"/>
    <cellStyle name="Normal 2 54 5 8 2" xfId="18365"/>
    <cellStyle name="Normal 2 54 5 8 3" xfId="14385"/>
    <cellStyle name="Normal 2 54 5 9" xfId="1866"/>
    <cellStyle name="Normal 2 54 5 9 2" xfId="18366"/>
    <cellStyle name="Normal 2 54 5 9 3" xfId="14386"/>
    <cellStyle name="Normal 2 54 6" xfId="1867"/>
    <cellStyle name="Normal 2 54 6 10" xfId="1868"/>
    <cellStyle name="Normal 2 54 6 10 2" xfId="18368"/>
    <cellStyle name="Normal 2 54 6 10 3" xfId="14388"/>
    <cellStyle name="Normal 2 54 6 11" xfId="1869"/>
    <cellStyle name="Normal 2 54 6 11 2" xfId="18369"/>
    <cellStyle name="Normal 2 54 6 11 3" xfId="14389"/>
    <cellStyle name="Normal 2 54 6 12" xfId="1870"/>
    <cellStyle name="Normal 2 54 6 12 2" xfId="18370"/>
    <cellStyle name="Normal 2 54 6 12 3" xfId="14390"/>
    <cellStyle name="Normal 2 54 6 13" xfId="1871"/>
    <cellStyle name="Normal 2 54 6 13 2" xfId="18371"/>
    <cellStyle name="Normal 2 54 6 13 3" xfId="14391"/>
    <cellStyle name="Normal 2 54 6 14" xfId="1872"/>
    <cellStyle name="Normal 2 54 6 14 2" xfId="18372"/>
    <cellStyle name="Normal 2 54 6 14 3" xfId="14392"/>
    <cellStyle name="Normal 2 54 6 15" xfId="1873"/>
    <cellStyle name="Normal 2 54 6 15 2" xfId="18373"/>
    <cellStyle name="Normal 2 54 6 15 3" xfId="14393"/>
    <cellStyle name="Normal 2 54 6 16" xfId="1874"/>
    <cellStyle name="Normal 2 54 6 16 2" xfId="18374"/>
    <cellStyle name="Normal 2 54 6 16 3" xfId="14394"/>
    <cellStyle name="Normal 2 54 6 17" xfId="1875"/>
    <cellStyle name="Normal 2 54 6 17 2" xfId="18375"/>
    <cellStyle name="Normal 2 54 6 17 3" xfId="14395"/>
    <cellStyle name="Normal 2 54 6 18" xfId="1876"/>
    <cellStyle name="Normal 2 54 6 18 2" xfId="18376"/>
    <cellStyle name="Normal 2 54 6 18 3" xfId="14396"/>
    <cellStyle name="Normal 2 54 6 19" xfId="1877"/>
    <cellStyle name="Normal 2 54 6 19 2" xfId="18377"/>
    <cellStyle name="Normal 2 54 6 19 3" xfId="14397"/>
    <cellStyle name="Normal 2 54 6 2" xfId="1878"/>
    <cellStyle name="Normal 2 54 6 2 2" xfId="18378"/>
    <cellStyle name="Normal 2 54 6 2 3" xfId="14398"/>
    <cellStyle name="Normal 2 54 6 20" xfId="1879"/>
    <cellStyle name="Normal 2 54 6 20 2" xfId="18379"/>
    <cellStyle name="Normal 2 54 6 20 3" xfId="14399"/>
    <cellStyle name="Normal 2 54 6 21" xfId="1880"/>
    <cellStyle name="Normal 2 54 6 21 2" xfId="18380"/>
    <cellStyle name="Normal 2 54 6 21 3" xfId="14400"/>
    <cellStyle name="Normal 2 54 6 22" xfId="1881"/>
    <cellStyle name="Normal 2 54 6 22 2" xfId="18381"/>
    <cellStyle name="Normal 2 54 6 22 3" xfId="14401"/>
    <cellStyle name="Normal 2 54 6 23" xfId="1882"/>
    <cellStyle name="Normal 2 54 6 23 2" xfId="18382"/>
    <cellStyle name="Normal 2 54 6 23 3" xfId="14402"/>
    <cellStyle name="Normal 2 54 6 24" xfId="18367"/>
    <cellStyle name="Normal 2 54 6 25" xfId="14387"/>
    <cellStyle name="Normal 2 54 6 3" xfId="1883"/>
    <cellStyle name="Normal 2 54 6 3 2" xfId="18383"/>
    <cellStyle name="Normal 2 54 6 3 3" xfId="14403"/>
    <cellStyle name="Normal 2 54 6 4" xfId="1884"/>
    <cellStyle name="Normal 2 54 6 4 2" xfId="18384"/>
    <cellStyle name="Normal 2 54 6 4 3" xfId="14404"/>
    <cellStyle name="Normal 2 54 6 5" xfId="1885"/>
    <cellStyle name="Normal 2 54 6 5 2" xfId="18385"/>
    <cellStyle name="Normal 2 54 6 5 3" xfId="14405"/>
    <cellStyle name="Normal 2 54 6 6" xfId="1886"/>
    <cellStyle name="Normal 2 54 6 6 2" xfId="18386"/>
    <cellStyle name="Normal 2 54 6 6 3" xfId="14406"/>
    <cellStyle name="Normal 2 54 6 7" xfId="1887"/>
    <cellStyle name="Normal 2 54 6 7 2" xfId="18387"/>
    <cellStyle name="Normal 2 54 6 7 3" xfId="14407"/>
    <cellStyle name="Normal 2 54 6 8" xfId="1888"/>
    <cellStyle name="Normal 2 54 6 8 2" xfId="18388"/>
    <cellStyle name="Normal 2 54 6 8 3" xfId="14408"/>
    <cellStyle name="Normal 2 54 6 9" xfId="1889"/>
    <cellStyle name="Normal 2 54 6 9 2" xfId="18389"/>
    <cellStyle name="Normal 2 54 6 9 3" xfId="14409"/>
    <cellStyle name="Normal 2 54 7" xfId="1890"/>
    <cellStyle name="Normal 2 54 7 10" xfId="1891"/>
    <cellStyle name="Normal 2 54 7 10 2" xfId="18391"/>
    <cellStyle name="Normal 2 54 7 10 3" xfId="14411"/>
    <cellStyle name="Normal 2 54 7 11" xfId="1892"/>
    <cellStyle name="Normal 2 54 7 11 2" xfId="18392"/>
    <cellStyle name="Normal 2 54 7 11 3" xfId="14412"/>
    <cellStyle name="Normal 2 54 7 12" xfId="1893"/>
    <cellStyle name="Normal 2 54 7 12 2" xfId="18393"/>
    <cellStyle name="Normal 2 54 7 12 3" xfId="14413"/>
    <cellStyle name="Normal 2 54 7 13" xfId="1894"/>
    <cellStyle name="Normal 2 54 7 13 2" xfId="18394"/>
    <cellStyle name="Normal 2 54 7 13 3" xfId="14414"/>
    <cellStyle name="Normal 2 54 7 14" xfId="1895"/>
    <cellStyle name="Normal 2 54 7 14 2" xfId="18395"/>
    <cellStyle name="Normal 2 54 7 14 3" xfId="14415"/>
    <cellStyle name="Normal 2 54 7 15" xfId="1896"/>
    <cellStyle name="Normal 2 54 7 15 2" xfId="18396"/>
    <cellStyle name="Normal 2 54 7 15 3" xfId="14416"/>
    <cellStyle name="Normal 2 54 7 16" xfId="1897"/>
    <cellStyle name="Normal 2 54 7 16 2" xfId="18397"/>
    <cellStyle name="Normal 2 54 7 16 3" xfId="14417"/>
    <cellStyle name="Normal 2 54 7 17" xfId="1898"/>
    <cellStyle name="Normal 2 54 7 17 2" xfId="18398"/>
    <cellStyle name="Normal 2 54 7 17 3" xfId="14418"/>
    <cellStyle name="Normal 2 54 7 18" xfId="1899"/>
    <cellStyle name="Normal 2 54 7 18 2" xfId="18399"/>
    <cellStyle name="Normal 2 54 7 18 3" xfId="14419"/>
    <cellStyle name="Normal 2 54 7 19" xfId="1900"/>
    <cellStyle name="Normal 2 54 7 19 2" xfId="18400"/>
    <cellStyle name="Normal 2 54 7 19 3" xfId="14420"/>
    <cellStyle name="Normal 2 54 7 2" xfId="1901"/>
    <cellStyle name="Normal 2 54 7 2 2" xfId="18401"/>
    <cellStyle name="Normal 2 54 7 2 3" xfId="14421"/>
    <cellStyle name="Normal 2 54 7 20" xfId="1902"/>
    <cellStyle name="Normal 2 54 7 20 2" xfId="18402"/>
    <cellStyle name="Normal 2 54 7 20 3" xfId="14422"/>
    <cellStyle name="Normal 2 54 7 21" xfId="1903"/>
    <cellStyle name="Normal 2 54 7 21 2" xfId="18403"/>
    <cellStyle name="Normal 2 54 7 21 3" xfId="14423"/>
    <cellStyle name="Normal 2 54 7 22" xfId="1904"/>
    <cellStyle name="Normal 2 54 7 22 2" xfId="18404"/>
    <cellStyle name="Normal 2 54 7 22 3" xfId="14424"/>
    <cellStyle name="Normal 2 54 7 23" xfId="1905"/>
    <cellStyle name="Normal 2 54 7 23 2" xfId="18405"/>
    <cellStyle name="Normal 2 54 7 23 3" xfId="14425"/>
    <cellStyle name="Normal 2 54 7 24" xfId="18390"/>
    <cellStyle name="Normal 2 54 7 25" xfId="14410"/>
    <cellStyle name="Normal 2 54 7 3" xfId="1906"/>
    <cellStyle name="Normal 2 54 7 3 2" xfId="18406"/>
    <cellStyle name="Normal 2 54 7 3 3" xfId="14426"/>
    <cellStyle name="Normal 2 54 7 4" xfId="1907"/>
    <cellStyle name="Normal 2 54 7 4 2" xfId="18407"/>
    <cellStyle name="Normal 2 54 7 4 3" xfId="14427"/>
    <cellStyle name="Normal 2 54 7 5" xfId="1908"/>
    <cellStyle name="Normal 2 54 7 5 2" xfId="18408"/>
    <cellStyle name="Normal 2 54 7 5 3" xfId="14428"/>
    <cellStyle name="Normal 2 54 7 6" xfId="1909"/>
    <cellStyle name="Normal 2 54 7 6 2" xfId="18409"/>
    <cellStyle name="Normal 2 54 7 6 3" xfId="14429"/>
    <cellStyle name="Normal 2 54 7 7" xfId="1910"/>
    <cellStyle name="Normal 2 54 7 7 2" xfId="18410"/>
    <cellStyle name="Normal 2 54 7 7 3" xfId="14430"/>
    <cellStyle name="Normal 2 54 7 8" xfId="1911"/>
    <cellStyle name="Normal 2 54 7 8 2" xfId="18411"/>
    <cellStyle name="Normal 2 54 7 8 3" xfId="14431"/>
    <cellStyle name="Normal 2 54 7 9" xfId="1912"/>
    <cellStyle name="Normal 2 54 7 9 2" xfId="18412"/>
    <cellStyle name="Normal 2 54 7 9 3" xfId="14432"/>
    <cellStyle name="Normal 2 54 8" xfId="1913"/>
    <cellStyle name="Normal 2 54 8 2" xfId="18413"/>
    <cellStyle name="Normal 2 54 8 3" xfId="14433"/>
    <cellStyle name="Normal 2 54 9" xfId="1914"/>
    <cellStyle name="Normal 2 54 9 2" xfId="18414"/>
    <cellStyle name="Normal 2 54 9 3" xfId="14434"/>
    <cellStyle name="Normal 2 55" xfId="1915"/>
    <cellStyle name="Normal 2 55 10" xfId="1916"/>
    <cellStyle name="Normal 2 55 10 2" xfId="18416"/>
    <cellStyle name="Normal 2 55 10 3" xfId="14436"/>
    <cellStyle name="Normal 2 55 11" xfId="1917"/>
    <cellStyle name="Normal 2 55 11 2" xfId="18417"/>
    <cellStyle name="Normal 2 55 11 3" xfId="14437"/>
    <cellStyle name="Normal 2 55 12" xfId="1918"/>
    <cellStyle name="Normal 2 55 12 2" xfId="18418"/>
    <cellStyle name="Normal 2 55 12 3" xfId="14438"/>
    <cellStyle name="Normal 2 55 13" xfId="1919"/>
    <cellStyle name="Normal 2 55 13 2" xfId="18419"/>
    <cellStyle name="Normal 2 55 13 3" xfId="14439"/>
    <cellStyle name="Normal 2 55 14" xfId="1920"/>
    <cellStyle name="Normal 2 55 14 2" xfId="18420"/>
    <cellStyle name="Normal 2 55 14 3" xfId="14440"/>
    <cellStyle name="Normal 2 55 15" xfId="1921"/>
    <cellStyle name="Normal 2 55 15 2" xfId="18421"/>
    <cellStyle name="Normal 2 55 15 3" xfId="14441"/>
    <cellStyle name="Normal 2 55 16" xfId="1922"/>
    <cellStyle name="Normal 2 55 16 2" xfId="18422"/>
    <cellStyle name="Normal 2 55 16 3" xfId="14442"/>
    <cellStyle name="Normal 2 55 17" xfId="1923"/>
    <cellStyle name="Normal 2 55 17 2" xfId="18423"/>
    <cellStyle name="Normal 2 55 17 3" xfId="14443"/>
    <cellStyle name="Normal 2 55 18" xfId="1924"/>
    <cellStyle name="Normal 2 55 18 2" xfId="18424"/>
    <cellStyle name="Normal 2 55 18 3" xfId="14444"/>
    <cellStyle name="Normal 2 55 19" xfId="1925"/>
    <cellStyle name="Normal 2 55 19 2" xfId="18425"/>
    <cellStyle name="Normal 2 55 19 3" xfId="14445"/>
    <cellStyle name="Normal 2 55 2" xfId="1926"/>
    <cellStyle name="Normal 2 55 2 10" xfId="1927"/>
    <cellStyle name="Normal 2 55 2 10 2" xfId="18427"/>
    <cellStyle name="Normal 2 55 2 10 3" xfId="14447"/>
    <cellStyle name="Normal 2 55 2 11" xfId="1928"/>
    <cellStyle name="Normal 2 55 2 11 2" xfId="18428"/>
    <cellStyle name="Normal 2 55 2 11 3" xfId="14448"/>
    <cellStyle name="Normal 2 55 2 12" xfId="1929"/>
    <cellStyle name="Normal 2 55 2 12 2" xfId="18429"/>
    <cellStyle name="Normal 2 55 2 12 3" xfId="14449"/>
    <cellStyle name="Normal 2 55 2 13" xfId="1930"/>
    <cellStyle name="Normal 2 55 2 13 2" xfId="18430"/>
    <cellStyle name="Normal 2 55 2 13 3" xfId="14450"/>
    <cellStyle name="Normal 2 55 2 14" xfId="1931"/>
    <cellStyle name="Normal 2 55 2 14 2" xfId="18431"/>
    <cellStyle name="Normal 2 55 2 14 3" xfId="14451"/>
    <cellStyle name="Normal 2 55 2 15" xfId="1932"/>
    <cellStyle name="Normal 2 55 2 15 2" xfId="18432"/>
    <cellStyle name="Normal 2 55 2 15 3" xfId="14452"/>
    <cellStyle name="Normal 2 55 2 16" xfId="1933"/>
    <cellStyle name="Normal 2 55 2 16 2" xfId="18433"/>
    <cellStyle name="Normal 2 55 2 16 3" xfId="14453"/>
    <cellStyle name="Normal 2 55 2 17" xfId="1934"/>
    <cellStyle name="Normal 2 55 2 17 2" xfId="18434"/>
    <cellStyle name="Normal 2 55 2 17 3" xfId="14454"/>
    <cellStyle name="Normal 2 55 2 18" xfId="1935"/>
    <cellStyle name="Normal 2 55 2 18 2" xfId="18435"/>
    <cellStyle name="Normal 2 55 2 18 3" xfId="14455"/>
    <cellStyle name="Normal 2 55 2 19" xfId="1936"/>
    <cellStyle name="Normal 2 55 2 19 2" xfId="18436"/>
    <cellStyle name="Normal 2 55 2 19 3" xfId="14456"/>
    <cellStyle name="Normal 2 55 2 2" xfId="1937"/>
    <cellStyle name="Normal 2 55 2 2 10" xfId="1938"/>
    <cellStyle name="Normal 2 55 2 2 10 2" xfId="18438"/>
    <cellStyle name="Normal 2 55 2 2 10 3" xfId="14458"/>
    <cellStyle name="Normal 2 55 2 2 11" xfId="1939"/>
    <cellStyle name="Normal 2 55 2 2 11 2" xfId="18439"/>
    <cellStyle name="Normal 2 55 2 2 11 3" xfId="14459"/>
    <cellStyle name="Normal 2 55 2 2 12" xfId="1940"/>
    <cellStyle name="Normal 2 55 2 2 12 2" xfId="18440"/>
    <cellStyle name="Normal 2 55 2 2 12 3" xfId="14460"/>
    <cellStyle name="Normal 2 55 2 2 13" xfId="1941"/>
    <cellStyle name="Normal 2 55 2 2 13 2" xfId="18441"/>
    <cellStyle name="Normal 2 55 2 2 13 3" xfId="14461"/>
    <cellStyle name="Normal 2 55 2 2 14" xfId="1942"/>
    <cellStyle name="Normal 2 55 2 2 14 2" xfId="18442"/>
    <cellStyle name="Normal 2 55 2 2 14 3" xfId="14462"/>
    <cellStyle name="Normal 2 55 2 2 15" xfId="1943"/>
    <cellStyle name="Normal 2 55 2 2 15 2" xfId="18443"/>
    <cellStyle name="Normal 2 55 2 2 15 3" xfId="14463"/>
    <cellStyle name="Normal 2 55 2 2 16" xfId="1944"/>
    <cellStyle name="Normal 2 55 2 2 16 2" xfId="18444"/>
    <cellStyle name="Normal 2 55 2 2 16 3" xfId="14464"/>
    <cellStyle name="Normal 2 55 2 2 17" xfId="1945"/>
    <cellStyle name="Normal 2 55 2 2 17 2" xfId="18445"/>
    <cellStyle name="Normal 2 55 2 2 17 3" xfId="14465"/>
    <cellStyle name="Normal 2 55 2 2 18" xfId="1946"/>
    <cellStyle name="Normal 2 55 2 2 18 2" xfId="18446"/>
    <cellStyle name="Normal 2 55 2 2 18 3" xfId="14466"/>
    <cellStyle name="Normal 2 55 2 2 19" xfId="1947"/>
    <cellStyle name="Normal 2 55 2 2 19 2" xfId="18447"/>
    <cellStyle name="Normal 2 55 2 2 19 3" xfId="14467"/>
    <cellStyle name="Normal 2 55 2 2 2" xfId="1948"/>
    <cellStyle name="Normal 2 55 2 2 2 2" xfId="18448"/>
    <cellStyle name="Normal 2 55 2 2 2 3" xfId="14468"/>
    <cellStyle name="Normal 2 55 2 2 20" xfId="1949"/>
    <cellStyle name="Normal 2 55 2 2 20 2" xfId="18449"/>
    <cellStyle name="Normal 2 55 2 2 20 3" xfId="14469"/>
    <cellStyle name="Normal 2 55 2 2 21" xfId="1950"/>
    <cellStyle name="Normal 2 55 2 2 21 2" xfId="18450"/>
    <cellStyle name="Normal 2 55 2 2 21 3" xfId="14470"/>
    <cellStyle name="Normal 2 55 2 2 22" xfId="1951"/>
    <cellStyle name="Normal 2 55 2 2 22 2" xfId="18451"/>
    <cellStyle name="Normal 2 55 2 2 22 3" xfId="14471"/>
    <cellStyle name="Normal 2 55 2 2 23" xfId="1952"/>
    <cellStyle name="Normal 2 55 2 2 23 2" xfId="18452"/>
    <cellStyle name="Normal 2 55 2 2 23 3" xfId="14472"/>
    <cellStyle name="Normal 2 55 2 2 24" xfId="18437"/>
    <cellStyle name="Normal 2 55 2 2 25" xfId="14457"/>
    <cellStyle name="Normal 2 55 2 2 3" xfId="1953"/>
    <cellStyle name="Normal 2 55 2 2 3 2" xfId="18453"/>
    <cellStyle name="Normal 2 55 2 2 3 3" xfId="14473"/>
    <cellStyle name="Normal 2 55 2 2 4" xfId="1954"/>
    <cellStyle name="Normal 2 55 2 2 4 2" xfId="18454"/>
    <cellStyle name="Normal 2 55 2 2 4 3" xfId="14474"/>
    <cellStyle name="Normal 2 55 2 2 5" xfId="1955"/>
    <cellStyle name="Normal 2 55 2 2 5 2" xfId="18455"/>
    <cellStyle name="Normal 2 55 2 2 5 3" xfId="14475"/>
    <cellStyle name="Normal 2 55 2 2 6" xfId="1956"/>
    <cellStyle name="Normal 2 55 2 2 6 2" xfId="18456"/>
    <cellStyle name="Normal 2 55 2 2 6 3" xfId="14476"/>
    <cellStyle name="Normal 2 55 2 2 7" xfId="1957"/>
    <cellStyle name="Normal 2 55 2 2 7 2" xfId="18457"/>
    <cellStyle name="Normal 2 55 2 2 7 3" xfId="14477"/>
    <cellStyle name="Normal 2 55 2 2 8" xfId="1958"/>
    <cellStyle name="Normal 2 55 2 2 8 2" xfId="18458"/>
    <cellStyle name="Normal 2 55 2 2 8 3" xfId="14478"/>
    <cellStyle name="Normal 2 55 2 2 9" xfId="1959"/>
    <cellStyle name="Normal 2 55 2 2 9 2" xfId="18459"/>
    <cellStyle name="Normal 2 55 2 2 9 3" xfId="14479"/>
    <cellStyle name="Normal 2 55 2 20" xfId="1960"/>
    <cellStyle name="Normal 2 55 2 20 2" xfId="18460"/>
    <cellStyle name="Normal 2 55 2 20 3" xfId="14480"/>
    <cellStyle name="Normal 2 55 2 21" xfId="1961"/>
    <cellStyle name="Normal 2 55 2 21 2" xfId="18461"/>
    <cellStyle name="Normal 2 55 2 21 3" xfId="14481"/>
    <cellStyle name="Normal 2 55 2 22" xfId="1962"/>
    <cellStyle name="Normal 2 55 2 22 2" xfId="18462"/>
    <cellStyle name="Normal 2 55 2 22 3" xfId="14482"/>
    <cellStyle name="Normal 2 55 2 23" xfId="1963"/>
    <cellStyle name="Normal 2 55 2 23 2" xfId="18463"/>
    <cellStyle name="Normal 2 55 2 23 3" xfId="14483"/>
    <cellStyle name="Normal 2 55 2 24" xfId="1964"/>
    <cellStyle name="Normal 2 55 2 24 2" xfId="18464"/>
    <cellStyle name="Normal 2 55 2 24 3" xfId="14484"/>
    <cellStyle name="Normal 2 55 2 25" xfId="1965"/>
    <cellStyle name="Normal 2 55 2 25 2" xfId="18465"/>
    <cellStyle name="Normal 2 55 2 25 3" xfId="14485"/>
    <cellStyle name="Normal 2 55 2 26" xfId="1966"/>
    <cellStyle name="Normal 2 55 2 26 2" xfId="18466"/>
    <cellStyle name="Normal 2 55 2 26 3" xfId="14486"/>
    <cellStyle name="Normal 2 55 2 27" xfId="18426"/>
    <cellStyle name="Normal 2 55 2 28" xfId="14446"/>
    <cellStyle name="Normal 2 55 2 3" xfId="1967"/>
    <cellStyle name="Normal 2 55 2 3 10" xfId="1968"/>
    <cellStyle name="Normal 2 55 2 3 10 2" xfId="18468"/>
    <cellStyle name="Normal 2 55 2 3 10 3" xfId="14488"/>
    <cellStyle name="Normal 2 55 2 3 11" xfId="1969"/>
    <cellStyle name="Normal 2 55 2 3 11 2" xfId="18469"/>
    <cellStyle name="Normal 2 55 2 3 11 3" xfId="14489"/>
    <cellStyle name="Normal 2 55 2 3 12" xfId="1970"/>
    <cellStyle name="Normal 2 55 2 3 12 2" xfId="18470"/>
    <cellStyle name="Normal 2 55 2 3 12 3" xfId="14490"/>
    <cellStyle name="Normal 2 55 2 3 13" xfId="1971"/>
    <cellStyle name="Normal 2 55 2 3 13 2" xfId="18471"/>
    <cellStyle name="Normal 2 55 2 3 13 3" xfId="14491"/>
    <cellStyle name="Normal 2 55 2 3 14" xfId="1972"/>
    <cellStyle name="Normal 2 55 2 3 14 2" xfId="18472"/>
    <cellStyle name="Normal 2 55 2 3 14 3" xfId="14492"/>
    <cellStyle name="Normal 2 55 2 3 15" xfId="1973"/>
    <cellStyle name="Normal 2 55 2 3 15 2" xfId="18473"/>
    <cellStyle name="Normal 2 55 2 3 15 3" xfId="14493"/>
    <cellStyle name="Normal 2 55 2 3 16" xfId="1974"/>
    <cellStyle name="Normal 2 55 2 3 16 2" xfId="18474"/>
    <cellStyle name="Normal 2 55 2 3 16 3" xfId="14494"/>
    <cellStyle name="Normal 2 55 2 3 17" xfId="1975"/>
    <cellStyle name="Normal 2 55 2 3 17 2" xfId="18475"/>
    <cellStyle name="Normal 2 55 2 3 17 3" xfId="14495"/>
    <cellStyle name="Normal 2 55 2 3 18" xfId="1976"/>
    <cellStyle name="Normal 2 55 2 3 18 2" xfId="18476"/>
    <cellStyle name="Normal 2 55 2 3 18 3" xfId="14496"/>
    <cellStyle name="Normal 2 55 2 3 19" xfId="1977"/>
    <cellStyle name="Normal 2 55 2 3 19 2" xfId="18477"/>
    <cellStyle name="Normal 2 55 2 3 19 3" xfId="14497"/>
    <cellStyle name="Normal 2 55 2 3 2" xfId="1978"/>
    <cellStyle name="Normal 2 55 2 3 2 2" xfId="18478"/>
    <cellStyle name="Normal 2 55 2 3 2 3" xfId="14498"/>
    <cellStyle name="Normal 2 55 2 3 20" xfId="1979"/>
    <cellStyle name="Normal 2 55 2 3 20 2" xfId="18479"/>
    <cellStyle name="Normal 2 55 2 3 20 3" xfId="14499"/>
    <cellStyle name="Normal 2 55 2 3 21" xfId="1980"/>
    <cellStyle name="Normal 2 55 2 3 21 2" xfId="18480"/>
    <cellStyle name="Normal 2 55 2 3 21 3" xfId="14500"/>
    <cellStyle name="Normal 2 55 2 3 22" xfId="1981"/>
    <cellStyle name="Normal 2 55 2 3 22 2" xfId="18481"/>
    <cellStyle name="Normal 2 55 2 3 22 3" xfId="14501"/>
    <cellStyle name="Normal 2 55 2 3 23" xfId="1982"/>
    <cellStyle name="Normal 2 55 2 3 23 2" xfId="18482"/>
    <cellStyle name="Normal 2 55 2 3 23 3" xfId="14502"/>
    <cellStyle name="Normal 2 55 2 3 24" xfId="18467"/>
    <cellStyle name="Normal 2 55 2 3 25" xfId="14487"/>
    <cellStyle name="Normal 2 55 2 3 3" xfId="1983"/>
    <cellStyle name="Normal 2 55 2 3 3 2" xfId="18483"/>
    <cellStyle name="Normal 2 55 2 3 3 3" xfId="14503"/>
    <cellStyle name="Normal 2 55 2 3 4" xfId="1984"/>
    <cellStyle name="Normal 2 55 2 3 4 2" xfId="18484"/>
    <cellStyle name="Normal 2 55 2 3 4 3" xfId="14504"/>
    <cellStyle name="Normal 2 55 2 3 5" xfId="1985"/>
    <cellStyle name="Normal 2 55 2 3 5 2" xfId="18485"/>
    <cellStyle name="Normal 2 55 2 3 5 3" xfId="14505"/>
    <cellStyle name="Normal 2 55 2 3 6" xfId="1986"/>
    <cellStyle name="Normal 2 55 2 3 6 2" xfId="18486"/>
    <cellStyle name="Normal 2 55 2 3 6 3" xfId="14506"/>
    <cellStyle name="Normal 2 55 2 3 7" xfId="1987"/>
    <cellStyle name="Normal 2 55 2 3 7 2" xfId="18487"/>
    <cellStyle name="Normal 2 55 2 3 7 3" xfId="14507"/>
    <cellStyle name="Normal 2 55 2 3 8" xfId="1988"/>
    <cellStyle name="Normal 2 55 2 3 8 2" xfId="18488"/>
    <cellStyle name="Normal 2 55 2 3 8 3" xfId="14508"/>
    <cellStyle name="Normal 2 55 2 3 9" xfId="1989"/>
    <cellStyle name="Normal 2 55 2 3 9 2" xfId="18489"/>
    <cellStyle name="Normal 2 55 2 3 9 3" xfId="14509"/>
    <cellStyle name="Normal 2 55 2 4" xfId="1990"/>
    <cellStyle name="Normal 2 55 2 4 10" xfId="1991"/>
    <cellStyle name="Normal 2 55 2 4 10 2" xfId="18491"/>
    <cellStyle name="Normal 2 55 2 4 10 3" xfId="14511"/>
    <cellStyle name="Normal 2 55 2 4 11" xfId="1992"/>
    <cellStyle name="Normal 2 55 2 4 11 2" xfId="18492"/>
    <cellStyle name="Normal 2 55 2 4 11 3" xfId="14512"/>
    <cellStyle name="Normal 2 55 2 4 12" xfId="1993"/>
    <cellStyle name="Normal 2 55 2 4 12 2" xfId="18493"/>
    <cellStyle name="Normal 2 55 2 4 12 3" xfId="14513"/>
    <cellStyle name="Normal 2 55 2 4 13" xfId="1994"/>
    <cellStyle name="Normal 2 55 2 4 13 2" xfId="18494"/>
    <cellStyle name="Normal 2 55 2 4 13 3" xfId="14514"/>
    <cellStyle name="Normal 2 55 2 4 14" xfId="1995"/>
    <cellStyle name="Normal 2 55 2 4 14 2" xfId="18495"/>
    <cellStyle name="Normal 2 55 2 4 14 3" xfId="14515"/>
    <cellStyle name="Normal 2 55 2 4 15" xfId="1996"/>
    <cellStyle name="Normal 2 55 2 4 15 2" xfId="18496"/>
    <cellStyle name="Normal 2 55 2 4 15 3" xfId="14516"/>
    <cellStyle name="Normal 2 55 2 4 16" xfId="1997"/>
    <cellStyle name="Normal 2 55 2 4 16 2" xfId="18497"/>
    <cellStyle name="Normal 2 55 2 4 16 3" xfId="14517"/>
    <cellStyle name="Normal 2 55 2 4 17" xfId="1998"/>
    <cellStyle name="Normal 2 55 2 4 17 2" xfId="18498"/>
    <cellStyle name="Normal 2 55 2 4 17 3" xfId="14518"/>
    <cellStyle name="Normal 2 55 2 4 18" xfId="1999"/>
    <cellStyle name="Normal 2 55 2 4 18 2" xfId="18499"/>
    <cellStyle name="Normal 2 55 2 4 18 3" xfId="14519"/>
    <cellStyle name="Normal 2 55 2 4 19" xfId="2000"/>
    <cellStyle name="Normal 2 55 2 4 19 2" xfId="18500"/>
    <cellStyle name="Normal 2 55 2 4 19 3" xfId="14520"/>
    <cellStyle name="Normal 2 55 2 4 2" xfId="2001"/>
    <cellStyle name="Normal 2 55 2 4 2 2" xfId="18501"/>
    <cellStyle name="Normal 2 55 2 4 2 3" xfId="14521"/>
    <cellStyle name="Normal 2 55 2 4 20" xfId="2002"/>
    <cellStyle name="Normal 2 55 2 4 20 2" xfId="18502"/>
    <cellStyle name="Normal 2 55 2 4 20 3" xfId="14522"/>
    <cellStyle name="Normal 2 55 2 4 21" xfId="2003"/>
    <cellStyle name="Normal 2 55 2 4 21 2" xfId="18503"/>
    <cellStyle name="Normal 2 55 2 4 21 3" xfId="14523"/>
    <cellStyle name="Normal 2 55 2 4 22" xfId="2004"/>
    <cellStyle name="Normal 2 55 2 4 22 2" xfId="18504"/>
    <cellStyle name="Normal 2 55 2 4 22 3" xfId="14524"/>
    <cellStyle name="Normal 2 55 2 4 23" xfId="2005"/>
    <cellStyle name="Normal 2 55 2 4 23 2" xfId="18505"/>
    <cellStyle name="Normal 2 55 2 4 23 3" xfId="14525"/>
    <cellStyle name="Normal 2 55 2 4 24" xfId="18490"/>
    <cellStyle name="Normal 2 55 2 4 25" xfId="14510"/>
    <cellStyle name="Normal 2 55 2 4 3" xfId="2006"/>
    <cellStyle name="Normal 2 55 2 4 3 2" xfId="18506"/>
    <cellStyle name="Normal 2 55 2 4 3 3" xfId="14526"/>
    <cellStyle name="Normal 2 55 2 4 4" xfId="2007"/>
    <cellStyle name="Normal 2 55 2 4 4 2" xfId="18507"/>
    <cellStyle name="Normal 2 55 2 4 4 3" xfId="14527"/>
    <cellStyle name="Normal 2 55 2 4 5" xfId="2008"/>
    <cellStyle name="Normal 2 55 2 4 5 2" xfId="18508"/>
    <cellStyle name="Normal 2 55 2 4 5 3" xfId="14528"/>
    <cellStyle name="Normal 2 55 2 4 6" xfId="2009"/>
    <cellStyle name="Normal 2 55 2 4 6 2" xfId="18509"/>
    <cellStyle name="Normal 2 55 2 4 6 3" xfId="14529"/>
    <cellStyle name="Normal 2 55 2 4 7" xfId="2010"/>
    <cellStyle name="Normal 2 55 2 4 7 2" xfId="18510"/>
    <cellStyle name="Normal 2 55 2 4 7 3" xfId="14530"/>
    <cellStyle name="Normal 2 55 2 4 8" xfId="2011"/>
    <cellStyle name="Normal 2 55 2 4 8 2" xfId="18511"/>
    <cellStyle name="Normal 2 55 2 4 8 3" xfId="14531"/>
    <cellStyle name="Normal 2 55 2 4 9" xfId="2012"/>
    <cellStyle name="Normal 2 55 2 4 9 2" xfId="18512"/>
    <cellStyle name="Normal 2 55 2 4 9 3" xfId="14532"/>
    <cellStyle name="Normal 2 55 2 5" xfId="2013"/>
    <cellStyle name="Normal 2 55 2 5 2" xfId="18513"/>
    <cellStyle name="Normal 2 55 2 5 3" xfId="14533"/>
    <cellStyle name="Normal 2 55 2 6" xfId="2014"/>
    <cellStyle name="Normal 2 55 2 6 2" xfId="18514"/>
    <cellStyle name="Normal 2 55 2 6 3" xfId="14534"/>
    <cellStyle name="Normal 2 55 2 7" xfId="2015"/>
    <cellStyle name="Normal 2 55 2 7 2" xfId="18515"/>
    <cellStyle name="Normal 2 55 2 7 3" xfId="14535"/>
    <cellStyle name="Normal 2 55 2 8" xfId="2016"/>
    <cellStyle name="Normal 2 55 2 8 2" xfId="18516"/>
    <cellStyle name="Normal 2 55 2 8 3" xfId="14536"/>
    <cellStyle name="Normal 2 55 2 9" xfId="2017"/>
    <cellStyle name="Normal 2 55 2 9 2" xfId="18517"/>
    <cellStyle name="Normal 2 55 2 9 3" xfId="14537"/>
    <cellStyle name="Normal 2 55 20" xfId="2018"/>
    <cellStyle name="Normal 2 55 20 2" xfId="18518"/>
    <cellStyle name="Normal 2 55 20 3" xfId="14538"/>
    <cellStyle name="Normal 2 55 21" xfId="2019"/>
    <cellStyle name="Normal 2 55 21 2" xfId="18519"/>
    <cellStyle name="Normal 2 55 21 3" xfId="14539"/>
    <cellStyle name="Normal 2 55 22" xfId="2020"/>
    <cellStyle name="Normal 2 55 22 2" xfId="18520"/>
    <cellStyle name="Normal 2 55 22 3" xfId="14540"/>
    <cellStyle name="Normal 2 55 23" xfId="2021"/>
    <cellStyle name="Normal 2 55 23 2" xfId="18521"/>
    <cellStyle name="Normal 2 55 23 3" xfId="14541"/>
    <cellStyle name="Normal 2 55 24" xfId="2022"/>
    <cellStyle name="Normal 2 55 24 2" xfId="18522"/>
    <cellStyle name="Normal 2 55 24 3" xfId="14542"/>
    <cellStyle name="Normal 2 55 25" xfId="2023"/>
    <cellStyle name="Normal 2 55 25 2" xfId="18523"/>
    <cellStyle name="Normal 2 55 25 3" xfId="14543"/>
    <cellStyle name="Normal 2 55 26" xfId="2024"/>
    <cellStyle name="Normal 2 55 26 2" xfId="18524"/>
    <cellStyle name="Normal 2 55 26 3" xfId="14544"/>
    <cellStyle name="Normal 2 55 27" xfId="2025"/>
    <cellStyle name="Normal 2 55 27 2" xfId="18525"/>
    <cellStyle name="Normal 2 55 27 3" xfId="14545"/>
    <cellStyle name="Normal 2 55 28" xfId="2026"/>
    <cellStyle name="Normal 2 55 28 2" xfId="18526"/>
    <cellStyle name="Normal 2 55 28 3" xfId="14546"/>
    <cellStyle name="Normal 2 55 29" xfId="2027"/>
    <cellStyle name="Normal 2 55 29 2" xfId="18527"/>
    <cellStyle name="Normal 2 55 29 3" xfId="14547"/>
    <cellStyle name="Normal 2 55 3" xfId="2028"/>
    <cellStyle name="Normal 2 55 3 10" xfId="2029"/>
    <cellStyle name="Normal 2 55 3 10 2" xfId="18529"/>
    <cellStyle name="Normal 2 55 3 10 3" xfId="14549"/>
    <cellStyle name="Normal 2 55 3 11" xfId="2030"/>
    <cellStyle name="Normal 2 55 3 11 2" xfId="18530"/>
    <cellStyle name="Normal 2 55 3 11 3" xfId="14550"/>
    <cellStyle name="Normal 2 55 3 12" xfId="2031"/>
    <cellStyle name="Normal 2 55 3 12 2" xfId="18531"/>
    <cellStyle name="Normal 2 55 3 12 3" xfId="14551"/>
    <cellStyle name="Normal 2 55 3 13" xfId="2032"/>
    <cellStyle name="Normal 2 55 3 13 2" xfId="18532"/>
    <cellStyle name="Normal 2 55 3 13 3" xfId="14552"/>
    <cellStyle name="Normal 2 55 3 14" xfId="2033"/>
    <cellStyle name="Normal 2 55 3 14 2" xfId="18533"/>
    <cellStyle name="Normal 2 55 3 14 3" xfId="14553"/>
    <cellStyle name="Normal 2 55 3 15" xfId="2034"/>
    <cellStyle name="Normal 2 55 3 15 2" xfId="18534"/>
    <cellStyle name="Normal 2 55 3 15 3" xfId="14554"/>
    <cellStyle name="Normal 2 55 3 16" xfId="2035"/>
    <cellStyle name="Normal 2 55 3 16 2" xfId="18535"/>
    <cellStyle name="Normal 2 55 3 16 3" xfId="14555"/>
    <cellStyle name="Normal 2 55 3 17" xfId="2036"/>
    <cellStyle name="Normal 2 55 3 17 2" xfId="18536"/>
    <cellStyle name="Normal 2 55 3 17 3" xfId="14556"/>
    <cellStyle name="Normal 2 55 3 18" xfId="2037"/>
    <cellStyle name="Normal 2 55 3 18 2" xfId="18537"/>
    <cellStyle name="Normal 2 55 3 18 3" xfId="14557"/>
    <cellStyle name="Normal 2 55 3 19" xfId="2038"/>
    <cellStyle name="Normal 2 55 3 19 2" xfId="18538"/>
    <cellStyle name="Normal 2 55 3 19 3" xfId="14558"/>
    <cellStyle name="Normal 2 55 3 2" xfId="2039"/>
    <cellStyle name="Normal 2 55 3 2 10" xfId="2040"/>
    <cellStyle name="Normal 2 55 3 2 10 2" xfId="18540"/>
    <cellStyle name="Normal 2 55 3 2 10 3" xfId="14560"/>
    <cellStyle name="Normal 2 55 3 2 11" xfId="2041"/>
    <cellStyle name="Normal 2 55 3 2 11 2" xfId="18541"/>
    <cellStyle name="Normal 2 55 3 2 11 3" xfId="14561"/>
    <cellStyle name="Normal 2 55 3 2 12" xfId="2042"/>
    <cellStyle name="Normal 2 55 3 2 12 2" xfId="18542"/>
    <cellStyle name="Normal 2 55 3 2 12 3" xfId="14562"/>
    <cellStyle name="Normal 2 55 3 2 13" xfId="2043"/>
    <cellStyle name="Normal 2 55 3 2 13 2" xfId="18543"/>
    <cellStyle name="Normal 2 55 3 2 13 3" xfId="14563"/>
    <cellStyle name="Normal 2 55 3 2 14" xfId="2044"/>
    <cellStyle name="Normal 2 55 3 2 14 2" xfId="18544"/>
    <cellStyle name="Normal 2 55 3 2 14 3" xfId="14564"/>
    <cellStyle name="Normal 2 55 3 2 15" xfId="2045"/>
    <cellStyle name="Normal 2 55 3 2 15 2" xfId="18545"/>
    <cellStyle name="Normal 2 55 3 2 15 3" xfId="14565"/>
    <cellStyle name="Normal 2 55 3 2 16" xfId="2046"/>
    <cellStyle name="Normal 2 55 3 2 16 2" xfId="18546"/>
    <cellStyle name="Normal 2 55 3 2 16 3" xfId="14566"/>
    <cellStyle name="Normal 2 55 3 2 17" xfId="2047"/>
    <cellStyle name="Normal 2 55 3 2 17 2" xfId="18547"/>
    <cellStyle name="Normal 2 55 3 2 17 3" xfId="14567"/>
    <cellStyle name="Normal 2 55 3 2 18" xfId="2048"/>
    <cellStyle name="Normal 2 55 3 2 18 2" xfId="18548"/>
    <cellStyle name="Normal 2 55 3 2 18 3" xfId="14568"/>
    <cellStyle name="Normal 2 55 3 2 19" xfId="2049"/>
    <cellStyle name="Normal 2 55 3 2 19 2" xfId="18549"/>
    <cellStyle name="Normal 2 55 3 2 19 3" xfId="14569"/>
    <cellStyle name="Normal 2 55 3 2 2" xfId="2050"/>
    <cellStyle name="Normal 2 55 3 2 2 2" xfId="18550"/>
    <cellStyle name="Normal 2 55 3 2 2 3" xfId="14570"/>
    <cellStyle name="Normal 2 55 3 2 20" xfId="2051"/>
    <cellStyle name="Normal 2 55 3 2 20 2" xfId="18551"/>
    <cellStyle name="Normal 2 55 3 2 20 3" xfId="14571"/>
    <cellStyle name="Normal 2 55 3 2 21" xfId="2052"/>
    <cellStyle name="Normal 2 55 3 2 21 2" xfId="18552"/>
    <cellStyle name="Normal 2 55 3 2 21 3" xfId="14572"/>
    <cellStyle name="Normal 2 55 3 2 22" xfId="2053"/>
    <cellStyle name="Normal 2 55 3 2 22 2" xfId="18553"/>
    <cellStyle name="Normal 2 55 3 2 22 3" xfId="14573"/>
    <cellStyle name="Normal 2 55 3 2 23" xfId="2054"/>
    <cellStyle name="Normal 2 55 3 2 23 2" xfId="18554"/>
    <cellStyle name="Normal 2 55 3 2 23 3" xfId="14574"/>
    <cellStyle name="Normal 2 55 3 2 24" xfId="18539"/>
    <cellStyle name="Normal 2 55 3 2 25" xfId="14559"/>
    <cellStyle name="Normal 2 55 3 2 3" xfId="2055"/>
    <cellStyle name="Normal 2 55 3 2 3 2" xfId="18555"/>
    <cellStyle name="Normal 2 55 3 2 3 3" xfId="14575"/>
    <cellStyle name="Normal 2 55 3 2 4" xfId="2056"/>
    <cellStyle name="Normal 2 55 3 2 4 2" xfId="18556"/>
    <cellStyle name="Normal 2 55 3 2 4 3" xfId="14576"/>
    <cellStyle name="Normal 2 55 3 2 5" xfId="2057"/>
    <cellStyle name="Normal 2 55 3 2 5 2" xfId="18557"/>
    <cellStyle name="Normal 2 55 3 2 5 3" xfId="14577"/>
    <cellStyle name="Normal 2 55 3 2 6" xfId="2058"/>
    <cellStyle name="Normal 2 55 3 2 6 2" xfId="18558"/>
    <cellStyle name="Normal 2 55 3 2 6 3" xfId="14578"/>
    <cellStyle name="Normal 2 55 3 2 7" xfId="2059"/>
    <cellStyle name="Normal 2 55 3 2 7 2" xfId="18559"/>
    <cellStyle name="Normal 2 55 3 2 7 3" xfId="14579"/>
    <cellStyle name="Normal 2 55 3 2 8" xfId="2060"/>
    <cellStyle name="Normal 2 55 3 2 8 2" xfId="18560"/>
    <cellStyle name="Normal 2 55 3 2 8 3" xfId="14580"/>
    <cellStyle name="Normal 2 55 3 2 9" xfId="2061"/>
    <cellStyle name="Normal 2 55 3 2 9 2" xfId="18561"/>
    <cellStyle name="Normal 2 55 3 2 9 3" xfId="14581"/>
    <cellStyle name="Normal 2 55 3 20" xfId="2062"/>
    <cellStyle name="Normal 2 55 3 20 2" xfId="18562"/>
    <cellStyle name="Normal 2 55 3 20 3" xfId="14582"/>
    <cellStyle name="Normal 2 55 3 21" xfId="2063"/>
    <cellStyle name="Normal 2 55 3 21 2" xfId="18563"/>
    <cellStyle name="Normal 2 55 3 21 3" xfId="14583"/>
    <cellStyle name="Normal 2 55 3 22" xfId="2064"/>
    <cellStyle name="Normal 2 55 3 22 2" xfId="18564"/>
    <cellStyle name="Normal 2 55 3 22 3" xfId="14584"/>
    <cellStyle name="Normal 2 55 3 23" xfId="2065"/>
    <cellStyle name="Normal 2 55 3 23 2" xfId="18565"/>
    <cellStyle name="Normal 2 55 3 23 3" xfId="14585"/>
    <cellStyle name="Normal 2 55 3 24" xfId="2066"/>
    <cellStyle name="Normal 2 55 3 24 2" xfId="18566"/>
    <cellStyle name="Normal 2 55 3 24 3" xfId="14586"/>
    <cellStyle name="Normal 2 55 3 25" xfId="2067"/>
    <cellStyle name="Normal 2 55 3 25 2" xfId="18567"/>
    <cellStyle name="Normal 2 55 3 25 3" xfId="14587"/>
    <cellStyle name="Normal 2 55 3 26" xfId="2068"/>
    <cellStyle name="Normal 2 55 3 26 2" xfId="18568"/>
    <cellStyle name="Normal 2 55 3 26 3" xfId="14588"/>
    <cellStyle name="Normal 2 55 3 27" xfId="18528"/>
    <cellStyle name="Normal 2 55 3 28" xfId="14548"/>
    <cellStyle name="Normal 2 55 3 3" xfId="2069"/>
    <cellStyle name="Normal 2 55 3 3 10" xfId="2070"/>
    <cellStyle name="Normal 2 55 3 3 10 2" xfId="18570"/>
    <cellStyle name="Normal 2 55 3 3 10 3" xfId="14590"/>
    <cellStyle name="Normal 2 55 3 3 11" xfId="2071"/>
    <cellStyle name="Normal 2 55 3 3 11 2" xfId="18571"/>
    <cellStyle name="Normal 2 55 3 3 11 3" xfId="14591"/>
    <cellStyle name="Normal 2 55 3 3 12" xfId="2072"/>
    <cellStyle name="Normal 2 55 3 3 12 2" xfId="18572"/>
    <cellStyle name="Normal 2 55 3 3 12 3" xfId="14592"/>
    <cellStyle name="Normal 2 55 3 3 13" xfId="2073"/>
    <cellStyle name="Normal 2 55 3 3 13 2" xfId="18573"/>
    <cellStyle name="Normal 2 55 3 3 13 3" xfId="14593"/>
    <cellStyle name="Normal 2 55 3 3 14" xfId="2074"/>
    <cellStyle name="Normal 2 55 3 3 14 2" xfId="18574"/>
    <cellStyle name="Normal 2 55 3 3 14 3" xfId="14594"/>
    <cellStyle name="Normal 2 55 3 3 15" xfId="2075"/>
    <cellStyle name="Normal 2 55 3 3 15 2" xfId="18575"/>
    <cellStyle name="Normal 2 55 3 3 15 3" xfId="14595"/>
    <cellStyle name="Normal 2 55 3 3 16" xfId="2076"/>
    <cellStyle name="Normal 2 55 3 3 16 2" xfId="18576"/>
    <cellStyle name="Normal 2 55 3 3 16 3" xfId="14596"/>
    <cellStyle name="Normal 2 55 3 3 17" xfId="2077"/>
    <cellStyle name="Normal 2 55 3 3 17 2" xfId="18577"/>
    <cellStyle name="Normal 2 55 3 3 17 3" xfId="14597"/>
    <cellStyle name="Normal 2 55 3 3 18" xfId="2078"/>
    <cellStyle name="Normal 2 55 3 3 18 2" xfId="18578"/>
    <cellStyle name="Normal 2 55 3 3 18 3" xfId="14598"/>
    <cellStyle name="Normal 2 55 3 3 19" xfId="2079"/>
    <cellStyle name="Normal 2 55 3 3 19 2" xfId="18579"/>
    <cellStyle name="Normal 2 55 3 3 19 3" xfId="14599"/>
    <cellStyle name="Normal 2 55 3 3 2" xfId="2080"/>
    <cellStyle name="Normal 2 55 3 3 2 2" xfId="18580"/>
    <cellStyle name="Normal 2 55 3 3 2 3" xfId="14600"/>
    <cellStyle name="Normal 2 55 3 3 20" xfId="2081"/>
    <cellStyle name="Normal 2 55 3 3 20 2" xfId="18581"/>
    <cellStyle name="Normal 2 55 3 3 20 3" xfId="14601"/>
    <cellStyle name="Normal 2 55 3 3 21" xfId="2082"/>
    <cellStyle name="Normal 2 55 3 3 21 2" xfId="18582"/>
    <cellStyle name="Normal 2 55 3 3 21 3" xfId="14602"/>
    <cellStyle name="Normal 2 55 3 3 22" xfId="2083"/>
    <cellStyle name="Normal 2 55 3 3 22 2" xfId="18583"/>
    <cellStyle name="Normal 2 55 3 3 22 3" xfId="14603"/>
    <cellStyle name="Normal 2 55 3 3 23" xfId="2084"/>
    <cellStyle name="Normal 2 55 3 3 23 2" xfId="18584"/>
    <cellStyle name="Normal 2 55 3 3 23 3" xfId="14604"/>
    <cellStyle name="Normal 2 55 3 3 24" xfId="18569"/>
    <cellStyle name="Normal 2 55 3 3 25" xfId="14589"/>
    <cellStyle name="Normal 2 55 3 3 3" xfId="2085"/>
    <cellStyle name="Normal 2 55 3 3 3 2" xfId="18585"/>
    <cellStyle name="Normal 2 55 3 3 3 3" xfId="14605"/>
    <cellStyle name="Normal 2 55 3 3 4" xfId="2086"/>
    <cellStyle name="Normal 2 55 3 3 4 2" xfId="18586"/>
    <cellStyle name="Normal 2 55 3 3 4 3" xfId="14606"/>
    <cellStyle name="Normal 2 55 3 3 5" xfId="2087"/>
    <cellStyle name="Normal 2 55 3 3 5 2" xfId="18587"/>
    <cellStyle name="Normal 2 55 3 3 5 3" xfId="14607"/>
    <cellStyle name="Normal 2 55 3 3 6" xfId="2088"/>
    <cellStyle name="Normal 2 55 3 3 6 2" xfId="18588"/>
    <cellStyle name="Normal 2 55 3 3 6 3" xfId="14608"/>
    <cellStyle name="Normal 2 55 3 3 7" xfId="2089"/>
    <cellStyle name="Normal 2 55 3 3 7 2" xfId="18589"/>
    <cellStyle name="Normal 2 55 3 3 7 3" xfId="14609"/>
    <cellStyle name="Normal 2 55 3 3 8" xfId="2090"/>
    <cellStyle name="Normal 2 55 3 3 8 2" xfId="18590"/>
    <cellStyle name="Normal 2 55 3 3 8 3" xfId="14610"/>
    <cellStyle name="Normal 2 55 3 3 9" xfId="2091"/>
    <cellStyle name="Normal 2 55 3 3 9 2" xfId="18591"/>
    <cellStyle name="Normal 2 55 3 3 9 3" xfId="14611"/>
    <cellStyle name="Normal 2 55 3 4" xfId="2092"/>
    <cellStyle name="Normal 2 55 3 4 10" xfId="2093"/>
    <cellStyle name="Normal 2 55 3 4 10 2" xfId="18593"/>
    <cellStyle name="Normal 2 55 3 4 10 3" xfId="14613"/>
    <cellStyle name="Normal 2 55 3 4 11" xfId="2094"/>
    <cellStyle name="Normal 2 55 3 4 11 2" xfId="18594"/>
    <cellStyle name="Normal 2 55 3 4 11 3" xfId="14614"/>
    <cellStyle name="Normal 2 55 3 4 12" xfId="2095"/>
    <cellStyle name="Normal 2 55 3 4 12 2" xfId="18595"/>
    <cellStyle name="Normal 2 55 3 4 12 3" xfId="14615"/>
    <cellStyle name="Normal 2 55 3 4 13" xfId="2096"/>
    <cellStyle name="Normal 2 55 3 4 13 2" xfId="18596"/>
    <cellStyle name="Normal 2 55 3 4 13 3" xfId="14616"/>
    <cellStyle name="Normal 2 55 3 4 14" xfId="2097"/>
    <cellStyle name="Normal 2 55 3 4 14 2" xfId="18597"/>
    <cellStyle name="Normal 2 55 3 4 14 3" xfId="14617"/>
    <cellStyle name="Normal 2 55 3 4 15" xfId="2098"/>
    <cellStyle name="Normal 2 55 3 4 15 2" xfId="18598"/>
    <cellStyle name="Normal 2 55 3 4 15 3" xfId="14618"/>
    <cellStyle name="Normal 2 55 3 4 16" xfId="2099"/>
    <cellStyle name="Normal 2 55 3 4 16 2" xfId="18599"/>
    <cellStyle name="Normal 2 55 3 4 16 3" xfId="14619"/>
    <cellStyle name="Normal 2 55 3 4 17" xfId="2100"/>
    <cellStyle name="Normal 2 55 3 4 17 2" xfId="18600"/>
    <cellStyle name="Normal 2 55 3 4 17 3" xfId="14620"/>
    <cellStyle name="Normal 2 55 3 4 18" xfId="2101"/>
    <cellStyle name="Normal 2 55 3 4 18 2" xfId="18601"/>
    <cellStyle name="Normal 2 55 3 4 18 3" xfId="14621"/>
    <cellStyle name="Normal 2 55 3 4 19" xfId="2102"/>
    <cellStyle name="Normal 2 55 3 4 19 2" xfId="18602"/>
    <cellStyle name="Normal 2 55 3 4 19 3" xfId="14622"/>
    <cellStyle name="Normal 2 55 3 4 2" xfId="2103"/>
    <cellStyle name="Normal 2 55 3 4 2 2" xfId="18603"/>
    <cellStyle name="Normal 2 55 3 4 2 3" xfId="14623"/>
    <cellStyle name="Normal 2 55 3 4 20" xfId="2104"/>
    <cellStyle name="Normal 2 55 3 4 20 2" xfId="18604"/>
    <cellStyle name="Normal 2 55 3 4 20 3" xfId="14624"/>
    <cellStyle name="Normal 2 55 3 4 21" xfId="2105"/>
    <cellStyle name="Normal 2 55 3 4 21 2" xfId="18605"/>
    <cellStyle name="Normal 2 55 3 4 21 3" xfId="14625"/>
    <cellStyle name="Normal 2 55 3 4 22" xfId="2106"/>
    <cellStyle name="Normal 2 55 3 4 22 2" xfId="18606"/>
    <cellStyle name="Normal 2 55 3 4 22 3" xfId="14626"/>
    <cellStyle name="Normal 2 55 3 4 23" xfId="2107"/>
    <cellStyle name="Normal 2 55 3 4 23 2" xfId="18607"/>
    <cellStyle name="Normal 2 55 3 4 23 3" xfId="14627"/>
    <cellStyle name="Normal 2 55 3 4 24" xfId="18592"/>
    <cellStyle name="Normal 2 55 3 4 25" xfId="14612"/>
    <cellStyle name="Normal 2 55 3 4 3" xfId="2108"/>
    <cellStyle name="Normal 2 55 3 4 3 2" xfId="18608"/>
    <cellStyle name="Normal 2 55 3 4 3 3" xfId="14628"/>
    <cellStyle name="Normal 2 55 3 4 4" xfId="2109"/>
    <cellStyle name="Normal 2 55 3 4 4 2" xfId="18609"/>
    <cellStyle name="Normal 2 55 3 4 4 3" xfId="14629"/>
    <cellStyle name="Normal 2 55 3 4 5" xfId="2110"/>
    <cellStyle name="Normal 2 55 3 4 5 2" xfId="18610"/>
    <cellStyle name="Normal 2 55 3 4 5 3" xfId="14630"/>
    <cellStyle name="Normal 2 55 3 4 6" xfId="2111"/>
    <cellStyle name="Normal 2 55 3 4 6 2" xfId="18611"/>
    <cellStyle name="Normal 2 55 3 4 6 3" xfId="14631"/>
    <cellStyle name="Normal 2 55 3 4 7" xfId="2112"/>
    <cellStyle name="Normal 2 55 3 4 7 2" xfId="18612"/>
    <cellStyle name="Normal 2 55 3 4 7 3" xfId="14632"/>
    <cellStyle name="Normal 2 55 3 4 8" xfId="2113"/>
    <cellStyle name="Normal 2 55 3 4 8 2" xfId="18613"/>
    <cellStyle name="Normal 2 55 3 4 8 3" xfId="14633"/>
    <cellStyle name="Normal 2 55 3 4 9" xfId="2114"/>
    <cellStyle name="Normal 2 55 3 4 9 2" xfId="18614"/>
    <cellStyle name="Normal 2 55 3 4 9 3" xfId="14634"/>
    <cellStyle name="Normal 2 55 3 5" xfId="2115"/>
    <cellStyle name="Normal 2 55 3 5 2" xfId="18615"/>
    <cellStyle name="Normal 2 55 3 5 3" xfId="14635"/>
    <cellStyle name="Normal 2 55 3 6" xfId="2116"/>
    <cellStyle name="Normal 2 55 3 6 2" xfId="18616"/>
    <cellStyle name="Normal 2 55 3 6 3" xfId="14636"/>
    <cellStyle name="Normal 2 55 3 7" xfId="2117"/>
    <cellStyle name="Normal 2 55 3 7 2" xfId="18617"/>
    <cellStyle name="Normal 2 55 3 7 3" xfId="14637"/>
    <cellStyle name="Normal 2 55 3 8" xfId="2118"/>
    <cellStyle name="Normal 2 55 3 8 2" xfId="18618"/>
    <cellStyle name="Normal 2 55 3 8 3" xfId="14638"/>
    <cellStyle name="Normal 2 55 3 9" xfId="2119"/>
    <cellStyle name="Normal 2 55 3 9 2" xfId="18619"/>
    <cellStyle name="Normal 2 55 3 9 3" xfId="14639"/>
    <cellStyle name="Normal 2 55 30" xfId="18415"/>
    <cellStyle name="Normal 2 55 31" xfId="14435"/>
    <cellStyle name="Normal 2 55 4" xfId="2120"/>
    <cellStyle name="Normal 2 55 4 10" xfId="2121"/>
    <cellStyle name="Normal 2 55 4 10 2" xfId="18621"/>
    <cellStyle name="Normal 2 55 4 10 3" xfId="14641"/>
    <cellStyle name="Normal 2 55 4 11" xfId="2122"/>
    <cellStyle name="Normal 2 55 4 11 2" xfId="18622"/>
    <cellStyle name="Normal 2 55 4 11 3" xfId="14642"/>
    <cellStyle name="Normal 2 55 4 12" xfId="2123"/>
    <cellStyle name="Normal 2 55 4 12 2" xfId="18623"/>
    <cellStyle name="Normal 2 55 4 12 3" xfId="14643"/>
    <cellStyle name="Normal 2 55 4 13" xfId="2124"/>
    <cellStyle name="Normal 2 55 4 13 2" xfId="18624"/>
    <cellStyle name="Normal 2 55 4 13 3" xfId="14644"/>
    <cellStyle name="Normal 2 55 4 14" xfId="2125"/>
    <cellStyle name="Normal 2 55 4 14 2" xfId="18625"/>
    <cellStyle name="Normal 2 55 4 14 3" xfId="14645"/>
    <cellStyle name="Normal 2 55 4 15" xfId="2126"/>
    <cellStyle name="Normal 2 55 4 15 2" xfId="18626"/>
    <cellStyle name="Normal 2 55 4 15 3" xfId="14646"/>
    <cellStyle name="Normal 2 55 4 16" xfId="2127"/>
    <cellStyle name="Normal 2 55 4 16 2" xfId="18627"/>
    <cellStyle name="Normal 2 55 4 16 3" xfId="14647"/>
    <cellStyle name="Normal 2 55 4 17" xfId="2128"/>
    <cellStyle name="Normal 2 55 4 17 2" xfId="18628"/>
    <cellStyle name="Normal 2 55 4 17 3" xfId="14648"/>
    <cellStyle name="Normal 2 55 4 18" xfId="2129"/>
    <cellStyle name="Normal 2 55 4 18 2" xfId="18629"/>
    <cellStyle name="Normal 2 55 4 18 3" xfId="14649"/>
    <cellStyle name="Normal 2 55 4 19" xfId="2130"/>
    <cellStyle name="Normal 2 55 4 19 2" xfId="18630"/>
    <cellStyle name="Normal 2 55 4 19 3" xfId="14650"/>
    <cellStyle name="Normal 2 55 4 2" xfId="2131"/>
    <cellStyle name="Normal 2 55 4 2 2" xfId="18631"/>
    <cellStyle name="Normal 2 55 4 2 3" xfId="14651"/>
    <cellStyle name="Normal 2 55 4 20" xfId="2132"/>
    <cellStyle name="Normal 2 55 4 20 2" xfId="18632"/>
    <cellStyle name="Normal 2 55 4 20 3" xfId="14652"/>
    <cellStyle name="Normal 2 55 4 21" xfId="2133"/>
    <cellStyle name="Normal 2 55 4 21 2" xfId="18633"/>
    <cellStyle name="Normal 2 55 4 21 3" xfId="14653"/>
    <cellStyle name="Normal 2 55 4 22" xfId="2134"/>
    <cellStyle name="Normal 2 55 4 22 2" xfId="18634"/>
    <cellStyle name="Normal 2 55 4 22 3" xfId="14654"/>
    <cellStyle name="Normal 2 55 4 23" xfId="2135"/>
    <cellStyle name="Normal 2 55 4 23 2" xfId="18635"/>
    <cellStyle name="Normal 2 55 4 23 3" xfId="14655"/>
    <cellStyle name="Normal 2 55 4 24" xfId="18620"/>
    <cellStyle name="Normal 2 55 4 25" xfId="14640"/>
    <cellStyle name="Normal 2 55 4 3" xfId="2136"/>
    <cellStyle name="Normal 2 55 4 3 2" xfId="18636"/>
    <cellStyle name="Normal 2 55 4 3 3" xfId="14656"/>
    <cellStyle name="Normal 2 55 4 4" xfId="2137"/>
    <cellStyle name="Normal 2 55 4 4 2" xfId="18637"/>
    <cellStyle name="Normal 2 55 4 4 3" xfId="14657"/>
    <cellStyle name="Normal 2 55 4 5" xfId="2138"/>
    <cellStyle name="Normal 2 55 4 5 2" xfId="18638"/>
    <cellStyle name="Normal 2 55 4 5 3" xfId="14658"/>
    <cellStyle name="Normal 2 55 4 6" xfId="2139"/>
    <cellStyle name="Normal 2 55 4 6 2" xfId="18639"/>
    <cellStyle name="Normal 2 55 4 6 3" xfId="14659"/>
    <cellStyle name="Normal 2 55 4 7" xfId="2140"/>
    <cellStyle name="Normal 2 55 4 7 2" xfId="18640"/>
    <cellStyle name="Normal 2 55 4 7 3" xfId="14660"/>
    <cellStyle name="Normal 2 55 4 8" xfId="2141"/>
    <cellStyle name="Normal 2 55 4 8 2" xfId="18641"/>
    <cellStyle name="Normal 2 55 4 8 3" xfId="14661"/>
    <cellStyle name="Normal 2 55 4 9" xfId="2142"/>
    <cellStyle name="Normal 2 55 4 9 2" xfId="18642"/>
    <cellStyle name="Normal 2 55 4 9 3" xfId="14662"/>
    <cellStyle name="Normal 2 55 5" xfId="2143"/>
    <cellStyle name="Normal 2 55 5 10" xfId="2144"/>
    <cellStyle name="Normal 2 55 5 10 2" xfId="18644"/>
    <cellStyle name="Normal 2 55 5 10 3" xfId="14664"/>
    <cellStyle name="Normal 2 55 5 11" xfId="2145"/>
    <cellStyle name="Normal 2 55 5 11 2" xfId="18645"/>
    <cellStyle name="Normal 2 55 5 11 3" xfId="14665"/>
    <cellStyle name="Normal 2 55 5 12" xfId="2146"/>
    <cellStyle name="Normal 2 55 5 12 2" xfId="18646"/>
    <cellStyle name="Normal 2 55 5 12 3" xfId="14666"/>
    <cellStyle name="Normal 2 55 5 13" xfId="2147"/>
    <cellStyle name="Normal 2 55 5 13 2" xfId="18647"/>
    <cellStyle name="Normal 2 55 5 13 3" xfId="14667"/>
    <cellStyle name="Normal 2 55 5 14" xfId="2148"/>
    <cellStyle name="Normal 2 55 5 14 2" xfId="18648"/>
    <cellStyle name="Normal 2 55 5 14 3" xfId="14668"/>
    <cellStyle name="Normal 2 55 5 15" xfId="2149"/>
    <cellStyle name="Normal 2 55 5 15 2" xfId="18649"/>
    <cellStyle name="Normal 2 55 5 15 3" xfId="14669"/>
    <cellStyle name="Normal 2 55 5 16" xfId="2150"/>
    <cellStyle name="Normal 2 55 5 16 2" xfId="18650"/>
    <cellStyle name="Normal 2 55 5 16 3" xfId="14670"/>
    <cellStyle name="Normal 2 55 5 17" xfId="2151"/>
    <cellStyle name="Normal 2 55 5 17 2" xfId="18651"/>
    <cellStyle name="Normal 2 55 5 17 3" xfId="14671"/>
    <cellStyle name="Normal 2 55 5 18" xfId="2152"/>
    <cellStyle name="Normal 2 55 5 18 2" xfId="18652"/>
    <cellStyle name="Normal 2 55 5 18 3" xfId="14672"/>
    <cellStyle name="Normal 2 55 5 19" xfId="2153"/>
    <cellStyle name="Normal 2 55 5 19 2" xfId="18653"/>
    <cellStyle name="Normal 2 55 5 19 3" xfId="14673"/>
    <cellStyle name="Normal 2 55 5 2" xfId="2154"/>
    <cellStyle name="Normal 2 55 5 2 2" xfId="18654"/>
    <cellStyle name="Normal 2 55 5 2 3" xfId="14674"/>
    <cellStyle name="Normal 2 55 5 20" xfId="2155"/>
    <cellStyle name="Normal 2 55 5 20 2" xfId="18655"/>
    <cellStyle name="Normal 2 55 5 20 3" xfId="14675"/>
    <cellStyle name="Normal 2 55 5 21" xfId="2156"/>
    <cellStyle name="Normal 2 55 5 21 2" xfId="18656"/>
    <cellStyle name="Normal 2 55 5 21 3" xfId="14676"/>
    <cellStyle name="Normal 2 55 5 22" xfId="2157"/>
    <cellStyle name="Normal 2 55 5 22 2" xfId="18657"/>
    <cellStyle name="Normal 2 55 5 22 3" xfId="14677"/>
    <cellStyle name="Normal 2 55 5 23" xfId="2158"/>
    <cellStyle name="Normal 2 55 5 23 2" xfId="18658"/>
    <cellStyle name="Normal 2 55 5 23 3" xfId="14678"/>
    <cellStyle name="Normal 2 55 5 24" xfId="18643"/>
    <cellStyle name="Normal 2 55 5 25" xfId="14663"/>
    <cellStyle name="Normal 2 55 5 3" xfId="2159"/>
    <cellStyle name="Normal 2 55 5 3 2" xfId="18659"/>
    <cellStyle name="Normal 2 55 5 3 3" xfId="14679"/>
    <cellStyle name="Normal 2 55 5 4" xfId="2160"/>
    <cellStyle name="Normal 2 55 5 4 2" xfId="18660"/>
    <cellStyle name="Normal 2 55 5 4 3" xfId="14680"/>
    <cellStyle name="Normal 2 55 5 5" xfId="2161"/>
    <cellStyle name="Normal 2 55 5 5 2" xfId="18661"/>
    <cellStyle name="Normal 2 55 5 5 3" xfId="14681"/>
    <cellStyle name="Normal 2 55 5 6" xfId="2162"/>
    <cellStyle name="Normal 2 55 5 6 2" xfId="18662"/>
    <cellStyle name="Normal 2 55 5 6 3" xfId="14682"/>
    <cellStyle name="Normal 2 55 5 7" xfId="2163"/>
    <cellStyle name="Normal 2 55 5 7 2" xfId="18663"/>
    <cellStyle name="Normal 2 55 5 7 3" xfId="14683"/>
    <cellStyle name="Normal 2 55 5 8" xfId="2164"/>
    <cellStyle name="Normal 2 55 5 8 2" xfId="18664"/>
    <cellStyle name="Normal 2 55 5 8 3" xfId="14684"/>
    <cellStyle name="Normal 2 55 5 9" xfId="2165"/>
    <cellStyle name="Normal 2 55 5 9 2" xfId="18665"/>
    <cellStyle name="Normal 2 55 5 9 3" xfId="14685"/>
    <cellStyle name="Normal 2 55 6" xfId="2166"/>
    <cellStyle name="Normal 2 55 6 10" xfId="2167"/>
    <cellStyle name="Normal 2 55 6 10 2" xfId="18667"/>
    <cellStyle name="Normal 2 55 6 10 3" xfId="14687"/>
    <cellStyle name="Normal 2 55 6 11" xfId="2168"/>
    <cellStyle name="Normal 2 55 6 11 2" xfId="18668"/>
    <cellStyle name="Normal 2 55 6 11 3" xfId="14688"/>
    <cellStyle name="Normal 2 55 6 12" xfId="2169"/>
    <cellStyle name="Normal 2 55 6 12 2" xfId="18669"/>
    <cellStyle name="Normal 2 55 6 12 3" xfId="14689"/>
    <cellStyle name="Normal 2 55 6 13" xfId="2170"/>
    <cellStyle name="Normal 2 55 6 13 2" xfId="18670"/>
    <cellStyle name="Normal 2 55 6 13 3" xfId="14690"/>
    <cellStyle name="Normal 2 55 6 14" xfId="2171"/>
    <cellStyle name="Normal 2 55 6 14 2" xfId="18671"/>
    <cellStyle name="Normal 2 55 6 14 3" xfId="14691"/>
    <cellStyle name="Normal 2 55 6 15" xfId="2172"/>
    <cellStyle name="Normal 2 55 6 15 2" xfId="18672"/>
    <cellStyle name="Normal 2 55 6 15 3" xfId="14692"/>
    <cellStyle name="Normal 2 55 6 16" xfId="2173"/>
    <cellStyle name="Normal 2 55 6 16 2" xfId="18673"/>
    <cellStyle name="Normal 2 55 6 16 3" xfId="14693"/>
    <cellStyle name="Normal 2 55 6 17" xfId="2174"/>
    <cellStyle name="Normal 2 55 6 17 2" xfId="18674"/>
    <cellStyle name="Normal 2 55 6 17 3" xfId="14694"/>
    <cellStyle name="Normal 2 55 6 18" xfId="2175"/>
    <cellStyle name="Normal 2 55 6 18 2" xfId="18675"/>
    <cellStyle name="Normal 2 55 6 18 3" xfId="14695"/>
    <cellStyle name="Normal 2 55 6 19" xfId="2176"/>
    <cellStyle name="Normal 2 55 6 19 2" xfId="18676"/>
    <cellStyle name="Normal 2 55 6 19 3" xfId="14696"/>
    <cellStyle name="Normal 2 55 6 2" xfId="2177"/>
    <cellStyle name="Normal 2 55 6 2 2" xfId="18677"/>
    <cellStyle name="Normal 2 55 6 2 3" xfId="14697"/>
    <cellStyle name="Normal 2 55 6 20" xfId="2178"/>
    <cellStyle name="Normal 2 55 6 20 2" xfId="18678"/>
    <cellStyle name="Normal 2 55 6 20 3" xfId="14698"/>
    <cellStyle name="Normal 2 55 6 21" xfId="2179"/>
    <cellStyle name="Normal 2 55 6 21 2" xfId="18679"/>
    <cellStyle name="Normal 2 55 6 21 3" xfId="14699"/>
    <cellStyle name="Normal 2 55 6 22" xfId="2180"/>
    <cellStyle name="Normal 2 55 6 22 2" xfId="18680"/>
    <cellStyle name="Normal 2 55 6 22 3" xfId="14700"/>
    <cellStyle name="Normal 2 55 6 23" xfId="2181"/>
    <cellStyle name="Normal 2 55 6 23 2" xfId="18681"/>
    <cellStyle name="Normal 2 55 6 23 3" xfId="14701"/>
    <cellStyle name="Normal 2 55 6 24" xfId="18666"/>
    <cellStyle name="Normal 2 55 6 25" xfId="14686"/>
    <cellStyle name="Normal 2 55 6 3" xfId="2182"/>
    <cellStyle name="Normal 2 55 6 3 2" xfId="18682"/>
    <cellStyle name="Normal 2 55 6 3 3" xfId="14702"/>
    <cellStyle name="Normal 2 55 6 4" xfId="2183"/>
    <cellStyle name="Normal 2 55 6 4 2" xfId="18683"/>
    <cellStyle name="Normal 2 55 6 4 3" xfId="14703"/>
    <cellStyle name="Normal 2 55 6 5" xfId="2184"/>
    <cellStyle name="Normal 2 55 6 5 2" xfId="18684"/>
    <cellStyle name="Normal 2 55 6 5 3" xfId="14704"/>
    <cellStyle name="Normal 2 55 6 6" xfId="2185"/>
    <cellStyle name="Normal 2 55 6 6 2" xfId="18685"/>
    <cellStyle name="Normal 2 55 6 6 3" xfId="14705"/>
    <cellStyle name="Normal 2 55 6 7" xfId="2186"/>
    <cellStyle name="Normal 2 55 6 7 2" xfId="18686"/>
    <cellStyle name="Normal 2 55 6 7 3" xfId="14706"/>
    <cellStyle name="Normal 2 55 6 8" xfId="2187"/>
    <cellStyle name="Normal 2 55 6 8 2" xfId="18687"/>
    <cellStyle name="Normal 2 55 6 8 3" xfId="14707"/>
    <cellStyle name="Normal 2 55 6 9" xfId="2188"/>
    <cellStyle name="Normal 2 55 6 9 2" xfId="18688"/>
    <cellStyle name="Normal 2 55 6 9 3" xfId="14708"/>
    <cellStyle name="Normal 2 55 7" xfId="2189"/>
    <cellStyle name="Normal 2 55 7 10" xfId="2190"/>
    <cellStyle name="Normal 2 55 7 10 2" xfId="18690"/>
    <cellStyle name="Normal 2 55 7 10 3" xfId="14710"/>
    <cellStyle name="Normal 2 55 7 11" xfId="2191"/>
    <cellStyle name="Normal 2 55 7 11 2" xfId="18691"/>
    <cellStyle name="Normal 2 55 7 11 3" xfId="14711"/>
    <cellStyle name="Normal 2 55 7 12" xfId="2192"/>
    <cellStyle name="Normal 2 55 7 12 2" xfId="18692"/>
    <cellStyle name="Normal 2 55 7 12 3" xfId="14712"/>
    <cellStyle name="Normal 2 55 7 13" xfId="2193"/>
    <cellStyle name="Normal 2 55 7 13 2" xfId="18693"/>
    <cellStyle name="Normal 2 55 7 13 3" xfId="14713"/>
    <cellStyle name="Normal 2 55 7 14" xfId="2194"/>
    <cellStyle name="Normal 2 55 7 14 2" xfId="18694"/>
    <cellStyle name="Normal 2 55 7 14 3" xfId="14714"/>
    <cellStyle name="Normal 2 55 7 15" xfId="2195"/>
    <cellStyle name="Normal 2 55 7 15 2" xfId="18695"/>
    <cellStyle name="Normal 2 55 7 15 3" xfId="14715"/>
    <cellStyle name="Normal 2 55 7 16" xfId="2196"/>
    <cellStyle name="Normal 2 55 7 16 2" xfId="18696"/>
    <cellStyle name="Normal 2 55 7 16 3" xfId="14716"/>
    <cellStyle name="Normal 2 55 7 17" xfId="2197"/>
    <cellStyle name="Normal 2 55 7 17 2" xfId="18697"/>
    <cellStyle name="Normal 2 55 7 17 3" xfId="14717"/>
    <cellStyle name="Normal 2 55 7 18" xfId="2198"/>
    <cellStyle name="Normal 2 55 7 18 2" xfId="18698"/>
    <cellStyle name="Normal 2 55 7 18 3" xfId="14718"/>
    <cellStyle name="Normal 2 55 7 19" xfId="2199"/>
    <cellStyle name="Normal 2 55 7 19 2" xfId="18699"/>
    <cellStyle name="Normal 2 55 7 19 3" xfId="14719"/>
    <cellStyle name="Normal 2 55 7 2" xfId="2200"/>
    <cellStyle name="Normal 2 55 7 2 2" xfId="18700"/>
    <cellStyle name="Normal 2 55 7 2 3" xfId="14720"/>
    <cellStyle name="Normal 2 55 7 20" xfId="2201"/>
    <cellStyle name="Normal 2 55 7 20 2" xfId="18701"/>
    <cellStyle name="Normal 2 55 7 20 3" xfId="14721"/>
    <cellStyle name="Normal 2 55 7 21" xfId="2202"/>
    <cellStyle name="Normal 2 55 7 21 2" xfId="18702"/>
    <cellStyle name="Normal 2 55 7 21 3" xfId="14722"/>
    <cellStyle name="Normal 2 55 7 22" xfId="2203"/>
    <cellStyle name="Normal 2 55 7 22 2" xfId="18703"/>
    <cellStyle name="Normal 2 55 7 22 3" xfId="14723"/>
    <cellStyle name="Normal 2 55 7 23" xfId="2204"/>
    <cellStyle name="Normal 2 55 7 23 2" xfId="18704"/>
    <cellStyle name="Normal 2 55 7 23 3" xfId="14724"/>
    <cellStyle name="Normal 2 55 7 24" xfId="18689"/>
    <cellStyle name="Normal 2 55 7 25" xfId="14709"/>
    <cellStyle name="Normal 2 55 7 3" xfId="2205"/>
    <cellStyle name="Normal 2 55 7 3 2" xfId="18705"/>
    <cellStyle name="Normal 2 55 7 3 3" xfId="14725"/>
    <cellStyle name="Normal 2 55 7 4" xfId="2206"/>
    <cellStyle name="Normal 2 55 7 4 2" xfId="18706"/>
    <cellStyle name="Normal 2 55 7 4 3" xfId="14726"/>
    <cellStyle name="Normal 2 55 7 5" xfId="2207"/>
    <cellStyle name="Normal 2 55 7 5 2" xfId="18707"/>
    <cellStyle name="Normal 2 55 7 5 3" xfId="14727"/>
    <cellStyle name="Normal 2 55 7 6" xfId="2208"/>
    <cellStyle name="Normal 2 55 7 6 2" xfId="18708"/>
    <cellStyle name="Normal 2 55 7 6 3" xfId="14728"/>
    <cellStyle name="Normal 2 55 7 7" xfId="2209"/>
    <cellStyle name="Normal 2 55 7 7 2" xfId="18709"/>
    <cellStyle name="Normal 2 55 7 7 3" xfId="14729"/>
    <cellStyle name="Normal 2 55 7 8" xfId="2210"/>
    <cellStyle name="Normal 2 55 7 8 2" xfId="18710"/>
    <cellStyle name="Normal 2 55 7 8 3" xfId="14730"/>
    <cellStyle name="Normal 2 55 7 9" xfId="2211"/>
    <cellStyle name="Normal 2 55 7 9 2" xfId="18711"/>
    <cellStyle name="Normal 2 55 7 9 3" xfId="14731"/>
    <cellStyle name="Normal 2 55 8" xfId="2212"/>
    <cellStyle name="Normal 2 55 8 2" xfId="18712"/>
    <cellStyle name="Normal 2 55 8 3" xfId="14732"/>
    <cellStyle name="Normal 2 55 9" xfId="2213"/>
    <cellStyle name="Normal 2 55 9 2" xfId="18713"/>
    <cellStyle name="Normal 2 55 9 3" xfId="14733"/>
    <cellStyle name="Normal 2 56" xfId="2214"/>
    <cellStyle name="Normal 2 56 10" xfId="2215"/>
    <cellStyle name="Normal 2 56 10 2" xfId="18715"/>
    <cellStyle name="Normal 2 56 10 3" xfId="14735"/>
    <cellStyle name="Normal 2 56 11" xfId="2216"/>
    <cellStyle name="Normal 2 56 11 2" xfId="18716"/>
    <cellStyle name="Normal 2 56 11 3" xfId="14736"/>
    <cellStyle name="Normal 2 56 12" xfId="2217"/>
    <cellStyle name="Normal 2 56 12 2" xfId="18717"/>
    <cellStyle name="Normal 2 56 12 3" xfId="14737"/>
    <cellStyle name="Normal 2 56 13" xfId="2218"/>
    <cellStyle name="Normal 2 56 13 2" xfId="18718"/>
    <cellStyle name="Normal 2 56 13 3" xfId="14738"/>
    <cellStyle name="Normal 2 56 14" xfId="2219"/>
    <cellStyle name="Normal 2 56 14 2" xfId="18719"/>
    <cellStyle name="Normal 2 56 14 3" xfId="14739"/>
    <cellStyle name="Normal 2 56 15" xfId="2220"/>
    <cellStyle name="Normal 2 56 15 2" xfId="18720"/>
    <cellStyle name="Normal 2 56 15 3" xfId="14740"/>
    <cellStyle name="Normal 2 56 16" xfId="2221"/>
    <cellStyle name="Normal 2 56 16 2" xfId="18721"/>
    <cellStyle name="Normal 2 56 16 3" xfId="14741"/>
    <cellStyle name="Normal 2 56 17" xfId="2222"/>
    <cellStyle name="Normal 2 56 17 2" xfId="18722"/>
    <cellStyle name="Normal 2 56 17 3" xfId="14742"/>
    <cellStyle name="Normal 2 56 18" xfId="2223"/>
    <cellStyle name="Normal 2 56 18 2" xfId="18723"/>
    <cellStyle name="Normal 2 56 18 3" xfId="14743"/>
    <cellStyle name="Normal 2 56 19" xfId="2224"/>
    <cellStyle name="Normal 2 56 19 2" xfId="18724"/>
    <cellStyle name="Normal 2 56 19 3" xfId="14744"/>
    <cellStyle name="Normal 2 56 2" xfId="2225"/>
    <cellStyle name="Normal 2 56 2 10" xfId="2226"/>
    <cellStyle name="Normal 2 56 2 10 2" xfId="18726"/>
    <cellStyle name="Normal 2 56 2 10 3" xfId="14746"/>
    <cellStyle name="Normal 2 56 2 11" xfId="2227"/>
    <cellStyle name="Normal 2 56 2 11 2" xfId="18727"/>
    <cellStyle name="Normal 2 56 2 11 3" xfId="14747"/>
    <cellStyle name="Normal 2 56 2 12" xfId="2228"/>
    <cellStyle name="Normal 2 56 2 12 2" xfId="18728"/>
    <cellStyle name="Normal 2 56 2 12 3" xfId="14748"/>
    <cellStyle name="Normal 2 56 2 13" xfId="2229"/>
    <cellStyle name="Normal 2 56 2 13 2" xfId="18729"/>
    <cellStyle name="Normal 2 56 2 13 3" xfId="14749"/>
    <cellStyle name="Normal 2 56 2 14" xfId="2230"/>
    <cellStyle name="Normal 2 56 2 14 2" xfId="18730"/>
    <cellStyle name="Normal 2 56 2 14 3" xfId="14750"/>
    <cellStyle name="Normal 2 56 2 15" xfId="2231"/>
    <cellStyle name="Normal 2 56 2 15 2" xfId="18731"/>
    <cellStyle name="Normal 2 56 2 15 3" xfId="14751"/>
    <cellStyle name="Normal 2 56 2 16" xfId="2232"/>
    <cellStyle name="Normal 2 56 2 16 2" xfId="18732"/>
    <cellStyle name="Normal 2 56 2 16 3" xfId="14752"/>
    <cellStyle name="Normal 2 56 2 17" xfId="2233"/>
    <cellStyle name="Normal 2 56 2 17 2" xfId="18733"/>
    <cellStyle name="Normal 2 56 2 17 3" xfId="14753"/>
    <cellStyle name="Normal 2 56 2 18" xfId="2234"/>
    <cellStyle name="Normal 2 56 2 18 2" xfId="18734"/>
    <cellStyle name="Normal 2 56 2 18 3" xfId="14754"/>
    <cellStyle name="Normal 2 56 2 19" xfId="2235"/>
    <cellStyle name="Normal 2 56 2 19 2" xfId="18735"/>
    <cellStyle name="Normal 2 56 2 19 3" xfId="14755"/>
    <cellStyle name="Normal 2 56 2 2" xfId="2236"/>
    <cellStyle name="Normal 2 56 2 2 10" xfId="2237"/>
    <cellStyle name="Normal 2 56 2 2 10 2" xfId="18737"/>
    <cellStyle name="Normal 2 56 2 2 10 3" xfId="14757"/>
    <cellStyle name="Normal 2 56 2 2 11" xfId="2238"/>
    <cellStyle name="Normal 2 56 2 2 11 2" xfId="18738"/>
    <cellStyle name="Normal 2 56 2 2 11 3" xfId="14758"/>
    <cellStyle name="Normal 2 56 2 2 12" xfId="2239"/>
    <cellStyle name="Normal 2 56 2 2 12 2" xfId="18739"/>
    <cellStyle name="Normal 2 56 2 2 12 3" xfId="14759"/>
    <cellStyle name="Normal 2 56 2 2 13" xfId="2240"/>
    <cellStyle name="Normal 2 56 2 2 13 2" xfId="18740"/>
    <cellStyle name="Normal 2 56 2 2 13 3" xfId="14760"/>
    <cellStyle name="Normal 2 56 2 2 14" xfId="2241"/>
    <cellStyle name="Normal 2 56 2 2 14 2" xfId="18741"/>
    <cellStyle name="Normal 2 56 2 2 14 3" xfId="14761"/>
    <cellStyle name="Normal 2 56 2 2 15" xfId="2242"/>
    <cellStyle name="Normal 2 56 2 2 15 2" xfId="18742"/>
    <cellStyle name="Normal 2 56 2 2 15 3" xfId="14762"/>
    <cellStyle name="Normal 2 56 2 2 16" xfId="2243"/>
    <cellStyle name="Normal 2 56 2 2 16 2" xfId="18743"/>
    <cellStyle name="Normal 2 56 2 2 16 3" xfId="14763"/>
    <cellStyle name="Normal 2 56 2 2 17" xfId="2244"/>
    <cellStyle name="Normal 2 56 2 2 17 2" xfId="18744"/>
    <cellStyle name="Normal 2 56 2 2 17 3" xfId="14764"/>
    <cellStyle name="Normal 2 56 2 2 18" xfId="2245"/>
    <cellStyle name="Normal 2 56 2 2 18 2" xfId="18745"/>
    <cellStyle name="Normal 2 56 2 2 18 3" xfId="14765"/>
    <cellStyle name="Normal 2 56 2 2 19" xfId="2246"/>
    <cellStyle name="Normal 2 56 2 2 19 2" xfId="18746"/>
    <cellStyle name="Normal 2 56 2 2 19 3" xfId="14766"/>
    <cellStyle name="Normal 2 56 2 2 2" xfId="2247"/>
    <cellStyle name="Normal 2 56 2 2 2 2" xfId="18747"/>
    <cellStyle name="Normal 2 56 2 2 2 3" xfId="14767"/>
    <cellStyle name="Normal 2 56 2 2 20" xfId="2248"/>
    <cellStyle name="Normal 2 56 2 2 20 2" xfId="18748"/>
    <cellStyle name="Normal 2 56 2 2 20 3" xfId="14768"/>
    <cellStyle name="Normal 2 56 2 2 21" xfId="2249"/>
    <cellStyle name="Normal 2 56 2 2 21 2" xfId="18749"/>
    <cellStyle name="Normal 2 56 2 2 21 3" xfId="14769"/>
    <cellStyle name="Normal 2 56 2 2 22" xfId="2250"/>
    <cellStyle name="Normal 2 56 2 2 22 2" xfId="18750"/>
    <cellStyle name="Normal 2 56 2 2 22 3" xfId="14770"/>
    <cellStyle name="Normal 2 56 2 2 23" xfId="2251"/>
    <cellStyle name="Normal 2 56 2 2 23 2" xfId="18751"/>
    <cellStyle name="Normal 2 56 2 2 23 3" xfId="14771"/>
    <cellStyle name="Normal 2 56 2 2 24" xfId="18736"/>
    <cellStyle name="Normal 2 56 2 2 25" xfId="14756"/>
    <cellStyle name="Normal 2 56 2 2 3" xfId="2252"/>
    <cellStyle name="Normal 2 56 2 2 3 2" xfId="18752"/>
    <cellStyle name="Normal 2 56 2 2 3 3" xfId="14772"/>
    <cellStyle name="Normal 2 56 2 2 4" xfId="2253"/>
    <cellStyle name="Normal 2 56 2 2 4 2" xfId="18753"/>
    <cellStyle name="Normal 2 56 2 2 4 3" xfId="14773"/>
    <cellStyle name="Normal 2 56 2 2 5" xfId="2254"/>
    <cellStyle name="Normal 2 56 2 2 5 2" xfId="18754"/>
    <cellStyle name="Normal 2 56 2 2 5 3" xfId="14774"/>
    <cellStyle name="Normal 2 56 2 2 6" xfId="2255"/>
    <cellStyle name="Normal 2 56 2 2 6 2" xfId="18755"/>
    <cellStyle name="Normal 2 56 2 2 6 3" xfId="14775"/>
    <cellStyle name="Normal 2 56 2 2 7" xfId="2256"/>
    <cellStyle name="Normal 2 56 2 2 7 2" xfId="18756"/>
    <cellStyle name="Normal 2 56 2 2 7 3" xfId="14776"/>
    <cellStyle name="Normal 2 56 2 2 8" xfId="2257"/>
    <cellStyle name="Normal 2 56 2 2 8 2" xfId="18757"/>
    <cellStyle name="Normal 2 56 2 2 8 3" xfId="14777"/>
    <cellStyle name="Normal 2 56 2 2 9" xfId="2258"/>
    <cellStyle name="Normal 2 56 2 2 9 2" xfId="18758"/>
    <cellStyle name="Normal 2 56 2 2 9 3" xfId="14778"/>
    <cellStyle name="Normal 2 56 2 20" xfId="2259"/>
    <cellStyle name="Normal 2 56 2 20 2" xfId="18759"/>
    <cellStyle name="Normal 2 56 2 20 3" xfId="14779"/>
    <cellStyle name="Normal 2 56 2 21" xfId="2260"/>
    <cellStyle name="Normal 2 56 2 21 2" xfId="18760"/>
    <cellStyle name="Normal 2 56 2 21 3" xfId="14780"/>
    <cellStyle name="Normal 2 56 2 22" xfId="2261"/>
    <cellStyle name="Normal 2 56 2 22 2" xfId="18761"/>
    <cellStyle name="Normal 2 56 2 22 3" xfId="14781"/>
    <cellStyle name="Normal 2 56 2 23" xfId="2262"/>
    <cellStyle name="Normal 2 56 2 23 2" xfId="18762"/>
    <cellStyle name="Normal 2 56 2 23 3" xfId="14782"/>
    <cellStyle name="Normal 2 56 2 24" xfId="2263"/>
    <cellStyle name="Normal 2 56 2 24 2" xfId="18763"/>
    <cellStyle name="Normal 2 56 2 24 3" xfId="14783"/>
    <cellStyle name="Normal 2 56 2 25" xfId="2264"/>
    <cellStyle name="Normal 2 56 2 25 2" xfId="18764"/>
    <cellStyle name="Normal 2 56 2 25 3" xfId="14784"/>
    <cellStyle name="Normal 2 56 2 26" xfId="2265"/>
    <cellStyle name="Normal 2 56 2 26 2" xfId="18765"/>
    <cellStyle name="Normal 2 56 2 26 3" xfId="14785"/>
    <cellStyle name="Normal 2 56 2 27" xfId="18725"/>
    <cellStyle name="Normal 2 56 2 28" xfId="14745"/>
    <cellStyle name="Normal 2 56 2 3" xfId="2266"/>
    <cellStyle name="Normal 2 56 2 3 10" xfId="2267"/>
    <cellStyle name="Normal 2 56 2 3 10 2" xfId="18767"/>
    <cellStyle name="Normal 2 56 2 3 10 3" xfId="14787"/>
    <cellStyle name="Normal 2 56 2 3 11" xfId="2268"/>
    <cellStyle name="Normal 2 56 2 3 11 2" xfId="18768"/>
    <cellStyle name="Normal 2 56 2 3 11 3" xfId="14788"/>
    <cellStyle name="Normal 2 56 2 3 12" xfId="2269"/>
    <cellStyle name="Normal 2 56 2 3 12 2" xfId="18769"/>
    <cellStyle name="Normal 2 56 2 3 12 3" xfId="14789"/>
    <cellStyle name="Normal 2 56 2 3 13" xfId="2270"/>
    <cellStyle name="Normal 2 56 2 3 13 2" xfId="18770"/>
    <cellStyle name="Normal 2 56 2 3 13 3" xfId="14790"/>
    <cellStyle name="Normal 2 56 2 3 14" xfId="2271"/>
    <cellStyle name="Normal 2 56 2 3 14 2" xfId="18771"/>
    <cellStyle name="Normal 2 56 2 3 14 3" xfId="14791"/>
    <cellStyle name="Normal 2 56 2 3 15" xfId="2272"/>
    <cellStyle name="Normal 2 56 2 3 15 2" xfId="18772"/>
    <cellStyle name="Normal 2 56 2 3 15 3" xfId="14792"/>
    <cellStyle name="Normal 2 56 2 3 16" xfId="2273"/>
    <cellStyle name="Normal 2 56 2 3 16 2" xfId="18773"/>
    <cellStyle name="Normal 2 56 2 3 16 3" xfId="14793"/>
    <cellStyle name="Normal 2 56 2 3 17" xfId="2274"/>
    <cellStyle name="Normal 2 56 2 3 17 2" xfId="18774"/>
    <cellStyle name="Normal 2 56 2 3 17 3" xfId="14794"/>
    <cellStyle name="Normal 2 56 2 3 18" xfId="2275"/>
    <cellStyle name="Normal 2 56 2 3 18 2" xfId="18775"/>
    <cellStyle name="Normal 2 56 2 3 18 3" xfId="14795"/>
    <cellStyle name="Normal 2 56 2 3 19" xfId="2276"/>
    <cellStyle name="Normal 2 56 2 3 19 2" xfId="18776"/>
    <cellStyle name="Normal 2 56 2 3 19 3" xfId="14796"/>
    <cellStyle name="Normal 2 56 2 3 2" xfId="2277"/>
    <cellStyle name="Normal 2 56 2 3 2 2" xfId="18777"/>
    <cellStyle name="Normal 2 56 2 3 2 3" xfId="14797"/>
    <cellStyle name="Normal 2 56 2 3 20" xfId="2278"/>
    <cellStyle name="Normal 2 56 2 3 20 2" xfId="18778"/>
    <cellStyle name="Normal 2 56 2 3 20 3" xfId="14798"/>
    <cellStyle name="Normal 2 56 2 3 21" xfId="2279"/>
    <cellStyle name="Normal 2 56 2 3 21 2" xfId="18779"/>
    <cellStyle name="Normal 2 56 2 3 21 3" xfId="14799"/>
    <cellStyle name="Normal 2 56 2 3 22" xfId="2280"/>
    <cellStyle name="Normal 2 56 2 3 22 2" xfId="18780"/>
    <cellStyle name="Normal 2 56 2 3 22 3" xfId="14800"/>
    <cellStyle name="Normal 2 56 2 3 23" xfId="2281"/>
    <cellStyle name="Normal 2 56 2 3 23 2" xfId="18781"/>
    <cellStyle name="Normal 2 56 2 3 23 3" xfId="14801"/>
    <cellStyle name="Normal 2 56 2 3 24" xfId="18766"/>
    <cellStyle name="Normal 2 56 2 3 25" xfId="14786"/>
    <cellStyle name="Normal 2 56 2 3 3" xfId="2282"/>
    <cellStyle name="Normal 2 56 2 3 3 2" xfId="18782"/>
    <cellStyle name="Normal 2 56 2 3 3 3" xfId="14802"/>
    <cellStyle name="Normal 2 56 2 3 4" xfId="2283"/>
    <cellStyle name="Normal 2 56 2 3 4 2" xfId="18783"/>
    <cellStyle name="Normal 2 56 2 3 4 3" xfId="14803"/>
    <cellStyle name="Normal 2 56 2 3 5" xfId="2284"/>
    <cellStyle name="Normal 2 56 2 3 5 2" xfId="18784"/>
    <cellStyle name="Normal 2 56 2 3 5 3" xfId="14804"/>
    <cellStyle name="Normal 2 56 2 3 6" xfId="2285"/>
    <cellStyle name="Normal 2 56 2 3 6 2" xfId="18785"/>
    <cellStyle name="Normal 2 56 2 3 6 3" xfId="14805"/>
    <cellStyle name="Normal 2 56 2 3 7" xfId="2286"/>
    <cellStyle name="Normal 2 56 2 3 7 2" xfId="18786"/>
    <cellStyle name="Normal 2 56 2 3 7 3" xfId="14806"/>
    <cellStyle name="Normal 2 56 2 3 8" xfId="2287"/>
    <cellStyle name="Normal 2 56 2 3 8 2" xfId="18787"/>
    <cellStyle name="Normal 2 56 2 3 8 3" xfId="14807"/>
    <cellStyle name="Normal 2 56 2 3 9" xfId="2288"/>
    <cellStyle name="Normal 2 56 2 3 9 2" xfId="18788"/>
    <cellStyle name="Normal 2 56 2 3 9 3" xfId="14808"/>
    <cellStyle name="Normal 2 56 2 4" xfId="2289"/>
    <cellStyle name="Normal 2 56 2 4 10" xfId="2290"/>
    <cellStyle name="Normal 2 56 2 4 10 2" xfId="18790"/>
    <cellStyle name="Normal 2 56 2 4 10 3" xfId="14810"/>
    <cellStyle name="Normal 2 56 2 4 11" xfId="2291"/>
    <cellStyle name="Normal 2 56 2 4 11 2" xfId="18791"/>
    <cellStyle name="Normal 2 56 2 4 11 3" xfId="14811"/>
    <cellStyle name="Normal 2 56 2 4 12" xfId="2292"/>
    <cellStyle name="Normal 2 56 2 4 12 2" xfId="18792"/>
    <cellStyle name="Normal 2 56 2 4 12 3" xfId="14812"/>
    <cellStyle name="Normal 2 56 2 4 13" xfId="2293"/>
    <cellStyle name="Normal 2 56 2 4 13 2" xfId="18793"/>
    <cellStyle name="Normal 2 56 2 4 13 3" xfId="14813"/>
    <cellStyle name="Normal 2 56 2 4 14" xfId="2294"/>
    <cellStyle name="Normal 2 56 2 4 14 2" xfId="18794"/>
    <cellStyle name="Normal 2 56 2 4 14 3" xfId="14814"/>
    <cellStyle name="Normal 2 56 2 4 15" xfId="2295"/>
    <cellStyle name="Normal 2 56 2 4 15 2" xfId="18795"/>
    <cellStyle name="Normal 2 56 2 4 15 3" xfId="14815"/>
    <cellStyle name="Normal 2 56 2 4 16" xfId="2296"/>
    <cellStyle name="Normal 2 56 2 4 16 2" xfId="18796"/>
    <cellStyle name="Normal 2 56 2 4 16 3" xfId="14816"/>
    <cellStyle name="Normal 2 56 2 4 17" xfId="2297"/>
    <cellStyle name="Normal 2 56 2 4 17 2" xfId="18797"/>
    <cellStyle name="Normal 2 56 2 4 17 3" xfId="14817"/>
    <cellStyle name="Normal 2 56 2 4 18" xfId="2298"/>
    <cellStyle name="Normal 2 56 2 4 18 2" xfId="18798"/>
    <cellStyle name="Normal 2 56 2 4 18 3" xfId="14818"/>
    <cellStyle name="Normal 2 56 2 4 19" xfId="2299"/>
    <cellStyle name="Normal 2 56 2 4 19 2" xfId="18799"/>
    <cellStyle name="Normal 2 56 2 4 19 3" xfId="14819"/>
    <cellStyle name="Normal 2 56 2 4 2" xfId="2300"/>
    <cellStyle name="Normal 2 56 2 4 2 2" xfId="18800"/>
    <cellStyle name="Normal 2 56 2 4 2 3" xfId="14820"/>
    <cellStyle name="Normal 2 56 2 4 20" xfId="2301"/>
    <cellStyle name="Normal 2 56 2 4 20 2" xfId="18801"/>
    <cellStyle name="Normal 2 56 2 4 20 3" xfId="14821"/>
    <cellStyle name="Normal 2 56 2 4 21" xfId="2302"/>
    <cellStyle name="Normal 2 56 2 4 21 2" xfId="18802"/>
    <cellStyle name="Normal 2 56 2 4 21 3" xfId="14822"/>
    <cellStyle name="Normal 2 56 2 4 22" xfId="2303"/>
    <cellStyle name="Normal 2 56 2 4 22 2" xfId="18803"/>
    <cellStyle name="Normal 2 56 2 4 22 3" xfId="14823"/>
    <cellStyle name="Normal 2 56 2 4 23" xfId="2304"/>
    <cellStyle name="Normal 2 56 2 4 23 2" xfId="18804"/>
    <cellStyle name="Normal 2 56 2 4 23 3" xfId="14824"/>
    <cellStyle name="Normal 2 56 2 4 24" xfId="18789"/>
    <cellStyle name="Normal 2 56 2 4 25" xfId="14809"/>
    <cellStyle name="Normal 2 56 2 4 3" xfId="2305"/>
    <cellStyle name="Normal 2 56 2 4 3 2" xfId="18805"/>
    <cellStyle name="Normal 2 56 2 4 3 3" xfId="14825"/>
    <cellStyle name="Normal 2 56 2 4 4" xfId="2306"/>
    <cellStyle name="Normal 2 56 2 4 4 2" xfId="18806"/>
    <cellStyle name="Normal 2 56 2 4 4 3" xfId="14826"/>
    <cellStyle name="Normal 2 56 2 4 5" xfId="2307"/>
    <cellStyle name="Normal 2 56 2 4 5 2" xfId="18807"/>
    <cellStyle name="Normal 2 56 2 4 5 3" xfId="14827"/>
    <cellStyle name="Normal 2 56 2 4 6" xfId="2308"/>
    <cellStyle name="Normal 2 56 2 4 6 2" xfId="18808"/>
    <cellStyle name="Normal 2 56 2 4 6 3" xfId="14828"/>
    <cellStyle name="Normal 2 56 2 4 7" xfId="2309"/>
    <cellStyle name="Normal 2 56 2 4 7 2" xfId="18809"/>
    <cellStyle name="Normal 2 56 2 4 7 3" xfId="14829"/>
    <cellStyle name="Normal 2 56 2 4 8" xfId="2310"/>
    <cellStyle name="Normal 2 56 2 4 8 2" xfId="18810"/>
    <cellStyle name="Normal 2 56 2 4 8 3" xfId="14830"/>
    <cellStyle name="Normal 2 56 2 4 9" xfId="2311"/>
    <cellStyle name="Normal 2 56 2 4 9 2" xfId="18811"/>
    <cellStyle name="Normal 2 56 2 4 9 3" xfId="14831"/>
    <cellStyle name="Normal 2 56 2 5" xfId="2312"/>
    <cellStyle name="Normal 2 56 2 5 2" xfId="18812"/>
    <cellStyle name="Normal 2 56 2 5 3" xfId="14832"/>
    <cellStyle name="Normal 2 56 2 6" xfId="2313"/>
    <cellStyle name="Normal 2 56 2 6 2" xfId="18813"/>
    <cellStyle name="Normal 2 56 2 6 3" xfId="14833"/>
    <cellStyle name="Normal 2 56 2 7" xfId="2314"/>
    <cellStyle name="Normal 2 56 2 7 2" xfId="18814"/>
    <cellStyle name="Normal 2 56 2 7 3" xfId="14834"/>
    <cellStyle name="Normal 2 56 2 8" xfId="2315"/>
    <cellStyle name="Normal 2 56 2 8 2" xfId="18815"/>
    <cellStyle name="Normal 2 56 2 8 3" xfId="14835"/>
    <cellStyle name="Normal 2 56 2 9" xfId="2316"/>
    <cellStyle name="Normal 2 56 2 9 2" xfId="18816"/>
    <cellStyle name="Normal 2 56 2 9 3" xfId="14836"/>
    <cellStyle name="Normal 2 56 20" xfId="2317"/>
    <cellStyle name="Normal 2 56 20 2" xfId="18817"/>
    <cellStyle name="Normal 2 56 20 3" xfId="14837"/>
    <cellStyle name="Normal 2 56 21" xfId="2318"/>
    <cellStyle name="Normal 2 56 21 2" xfId="18818"/>
    <cellStyle name="Normal 2 56 21 3" xfId="14838"/>
    <cellStyle name="Normal 2 56 22" xfId="2319"/>
    <cellStyle name="Normal 2 56 22 2" xfId="18819"/>
    <cellStyle name="Normal 2 56 22 3" xfId="14839"/>
    <cellStyle name="Normal 2 56 23" xfId="2320"/>
    <cellStyle name="Normal 2 56 23 2" xfId="18820"/>
    <cellStyle name="Normal 2 56 23 3" xfId="14840"/>
    <cellStyle name="Normal 2 56 24" xfId="2321"/>
    <cellStyle name="Normal 2 56 24 2" xfId="18821"/>
    <cellStyle name="Normal 2 56 24 3" xfId="14841"/>
    <cellStyle name="Normal 2 56 25" xfId="2322"/>
    <cellStyle name="Normal 2 56 25 2" xfId="18822"/>
    <cellStyle name="Normal 2 56 25 3" xfId="14842"/>
    <cellStyle name="Normal 2 56 26" xfId="2323"/>
    <cellStyle name="Normal 2 56 26 2" xfId="18823"/>
    <cellStyle name="Normal 2 56 26 3" xfId="14843"/>
    <cellStyle name="Normal 2 56 27" xfId="2324"/>
    <cellStyle name="Normal 2 56 27 2" xfId="18824"/>
    <cellStyle name="Normal 2 56 27 3" xfId="14844"/>
    <cellStyle name="Normal 2 56 28" xfId="2325"/>
    <cellStyle name="Normal 2 56 28 2" xfId="18825"/>
    <cellStyle name="Normal 2 56 28 3" xfId="14845"/>
    <cellStyle name="Normal 2 56 29" xfId="2326"/>
    <cellStyle name="Normal 2 56 29 2" xfId="18826"/>
    <cellStyle name="Normal 2 56 29 3" xfId="14846"/>
    <cellStyle name="Normal 2 56 3" xfId="2327"/>
    <cellStyle name="Normal 2 56 3 10" xfId="2328"/>
    <cellStyle name="Normal 2 56 3 10 2" xfId="18828"/>
    <cellStyle name="Normal 2 56 3 10 3" xfId="14848"/>
    <cellStyle name="Normal 2 56 3 11" xfId="2329"/>
    <cellStyle name="Normal 2 56 3 11 2" xfId="18829"/>
    <cellStyle name="Normal 2 56 3 11 3" xfId="14849"/>
    <cellStyle name="Normal 2 56 3 12" xfId="2330"/>
    <cellStyle name="Normal 2 56 3 12 2" xfId="18830"/>
    <cellStyle name="Normal 2 56 3 12 3" xfId="14850"/>
    <cellStyle name="Normal 2 56 3 13" xfId="2331"/>
    <cellStyle name="Normal 2 56 3 13 2" xfId="18831"/>
    <cellStyle name="Normal 2 56 3 13 3" xfId="14851"/>
    <cellStyle name="Normal 2 56 3 14" xfId="2332"/>
    <cellStyle name="Normal 2 56 3 14 2" xfId="18832"/>
    <cellStyle name="Normal 2 56 3 14 3" xfId="14852"/>
    <cellStyle name="Normal 2 56 3 15" xfId="2333"/>
    <cellStyle name="Normal 2 56 3 15 2" xfId="18833"/>
    <cellStyle name="Normal 2 56 3 15 3" xfId="14853"/>
    <cellStyle name="Normal 2 56 3 16" xfId="2334"/>
    <cellStyle name="Normal 2 56 3 16 2" xfId="18834"/>
    <cellStyle name="Normal 2 56 3 16 3" xfId="14854"/>
    <cellStyle name="Normal 2 56 3 17" xfId="2335"/>
    <cellStyle name="Normal 2 56 3 17 2" xfId="18835"/>
    <cellStyle name="Normal 2 56 3 17 3" xfId="14855"/>
    <cellStyle name="Normal 2 56 3 18" xfId="2336"/>
    <cellStyle name="Normal 2 56 3 18 2" xfId="18836"/>
    <cellStyle name="Normal 2 56 3 18 3" xfId="14856"/>
    <cellStyle name="Normal 2 56 3 19" xfId="2337"/>
    <cellStyle name="Normal 2 56 3 19 2" xfId="18837"/>
    <cellStyle name="Normal 2 56 3 19 3" xfId="14857"/>
    <cellStyle name="Normal 2 56 3 2" xfId="2338"/>
    <cellStyle name="Normal 2 56 3 2 10" xfId="2339"/>
    <cellStyle name="Normal 2 56 3 2 10 2" xfId="18839"/>
    <cellStyle name="Normal 2 56 3 2 10 3" xfId="14859"/>
    <cellStyle name="Normal 2 56 3 2 11" xfId="2340"/>
    <cellStyle name="Normal 2 56 3 2 11 2" xfId="18840"/>
    <cellStyle name="Normal 2 56 3 2 11 3" xfId="14860"/>
    <cellStyle name="Normal 2 56 3 2 12" xfId="2341"/>
    <cellStyle name="Normal 2 56 3 2 12 2" xfId="18841"/>
    <cellStyle name="Normal 2 56 3 2 12 3" xfId="14861"/>
    <cellStyle name="Normal 2 56 3 2 13" xfId="2342"/>
    <cellStyle name="Normal 2 56 3 2 13 2" xfId="18842"/>
    <cellStyle name="Normal 2 56 3 2 13 3" xfId="14862"/>
    <cellStyle name="Normal 2 56 3 2 14" xfId="2343"/>
    <cellStyle name="Normal 2 56 3 2 14 2" xfId="18843"/>
    <cellStyle name="Normal 2 56 3 2 14 3" xfId="14863"/>
    <cellStyle name="Normal 2 56 3 2 15" xfId="2344"/>
    <cellStyle name="Normal 2 56 3 2 15 2" xfId="18844"/>
    <cellStyle name="Normal 2 56 3 2 15 3" xfId="14864"/>
    <cellStyle name="Normal 2 56 3 2 16" xfId="2345"/>
    <cellStyle name="Normal 2 56 3 2 16 2" xfId="18845"/>
    <cellStyle name="Normal 2 56 3 2 16 3" xfId="14865"/>
    <cellStyle name="Normal 2 56 3 2 17" xfId="2346"/>
    <cellStyle name="Normal 2 56 3 2 17 2" xfId="18846"/>
    <cellStyle name="Normal 2 56 3 2 17 3" xfId="14866"/>
    <cellStyle name="Normal 2 56 3 2 18" xfId="2347"/>
    <cellStyle name="Normal 2 56 3 2 18 2" xfId="18847"/>
    <cellStyle name="Normal 2 56 3 2 18 3" xfId="14867"/>
    <cellStyle name="Normal 2 56 3 2 19" xfId="2348"/>
    <cellStyle name="Normal 2 56 3 2 19 2" xfId="18848"/>
    <cellStyle name="Normal 2 56 3 2 19 3" xfId="14868"/>
    <cellStyle name="Normal 2 56 3 2 2" xfId="2349"/>
    <cellStyle name="Normal 2 56 3 2 2 2" xfId="18849"/>
    <cellStyle name="Normal 2 56 3 2 2 3" xfId="14869"/>
    <cellStyle name="Normal 2 56 3 2 20" xfId="2350"/>
    <cellStyle name="Normal 2 56 3 2 20 2" xfId="18850"/>
    <cellStyle name="Normal 2 56 3 2 20 3" xfId="14870"/>
    <cellStyle name="Normal 2 56 3 2 21" xfId="2351"/>
    <cellStyle name="Normal 2 56 3 2 21 2" xfId="18851"/>
    <cellStyle name="Normal 2 56 3 2 21 3" xfId="14871"/>
    <cellStyle name="Normal 2 56 3 2 22" xfId="2352"/>
    <cellStyle name="Normal 2 56 3 2 22 2" xfId="18852"/>
    <cellStyle name="Normal 2 56 3 2 22 3" xfId="14872"/>
    <cellStyle name="Normal 2 56 3 2 23" xfId="2353"/>
    <cellStyle name="Normal 2 56 3 2 23 2" xfId="18853"/>
    <cellStyle name="Normal 2 56 3 2 23 3" xfId="14873"/>
    <cellStyle name="Normal 2 56 3 2 24" xfId="18838"/>
    <cellStyle name="Normal 2 56 3 2 25" xfId="14858"/>
    <cellStyle name="Normal 2 56 3 2 3" xfId="2354"/>
    <cellStyle name="Normal 2 56 3 2 3 2" xfId="18854"/>
    <cellStyle name="Normal 2 56 3 2 3 3" xfId="14874"/>
    <cellStyle name="Normal 2 56 3 2 4" xfId="2355"/>
    <cellStyle name="Normal 2 56 3 2 4 2" xfId="18855"/>
    <cellStyle name="Normal 2 56 3 2 4 3" xfId="14875"/>
    <cellStyle name="Normal 2 56 3 2 5" xfId="2356"/>
    <cellStyle name="Normal 2 56 3 2 5 2" xfId="18856"/>
    <cellStyle name="Normal 2 56 3 2 5 3" xfId="14876"/>
    <cellStyle name="Normal 2 56 3 2 6" xfId="2357"/>
    <cellStyle name="Normal 2 56 3 2 6 2" xfId="18857"/>
    <cellStyle name="Normal 2 56 3 2 6 3" xfId="14877"/>
    <cellStyle name="Normal 2 56 3 2 7" xfId="2358"/>
    <cellStyle name="Normal 2 56 3 2 7 2" xfId="18858"/>
    <cellStyle name="Normal 2 56 3 2 7 3" xfId="14878"/>
    <cellStyle name="Normal 2 56 3 2 8" xfId="2359"/>
    <cellStyle name="Normal 2 56 3 2 8 2" xfId="18859"/>
    <cellStyle name="Normal 2 56 3 2 8 3" xfId="14879"/>
    <cellStyle name="Normal 2 56 3 2 9" xfId="2360"/>
    <cellStyle name="Normal 2 56 3 2 9 2" xfId="18860"/>
    <cellStyle name="Normal 2 56 3 2 9 3" xfId="14880"/>
    <cellStyle name="Normal 2 56 3 20" xfId="2361"/>
    <cellStyle name="Normal 2 56 3 20 2" xfId="18861"/>
    <cellStyle name="Normal 2 56 3 20 3" xfId="14881"/>
    <cellStyle name="Normal 2 56 3 21" xfId="2362"/>
    <cellStyle name="Normal 2 56 3 21 2" xfId="18862"/>
    <cellStyle name="Normal 2 56 3 21 3" xfId="14882"/>
    <cellStyle name="Normal 2 56 3 22" xfId="2363"/>
    <cellStyle name="Normal 2 56 3 22 2" xfId="18863"/>
    <cellStyle name="Normal 2 56 3 22 3" xfId="14883"/>
    <cellStyle name="Normal 2 56 3 23" xfId="2364"/>
    <cellStyle name="Normal 2 56 3 23 2" xfId="18864"/>
    <cellStyle name="Normal 2 56 3 23 3" xfId="14884"/>
    <cellStyle name="Normal 2 56 3 24" xfId="2365"/>
    <cellStyle name="Normal 2 56 3 24 2" xfId="18865"/>
    <cellStyle name="Normal 2 56 3 24 3" xfId="14885"/>
    <cellStyle name="Normal 2 56 3 25" xfId="2366"/>
    <cellStyle name="Normal 2 56 3 25 2" xfId="18866"/>
    <cellStyle name="Normal 2 56 3 25 3" xfId="14886"/>
    <cellStyle name="Normal 2 56 3 26" xfId="2367"/>
    <cellStyle name="Normal 2 56 3 26 2" xfId="18867"/>
    <cellStyle name="Normal 2 56 3 26 3" xfId="14887"/>
    <cellStyle name="Normal 2 56 3 27" xfId="18827"/>
    <cellStyle name="Normal 2 56 3 28" xfId="14847"/>
    <cellStyle name="Normal 2 56 3 3" xfId="2368"/>
    <cellStyle name="Normal 2 56 3 3 10" xfId="2369"/>
    <cellStyle name="Normal 2 56 3 3 10 2" xfId="18869"/>
    <cellStyle name="Normal 2 56 3 3 10 3" xfId="14889"/>
    <cellStyle name="Normal 2 56 3 3 11" xfId="2370"/>
    <cellStyle name="Normal 2 56 3 3 11 2" xfId="18870"/>
    <cellStyle name="Normal 2 56 3 3 11 3" xfId="14890"/>
    <cellStyle name="Normal 2 56 3 3 12" xfId="2371"/>
    <cellStyle name="Normal 2 56 3 3 12 2" xfId="18871"/>
    <cellStyle name="Normal 2 56 3 3 12 3" xfId="14891"/>
    <cellStyle name="Normal 2 56 3 3 13" xfId="2372"/>
    <cellStyle name="Normal 2 56 3 3 13 2" xfId="18872"/>
    <cellStyle name="Normal 2 56 3 3 13 3" xfId="14892"/>
    <cellStyle name="Normal 2 56 3 3 14" xfId="2373"/>
    <cellStyle name="Normal 2 56 3 3 14 2" xfId="18873"/>
    <cellStyle name="Normal 2 56 3 3 14 3" xfId="14893"/>
    <cellStyle name="Normal 2 56 3 3 15" xfId="2374"/>
    <cellStyle name="Normal 2 56 3 3 15 2" xfId="18874"/>
    <cellStyle name="Normal 2 56 3 3 15 3" xfId="14894"/>
    <cellStyle name="Normal 2 56 3 3 16" xfId="2375"/>
    <cellStyle name="Normal 2 56 3 3 16 2" xfId="18875"/>
    <cellStyle name="Normal 2 56 3 3 16 3" xfId="14895"/>
    <cellStyle name="Normal 2 56 3 3 17" xfId="2376"/>
    <cellStyle name="Normal 2 56 3 3 17 2" xfId="18876"/>
    <cellStyle name="Normal 2 56 3 3 17 3" xfId="14896"/>
    <cellStyle name="Normal 2 56 3 3 18" xfId="2377"/>
    <cellStyle name="Normal 2 56 3 3 18 2" xfId="18877"/>
    <cellStyle name="Normal 2 56 3 3 18 3" xfId="14897"/>
    <cellStyle name="Normal 2 56 3 3 19" xfId="2378"/>
    <cellStyle name="Normal 2 56 3 3 19 2" xfId="18878"/>
    <cellStyle name="Normal 2 56 3 3 19 3" xfId="14898"/>
    <cellStyle name="Normal 2 56 3 3 2" xfId="2379"/>
    <cellStyle name="Normal 2 56 3 3 2 2" xfId="18879"/>
    <cellStyle name="Normal 2 56 3 3 2 3" xfId="14899"/>
    <cellStyle name="Normal 2 56 3 3 20" xfId="2380"/>
    <cellStyle name="Normal 2 56 3 3 20 2" xfId="18880"/>
    <cellStyle name="Normal 2 56 3 3 20 3" xfId="14900"/>
    <cellStyle name="Normal 2 56 3 3 21" xfId="2381"/>
    <cellStyle name="Normal 2 56 3 3 21 2" xfId="18881"/>
    <cellStyle name="Normal 2 56 3 3 21 3" xfId="14901"/>
    <cellStyle name="Normal 2 56 3 3 22" xfId="2382"/>
    <cellStyle name="Normal 2 56 3 3 22 2" xfId="18882"/>
    <cellStyle name="Normal 2 56 3 3 22 3" xfId="14902"/>
    <cellStyle name="Normal 2 56 3 3 23" xfId="2383"/>
    <cellStyle name="Normal 2 56 3 3 23 2" xfId="18883"/>
    <cellStyle name="Normal 2 56 3 3 23 3" xfId="14903"/>
    <cellStyle name="Normal 2 56 3 3 24" xfId="18868"/>
    <cellStyle name="Normal 2 56 3 3 25" xfId="14888"/>
    <cellStyle name="Normal 2 56 3 3 3" xfId="2384"/>
    <cellStyle name="Normal 2 56 3 3 3 2" xfId="18884"/>
    <cellStyle name="Normal 2 56 3 3 3 3" xfId="14904"/>
    <cellStyle name="Normal 2 56 3 3 4" xfId="2385"/>
    <cellStyle name="Normal 2 56 3 3 4 2" xfId="18885"/>
    <cellStyle name="Normal 2 56 3 3 4 3" xfId="14905"/>
    <cellStyle name="Normal 2 56 3 3 5" xfId="2386"/>
    <cellStyle name="Normal 2 56 3 3 5 2" xfId="18886"/>
    <cellStyle name="Normal 2 56 3 3 5 3" xfId="14906"/>
    <cellStyle name="Normal 2 56 3 3 6" xfId="2387"/>
    <cellStyle name="Normal 2 56 3 3 6 2" xfId="18887"/>
    <cellStyle name="Normal 2 56 3 3 6 3" xfId="14907"/>
    <cellStyle name="Normal 2 56 3 3 7" xfId="2388"/>
    <cellStyle name="Normal 2 56 3 3 7 2" xfId="18888"/>
    <cellStyle name="Normal 2 56 3 3 7 3" xfId="14908"/>
    <cellStyle name="Normal 2 56 3 3 8" xfId="2389"/>
    <cellStyle name="Normal 2 56 3 3 8 2" xfId="18889"/>
    <cellStyle name="Normal 2 56 3 3 8 3" xfId="14909"/>
    <cellStyle name="Normal 2 56 3 3 9" xfId="2390"/>
    <cellStyle name="Normal 2 56 3 3 9 2" xfId="18890"/>
    <cellStyle name="Normal 2 56 3 3 9 3" xfId="14910"/>
    <cellStyle name="Normal 2 56 3 4" xfId="2391"/>
    <cellStyle name="Normal 2 56 3 4 10" xfId="2392"/>
    <cellStyle name="Normal 2 56 3 4 10 2" xfId="18892"/>
    <cellStyle name="Normal 2 56 3 4 10 3" xfId="14912"/>
    <cellStyle name="Normal 2 56 3 4 11" xfId="2393"/>
    <cellStyle name="Normal 2 56 3 4 11 2" xfId="18893"/>
    <cellStyle name="Normal 2 56 3 4 11 3" xfId="14913"/>
    <cellStyle name="Normal 2 56 3 4 12" xfId="2394"/>
    <cellStyle name="Normal 2 56 3 4 12 2" xfId="18894"/>
    <cellStyle name="Normal 2 56 3 4 12 3" xfId="14914"/>
    <cellStyle name="Normal 2 56 3 4 13" xfId="2395"/>
    <cellStyle name="Normal 2 56 3 4 13 2" xfId="18895"/>
    <cellStyle name="Normal 2 56 3 4 13 3" xfId="14915"/>
    <cellStyle name="Normal 2 56 3 4 14" xfId="2396"/>
    <cellStyle name="Normal 2 56 3 4 14 2" xfId="18896"/>
    <cellStyle name="Normal 2 56 3 4 14 3" xfId="14916"/>
    <cellStyle name="Normal 2 56 3 4 15" xfId="2397"/>
    <cellStyle name="Normal 2 56 3 4 15 2" xfId="18897"/>
    <cellStyle name="Normal 2 56 3 4 15 3" xfId="14917"/>
    <cellStyle name="Normal 2 56 3 4 16" xfId="2398"/>
    <cellStyle name="Normal 2 56 3 4 16 2" xfId="18898"/>
    <cellStyle name="Normal 2 56 3 4 16 3" xfId="14918"/>
    <cellStyle name="Normal 2 56 3 4 17" xfId="2399"/>
    <cellStyle name="Normal 2 56 3 4 17 2" xfId="18899"/>
    <cellStyle name="Normal 2 56 3 4 17 3" xfId="14919"/>
    <cellStyle name="Normal 2 56 3 4 18" xfId="2400"/>
    <cellStyle name="Normal 2 56 3 4 18 2" xfId="18900"/>
    <cellStyle name="Normal 2 56 3 4 18 3" xfId="14920"/>
    <cellStyle name="Normal 2 56 3 4 19" xfId="2401"/>
    <cellStyle name="Normal 2 56 3 4 19 2" xfId="18901"/>
    <cellStyle name="Normal 2 56 3 4 19 3" xfId="14921"/>
    <cellStyle name="Normal 2 56 3 4 2" xfId="2402"/>
    <cellStyle name="Normal 2 56 3 4 2 2" xfId="18902"/>
    <cellStyle name="Normal 2 56 3 4 2 3" xfId="14922"/>
    <cellStyle name="Normal 2 56 3 4 20" xfId="2403"/>
    <cellStyle name="Normal 2 56 3 4 20 2" xfId="18903"/>
    <cellStyle name="Normal 2 56 3 4 20 3" xfId="14923"/>
    <cellStyle name="Normal 2 56 3 4 21" xfId="2404"/>
    <cellStyle name="Normal 2 56 3 4 21 2" xfId="18904"/>
    <cellStyle name="Normal 2 56 3 4 21 3" xfId="14924"/>
    <cellStyle name="Normal 2 56 3 4 22" xfId="2405"/>
    <cellStyle name="Normal 2 56 3 4 22 2" xfId="18905"/>
    <cellStyle name="Normal 2 56 3 4 22 3" xfId="14925"/>
    <cellStyle name="Normal 2 56 3 4 23" xfId="2406"/>
    <cellStyle name="Normal 2 56 3 4 23 2" xfId="18906"/>
    <cellStyle name="Normal 2 56 3 4 23 3" xfId="14926"/>
    <cellStyle name="Normal 2 56 3 4 24" xfId="18891"/>
    <cellStyle name="Normal 2 56 3 4 25" xfId="14911"/>
    <cellStyle name="Normal 2 56 3 4 3" xfId="2407"/>
    <cellStyle name="Normal 2 56 3 4 3 2" xfId="18907"/>
    <cellStyle name="Normal 2 56 3 4 3 3" xfId="14927"/>
    <cellStyle name="Normal 2 56 3 4 4" xfId="2408"/>
    <cellStyle name="Normal 2 56 3 4 4 2" xfId="18908"/>
    <cellStyle name="Normal 2 56 3 4 4 3" xfId="14928"/>
    <cellStyle name="Normal 2 56 3 4 5" xfId="2409"/>
    <cellStyle name="Normal 2 56 3 4 5 2" xfId="18909"/>
    <cellStyle name="Normal 2 56 3 4 5 3" xfId="14929"/>
    <cellStyle name="Normal 2 56 3 4 6" xfId="2410"/>
    <cellStyle name="Normal 2 56 3 4 6 2" xfId="18910"/>
    <cellStyle name="Normal 2 56 3 4 6 3" xfId="14930"/>
    <cellStyle name="Normal 2 56 3 4 7" xfId="2411"/>
    <cellStyle name="Normal 2 56 3 4 7 2" xfId="18911"/>
    <cellStyle name="Normal 2 56 3 4 7 3" xfId="14931"/>
    <cellStyle name="Normal 2 56 3 4 8" xfId="2412"/>
    <cellStyle name="Normal 2 56 3 4 8 2" xfId="18912"/>
    <cellStyle name="Normal 2 56 3 4 8 3" xfId="14932"/>
    <cellStyle name="Normal 2 56 3 4 9" xfId="2413"/>
    <cellStyle name="Normal 2 56 3 4 9 2" xfId="18913"/>
    <cellStyle name="Normal 2 56 3 4 9 3" xfId="14933"/>
    <cellStyle name="Normal 2 56 3 5" xfId="2414"/>
    <cellStyle name="Normal 2 56 3 5 2" xfId="18914"/>
    <cellStyle name="Normal 2 56 3 5 3" xfId="14934"/>
    <cellStyle name="Normal 2 56 3 6" xfId="2415"/>
    <cellStyle name="Normal 2 56 3 6 2" xfId="18915"/>
    <cellStyle name="Normal 2 56 3 6 3" xfId="14935"/>
    <cellStyle name="Normal 2 56 3 7" xfId="2416"/>
    <cellStyle name="Normal 2 56 3 7 2" xfId="18916"/>
    <cellStyle name="Normal 2 56 3 7 3" xfId="14936"/>
    <cellStyle name="Normal 2 56 3 8" xfId="2417"/>
    <cellStyle name="Normal 2 56 3 8 2" xfId="18917"/>
    <cellStyle name="Normal 2 56 3 8 3" xfId="14937"/>
    <cellStyle name="Normal 2 56 3 9" xfId="2418"/>
    <cellStyle name="Normal 2 56 3 9 2" xfId="18918"/>
    <cellStyle name="Normal 2 56 3 9 3" xfId="14938"/>
    <cellStyle name="Normal 2 56 30" xfId="18714"/>
    <cellStyle name="Normal 2 56 31" xfId="14734"/>
    <cellStyle name="Normal 2 56 4" xfId="2419"/>
    <cellStyle name="Normal 2 56 4 10" xfId="2420"/>
    <cellStyle name="Normal 2 56 4 10 2" xfId="18920"/>
    <cellStyle name="Normal 2 56 4 10 3" xfId="14940"/>
    <cellStyle name="Normal 2 56 4 11" xfId="2421"/>
    <cellStyle name="Normal 2 56 4 11 2" xfId="18921"/>
    <cellStyle name="Normal 2 56 4 11 3" xfId="14941"/>
    <cellStyle name="Normal 2 56 4 12" xfId="2422"/>
    <cellStyle name="Normal 2 56 4 12 2" xfId="18922"/>
    <cellStyle name="Normal 2 56 4 12 3" xfId="14942"/>
    <cellStyle name="Normal 2 56 4 13" xfId="2423"/>
    <cellStyle name="Normal 2 56 4 13 2" xfId="18923"/>
    <cellStyle name="Normal 2 56 4 13 3" xfId="14943"/>
    <cellStyle name="Normal 2 56 4 14" xfId="2424"/>
    <cellStyle name="Normal 2 56 4 14 2" xfId="18924"/>
    <cellStyle name="Normal 2 56 4 14 3" xfId="14944"/>
    <cellStyle name="Normal 2 56 4 15" xfId="2425"/>
    <cellStyle name="Normal 2 56 4 15 2" xfId="18925"/>
    <cellStyle name="Normal 2 56 4 15 3" xfId="14945"/>
    <cellStyle name="Normal 2 56 4 16" xfId="2426"/>
    <cellStyle name="Normal 2 56 4 16 2" xfId="18926"/>
    <cellStyle name="Normal 2 56 4 16 3" xfId="14946"/>
    <cellStyle name="Normal 2 56 4 17" xfId="2427"/>
    <cellStyle name="Normal 2 56 4 17 2" xfId="18927"/>
    <cellStyle name="Normal 2 56 4 17 3" xfId="14947"/>
    <cellStyle name="Normal 2 56 4 18" xfId="2428"/>
    <cellStyle name="Normal 2 56 4 18 2" xfId="18928"/>
    <cellStyle name="Normal 2 56 4 18 3" xfId="14948"/>
    <cellStyle name="Normal 2 56 4 19" xfId="2429"/>
    <cellStyle name="Normal 2 56 4 19 2" xfId="18929"/>
    <cellStyle name="Normal 2 56 4 19 3" xfId="14949"/>
    <cellStyle name="Normal 2 56 4 2" xfId="2430"/>
    <cellStyle name="Normal 2 56 4 2 2" xfId="18930"/>
    <cellStyle name="Normal 2 56 4 2 3" xfId="14950"/>
    <cellStyle name="Normal 2 56 4 20" xfId="2431"/>
    <cellStyle name="Normal 2 56 4 20 2" xfId="18931"/>
    <cellStyle name="Normal 2 56 4 20 3" xfId="14951"/>
    <cellStyle name="Normal 2 56 4 21" xfId="2432"/>
    <cellStyle name="Normal 2 56 4 21 2" xfId="18932"/>
    <cellStyle name="Normal 2 56 4 21 3" xfId="14952"/>
    <cellStyle name="Normal 2 56 4 22" xfId="2433"/>
    <cellStyle name="Normal 2 56 4 22 2" xfId="18933"/>
    <cellStyle name="Normal 2 56 4 22 3" xfId="14953"/>
    <cellStyle name="Normal 2 56 4 23" xfId="2434"/>
    <cellStyle name="Normal 2 56 4 23 2" xfId="18934"/>
    <cellStyle name="Normal 2 56 4 23 3" xfId="14954"/>
    <cellStyle name="Normal 2 56 4 24" xfId="18919"/>
    <cellStyle name="Normal 2 56 4 25" xfId="14939"/>
    <cellStyle name="Normal 2 56 4 3" xfId="2435"/>
    <cellStyle name="Normal 2 56 4 3 2" xfId="18935"/>
    <cellStyle name="Normal 2 56 4 3 3" xfId="14955"/>
    <cellStyle name="Normal 2 56 4 4" xfId="2436"/>
    <cellStyle name="Normal 2 56 4 4 2" xfId="18936"/>
    <cellStyle name="Normal 2 56 4 4 3" xfId="14956"/>
    <cellStyle name="Normal 2 56 4 5" xfId="2437"/>
    <cellStyle name="Normal 2 56 4 5 2" xfId="18937"/>
    <cellStyle name="Normal 2 56 4 5 3" xfId="14957"/>
    <cellStyle name="Normal 2 56 4 6" xfId="2438"/>
    <cellStyle name="Normal 2 56 4 6 2" xfId="18938"/>
    <cellStyle name="Normal 2 56 4 6 3" xfId="14958"/>
    <cellStyle name="Normal 2 56 4 7" xfId="2439"/>
    <cellStyle name="Normal 2 56 4 7 2" xfId="18939"/>
    <cellStyle name="Normal 2 56 4 7 3" xfId="14959"/>
    <cellStyle name="Normal 2 56 4 8" xfId="2440"/>
    <cellStyle name="Normal 2 56 4 8 2" xfId="18940"/>
    <cellStyle name="Normal 2 56 4 8 3" xfId="14960"/>
    <cellStyle name="Normal 2 56 4 9" xfId="2441"/>
    <cellStyle name="Normal 2 56 4 9 2" xfId="18941"/>
    <cellStyle name="Normal 2 56 4 9 3" xfId="14961"/>
    <cellStyle name="Normal 2 56 5" xfId="2442"/>
    <cellStyle name="Normal 2 56 5 10" xfId="2443"/>
    <cellStyle name="Normal 2 56 5 10 2" xfId="18943"/>
    <cellStyle name="Normal 2 56 5 10 3" xfId="14963"/>
    <cellStyle name="Normal 2 56 5 11" xfId="2444"/>
    <cellStyle name="Normal 2 56 5 11 2" xfId="18944"/>
    <cellStyle name="Normal 2 56 5 11 3" xfId="14964"/>
    <cellStyle name="Normal 2 56 5 12" xfId="2445"/>
    <cellStyle name="Normal 2 56 5 12 2" xfId="18945"/>
    <cellStyle name="Normal 2 56 5 12 3" xfId="14965"/>
    <cellStyle name="Normal 2 56 5 13" xfId="2446"/>
    <cellStyle name="Normal 2 56 5 13 2" xfId="18946"/>
    <cellStyle name="Normal 2 56 5 13 3" xfId="14966"/>
    <cellStyle name="Normal 2 56 5 14" xfId="2447"/>
    <cellStyle name="Normal 2 56 5 14 2" xfId="18947"/>
    <cellStyle name="Normal 2 56 5 14 3" xfId="14967"/>
    <cellStyle name="Normal 2 56 5 15" xfId="2448"/>
    <cellStyle name="Normal 2 56 5 15 2" xfId="18948"/>
    <cellStyle name="Normal 2 56 5 15 3" xfId="14968"/>
    <cellStyle name="Normal 2 56 5 16" xfId="2449"/>
    <cellStyle name="Normal 2 56 5 16 2" xfId="18949"/>
    <cellStyle name="Normal 2 56 5 16 3" xfId="14969"/>
    <cellStyle name="Normal 2 56 5 17" xfId="2450"/>
    <cellStyle name="Normal 2 56 5 17 2" xfId="18950"/>
    <cellStyle name="Normal 2 56 5 17 3" xfId="14970"/>
    <cellStyle name="Normal 2 56 5 18" xfId="2451"/>
    <cellStyle name="Normal 2 56 5 18 2" xfId="18951"/>
    <cellStyle name="Normal 2 56 5 18 3" xfId="14971"/>
    <cellStyle name="Normal 2 56 5 19" xfId="2452"/>
    <cellStyle name="Normal 2 56 5 19 2" xfId="18952"/>
    <cellStyle name="Normal 2 56 5 19 3" xfId="14972"/>
    <cellStyle name="Normal 2 56 5 2" xfId="2453"/>
    <cellStyle name="Normal 2 56 5 2 2" xfId="18953"/>
    <cellStyle name="Normal 2 56 5 2 3" xfId="14973"/>
    <cellStyle name="Normal 2 56 5 20" xfId="2454"/>
    <cellStyle name="Normal 2 56 5 20 2" xfId="18954"/>
    <cellStyle name="Normal 2 56 5 20 3" xfId="14974"/>
    <cellStyle name="Normal 2 56 5 21" xfId="2455"/>
    <cellStyle name="Normal 2 56 5 21 2" xfId="18955"/>
    <cellStyle name="Normal 2 56 5 21 3" xfId="14975"/>
    <cellStyle name="Normal 2 56 5 22" xfId="2456"/>
    <cellStyle name="Normal 2 56 5 22 2" xfId="18956"/>
    <cellStyle name="Normal 2 56 5 22 3" xfId="14976"/>
    <cellStyle name="Normal 2 56 5 23" xfId="2457"/>
    <cellStyle name="Normal 2 56 5 23 2" xfId="18957"/>
    <cellStyle name="Normal 2 56 5 23 3" xfId="14977"/>
    <cellStyle name="Normal 2 56 5 24" xfId="18942"/>
    <cellStyle name="Normal 2 56 5 25" xfId="14962"/>
    <cellStyle name="Normal 2 56 5 3" xfId="2458"/>
    <cellStyle name="Normal 2 56 5 3 2" xfId="18958"/>
    <cellStyle name="Normal 2 56 5 3 3" xfId="14978"/>
    <cellStyle name="Normal 2 56 5 4" xfId="2459"/>
    <cellStyle name="Normal 2 56 5 4 2" xfId="18959"/>
    <cellStyle name="Normal 2 56 5 4 3" xfId="14979"/>
    <cellStyle name="Normal 2 56 5 5" xfId="2460"/>
    <cellStyle name="Normal 2 56 5 5 2" xfId="18960"/>
    <cellStyle name="Normal 2 56 5 5 3" xfId="14980"/>
    <cellStyle name="Normal 2 56 5 6" xfId="2461"/>
    <cellStyle name="Normal 2 56 5 6 2" xfId="18961"/>
    <cellStyle name="Normal 2 56 5 6 3" xfId="14981"/>
    <cellStyle name="Normal 2 56 5 7" xfId="2462"/>
    <cellStyle name="Normal 2 56 5 7 2" xfId="18962"/>
    <cellStyle name="Normal 2 56 5 7 3" xfId="14982"/>
    <cellStyle name="Normal 2 56 5 8" xfId="2463"/>
    <cellStyle name="Normal 2 56 5 8 2" xfId="18963"/>
    <cellStyle name="Normal 2 56 5 8 3" xfId="14983"/>
    <cellStyle name="Normal 2 56 5 9" xfId="2464"/>
    <cellStyle name="Normal 2 56 5 9 2" xfId="18964"/>
    <cellStyle name="Normal 2 56 5 9 3" xfId="14984"/>
    <cellStyle name="Normal 2 56 6" xfId="2465"/>
    <cellStyle name="Normal 2 56 6 10" xfId="2466"/>
    <cellStyle name="Normal 2 56 6 10 2" xfId="18966"/>
    <cellStyle name="Normal 2 56 6 10 3" xfId="14986"/>
    <cellStyle name="Normal 2 56 6 11" xfId="2467"/>
    <cellStyle name="Normal 2 56 6 11 2" xfId="18967"/>
    <cellStyle name="Normal 2 56 6 11 3" xfId="14987"/>
    <cellStyle name="Normal 2 56 6 12" xfId="2468"/>
    <cellStyle name="Normal 2 56 6 12 2" xfId="18968"/>
    <cellStyle name="Normal 2 56 6 12 3" xfId="14988"/>
    <cellStyle name="Normal 2 56 6 13" xfId="2469"/>
    <cellStyle name="Normal 2 56 6 13 2" xfId="18969"/>
    <cellStyle name="Normal 2 56 6 13 3" xfId="14989"/>
    <cellStyle name="Normal 2 56 6 14" xfId="2470"/>
    <cellStyle name="Normal 2 56 6 14 2" xfId="18970"/>
    <cellStyle name="Normal 2 56 6 14 3" xfId="14990"/>
    <cellStyle name="Normal 2 56 6 15" xfId="2471"/>
    <cellStyle name="Normal 2 56 6 15 2" xfId="18971"/>
    <cellStyle name="Normal 2 56 6 15 3" xfId="14991"/>
    <cellStyle name="Normal 2 56 6 16" xfId="2472"/>
    <cellStyle name="Normal 2 56 6 16 2" xfId="18972"/>
    <cellStyle name="Normal 2 56 6 16 3" xfId="14992"/>
    <cellStyle name="Normal 2 56 6 17" xfId="2473"/>
    <cellStyle name="Normal 2 56 6 17 2" xfId="18973"/>
    <cellStyle name="Normal 2 56 6 17 3" xfId="14993"/>
    <cellStyle name="Normal 2 56 6 18" xfId="2474"/>
    <cellStyle name="Normal 2 56 6 18 2" xfId="18974"/>
    <cellStyle name="Normal 2 56 6 18 3" xfId="14994"/>
    <cellStyle name="Normal 2 56 6 19" xfId="2475"/>
    <cellStyle name="Normal 2 56 6 19 2" xfId="18975"/>
    <cellStyle name="Normal 2 56 6 19 3" xfId="14995"/>
    <cellStyle name="Normal 2 56 6 2" xfId="2476"/>
    <cellStyle name="Normal 2 56 6 2 2" xfId="18976"/>
    <cellStyle name="Normal 2 56 6 2 3" xfId="14996"/>
    <cellStyle name="Normal 2 56 6 20" xfId="2477"/>
    <cellStyle name="Normal 2 56 6 20 2" xfId="18977"/>
    <cellStyle name="Normal 2 56 6 20 3" xfId="14997"/>
    <cellStyle name="Normal 2 56 6 21" xfId="2478"/>
    <cellStyle name="Normal 2 56 6 21 2" xfId="18978"/>
    <cellStyle name="Normal 2 56 6 21 3" xfId="14998"/>
    <cellStyle name="Normal 2 56 6 22" xfId="2479"/>
    <cellStyle name="Normal 2 56 6 22 2" xfId="18979"/>
    <cellStyle name="Normal 2 56 6 22 3" xfId="14999"/>
    <cellStyle name="Normal 2 56 6 23" xfId="2480"/>
    <cellStyle name="Normal 2 56 6 23 2" xfId="18980"/>
    <cellStyle name="Normal 2 56 6 23 3" xfId="15000"/>
    <cellStyle name="Normal 2 56 6 24" xfId="18965"/>
    <cellStyle name="Normal 2 56 6 25" xfId="14985"/>
    <cellStyle name="Normal 2 56 6 3" xfId="2481"/>
    <cellStyle name="Normal 2 56 6 3 2" xfId="18981"/>
    <cellStyle name="Normal 2 56 6 3 3" xfId="15001"/>
    <cellStyle name="Normal 2 56 6 4" xfId="2482"/>
    <cellStyle name="Normal 2 56 6 4 2" xfId="18982"/>
    <cellStyle name="Normal 2 56 6 4 3" xfId="15002"/>
    <cellStyle name="Normal 2 56 6 5" xfId="2483"/>
    <cellStyle name="Normal 2 56 6 5 2" xfId="18983"/>
    <cellStyle name="Normal 2 56 6 5 3" xfId="15003"/>
    <cellStyle name="Normal 2 56 6 6" xfId="2484"/>
    <cellStyle name="Normal 2 56 6 6 2" xfId="18984"/>
    <cellStyle name="Normal 2 56 6 6 3" xfId="15004"/>
    <cellStyle name="Normal 2 56 6 7" xfId="2485"/>
    <cellStyle name="Normal 2 56 6 7 2" xfId="18985"/>
    <cellStyle name="Normal 2 56 6 7 3" xfId="15005"/>
    <cellStyle name="Normal 2 56 6 8" xfId="2486"/>
    <cellStyle name="Normal 2 56 6 8 2" xfId="18986"/>
    <cellStyle name="Normal 2 56 6 8 3" xfId="15006"/>
    <cellStyle name="Normal 2 56 6 9" xfId="2487"/>
    <cellStyle name="Normal 2 56 6 9 2" xfId="18987"/>
    <cellStyle name="Normal 2 56 6 9 3" xfId="15007"/>
    <cellStyle name="Normal 2 56 7" xfId="2488"/>
    <cellStyle name="Normal 2 56 7 10" xfId="2489"/>
    <cellStyle name="Normal 2 56 7 10 2" xfId="18989"/>
    <cellStyle name="Normal 2 56 7 10 3" xfId="15009"/>
    <cellStyle name="Normal 2 56 7 11" xfId="2490"/>
    <cellStyle name="Normal 2 56 7 11 2" xfId="18990"/>
    <cellStyle name="Normal 2 56 7 11 3" xfId="15010"/>
    <cellStyle name="Normal 2 56 7 12" xfId="2491"/>
    <cellStyle name="Normal 2 56 7 12 2" xfId="18991"/>
    <cellStyle name="Normal 2 56 7 12 3" xfId="15011"/>
    <cellStyle name="Normal 2 56 7 13" xfId="2492"/>
    <cellStyle name="Normal 2 56 7 13 2" xfId="18992"/>
    <cellStyle name="Normal 2 56 7 13 3" xfId="15012"/>
    <cellStyle name="Normal 2 56 7 14" xfId="2493"/>
    <cellStyle name="Normal 2 56 7 14 2" xfId="18993"/>
    <cellStyle name="Normal 2 56 7 14 3" xfId="15013"/>
    <cellStyle name="Normal 2 56 7 15" xfId="2494"/>
    <cellStyle name="Normal 2 56 7 15 2" xfId="18994"/>
    <cellStyle name="Normal 2 56 7 15 3" xfId="15014"/>
    <cellStyle name="Normal 2 56 7 16" xfId="2495"/>
    <cellStyle name="Normal 2 56 7 16 2" xfId="18995"/>
    <cellStyle name="Normal 2 56 7 16 3" xfId="15015"/>
    <cellStyle name="Normal 2 56 7 17" xfId="2496"/>
    <cellStyle name="Normal 2 56 7 17 2" xfId="18996"/>
    <cellStyle name="Normal 2 56 7 17 3" xfId="15016"/>
    <cellStyle name="Normal 2 56 7 18" xfId="2497"/>
    <cellStyle name="Normal 2 56 7 18 2" xfId="18997"/>
    <cellStyle name="Normal 2 56 7 18 3" xfId="15017"/>
    <cellStyle name="Normal 2 56 7 19" xfId="2498"/>
    <cellStyle name="Normal 2 56 7 19 2" xfId="18998"/>
    <cellStyle name="Normal 2 56 7 19 3" xfId="15018"/>
    <cellStyle name="Normal 2 56 7 2" xfId="2499"/>
    <cellStyle name="Normal 2 56 7 2 2" xfId="18999"/>
    <cellStyle name="Normal 2 56 7 2 3" xfId="15019"/>
    <cellStyle name="Normal 2 56 7 20" xfId="2500"/>
    <cellStyle name="Normal 2 56 7 20 2" xfId="19000"/>
    <cellStyle name="Normal 2 56 7 20 3" xfId="15020"/>
    <cellStyle name="Normal 2 56 7 21" xfId="2501"/>
    <cellStyle name="Normal 2 56 7 21 2" xfId="19001"/>
    <cellStyle name="Normal 2 56 7 21 3" xfId="15021"/>
    <cellStyle name="Normal 2 56 7 22" xfId="2502"/>
    <cellStyle name="Normal 2 56 7 22 2" xfId="19002"/>
    <cellStyle name="Normal 2 56 7 22 3" xfId="15022"/>
    <cellStyle name="Normal 2 56 7 23" xfId="2503"/>
    <cellStyle name="Normal 2 56 7 23 2" xfId="19003"/>
    <cellStyle name="Normal 2 56 7 23 3" xfId="15023"/>
    <cellStyle name="Normal 2 56 7 24" xfId="18988"/>
    <cellStyle name="Normal 2 56 7 25" xfId="15008"/>
    <cellStyle name="Normal 2 56 7 3" xfId="2504"/>
    <cellStyle name="Normal 2 56 7 3 2" xfId="19004"/>
    <cellStyle name="Normal 2 56 7 3 3" xfId="15024"/>
    <cellStyle name="Normal 2 56 7 4" xfId="2505"/>
    <cellStyle name="Normal 2 56 7 4 2" xfId="19005"/>
    <cellStyle name="Normal 2 56 7 4 3" xfId="15025"/>
    <cellStyle name="Normal 2 56 7 5" xfId="2506"/>
    <cellStyle name="Normal 2 56 7 5 2" xfId="19006"/>
    <cellStyle name="Normal 2 56 7 5 3" xfId="15026"/>
    <cellStyle name="Normal 2 56 7 6" xfId="2507"/>
    <cellStyle name="Normal 2 56 7 6 2" xfId="19007"/>
    <cellStyle name="Normal 2 56 7 6 3" xfId="15027"/>
    <cellStyle name="Normal 2 56 7 7" xfId="2508"/>
    <cellStyle name="Normal 2 56 7 7 2" xfId="19008"/>
    <cellStyle name="Normal 2 56 7 7 3" xfId="15028"/>
    <cellStyle name="Normal 2 56 7 8" xfId="2509"/>
    <cellStyle name="Normal 2 56 7 8 2" xfId="19009"/>
    <cellStyle name="Normal 2 56 7 8 3" xfId="15029"/>
    <cellStyle name="Normal 2 56 7 9" xfId="2510"/>
    <cellStyle name="Normal 2 56 7 9 2" xfId="19010"/>
    <cellStyle name="Normal 2 56 7 9 3" xfId="15030"/>
    <cellStyle name="Normal 2 56 8" xfId="2511"/>
    <cellStyle name="Normal 2 56 8 2" xfId="19011"/>
    <cellStyle name="Normal 2 56 8 3" xfId="15031"/>
    <cellStyle name="Normal 2 56 9" xfId="2512"/>
    <cellStyle name="Normal 2 56 9 2" xfId="19012"/>
    <cellStyle name="Normal 2 56 9 3" xfId="15032"/>
    <cellStyle name="Normal 2 57" xfId="2513"/>
    <cellStyle name="Normal 2 57 10" xfId="2514"/>
    <cellStyle name="Normal 2 57 10 2" xfId="19014"/>
    <cellStyle name="Normal 2 57 10 3" xfId="15034"/>
    <cellStyle name="Normal 2 57 11" xfId="2515"/>
    <cellStyle name="Normal 2 57 11 2" xfId="19015"/>
    <cellStyle name="Normal 2 57 11 3" xfId="15035"/>
    <cellStyle name="Normal 2 57 12" xfId="2516"/>
    <cellStyle name="Normal 2 57 12 2" xfId="19016"/>
    <cellStyle name="Normal 2 57 12 3" xfId="15036"/>
    <cellStyle name="Normal 2 57 13" xfId="2517"/>
    <cellStyle name="Normal 2 57 13 2" xfId="19017"/>
    <cellStyle name="Normal 2 57 13 3" xfId="15037"/>
    <cellStyle name="Normal 2 57 14" xfId="2518"/>
    <cellStyle name="Normal 2 57 14 2" xfId="19018"/>
    <cellStyle name="Normal 2 57 14 3" xfId="15038"/>
    <cellStyle name="Normal 2 57 15" xfId="2519"/>
    <cellStyle name="Normal 2 57 15 2" xfId="19019"/>
    <cellStyle name="Normal 2 57 15 3" xfId="15039"/>
    <cellStyle name="Normal 2 57 16" xfId="2520"/>
    <cellStyle name="Normal 2 57 16 2" xfId="19020"/>
    <cellStyle name="Normal 2 57 16 3" xfId="15040"/>
    <cellStyle name="Normal 2 57 17" xfId="2521"/>
    <cellStyle name="Normal 2 57 17 2" xfId="19021"/>
    <cellStyle name="Normal 2 57 17 3" xfId="15041"/>
    <cellStyle name="Normal 2 57 18" xfId="2522"/>
    <cellStyle name="Normal 2 57 18 2" xfId="19022"/>
    <cellStyle name="Normal 2 57 18 3" xfId="15042"/>
    <cellStyle name="Normal 2 57 19" xfId="2523"/>
    <cellStyle name="Normal 2 57 19 2" xfId="19023"/>
    <cellStyle name="Normal 2 57 19 3" xfId="15043"/>
    <cellStyle name="Normal 2 57 2" xfId="2524"/>
    <cellStyle name="Normal 2 57 2 10" xfId="2525"/>
    <cellStyle name="Normal 2 57 2 10 2" xfId="19025"/>
    <cellStyle name="Normal 2 57 2 10 3" xfId="15045"/>
    <cellStyle name="Normal 2 57 2 11" xfId="2526"/>
    <cellStyle name="Normal 2 57 2 11 2" xfId="19026"/>
    <cellStyle name="Normal 2 57 2 11 3" xfId="15046"/>
    <cellStyle name="Normal 2 57 2 12" xfId="2527"/>
    <cellStyle name="Normal 2 57 2 12 2" xfId="19027"/>
    <cellStyle name="Normal 2 57 2 12 3" xfId="15047"/>
    <cellStyle name="Normal 2 57 2 13" xfId="2528"/>
    <cellStyle name="Normal 2 57 2 13 2" xfId="19028"/>
    <cellStyle name="Normal 2 57 2 13 3" xfId="15048"/>
    <cellStyle name="Normal 2 57 2 14" xfId="2529"/>
    <cellStyle name="Normal 2 57 2 14 2" xfId="19029"/>
    <cellStyle name="Normal 2 57 2 14 3" xfId="15049"/>
    <cellStyle name="Normal 2 57 2 15" xfId="2530"/>
    <cellStyle name="Normal 2 57 2 15 2" xfId="19030"/>
    <cellStyle name="Normal 2 57 2 15 3" xfId="15050"/>
    <cellStyle name="Normal 2 57 2 16" xfId="2531"/>
    <cellStyle name="Normal 2 57 2 16 2" xfId="19031"/>
    <cellStyle name="Normal 2 57 2 16 3" xfId="15051"/>
    <cellStyle name="Normal 2 57 2 17" xfId="2532"/>
    <cellStyle name="Normal 2 57 2 17 2" xfId="19032"/>
    <cellStyle name="Normal 2 57 2 17 3" xfId="15052"/>
    <cellStyle name="Normal 2 57 2 18" xfId="2533"/>
    <cellStyle name="Normal 2 57 2 18 2" xfId="19033"/>
    <cellStyle name="Normal 2 57 2 18 3" xfId="15053"/>
    <cellStyle name="Normal 2 57 2 19" xfId="2534"/>
    <cellStyle name="Normal 2 57 2 19 2" xfId="19034"/>
    <cellStyle name="Normal 2 57 2 19 3" xfId="15054"/>
    <cellStyle name="Normal 2 57 2 2" xfId="2535"/>
    <cellStyle name="Normal 2 57 2 2 10" xfId="2536"/>
    <cellStyle name="Normal 2 57 2 2 10 2" xfId="19036"/>
    <cellStyle name="Normal 2 57 2 2 10 3" xfId="15056"/>
    <cellStyle name="Normal 2 57 2 2 11" xfId="2537"/>
    <cellStyle name="Normal 2 57 2 2 11 2" xfId="19037"/>
    <cellStyle name="Normal 2 57 2 2 11 3" xfId="15057"/>
    <cellStyle name="Normal 2 57 2 2 12" xfId="2538"/>
    <cellStyle name="Normal 2 57 2 2 12 2" xfId="19038"/>
    <cellStyle name="Normal 2 57 2 2 12 3" xfId="15058"/>
    <cellStyle name="Normal 2 57 2 2 13" xfId="2539"/>
    <cellStyle name="Normal 2 57 2 2 13 2" xfId="19039"/>
    <cellStyle name="Normal 2 57 2 2 13 3" xfId="15059"/>
    <cellStyle name="Normal 2 57 2 2 14" xfId="2540"/>
    <cellStyle name="Normal 2 57 2 2 14 2" xfId="19040"/>
    <cellStyle name="Normal 2 57 2 2 14 3" xfId="15060"/>
    <cellStyle name="Normal 2 57 2 2 15" xfId="2541"/>
    <cellStyle name="Normal 2 57 2 2 15 2" xfId="19041"/>
    <cellStyle name="Normal 2 57 2 2 15 3" xfId="15061"/>
    <cellStyle name="Normal 2 57 2 2 16" xfId="2542"/>
    <cellStyle name="Normal 2 57 2 2 16 2" xfId="19042"/>
    <cellStyle name="Normal 2 57 2 2 16 3" xfId="15062"/>
    <cellStyle name="Normal 2 57 2 2 17" xfId="2543"/>
    <cellStyle name="Normal 2 57 2 2 17 2" xfId="19043"/>
    <cellStyle name="Normal 2 57 2 2 17 3" xfId="15063"/>
    <cellStyle name="Normal 2 57 2 2 18" xfId="2544"/>
    <cellStyle name="Normal 2 57 2 2 18 2" xfId="19044"/>
    <cellStyle name="Normal 2 57 2 2 18 3" xfId="15064"/>
    <cellStyle name="Normal 2 57 2 2 19" xfId="2545"/>
    <cellStyle name="Normal 2 57 2 2 19 2" xfId="19045"/>
    <cellStyle name="Normal 2 57 2 2 19 3" xfId="15065"/>
    <cellStyle name="Normal 2 57 2 2 2" xfId="2546"/>
    <cellStyle name="Normal 2 57 2 2 2 2" xfId="19046"/>
    <cellStyle name="Normal 2 57 2 2 2 3" xfId="15066"/>
    <cellStyle name="Normal 2 57 2 2 20" xfId="2547"/>
    <cellStyle name="Normal 2 57 2 2 20 2" xfId="19047"/>
    <cellStyle name="Normal 2 57 2 2 20 3" xfId="15067"/>
    <cellStyle name="Normal 2 57 2 2 21" xfId="2548"/>
    <cellStyle name="Normal 2 57 2 2 21 2" xfId="19048"/>
    <cellStyle name="Normal 2 57 2 2 21 3" xfId="15068"/>
    <cellStyle name="Normal 2 57 2 2 22" xfId="2549"/>
    <cellStyle name="Normal 2 57 2 2 22 2" xfId="19049"/>
    <cellStyle name="Normal 2 57 2 2 22 3" xfId="15069"/>
    <cellStyle name="Normal 2 57 2 2 23" xfId="2550"/>
    <cellStyle name="Normal 2 57 2 2 23 2" xfId="19050"/>
    <cellStyle name="Normal 2 57 2 2 23 3" xfId="15070"/>
    <cellStyle name="Normal 2 57 2 2 24" xfId="19035"/>
    <cellStyle name="Normal 2 57 2 2 25" xfId="15055"/>
    <cellStyle name="Normal 2 57 2 2 3" xfId="2551"/>
    <cellStyle name="Normal 2 57 2 2 3 2" xfId="19051"/>
    <cellStyle name="Normal 2 57 2 2 3 3" xfId="15071"/>
    <cellStyle name="Normal 2 57 2 2 4" xfId="2552"/>
    <cellStyle name="Normal 2 57 2 2 4 2" xfId="19052"/>
    <cellStyle name="Normal 2 57 2 2 4 3" xfId="15072"/>
    <cellStyle name="Normal 2 57 2 2 5" xfId="2553"/>
    <cellStyle name="Normal 2 57 2 2 5 2" xfId="19053"/>
    <cellStyle name="Normal 2 57 2 2 5 3" xfId="15073"/>
    <cellStyle name="Normal 2 57 2 2 6" xfId="2554"/>
    <cellStyle name="Normal 2 57 2 2 6 2" xfId="19054"/>
    <cellStyle name="Normal 2 57 2 2 6 3" xfId="15074"/>
    <cellStyle name="Normal 2 57 2 2 7" xfId="2555"/>
    <cellStyle name="Normal 2 57 2 2 7 2" xfId="19055"/>
    <cellStyle name="Normal 2 57 2 2 7 3" xfId="15075"/>
    <cellStyle name="Normal 2 57 2 2 8" xfId="2556"/>
    <cellStyle name="Normal 2 57 2 2 8 2" xfId="19056"/>
    <cellStyle name="Normal 2 57 2 2 8 3" xfId="15076"/>
    <cellStyle name="Normal 2 57 2 2 9" xfId="2557"/>
    <cellStyle name="Normal 2 57 2 2 9 2" xfId="19057"/>
    <cellStyle name="Normal 2 57 2 2 9 3" xfId="15077"/>
    <cellStyle name="Normal 2 57 2 20" xfId="2558"/>
    <cellStyle name="Normal 2 57 2 20 2" xfId="19058"/>
    <cellStyle name="Normal 2 57 2 20 3" xfId="15078"/>
    <cellStyle name="Normal 2 57 2 21" xfId="2559"/>
    <cellStyle name="Normal 2 57 2 21 2" xfId="19059"/>
    <cellStyle name="Normal 2 57 2 21 3" xfId="15079"/>
    <cellStyle name="Normal 2 57 2 22" xfId="2560"/>
    <cellStyle name="Normal 2 57 2 22 2" xfId="19060"/>
    <cellStyle name="Normal 2 57 2 22 3" xfId="15080"/>
    <cellStyle name="Normal 2 57 2 23" xfId="2561"/>
    <cellStyle name="Normal 2 57 2 23 2" xfId="19061"/>
    <cellStyle name="Normal 2 57 2 23 3" xfId="15081"/>
    <cellStyle name="Normal 2 57 2 24" xfId="2562"/>
    <cellStyle name="Normal 2 57 2 24 2" xfId="19062"/>
    <cellStyle name="Normal 2 57 2 24 3" xfId="15082"/>
    <cellStyle name="Normal 2 57 2 25" xfId="2563"/>
    <cellStyle name="Normal 2 57 2 25 2" xfId="19063"/>
    <cellStyle name="Normal 2 57 2 25 3" xfId="15083"/>
    <cellStyle name="Normal 2 57 2 26" xfId="2564"/>
    <cellStyle name="Normal 2 57 2 26 2" xfId="19064"/>
    <cellStyle name="Normal 2 57 2 26 3" xfId="15084"/>
    <cellStyle name="Normal 2 57 2 27" xfId="19024"/>
    <cellStyle name="Normal 2 57 2 28" xfId="15044"/>
    <cellStyle name="Normal 2 57 2 3" xfId="2565"/>
    <cellStyle name="Normal 2 57 2 3 10" xfId="2566"/>
    <cellStyle name="Normal 2 57 2 3 10 2" xfId="19066"/>
    <cellStyle name="Normal 2 57 2 3 10 3" xfId="15086"/>
    <cellStyle name="Normal 2 57 2 3 11" xfId="2567"/>
    <cellStyle name="Normal 2 57 2 3 11 2" xfId="19067"/>
    <cellStyle name="Normal 2 57 2 3 11 3" xfId="15087"/>
    <cellStyle name="Normal 2 57 2 3 12" xfId="2568"/>
    <cellStyle name="Normal 2 57 2 3 12 2" xfId="19068"/>
    <cellStyle name="Normal 2 57 2 3 12 3" xfId="15088"/>
    <cellStyle name="Normal 2 57 2 3 13" xfId="2569"/>
    <cellStyle name="Normal 2 57 2 3 13 2" xfId="19069"/>
    <cellStyle name="Normal 2 57 2 3 13 3" xfId="15089"/>
    <cellStyle name="Normal 2 57 2 3 14" xfId="2570"/>
    <cellStyle name="Normal 2 57 2 3 14 2" xfId="19070"/>
    <cellStyle name="Normal 2 57 2 3 14 3" xfId="15090"/>
    <cellStyle name="Normal 2 57 2 3 15" xfId="2571"/>
    <cellStyle name="Normal 2 57 2 3 15 2" xfId="19071"/>
    <cellStyle name="Normal 2 57 2 3 15 3" xfId="15091"/>
    <cellStyle name="Normal 2 57 2 3 16" xfId="2572"/>
    <cellStyle name="Normal 2 57 2 3 16 2" xfId="19072"/>
    <cellStyle name="Normal 2 57 2 3 16 3" xfId="15092"/>
    <cellStyle name="Normal 2 57 2 3 17" xfId="2573"/>
    <cellStyle name="Normal 2 57 2 3 17 2" xfId="19073"/>
    <cellStyle name="Normal 2 57 2 3 17 3" xfId="15093"/>
    <cellStyle name="Normal 2 57 2 3 18" xfId="2574"/>
    <cellStyle name="Normal 2 57 2 3 18 2" xfId="19074"/>
    <cellStyle name="Normal 2 57 2 3 18 3" xfId="15094"/>
    <cellStyle name="Normal 2 57 2 3 19" xfId="2575"/>
    <cellStyle name="Normal 2 57 2 3 19 2" xfId="19075"/>
    <cellStyle name="Normal 2 57 2 3 19 3" xfId="15095"/>
    <cellStyle name="Normal 2 57 2 3 2" xfId="2576"/>
    <cellStyle name="Normal 2 57 2 3 2 2" xfId="19076"/>
    <cellStyle name="Normal 2 57 2 3 2 3" xfId="15096"/>
    <cellStyle name="Normal 2 57 2 3 20" xfId="2577"/>
    <cellStyle name="Normal 2 57 2 3 20 2" xfId="19077"/>
    <cellStyle name="Normal 2 57 2 3 20 3" xfId="15097"/>
    <cellStyle name="Normal 2 57 2 3 21" xfId="2578"/>
    <cellStyle name="Normal 2 57 2 3 21 2" xfId="19078"/>
    <cellStyle name="Normal 2 57 2 3 21 3" xfId="15098"/>
    <cellStyle name="Normal 2 57 2 3 22" xfId="2579"/>
    <cellStyle name="Normal 2 57 2 3 22 2" xfId="19079"/>
    <cellStyle name="Normal 2 57 2 3 22 3" xfId="15099"/>
    <cellStyle name="Normal 2 57 2 3 23" xfId="2580"/>
    <cellStyle name="Normal 2 57 2 3 23 2" xfId="19080"/>
    <cellStyle name="Normal 2 57 2 3 23 3" xfId="15100"/>
    <cellStyle name="Normal 2 57 2 3 24" xfId="19065"/>
    <cellStyle name="Normal 2 57 2 3 25" xfId="15085"/>
    <cellStyle name="Normal 2 57 2 3 3" xfId="2581"/>
    <cellStyle name="Normal 2 57 2 3 3 2" xfId="19081"/>
    <cellStyle name="Normal 2 57 2 3 3 3" xfId="15101"/>
    <cellStyle name="Normal 2 57 2 3 4" xfId="2582"/>
    <cellStyle name="Normal 2 57 2 3 4 2" xfId="19082"/>
    <cellStyle name="Normal 2 57 2 3 4 3" xfId="15102"/>
    <cellStyle name="Normal 2 57 2 3 5" xfId="2583"/>
    <cellStyle name="Normal 2 57 2 3 5 2" xfId="19083"/>
    <cellStyle name="Normal 2 57 2 3 5 3" xfId="15103"/>
    <cellStyle name="Normal 2 57 2 3 6" xfId="2584"/>
    <cellStyle name="Normal 2 57 2 3 6 2" xfId="19084"/>
    <cellStyle name="Normal 2 57 2 3 6 3" xfId="15104"/>
    <cellStyle name="Normal 2 57 2 3 7" xfId="2585"/>
    <cellStyle name="Normal 2 57 2 3 7 2" xfId="19085"/>
    <cellStyle name="Normal 2 57 2 3 7 3" xfId="15105"/>
    <cellStyle name="Normal 2 57 2 3 8" xfId="2586"/>
    <cellStyle name="Normal 2 57 2 3 8 2" xfId="19086"/>
    <cellStyle name="Normal 2 57 2 3 8 3" xfId="15106"/>
    <cellStyle name="Normal 2 57 2 3 9" xfId="2587"/>
    <cellStyle name="Normal 2 57 2 3 9 2" xfId="19087"/>
    <cellStyle name="Normal 2 57 2 3 9 3" xfId="15107"/>
    <cellStyle name="Normal 2 57 2 4" xfId="2588"/>
    <cellStyle name="Normal 2 57 2 4 10" xfId="2589"/>
    <cellStyle name="Normal 2 57 2 4 10 2" xfId="19089"/>
    <cellStyle name="Normal 2 57 2 4 10 3" xfId="15109"/>
    <cellStyle name="Normal 2 57 2 4 11" xfId="2590"/>
    <cellStyle name="Normal 2 57 2 4 11 2" xfId="19090"/>
    <cellStyle name="Normal 2 57 2 4 11 3" xfId="15110"/>
    <cellStyle name="Normal 2 57 2 4 12" xfId="2591"/>
    <cellStyle name="Normal 2 57 2 4 12 2" xfId="19091"/>
    <cellStyle name="Normal 2 57 2 4 12 3" xfId="15111"/>
    <cellStyle name="Normal 2 57 2 4 13" xfId="2592"/>
    <cellStyle name="Normal 2 57 2 4 13 2" xfId="19092"/>
    <cellStyle name="Normal 2 57 2 4 13 3" xfId="15112"/>
    <cellStyle name="Normal 2 57 2 4 14" xfId="2593"/>
    <cellStyle name="Normal 2 57 2 4 14 2" xfId="19093"/>
    <cellStyle name="Normal 2 57 2 4 14 3" xfId="15113"/>
    <cellStyle name="Normal 2 57 2 4 15" xfId="2594"/>
    <cellStyle name="Normal 2 57 2 4 15 2" xfId="19094"/>
    <cellStyle name="Normal 2 57 2 4 15 3" xfId="15114"/>
    <cellStyle name="Normal 2 57 2 4 16" xfId="2595"/>
    <cellStyle name="Normal 2 57 2 4 16 2" xfId="19095"/>
    <cellStyle name="Normal 2 57 2 4 16 3" xfId="15115"/>
    <cellStyle name="Normal 2 57 2 4 17" xfId="2596"/>
    <cellStyle name="Normal 2 57 2 4 17 2" xfId="19096"/>
    <cellStyle name="Normal 2 57 2 4 17 3" xfId="15116"/>
    <cellStyle name="Normal 2 57 2 4 18" xfId="2597"/>
    <cellStyle name="Normal 2 57 2 4 18 2" xfId="19097"/>
    <cellStyle name="Normal 2 57 2 4 18 3" xfId="15117"/>
    <cellStyle name="Normal 2 57 2 4 19" xfId="2598"/>
    <cellStyle name="Normal 2 57 2 4 19 2" xfId="19098"/>
    <cellStyle name="Normal 2 57 2 4 19 3" xfId="15118"/>
    <cellStyle name="Normal 2 57 2 4 2" xfId="2599"/>
    <cellStyle name="Normal 2 57 2 4 2 2" xfId="19099"/>
    <cellStyle name="Normal 2 57 2 4 2 3" xfId="15119"/>
    <cellStyle name="Normal 2 57 2 4 20" xfId="2600"/>
    <cellStyle name="Normal 2 57 2 4 20 2" xfId="19100"/>
    <cellStyle name="Normal 2 57 2 4 20 3" xfId="15120"/>
    <cellStyle name="Normal 2 57 2 4 21" xfId="2601"/>
    <cellStyle name="Normal 2 57 2 4 21 2" xfId="19101"/>
    <cellStyle name="Normal 2 57 2 4 21 3" xfId="15121"/>
    <cellStyle name="Normal 2 57 2 4 22" xfId="2602"/>
    <cellStyle name="Normal 2 57 2 4 22 2" xfId="19102"/>
    <cellStyle name="Normal 2 57 2 4 22 3" xfId="15122"/>
    <cellStyle name="Normal 2 57 2 4 23" xfId="2603"/>
    <cellStyle name="Normal 2 57 2 4 23 2" xfId="19103"/>
    <cellStyle name="Normal 2 57 2 4 23 3" xfId="15123"/>
    <cellStyle name="Normal 2 57 2 4 24" xfId="19088"/>
    <cellStyle name="Normal 2 57 2 4 25" xfId="15108"/>
    <cellStyle name="Normal 2 57 2 4 3" xfId="2604"/>
    <cellStyle name="Normal 2 57 2 4 3 2" xfId="19104"/>
    <cellStyle name="Normal 2 57 2 4 3 3" xfId="15124"/>
    <cellStyle name="Normal 2 57 2 4 4" xfId="2605"/>
    <cellStyle name="Normal 2 57 2 4 4 2" xfId="19105"/>
    <cellStyle name="Normal 2 57 2 4 4 3" xfId="15125"/>
    <cellStyle name="Normal 2 57 2 4 5" xfId="2606"/>
    <cellStyle name="Normal 2 57 2 4 5 2" xfId="19106"/>
    <cellStyle name="Normal 2 57 2 4 5 3" xfId="15126"/>
    <cellStyle name="Normal 2 57 2 4 6" xfId="2607"/>
    <cellStyle name="Normal 2 57 2 4 6 2" xfId="19107"/>
    <cellStyle name="Normal 2 57 2 4 6 3" xfId="15127"/>
    <cellStyle name="Normal 2 57 2 4 7" xfId="2608"/>
    <cellStyle name="Normal 2 57 2 4 7 2" xfId="19108"/>
    <cellStyle name="Normal 2 57 2 4 7 3" xfId="15128"/>
    <cellStyle name="Normal 2 57 2 4 8" xfId="2609"/>
    <cellStyle name="Normal 2 57 2 4 8 2" xfId="19109"/>
    <cellStyle name="Normal 2 57 2 4 8 3" xfId="15129"/>
    <cellStyle name="Normal 2 57 2 4 9" xfId="2610"/>
    <cellStyle name="Normal 2 57 2 4 9 2" xfId="19110"/>
    <cellStyle name="Normal 2 57 2 4 9 3" xfId="15130"/>
    <cellStyle name="Normal 2 57 2 5" xfId="2611"/>
    <cellStyle name="Normal 2 57 2 5 2" xfId="19111"/>
    <cellStyle name="Normal 2 57 2 5 3" xfId="15131"/>
    <cellStyle name="Normal 2 57 2 6" xfId="2612"/>
    <cellStyle name="Normal 2 57 2 6 2" xfId="19112"/>
    <cellStyle name="Normal 2 57 2 6 3" xfId="15132"/>
    <cellStyle name="Normal 2 57 2 7" xfId="2613"/>
    <cellStyle name="Normal 2 57 2 7 2" xfId="19113"/>
    <cellStyle name="Normal 2 57 2 7 3" xfId="15133"/>
    <cellStyle name="Normal 2 57 2 8" xfId="2614"/>
    <cellStyle name="Normal 2 57 2 8 2" xfId="19114"/>
    <cellStyle name="Normal 2 57 2 8 3" xfId="15134"/>
    <cellStyle name="Normal 2 57 2 9" xfId="2615"/>
    <cellStyle name="Normal 2 57 2 9 2" xfId="19115"/>
    <cellStyle name="Normal 2 57 2 9 3" xfId="15135"/>
    <cellStyle name="Normal 2 57 20" xfId="2616"/>
    <cellStyle name="Normal 2 57 20 2" xfId="19116"/>
    <cellStyle name="Normal 2 57 20 3" xfId="15136"/>
    <cellStyle name="Normal 2 57 21" xfId="2617"/>
    <cellStyle name="Normal 2 57 21 2" xfId="19117"/>
    <cellStyle name="Normal 2 57 21 3" xfId="15137"/>
    <cellStyle name="Normal 2 57 22" xfId="2618"/>
    <cellStyle name="Normal 2 57 22 2" xfId="19118"/>
    <cellStyle name="Normal 2 57 22 3" xfId="15138"/>
    <cellStyle name="Normal 2 57 23" xfId="2619"/>
    <cellStyle name="Normal 2 57 23 2" xfId="19119"/>
    <cellStyle name="Normal 2 57 23 3" xfId="15139"/>
    <cellStyle name="Normal 2 57 24" xfId="2620"/>
    <cellStyle name="Normal 2 57 24 2" xfId="19120"/>
    <cellStyle name="Normal 2 57 24 3" xfId="15140"/>
    <cellStyle name="Normal 2 57 25" xfId="2621"/>
    <cellStyle name="Normal 2 57 25 2" xfId="19121"/>
    <cellStyle name="Normal 2 57 25 3" xfId="15141"/>
    <cellStyle name="Normal 2 57 26" xfId="2622"/>
    <cellStyle name="Normal 2 57 26 2" xfId="19122"/>
    <cellStyle name="Normal 2 57 26 3" xfId="15142"/>
    <cellStyle name="Normal 2 57 27" xfId="2623"/>
    <cellStyle name="Normal 2 57 27 2" xfId="19123"/>
    <cellStyle name="Normal 2 57 27 3" xfId="15143"/>
    <cellStyle name="Normal 2 57 28" xfId="2624"/>
    <cellStyle name="Normal 2 57 28 2" xfId="19124"/>
    <cellStyle name="Normal 2 57 28 3" xfId="15144"/>
    <cellStyle name="Normal 2 57 29" xfId="2625"/>
    <cellStyle name="Normal 2 57 29 2" xfId="19125"/>
    <cellStyle name="Normal 2 57 29 3" xfId="15145"/>
    <cellStyle name="Normal 2 57 3" xfId="2626"/>
    <cellStyle name="Normal 2 57 3 10" xfId="2627"/>
    <cellStyle name="Normal 2 57 3 10 2" xfId="19127"/>
    <cellStyle name="Normal 2 57 3 10 3" xfId="15147"/>
    <cellStyle name="Normal 2 57 3 11" xfId="2628"/>
    <cellStyle name="Normal 2 57 3 11 2" xfId="19128"/>
    <cellStyle name="Normal 2 57 3 11 3" xfId="15148"/>
    <cellStyle name="Normal 2 57 3 12" xfId="2629"/>
    <cellStyle name="Normal 2 57 3 12 2" xfId="19129"/>
    <cellStyle name="Normal 2 57 3 12 3" xfId="15149"/>
    <cellStyle name="Normal 2 57 3 13" xfId="2630"/>
    <cellStyle name="Normal 2 57 3 13 2" xfId="19130"/>
    <cellStyle name="Normal 2 57 3 13 3" xfId="15150"/>
    <cellStyle name="Normal 2 57 3 14" xfId="2631"/>
    <cellStyle name="Normal 2 57 3 14 2" xfId="19131"/>
    <cellStyle name="Normal 2 57 3 14 3" xfId="15151"/>
    <cellStyle name="Normal 2 57 3 15" xfId="2632"/>
    <cellStyle name="Normal 2 57 3 15 2" xfId="19132"/>
    <cellStyle name="Normal 2 57 3 15 3" xfId="15152"/>
    <cellStyle name="Normal 2 57 3 16" xfId="2633"/>
    <cellStyle name="Normal 2 57 3 16 2" xfId="19133"/>
    <cellStyle name="Normal 2 57 3 16 3" xfId="15153"/>
    <cellStyle name="Normal 2 57 3 17" xfId="2634"/>
    <cellStyle name="Normal 2 57 3 17 2" xfId="19134"/>
    <cellStyle name="Normal 2 57 3 17 3" xfId="15154"/>
    <cellStyle name="Normal 2 57 3 18" xfId="2635"/>
    <cellStyle name="Normal 2 57 3 18 2" xfId="19135"/>
    <cellStyle name="Normal 2 57 3 18 3" xfId="15155"/>
    <cellStyle name="Normal 2 57 3 19" xfId="2636"/>
    <cellStyle name="Normal 2 57 3 19 2" xfId="19136"/>
    <cellStyle name="Normal 2 57 3 19 3" xfId="15156"/>
    <cellStyle name="Normal 2 57 3 2" xfId="2637"/>
    <cellStyle name="Normal 2 57 3 2 10" xfId="2638"/>
    <cellStyle name="Normal 2 57 3 2 10 2" xfId="19138"/>
    <cellStyle name="Normal 2 57 3 2 10 3" xfId="15158"/>
    <cellStyle name="Normal 2 57 3 2 11" xfId="2639"/>
    <cellStyle name="Normal 2 57 3 2 11 2" xfId="19139"/>
    <cellStyle name="Normal 2 57 3 2 11 3" xfId="15159"/>
    <cellStyle name="Normal 2 57 3 2 12" xfId="2640"/>
    <cellStyle name="Normal 2 57 3 2 12 2" xfId="19140"/>
    <cellStyle name="Normal 2 57 3 2 12 3" xfId="15160"/>
    <cellStyle name="Normal 2 57 3 2 13" xfId="2641"/>
    <cellStyle name="Normal 2 57 3 2 13 2" xfId="19141"/>
    <cellStyle name="Normal 2 57 3 2 13 3" xfId="15161"/>
    <cellStyle name="Normal 2 57 3 2 14" xfId="2642"/>
    <cellStyle name="Normal 2 57 3 2 14 2" xfId="19142"/>
    <cellStyle name="Normal 2 57 3 2 14 3" xfId="15162"/>
    <cellStyle name="Normal 2 57 3 2 15" xfId="2643"/>
    <cellStyle name="Normal 2 57 3 2 15 2" xfId="19143"/>
    <cellStyle name="Normal 2 57 3 2 15 3" xfId="15163"/>
    <cellStyle name="Normal 2 57 3 2 16" xfId="2644"/>
    <cellStyle name="Normal 2 57 3 2 16 2" xfId="19144"/>
    <cellStyle name="Normal 2 57 3 2 16 3" xfId="15164"/>
    <cellStyle name="Normal 2 57 3 2 17" xfId="2645"/>
    <cellStyle name="Normal 2 57 3 2 17 2" xfId="19145"/>
    <cellStyle name="Normal 2 57 3 2 17 3" xfId="15165"/>
    <cellStyle name="Normal 2 57 3 2 18" xfId="2646"/>
    <cellStyle name="Normal 2 57 3 2 18 2" xfId="19146"/>
    <cellStyle name="Normal 2 57 3 2 18 3" xfId="15166"/>
    <cellStyle name="Normal 2 57 3 2 19" xfId="2647"/>
    <cellStyle name="Normal 2 57 3 2 19 2" xfId="19147"/>
    <cellStyle name="Normal 2 57 3 2 19 3" xfId="15167"/>
    <cellStyle name="Normal 2 57 3 2 2" xfId="2648"/>
    <cellStyle name="Normal 2 57 3 2 2 2" xfId="19148"/>
    <cellStyle name="Normal 2 57 3 2 2 3" xfId="15168"/>
    <cellStyle name="Normal 2 57 3 2 20" xfId="2649"/>
    <cellStyle name="Normal 2 57 3 2 20 2" xfId="19149"/>
    <cellStyle name="Normal 2 57 3 2 20 3" xfId="15169"/>
    <cellStyle name="Normal 2 57 3 2 21" xfId="2650"/>
    <cellStyle name="Normal 2 57 3 2 21 2" xfId="19150"/>
    <cellStyle name="Normal 2 57 3 2 21 3" xfId="15170"/>
    <cellStyle name="Normal 2 57 3 2 22" xfId="2651"/>
    <cellStyle name="Normal 2 57 3 2 22 2" xfId="19151"/>
    <cellStyle name="Normal 2 57 3 2 22 3" xfId="15171"/>
    <cellStyle name="Normal 2 57 3 2 23" xfId="2652"/>
    <cellStyle name="Normal 2 57 3 2 23 2" xfId="19152"/>
    <cellStyle name="Normal 2 57 3 2 23 3" xfId="15172"/>
    <cellStyle name="Normal 2 57 3 2 24" xfId="19137"/>
    <cellStyle name="Normal 2 57 3 2 25" xfId="15157"/>
    <cellStyle name="Normal 2 57 3 2 3" xfId="2653"/>
    <cellStyle name="Normal 2 57 3 2 3 2" xfId="19153"/>
    <cellStyle name="Normal 2 57 3 2 3 3" xfId="15173"/>
    <cellStyle name="Normal 2 57 3 2 4" xfId="2654"/>
    <cellStyle name="Normal 2 57 3 2 4 2" xfId="19154"/>
    <cellStyle name="Normal 2 57 3 2 4 3" xfId="15174"/>
    <cellStyle name="Normal 2 57 3 2 5" xfId="2655"/>
    <cellStyle name="Normal 2 57 3 2 5 2" xfId="19155"/>
    <cellStyle name="Normal 2 57 3 2 5 3" xfId="15175"/>
    <cellStyle name="Normal 2 57 3 2 6" xfId="2656"/>
    <cellStyle name="Normal 2 57 3 2 6 2" xfId="19156"/>
    <cellStyle name="Normal 2 57 3 2 6 3" xfId="15176"/>
    <cellStyle name="Normal 2 57 3 2 7" xfId="2657"/>
    <cellStyle name="Normal 2 57 3 2 7 2" xfId="19157"/>
    <cellStyle name="Normal 2 57 3 2 7 3" xfId="15177"/>
    <cellStyle name="Normal 2 57 3 2 8" xfId="2658"/>
    <cellStyle name="Normal 2 57 3 2 8 2" xfId="19158"/>
    <cellStyle name="Normal 2 57 3 2 8 3" xfId="15178"/>
    <cellStyle name="Normal 2 57 3 2 9" xfId="2659"/>
    <cellStyle name="Normal 2 57 3 2 9 2" xfId="19159"/>
    <cellStyle name="Normal 2 57 3 2 9 3" xfId="15179"/>
    <cellStyle name="Normal 2 57 3 20" xfId="2660"/>
    <cellStyle name="Normal 2 57 3 20 2" xfId="19160"/>
    <cellStyle name="Normal 2 57 3 20 3" xfId="15180"/>
    <cellStyle name="Normal 2 57 3 21" xfId="2661"/>
    <cellStyle name="Normal 2 57 3 21 2" xfId="19161"/>
    <cellStyle name="Normal 2 57 3 21 3" xfId="15181"/>
    <cellStyle name="Normal 2 57 3 22" xfId="2662"/>
    <cellStyle name="Normal 2 57 3 22 2" xfId="19162"/>
    <cellStyle name="Normal 2 57 3 22 3" xfId="15182"/>
    <cellStyle name="Normal 2 57 3 23" xfId="2663"/>
    <cellStyle name="Normal 2 57 3 23 2" xfId="19163"/>
    <cellStyle name="Normal 2 57 3 23 3" xfId="15183"/>
    <cellStyle name="Normal 2 57 3 24" xfId="2664"/>
    <cellStyle name="Normal 2 57 3 24 2" xfId="19164"/>
    <cellStyle name="Normal 2 57 3 24 3" xfId="15184"/>
    <cellStyle name="Normal 2 57 3 25" xfId="2665"/>
    <cellStyle name="Normal 2 57 3 25 2" xfId="19165"/>
    <cellStyle name="Normal 2 57 3 25 3" xfId="15185"/>
    <cellStyle name="Normal 2 57 3 26" xfId="2666"/>
    <cellStyle name="Normal 2 57 3 26 2" xfId="19166"/>
    <cellStyle name="Normal 2 57 3 26 3" xfId="15186"/>
    <cellStyle name="Normal 2 57 3 27" xfId="19126"/>
    <cellStyle name="Normal 2 57 3 28" xfId="15146"/>
    <cellStyle name="Normal 2 57 3 3" xfId="2667"/>
    <cellStyle name="Normal 2 57 3 3 10" xfId="2668"/>
    <cellStyle name="Normal 2 57 3 3 10 2" xfId="19168"/>
    <cellStyle name="Normal 2 57 3 3 10 3" xfId="15188"/>
    <cellStyle name="Normal 2 57 3 3 11" xfId="2669"/>
    <cellStyle name="Normal 2 57 3 3 11 2" xfId="19169"/>
    <cellStyle name="Normal 2 57 3 3 11 3" xfId="15189"/>
    <cellStyle name="Normal 2 57 3 3 12" xfId="2670"/>
    <cellStyle name="Normal 2 57 3 3 12 2" xfId="19170"/>
    <cellStyle name="Normal 2 57 3 3 12 3" xfId="15190"/>
    <cellStyle name="Normal 2 57 3 3 13" xfId="2671"/>
    <cellStyle name="Normal 2 57 3 3 13 2" xfId="19171"/>
    <cellStyle name="Normal 2 57 3 3 13 3" xfId="15191"/>
    <cellStyle name="Normal 2 57 3 3 14" xfId="2672"/>
    <cellStyle name="Normal 2 57 3 3 14 2" xfId="19172"/>
    <cellStyle name="Normal 2 57 3 3 14 3" xfId="15192"/>
    <cellStyle name="Normal 2 57 3 3 15" xfId="2673"/>
    <cellStyle name="Normal 2 57 3 3 15 2" xfId="19173"/>
    <cellStyle name="Normal 2 57 3 3 15 3" xfId="15193"/>
    <cellStyle name="Normal 2 57 3 3 16" xfId="2674"/>
    <cellStyle name="Normal 2 57 3 3 16 2" xfId="19174"/>
    <cellStyle name="Normal 2 57 3 3 16 3" xfId="15194"/>
    <cellStyle name="Normal 2 57 3 3 17" xfId="2675"/>
    <cellStyle name="Normal 2 57 3 3 17 2" xfId="19175"/>
    <cellStyle name="Normal 2 57 3 3 17 3" xfId="15195"/>
    <cellStyle name="Normal 2 57 3 3 18" xfId="2676"/>
    <cellStyle name="Normal 2 57 3 3 18 2" xfId="19176"/>
    <cellStyle name="Normal 2 57 3 3 18 3" xfId="15196"/>
    <cellStyle name="Normal 2 57 3 3 19" xfId="2677"/>
    <cellStyle name="Normal 2 57 3 3 19 2" xfId="19177"/>
    <cellStyle name="Normal 2 57 3 3 19 3" xfId="15197"/>
    <cellStyle name="Normal 2 57 3 3 2" xfId="2678"/>
    <cellStyle name="Normal 2 57 3 3 2 2" xfId="19178"/>
    <cellStyle name="Normal 2 57 3 3 2 3" xfId="15198"/>
    <cellStyle name="Normal 2 57 3 3 20" xfId="2679"/>
    <cellStyle name="Normal 2 57 3 3 20 2" xfId="19179"/>
    <cellStyle name="Normal 2 57 3 3 20 3" xfId="15199"/>
    <cellStyle name="Normal 2 57 3 3 21" xfId="2680"/>
    <cellStyle name="Normal 2 57 3 3 21 2" xfId="19180"/>
    <cellStyle name="Normal 2 57 3 3 21 3" xfId="15200"/>
    <cellStyle name="Normal 2 57 3 3 22" xfId="2681"/>
    <cellStyle name="Normal 2 57 3 3 22 2" xfId="19181"/>
    <cellStyle name="Normal 2 57 3 3 22 3" xfId="15201"/>
    <cellStyle name="Normal 2 57 3 3 23" xfId="2682"/>
    <cellStyle name="Normal 2 57 3 3 23 2" xfId="19182"/>
    <cellStyle name="Normal 2 57 3 3 23 3" xfId="15202"/>
    <cellStyle name="Normal 2 57 3 3 24" xfId="19167"/>
    <cellStyle name="Normal 2 57 3 3 25" xfId="15187"/>
    <cellStyle name="Normal 2 57 3 3 3" xfId="2683"/>
    <cellStyle name="Normal 2 57 3 3 3 2" xfId="19183"/>
    <cellStyle name="Normal 2 57 3 3 3 3" xfId="15203"/>
    <cellStyle name="Normal 2 57 3 3 4" xfId="2684"/>
    <cellStyle name="Normal 2 57 3 3 4 2" xfId="19184"/>
    <cellStyle name="Normal 2 57 3 3 4 3" xfId="15204"/>
    <cellStyle name="Normal 2 57 3 3 5" xfId="2685"/>
    <cellStyle name="Normal 2 57 3 3 5 2" xfId="19185"/>
    <cellStyle name="Normal 2 57 3 3 5 3" xfId="15205"/>
    <cellStyle name="Normal 2 57 3 3 6" xfId="2686"/>
    <cellStyle name="Normal 2 57 3 3 6 2" xfId="19186"/>
    <cellStyle name="Normal 2 57 3 3 6 3" xfId="15206"/>
    <cellStyle name="Normal 2 57 3 3 7" xfId="2687"/>
    <cellStyle name="Normal 2 57 3 3 7 2" xfId="19187"/>
    <cellStyle name="Normal 2 57 3 3 7 3" xfId="15207"/>
    <cellStyle name="Normal 2 57 3 3 8" xfId="2688"/>
    <cellStyle name="Normal 2 57 3 3 8 2" xfId="19188"/>
    <cellStyle name="Normal 2 57 3 3 8 3" xfId="15208"/>
    <cellStyle name="Normal 2 57 3 3 9" xfId="2689"/>
    <cellStyle name="Normal 2 57 3 3 9 2" xfId="19189"/>
    <cellStyle name="Normal 2 57 3 3 9 3" xfId="15209"/>
    <cellStyle name="Normal 2 57 3 4" xfId="2690"/>
    <cellStyle name="Normal 2 57 3 4 10" xfId="2691"/>
    <cellStyle name="Normal 2 57 3 4 10 2" xfId="19191"/>
    <cellStyle name="Normal 2 57 3 4 10 3" xfId="15211"/>
    <cellStyle name="Normal 2 57 3 4 11" xfId="2692"/>
    <cellStyle name="Normal 2 57 3 4 11 2" xfId="19192"/>
    <cellStyle name="Normal 2 57 3 4 11 3" xfId="15212"/>
    <cellStyle name="Normal 2 57 3 4 12" xfId="2693"/>
    <cellStyle name="Normal 2 57 3 4 12 2" xfId="19193"/>
    <cellStyle name="Normal 2 57 3 4 12 3" xfId="15213"/>
    <cellStyle name="Normal 2 57 3 4 13" xfId="2694"/>
    <cellStyle name="Normal 2 57 3 4 13 2" xfId="19194"/>
    <cellStyle name="Normal 2 57 3 4 13 3" xfId="15214"/>
    <cellStyle name="Normal 2 57 3 4 14" xfId="2695"/>
    <cellStyle name="Normal 2 57 3 4 14 2" xfId="19195"/>
    <cellStyle name="Normal 2 57 3 4 14 3" xfId="15215"/>
    <cellStyle name="Normal 2 57 3 4 15" xfId="2696"/>
    <cellStyle name="Normal 2 57 3 4 15 2" xfId="19196"/>
    <cellStyle name="Normal 2 57 3 4 15 3" xfId="15216"/>
    <cellStyle name="Normal 2 57 3 4 16" xfId="2697"/>
    <cellStyle name="Normal 2 57 3 4 16 2" xfId="19197"/>
    <cellStyle name="Normal 2 57 3 4 16 3" xfId="15217"/>
    <cellStyle name="Normal 2 57 3 4 17" xfId="2698"/>
    <cellStyle name="Normal 2 57 3 4 17 2" xfId="19198"/>
    <cellStyle name="Normal 2 57 3 4 17 3" xfId="15218"/>
    <cellStyle name="Normal 2 57 3 4 18" xfId="2699"/>
    <cellStyle name="Normal 2 57 3 4 18 2" xfId="19199"/>
    <cellStyle name="Normal 2 57 3 4 18 3" xfId="15219"/>
    <cellStyle name="Normal 2 57 3 4 19" xfId="2700"/>
    <cellStyle name="Normal 2 57 3 4 19 2" xfId="19200"/>
    <cellStyle name="Normal 2 57 3 4 19 3" xfId="15220"/>
    <cellStyle name="Normal 2 57 3 4 2" xfId="2701"/>
    <cellStyle name="Normal 2 57 3 4 2 2" xfId="19201"/>
    <cellStyle name="Normal 2 57 3 4 2 3" xfId="15221"/>
    <cellStyle name="Normal 2 57 3 4 20" xfId="2702"/>
    <cellStyle name="Normal 2 57 3 4 20 2" xfId="19202"/>
    <cellStyle name="Normal 2 57 3 4 20 3" xfId="15222"/>
    <cellStyle name="Normal 2 57 3 4 21" xfId="2703"/>
    <cellStyle name="Normal 2 57 3 4 21 2" xfId="19203"/>
    <cellStyle name="Normal 2 57 3 4 21 3" xfId="15223"/>
    <cellStyle name="Normal 2 57 3 4 22" xfId="2704"/>
    <cellStyle name="Normal 2 57 3 4 22 2" xfId="19204"/>
    <cellStyle name="Normal 2 57 3 4 22 3" xfId="15224"/>
    <cellStyle name="Normal 2 57 3 4 23" xfId="2705"/>
    <cellStyle name="Normal 2 57 3 4 23 2" xfId="19205"/>
    <cellStyle name="Normal 2 57 3 4 23 3" xfId="15225"/>
    <cellStyle name="Normal 2 57 3 4 24" xfId="19190"/>
    <cellStyle name="Normal 2 57 3 4 25" xfId="15210"/>
    <cellStyle name="Normal 2 57 3 4 3" xfId="2706"/>
    <cellStyle name="Normal 2 57 3 4 3 2" xfId="19206"/>
    <cellStyle name="Normal 2 57 3 4 3 3" xfId="15226"/>
    <cellStyle name="Normal 2 57 3 4 4" xfId="2707"/>
    <cellStyle name="Normal 2 57 3 4 4 2" xfId="19207"/>
    <cellStyle name="Normal 2 57 3 4 4 3" xfId="15227"/>
    <cellStyle name="Normal 2 57 3 4 5" xfId="2708"/>
    <cellStyle name="Normal 2 57 3 4 5 2" xfId="19208"/>
    <cellStyle name="Normal 2 57 3 4 5 3" xfId="15228"/>
    <cellStyle name="Normal 2 57 3 4 6" xfId="2709"/>
    <cellStyle name="Normal 2 57 3 4 6 2" xfId="19209"/>
    <cellStyle name="Normal 2 57 3 4 6 3" xfId="15229"/>
    <cellStyle name="Normal 2 57 3 4 7" xfId="2710"/>
    <cellStyle name="Normal 2 57 3 4 7 2" xfId="19210"/>
    <cellStyle name="Normal 2 57 3 4 7 3" xfId="15230"/>
    <cellStyle name="Normal 2 57 3 4 8" xfId="2711"/>
    <cellStyle name="Normal 2 57 3 4 8 2" xfId="19211"/>
    <cellStyle name="Normal 2 57 3 4 8 3" xfId="15231"/>
    <cellStyle name="Normal 2 57 3 4 9" xfId="2712"/>
    <cellStyle name="Normal 2 57 3 4 9 2" xfId="19212"/>
    <cellStyle name="Normal 2 57 3 4 9 3" xfId="15232"/>
    <cellStyle name="Normal 2 57 3 5" xfId="2713"/>
    <cellStyle name="Normal 2 57 3 5 2" xfId="19213"/>
    <cellStyle name="Normal 2 57 3 5 3" xfId="15233"/>
    <cellStyle name="Normal 2 57 3 6" xfId="2714"/>
    <cellStyle name="Normal 2 57 3 6 2" xfId="19214"/>
    <cellStyle name="Normal 2 57 3 6 3" xfId="15234"/>
    <cellStyle name="Normal 2 57 3 7" xfId="2715"/>
    <cellStyle name="Normal 2 57 3 7 2" xfId="19215"/>
    <cellStyle name="Normal 2 57 3 7 3" xfId="15235"/>
    <cellStyle name="Normal 2 57 3 8" xfId="2716"/>
    <cellStyle name="Normal 2 57 3 8 2" xfId="19216"/>
    <cellStyle name="Normal 2 57 3 8 3" xfId="15236"/>
    <cellStyle name="Normal 2 57 3 9" xfId="2717"/>
    <cellStyle name="Normal 2 57 3 9 2" xfId="19217"/>
    <cellStyle name="Normal 2 57 3 9 3" xfId="15237"/>
    <cellStyle name="Normal 2 57 30" xfId="19013"/>
    <cellStyle name="Normal 2 57 31" xfId="15033"/>
    <cellStyle name="Normal 2 57 4" xfId="2718"/>
    <cellStyle name="Normal 2 57 4 10" xfId="2719"/>
    <cellStyle name="Normal 2 57 4 10 2" xfId="19219"/>
    <cellStyle name="Normal 2 57 4 10 3" xfId="15239"/>
    <cellStyle name="Normal 2 57 4 11" xfId="2720"/>
    <cellStyle name="Normal 2 57 4 11 2" xfId="19220"/>
    <cellStyle name="Normal 2 57 4 11 3" xfId="15240"/>
    <cellStyle name="Normal 2 57 4 12" xfId="2721"/>
    <cellStyle name="Normal 2 57 4 12 2" xfId="19221"/>
    <cellStyle name="Normal 2 57 4 12 3" xfId="15241"/>
    <cellStyle name="Normal 2 57 4 13" xfId="2722"/>
    <cellStyle name="Normal 2 57 4 13 2" xfId="19222"/>
    <cellStyle name="Normal 2 57 4 13 3" xfId="15242"/>
    <cellStyle name="Normal 2 57 4 14" xfId="2723"/>
    <cellStyle name="Normal 2 57 4 14 2" xfId="19223"/>
    <cellStyle name="Normal 2 57 4 14 3" xfId="15243"/>
    <cellStyle name="Normal 2 57 4 15" xfId="2724"/>
    <cellStyle name="Normal 2 57 4 15 2" xfId="19224"/>
    <cellStyle name="Normal 2 57 4 15 3" xfId="15244"/>
    <cellStyle name="Normal 2 57 4 16" xfId="2725"/>
    <cellStyle name="Normal 2 57 4 16 2" xfId="19225"/>
    <cellStyle name="Normal 2 57 4 16 3" xfId="15245"/>
    <cellStyle name="Normal 2 57 4 17" xfId="2726"/>
    <cellStyle name="Normal 2 57 4 17 2" xfId="19226"/>
    <cellStyle name="Normal 2 57 4 17 3" xfId="15246"/>
    <cellStyle name="Normal 2 57 4 18" xfId="2727"/>
    <cellStyle name="Normal 2 57 4 18 2" xfId="19227"/>
    <cellStyle name="Normal 2 57 4 18 3" xfId="15247"/>
    <cellStyle name="Normal 2 57 4 19" xfId="2728"/>
    <cellStyle name="Normal 2 57 4 19 2" xfId="19228"/>
    <cellStyle name="Normal 2 57 4 19 3" xfId="15248"/>
    <cellStyle name="Normal 2 57 4 2" xfId="2729"/>
    <cellStyle name="Normal 2 57 4 2 2" xfId="19229"/>
    <cellStyle name="Normal 2 57 4 2 3" xfId="15249"/>
    <cellStyle name="Normal 2 57 4 20" xfId="2730"/>
    <cellStyle name="Normal 2 57 4 20 2" xfId="19230"/>
    <cellStyle name="Normal 2 57 4 20 3" xfId="15250"/>
    <cellStyle name="Normal 2 57 4 21" xfId="2731"/>
    <cellStyle name="Normal 2 57 4 21 2" xfId="19231"/>
    <cellStyle name="Normal 2 57 4 21 3" xfId="15251"/>
    <cellStyle name="Normal 2 57 4 22" xfId="2732"/>
    <cellStyle name="Normal 2 57 4 22 2" xfId="19232"/>
    <cellStyle name="Normal 2 57 4 22 3" xfId="15252"/>
    <cellStyle name="Normal 2 57 4 23" xfId="2733"/>
    <cellStyle name="Normal 2 57 4 23 2" xfId="19233"/>
    <cellStyle name="Normal 2 57 4 23 3" xfId="15253"/>
    <cellStyle name="Normal 2 57 4 24" xfId="19218"/>
    <cellStyle name="Normal 2 57 4 25" xfId="15238"/>
    <cellStyle name="Normal 2 57 4 3" xfId="2734"/>
    <cellStyle name="Normal 2 57 4 3 2" xfId="19234"/>
    <cellStyle name="Normal 2 57 4 3 3" xfId="15254"/>
    <cellStyle name="Normal 2 57 4 4" xfId="2735"/>
    <cellStyle name="Normal 2 57 4 4 2" xfId="19235"/>
    <cellStyle name="Normal 2 57 4 4 3" xfId="15255"/>
    <cellStyle name="Normal 2 57 4 5" xfId="2736"/>
    <cellStyle name="Normal 2 57 4 5 2" xfId="19236"/>
    <cellStyle name="Normal 2 57 4 5 3" xfId="15256"/>
    <cellStyle name="Normal 2 57 4 6" xfId="2737"/>
    <cellStyle name="Normal 2 57 4 6 2" xfId="19237"/>
    <cellStyle name="Normal 2 57 4 6 3" xfId="15257"/>
    <cellStyle name="Normal 2 57 4 7" xfId="2738"/>
    <cellStyle name="Normal 2 57 4 7 2" xfId="19238"/>
    <cellStyle name="Normal 2 57 4 7 3" xfId="15258"/>
    <cellStyle name="Normal 2 57 4 8" xfId="2739"/>
    <cellStyle name="Normal 2 57 4 8 2" xfId="19239"/>
    <cellStyle name="Normal 2 57 4 8 3" xfId="15259"/>
    <cellStyle name="Normal 2 57 4 9" xfId="2740"/>
    <cellStyle name="Normal 2 57 4 9 2" xfId="19240"/>
    <cellStyle name="Normal 2 57 4 9 3" xfId="15260"/>
    <cellStyle name="Normal 2 57 5" xfId="2741"/>
    <cellStyle name="Normal 2 57 5 10" xfId="2742"/>
    <cellStyle name="Normal 2 57 5 10 2" xfId="19242"/>
    <cellStyle name="Normal 2 57 5 10 3" xfId="15262"/>
    <cellStyle name="Normal 2 57 5 11" xfId="2743"/>
    <cellStyle name="Normal 2 57 5 11 2" xfId="19243"/>
    <cellStyle name="Normal 2 57 5 11 3" xfId="15263"/>
    <cellStyle name="Normal 2 57 5 12" xfId="2744"/>
    <cellStyle name="Normal 2 57 5 12 2" xfId="19244"/>
    <cellStyle name="Normal 2 57 5 12 3" xfId="15264"/>
    <cellStyle name="Normal 2 57 5 13" xfId="2745"/>
    <cellStyle name="Normal 2 57 5 13 2" xfId="19245"/>
    <cellStyle name="Normal 2 57 5 13 3" xfId="15265"/>
    <cellStyle name="Normal 2 57 5 14" xfId="2746"/>
    <cellStyle name="Normal 2 57 5 14 2" xfId="19246"/>
    <cellStyle name="Normal 2 57 5 14 3" xfId="15266"/>
    <cellStyle name="Normal 2 57 5 15" xfId="2747"/>
    <cellStyle name="Normal 2 57 5 15 2" xfId="19247"/>
    <cellStyle name="Normal 2 57 5 15 3" xfId="15267"/>
    <cellStyle name="Normal 2 57 5 16" xfId="2748"/>
    <cellStyle name="Normal 2 57 5 16 2" xfId="19248"/>
    <cellStyle name="Normal 2 57 5 16 3" xfId="15268"/>
    <cellStyle name="Normal 2 57 5 17" xfId="2749"/>
    <cellStyle name="Normal 2 57 5 17 2" xfId="19249"/>
    <cellStyle name="Normal 2 57 5 17 3" xfId="15269"/>
    <cellStyle name="Normal 2 57 5 18" xfId="2750"/>
    <cellStyle name="Normal 2 57 5 18 2" xfId="19250"/>
    <cellStyle name="Normal 2 57 5 18 3" xfId="15270"/>
    <cellStyle name="Normal 2 57 5 19" xfId="2751"/>
    <cellStyle name="Normal 2 57 5 19 2" xfId="19251"/>
    <cellStyle name="Normal 2 57 5 19 3" xfId="15271"/>
    <cellStyle name="Normal 2 57 5 2" xfId="2752"/>
    <cellStyle name="Normal 2 57 5 2 2" xfId="19252"/>
    <cellStyle name="Normal 2 57 5 2 3" xfId="15272"/>
    <cellStyle name="Normal 2 57 5 20" xfId="2753"/>
    <cellStyle name="Normal 2 57 5 20 2" xfId="19253"/>
    <cellStyle name="Normal 2 57 5 20 3" xfId="15273"/>
    <cellStyle name="Normal 2 57 5 21" xfId="2754"/>
    <cellStyle name="Normal 2 57 5 21 2" xfId="19254"/>
    <cellStyle name="Normal 2 57 5 21 3" xfId="15274"/>
    <cellStyle name="Normal 2 57 5 22" xfId="2755"/>
    <cellStyle name="Normal 2 57 5 22 2" xfId="19255"/>
    <cellStyle name="Normal 2 57 5 22 3" xfId="15275"/>
    <cellStyle name="Normal 2 57 5 23" xfId="2756"/>
    <cellStyle name="Normal 2 57 5 23 2" xfId="19256"/>
    <cellStyle name="Normal 2 57 5 23 3" xfId="15276"/>
    <cellStyle name="Normal 2 57 5 24" xfId="19241"/>
    <cellStyle name="Normal 2 57 5 25" xfId="15261"/>
    <cellStyle name="Normal 2 57 5 3" xfId="2757"/>
    <cellStyle name="Normal 2 57 5 3 2" xfId="19257"/>
    <cellStyle name="Normal 2 57 5 3 3" xfId="15277"/>
    <cellStyle name="Normal 2 57 5 4" xfId="2758"/>
    <cellStyle name="Normal 2 57 5 4 2" xfId="19258"/>
    <cellStyle name="Normal 2 57 5 4 3" xfId="15278"/>
    <cellStyle name="Normal 2 57 5 5" xfId="2759"/>
    <cellStyle name="Normal 2 57 5 5 2" xfId="19259"/>
    <cellStyle name="Normal 2 57 5 5 3" xfId="15279"/>
    <cellStyle name="Normal 2 57 5 6" xfId="2760"/>
    <cellStyle name="Normal 2 57 5 6 2" xfId="19260"/>
    <cellStyle name="Normal 2 57 5 6 3" xfId="15280"/>
    <cellStyle name="Normal 2 57 5 7" xfId="2761"/>
    <cellStyle name="Normal 2 57 5 7 2" xfId="19261"/>
    <cellStyle name="Normal 2 57 5 7 3" xfId="15281"/>
    <cellStyle name="Normal 2 57 5 8" xfId="2762"/>
    <cellStyle name="Normal 2 57 5 8 2" xfId="19262"/>
    <cellStyle name="Normal 2 57 5 8 3" xfId="15282"/>
    <cellStyle name="Normal 2 57 5 9" xfId="2763"/>
    <cellStyle name="Normal 2 57 5 9 2" xfId="19263"/>
    <cellStyle name="Normal 2 57 5 9 3" xfId="15283"/>
    <cellStyle name="Normal 2 57 6" xfId="2764"/>
    <cellStyle name="Normal 2 57 6 10" xfId="2765"/>
    <cellStyle name="Normal 2 57 6 10 2" xfId="19265"/>
    <cellStyle name="Normal 2 57 6 10 3" xfId="15285"/>
    <cellStyle name="Normal 2 57 6 11" xfId="2766"/>
    <cellStyle name="Normal 2 57 6 11 2" xfId="19266"/>
    <cellStyle name="Normal 2 57 6 11 3" xfId="15286"/>
    <cellStyle name="Normal 2 57 6 12" xfId="2767"/>
    <cellStyle name="Normal 2 57 6 12 2" xfId="19267"/>
    <cellStyle name="Normal 2 57 6 12 3" xfId="15287"/>
    <cellStyle name="Normal 2 57 6 13" xfId="2768"/>
    <cellStyle name="Normal 2 57 6 13 2" xfId="19268"/>
    <cellStyle name="Normal 2 57 6 13 3" xfId="15288"/>
    <cellStyle name="Normal 2 57 6 14" xfId="2769"/>
    <cellStyle name="Normal 2 57 6 14 2" xfId="19269"/>
    <cellStyle name="Normal 2 57 6 14 3" xfId="15289"/>
    <cellStyle name="Normal 2 57 6 15" xfId="2770"/>
    <cellStyle name="Normal 2 57 6 15 2" xfId="19270"/>
    <cellStyle name="Normal 2 57 6 15 3" xfId="15290"/>
    <cellStyle name="Normal 2 57 6 16" xfId="2771"/>
    <cellStyle name="Normal 2 57 6 16 2" xfId="19271"/>
    <cellStyle name="Normal 2 57 6 16 3" xfId="15291"/>
    <cellStyle name="Normal 2 57 6 17" xfId="2772"/>
    <cellStyle name="Normal 2 57 6 17 2" xfId="19272"/>
    <cellStyle name="Normal 2 57 6 17 3" xfId="15292"/>
    <cellStyle name="Normal 2 57 6 18" xfId="2773"/>
    <cellStyle name="Normal 2 57 6 18 2" xfId="19273"/>
    <cellStyle name="Normal 2 57 6 18 3" xfId="15293"/>
    <cellStyle name="Normal 2 57 6 19" xfId="2774"/>
    <cellStyle name="Normal 2 57 6 19 2" xfId="19274"/>
    <cellStyle name="Normal 2 57 6 19 3" xfId="15294"/>
    <cellStyle name="Normal 2 57 6 2" xfId="2775"/>
    <cellStyle name="Normal 2 57 6 2 2" xfId="19275"/>
    <cellStyle name="Normal 2 57 6 2 3" xfId="15295"/>
    <cellStyle name="Normal 2 57 6 20" xfId="2776"/>
    <cellStyle name="Normal 2 57 6 20 2" xfId="19276"/>
    <cellStyle name="Normal 2 57 6 20 3" xfId="15296"/>
    <cellStyle name="Normal 2 57 6 21" xfId="2777"/>
    <cellStyle name="Normal 2 57 6 21 2" xfId="19277"/>
    <cellStyle name="Normal 2 57 6 21 3" xfId="15297"/>
    <cellStyle name="Normal 2 57 6 22" xfId="2778"/>
    <cellStyle name="Normal 2 57 6 22 2" xfId="19278"/>
    <cellStyle name="Normal 2 57 6 22 3" xfId="15298"/>
    <cellStyle name="Normal 2 57 6 23" xfId="2779"/>
    <cellStyle name="Normal 2 57 6 23 2" xfId="19279"/>
    <cellStyle name="Normal 2 57 6 23 3" xfId="15299"/>
    <cellStyle name="Normal 2 57 6 24" xfId="19264"/>
    <cellStyle name="Normal 2 57 6 25" xfId="15284"/>
    <cellStyle name="Normal 2 57 6 3" xfId="2780"/>
    <cellStyle name="Normal 2 57 6 3 2" xfId="19280"/>
    <cellStyle name="Normal 2 57 6 3 3" xfId="15300"/>
    <cellStyle name="Normal 2 57 6 4" xfId="2781"/>
    <cellStyle name="Normal 2 57 6 4 2" xfId="19281"/>
    <cellStyle name="Normal 2 57 6 4 3" xfId="15301"/>
    <cellStyle name="Normal 2 57 6 5" xfId="2782"/>
    <cellStyle name="Normal 2 57 6 5 2" xfId="19282"/>
    <cellStyle name="Normal 2 57 6 5 3" xfId="15302"/>
    <cellStyle name="Normal 2 57 6 6" xfId="2783"/>
    <cellStyle name="Normal 2 57 6 6 2" xfId="19283"/>
    <cellStyle name="Normal 2 57 6 6 3" xfId="15303"/>
    <cellStyle name="Normal 2 57 6 7" xfId="2784"/>
    <cellStyle name="Normal 2 57 6 7 2" xfId="19284"/>
    <cellStyle name="Normal 2 57 6 7 3" xfId="15304"/>
    <cellStyle name="Normal 2 57 6 8" xfId="2785"/>
    <cellStyle name="Normal 2 57 6 8 2" xfId="19285"/>
    <cellStyle name="Normal 2 57 6 8 3" xfId="15305"/>
    <cellStyle name="Normal 2 57 6 9" xfId="2786"/>
    <cellStyle name="Normal 2 57 6 9 2" xfId="19286"/>
    <cellStyle name="Normal 2 57 6 9 3" xfId="15306"/>
    <cellStyle name="Normal 2 57 7" xfId="2787"/>
    <cellStyle name="Normal 2 57 7 10" xfId="2788"/>
    <cellStyle name="Normal 2 57 7 10 2" xfId="19288"/>
    <cellStyle name="Normal 2 57 7 10 3" xfId="15308"/>
    <cellStyle name="Normal 2 57 7 11" xfId="2789"/>
    <cellStyle name="Normal 2 57 7 11 2" xfId="19289"/>
    <cellStyle name="Normal 2 57 7 11 3" xfId="15309"/>
    <cellStyle name="Normal 2 57 7 12" xfId="2790"/>
    <cellStyle name="Normal 2 57 7 12 2" xfId="19290"/>
    <cellStyle name="Normal 2 57 7 12 3" xfId="15310"/>
    <cellStyle name="Normal 2 57 7 13" xfId="2791"/>
    <cellStyle name="Normal 2 57 7 13 2" xfId="19291"/>
    <cellStyle name="Normal 2 57 7 13 3" xfId="15311"/>
    <cellStyle name="Normal 2 57 7 14" xfId="2792"/>
    <cellStyle name="Normal 2 57 7 14 2" xfId="19292"/>
    <cellStyle name="Normal 2 57 7 14 3" xfId="15312"/>
    <cellStyle name="Normal 2 57 7 15" xfId="2793"/>
    <cellStyle name="Normal 2 57 7 15 2" xfId="19293"/>
    <cellStyle name="Normal 2 57 7 15 3" xfId="15313"/>
    <cellStyle name="Normal 2 57 7 16" xfId="2794"/>
    <cellStyle name="Normal 2 57 7 16 2" xfId="19294"/>
    <cellStyle name="Normal 2 57 7 16 3" xfId="15314"/>
    <cellStyle name="Normal 2 57 7 17" xfId="2795"/>
    <cellStyle name="Normal 2 57 7 17 2" xfId="19295"/>
    <cellStyle name="Normal 2 57 7 17 3" xfId="15315"/>
    <cellStyle name="Normal 2 57 7 18" xfId="2796"/>
    <cellStyle name="Normal 2 57 7 18 2" xfId="19296"/>
    <cellStyle name="Normal 2 57 7 18 3" xfId="15316"/>
    <cellStyle name="Normal 2 57 7 19" xfId="2797"/>
    <cellStyle name="Normal 2 57 7 19 2" xfId="19297"/>
    <cellStyle name="Normal 2 57 7 19 3" xfId="15317"/>
    <cellStyle name="Normal 2 57 7 2" xfId="2798"/>
    <cellStyle name="Normal 2 57 7 2 2" xfId="19298"/>
    <cellStyle name="Normal 2 57 7 2 3" xfId="15318"/>
    <cellStyle name="Normal 2 57 7 20" xfId="2799"/>
    <cellStyle name="Normal 2 57 7 20 2" xfId="19299"/>
    <cellStyle name="Normal 2 57 7 20 3" xfId="15319"/>
    <cellStyle name="Normal 2 57 7 21" xfId="2800"/>
    <cellStyle name="Normal 2 57 7 21 2" xfId="19300"/>
    <cellStyle name="Normal 2 57 7 21 3" xfId="15320"/>
    <cellStyle name="Normal 2 57 7 22" xfId="2801"/>
    <cellStyle name="Normal 2 57 7 22 2" xfId="19301"/>
    <cellStyle name="Normal 2 57 7 22 3" xfId="15321"/>
    <cellStyle name="Normal 2 57 7 23" xfId="2802"/>
    <cellStyle name="Normal 2 57 7 23 2" xfId="19302"/>
    <cellStyle name="Normal 2 57 7 23 3" xfId="15322"/>
    <cellStyle name="Normal 2 57 7 24" xfId="19287"/>
    <cellStyle name="Normal 2 57 7 25" xfId="15307"/>
    <cellStyle name="Normal 2 57 7 3" xfId="2803"/>
    <cellStyle name="Normal 2 57 7 3 2" xfId="19303"/>
    <cellStyle name="Normal 2 57 7 3 3" xfId="15323"/>
    <cellStyle name="Normal 2 57 7 4" xfId="2804"/>
    <cellStyle name="Normal 2 57 7 4 2" xfId="19304"/>
    <cellStyle name="Normal 2 57 7 4 3" xfId="15324"/>
    <cellStyle name="Normal 2 57 7 5" xfId="2805"/>
    <cellStyle name="Normal 2 57 7 5 2" xfId="19305"/>
    <cellStyle name="Normal 2 57 7 5 3" xfId="15325"/>
    <cellStyle name="Normal 2 57 7 6" xfId="2806"/>
    <cellStyle name="Normal 2 57 7 6 2" xfId="19306"/>
    <cellStyle name="Normal 2 57 7 6 3" xfId="15326"/>
    <cellStyle name="Normal 2 57 7 7" xfId="2807"/>
    <cellStyle name="Normal 2 57 7 7 2" xfId="19307"/>
    <cellStyle name="Normal 2 57 7 7 3" xfId="15327"/>
    <cellStyle name="Normal 2 57 7 8" xfId="2808"/>
    <cellStyle name="Normal 2 57 7 8 2" xfId="19308"/>
    <cellStyle name="Normal 2 57 7 8 3" xfId="15328"/>
    <cellStyle name="Normal 2 57 7 9" xfId="2809"/>
    <cellStyle name="Normal 2 57 7 9 2" xfId="19309"/>
    <cellStyle name="Normal 2 57 7 9 3" xfId="15329"/>
    <cellStyle name="Normal 2 57 8" xfId="2810"/>
    <cellStyle name="Normal 2 57 8 2" xfId="19310"/>
    <cellStyle name="Normal 2 57 8 3" xfId="15330"/>
    <cellStyle name="Normal 2 57 9" xfId="2811"/>
    <cellStyle name="Normal 2 57 9 2" xfId="19311"/>
    <cellStyle name="Normal 2 57 9 3" xfId="15331"/>
    <cellStyle name="Normal 2 58" xfId="2812"/>
    <cellStyle name="Normal 2 58 10" xfId="2813"/>
    <cellStyle name="Normal 2 58 10 2" xfId="19313"/>
    <cellStyle name="Normal 2 58 10 3" xfId="15333"/>
    <cellStyle name="Normal 2 58 11" xfId="2814"/>
    <cellStyle name="Normal 2 58 11 2" xfId="19314"/>
    <cellStyle name="Normal 2 58 11 3" xfId="15334"/>
    <cellStyle name="Normal 2 58 12" xfId="2815"/>
    <cellStyle name="Normal 2 58 12 2" xfId="19315"/>
    <cellStyle name="Normal 2 58 12 3" xfId="15335"/>
    <cellStyle name="Normal 2 58 13" xfId="2816"/>
    <cellStyle name="Normal 2 58 13 2" xfId="19316"/>
    <cellStyle name="Normal 2 58 13 3" xfId="15336"/>
    <cellStyle name="Normal 2 58 14" xfId="2817"/>
    <cellStyle name="Normal 2 58 14 2" xfId="19317"/>
    <cellStyle name="Normal 2 58 14 3" xfId="15337"/>
    <cellStyle name="Normal 2 58 15" xfId="2818"/>
    <cellStyle name="Normal 2 58 15 2" xfId="19318"/>
    <cellStyle name="Normal 2 58 15 3" xfId="15338"/>
    <cellStyle name="Normal 2 58 16" xfId="2819"/>
    <cellStyle name="Normal 2 58 16 2" xfId="19319"/>
    <cellStyle name="Normal 2 58 16 3" xfId="15339"/>
    <cellStyle name="Normal 2 58 17" xfId="2820"/>
    <cellStyle name="Normal 2 58 17 2" xfId="19320"/>
    <cellStyle name="Normal 2 58 17 3" xfId="15340"/>
    <cellStyle name="Normal 2 58 18" xfId="2821"/>
    <cellStyle name="Normal 2 58 18 2" xfId="19321"/>
    <cellStyle name="Normal 2 58 18 3" xfId="15341"/>
    <cellStyle name="Normal 2 58 19" xfId="2822"/>
    <cellStyle name="Normal 2 58 19 2" xfId="19322"/>
    <cellStyle name="Normal 2 58 19 3" xfId="15342"/>
    <cellStyle name="Normal 2 58 2" xfId="2823"/>
    <cellStyle name="Normal 2 58 2 10" xfId="2824"/>
    <cellStyle name="Normal 2 58 2 10 2" xfId="19324"/>
    <cellStyle name="Normal 2 58 2 10 3" xfId="15344"/>
    <cellStyle name="Normal 2 58 2 11" xfId="2825"/>
    <cellStyle name="Normal 2 58 2 11 2" xfId="19325"/>
    <cellStyle name="Normal 2 58 2 11 3" xfId="15345"/>
    <cellStyle name="Normal 2 58 2 12" xfId="2826"/>
    <cellStyle name="Normal 2 58 2 12 2" xfId="19326"/>
    <cellStyle name="Normal 2 58 2 12 3" xfId="15346"/>
    <cellStyle name="Normal 2 58 2 13" xfId="2827"/>
    <cellStyle name="Normal 2 58 2 13 2" xfId="19327"/>
    <cellStyle name="Normal 2 58 2 13 3" xfId="15347"/>
    <cellStyle name="Normal 2 58 2 14" xfId="2828"/>
    <cellStyle name="Normal 2 58 2 14 2" xfId="19328"/>
    <cellStyle name="Normal 2 58 2 14 3" xfId="15348"/>
    <cellStyle name="Normal 2 58 2 15" xfId="2829"/>
    <cellStyle name="Normal 2 58 2 15 2" xfId="19329"/>
    <cellStyle name="Normal 2 58 2 15 3" xfId="15349"/>
    <cellStyle name="Normal 2 58 2 16" xfId="2830"/>
    <cellStyle name="Normal 2 58 2 16 2" xfId="19330"/>
    <cellStyle name="Normal 2 58 2 16 3" xfId="15350"/>
    <cellStyle name="Normal 2 58 2 17" xfId="2831"/>
    <cellStyle name="Normal 2 58 2 17 2" xfId="19331"/>
    <cellStyle name="Normal 2 58 2 17 3" xfId="15351"/>
    <cellStyle name="Normal 2 58 2 18" xfId="2832"/>
    <cellStyle name="Normal 2 58 2 18 2" xfId="19332"/>
    <cellStyle name="Normal 2 58 2 18 3" xfId="15352"/>
    <cellStyle name="Normal 2 58 2 19" xfId="2833"/>
    <cellStyle name="Normal 2 58 2 19 2" xfId="19333"/>
    <cellStyle name="Normal 2 58 2 19 3" xfId="15353"/>
    <cellStyle name="Normal 2 58 2 2" xfId="2834"/>
    <cellStyle name="Normal 2 58 2 2 2" xfId="19334"/>
    <cellStyle name="Normal 2 58 2 2 3" xfId="15354"/>
    <cellStyle name="Normal 2 58 2 20" xfId="2835"/>
    <cellStyle name="Normal 2 58 2 20 2" xfId="19335"/>
    <cellStyle name="Normal 2 58 2 20 3" xfId="15355"/>
    <cellStyle name="Normal 2 58 2 21" xfId="2836"/>
    <cellStyle name="Normal 2 58 2 21 2" xfId="19336"/>
    <cellStyle name="Normal 2 58 2 21 3" xfId="15356"/>
    <cellStyle name="Normal 2 58 2 22" xfId="2837"/>
    <cellStyle name="Normal 2 58 2 22 2" xfId="19337"/>
    <cellStyle name="Normal 2 58 2 22 3" xfId="15357"/>
    <cellStyle name="Normal 2 58 2 23" xfId="2838"/>
    <cellStyle name="Normal 2 58 2 23 2" xfId="19338"/>
    <cellStyle name="Normal 2 58 2 23 3" xfId="15358"/>
    <cellStyle name="Normal 2 58 2 24" xfId="19323"/>
    <cellStyle name="Normal 2 58 2 25" xfId="15343"/>
    <cellStyle name="Normal 2 58 2 3" xfId="2839"/>
    <cellStyle name="Normal 2 58 2 3 2" xfId="19339"/>
    <cellStyle name="Normal 2 58 2 3 3" xfId="15359"/>
    <cellStyle name="Normal 2 58 2 4" xfId="2840"/>
    <cellStyle name="Normal 2 58 2 4 2" xfId="19340"/>
    <cellStyle name="Normal 2 58 2 4 3" xfId="15360"/>
    <cellStyle name="Normal 2 58 2 5" xfId="2841"/>
    <cellStyle name="Normal 2 58 2 5 2" xfId="19341"/>
    <cellStyle name="Normal 2 58 2 5 3" xfId="15361"/>
    <cellStyle name="Normal 2 58 2 6" xfId="2842"/>
    <cellStyle name="Normal 2 58 2 6 2" xfId="19342"/>
    <cellStyle name="Normal 2 58 2 6 3" xfId="15362"/>
    <cellStyle name="Normal 2 58 2 7" xfId="2843"/>
    <cellStyle name="Normal 2 58 2 7 2" xfId="19343"/>
    <cellStyle name="Normal 2 58 2 7 3" xfId="15363"/>
    <cellStyle name="Normal 2 58 2 8" xfId="2844"/>
    <cellStyle name="Normal 2 58 2 8 2" xfId="19344"/>
    <cellStyle name="Normal 2 58 2 8 3" xfId="15364"/>
    <cellStyle name="Normal 2 58 2 9" xfId="2845"/>
    <cellStyle name="Normal 2 58 2 9 2" xfId="19345"/>
    <cellStyle name="Normal 2 58 2 9 3" xfId="15365"/>
    <cellStyle name="Normal 2 58 20" xfId="2846"/>
    <cellStyle name="Normal 2 58 20 2" xfId="19346"/>
    <cellStyle name="Normal 2 58 20 3" xfId="15366"/>
    <cellStyle name="Normal 2 58 21" xfId="2847"/>
    <cellStyle name="Normal 2 58 21 2" xfId="19347"/>
    <cellStyle name="Normal 2 58 21 3" xfId="15367"/>
    <cellStyle name="Normal 2 58 22" xfId="2848"/>
    <cellStyle name="Normal 2 58 22 2" xfId="19348"/>
    <cellStyle name="Normal 2 58 22 3" xfId="15368"/>
    <cellStyle name="Normal 2 58 23" xfId="2849"/>
    <cellStyle name="Normal 2 58 23 2" xfId="19349"/>
    <cellStyle name="Normal 2 58 23 3" xfId="15369"/>
    <cellStyle name="Normal 2 58 24" xfId="2850"/>
    <cellStyle name="Normal 2 58 24 2" xfId="19350"/>
    <cellStyle name="Normal 2 58 24 3" xfId="15370"/>
    <cellStyle name="Normal 2 58 25" xfId="2851"/>
    <cellStyle name="Normal 2 58 25 2" xfId="19351"/>
    <cellStyle name="Normal 2 58 25 3" xfId="15371"/>
    <cellStyle name="Normal 2 58 26" xfId="2852"/>
    <cellStyle name="Normal 2 58 26 2" xfId="19352"/>
    <cellStyle name="Normal 2 58 26 3" xfId="15372"/>
    <cellStyle name="Normal 2 58 27" xfId="19312"/>
    <cellStyle name="Normal 2 58 28" xfId="15332"/>
    <cellStyle name="Normal 2 58 3" xfId="2853"/>
    <cellStyle name="Normal 2 58 3 10" xfId="2854"/>
    <cellStyle name="Normal 2 58 3 10 2" xfId="19354"/>
    <cellStyle name="Normal 2 58 3 10 3" xfId="15374"/>
    <cellStyle name="Normal 2 58 3 11" xfId="2855"/>
    <cellStyle name="Normal 2 58 3 11 2" xfId="19355"/>
    <cellStyle name="Normal 2 58 3 11 3" xfId="15375"/>
    <cellStyle name="Normal 2 58 3 12" xfId="2856"/>
    <cellStyle name="Normal 2 58 3 12 2" xfId="19356"/>
    <cellStyle name="Normal 2 58 3 12 3" xfId="15376"/>
    <cellStyle name="Normal 2 58 3 13" xfId="2857"/>
    <cellStyle name="Normal 2 58 3 13 2" xfId="19357"/>
    <cellStyle name="Normal 2 58 3 13 3" xfId="15377"/>
    <cellStyle name="Normal 2 58 3 14" xfId="2858"/>
    <cellStyle name="Normal 2 58 3 14 2" xfId="19358"/>
    <cellStyle name="Normal 2 58 3 14 3" xfId="15378"/>
    <cellStyle name="Normal 2 58 3 15" xfId="2859"/>
    <cellStyle name="Normal 2 58 3 15 2" xfId="19359"/>
    <cellStyle name="Normal 2 58 3 15 3" xfId="15379"/>
    <cellStyle name="Normal 2 58 3 16" xfId="2860"/>
    <cellStyle name="Normal 2 58 3 16 2" xfId="19360"/>
    <cellStyle name="Normal 2 58 3 16 3" xfId="15380"/>
    <cellStyle name="Normal 2 58 3 17" xfId="2861"/>
    <cellStyle name="Normal 2 58 3 17 2" xfId="19361"/>
    <cellStyle name="Normal 2 58 3 17 3" xfId="15381"/>
    <cellStyle name="Normal 2 58 3 18" xfId="2862"/>
    <cellStyle name="Normal 2 58 3 18 2" xfId="19362"/>
    <cellStyle name="Normal 2 58 3 18 3" xfId="15382"/>
    <cellStyle name="Normal 2 58 3 19" xfId="2863"/>
    <cellStyle name="Normal 2 58 3 19 2" xfId="19363"/>
    <cellStyle name="Normal 2 58 3 19 3" xfId="15383"/>
    <cellStyle name="Normal 2 58 3 2" xfId="2864"/>
    <cellStyle name="Normal 2 58 3 2 2" xfId="19364"/>
    <cellStyle name="Normal 2 58 3 2 3" xfId="15384"/>
    <cellStyle name="Normal 2 58 3 20" xfId="2865"/>
    <cellStyle name="Normal 2 58 3 20 2" xfId="19365"/>
    <cellStyle name="Normal 2 58 3 20 3" xfId="15385"/>
    <cellStyle name="Normal 2 58 3 21" xfId="2866"/>
    <cellStyle name="Normal 2 58 3 21 2" xfId="19366"/>
    <cellStyle name="Normal 2 58 3 21 3" xfId="15386"/>
    <cellStyle name="Normal 2 58 3 22" xfId="2867"/>
    <cellStyle name="Normal 2 58 3 22 2" xfId="19367"/>
    <cellStyle name="Normal 2 58 3 22 3" xfId="15387"/>
    <cellStyle name="Normal 2 58 3 23" xfId="2868"/>
    <cellStyle name="Normal 2 58 3 23 2" xfId="19368"/>
    <cellStyle name="Normal 2 58 3 23 3" xfId="15388"/>
    <cellStyle name="Normal 2 58 3 24" xfId="19353"/>
    <cellStyle name="Normal 2 58 3 25" xfId="15373"/>
    <cellStyle name="Normal 2 58 3 3" xfId="2869"/>
    <cellStyle name="Normal 2 58 3 3 2" xfId="19369"/>
    <cellStyle name="Normal 2 58 3 3 3" xfId="15389"/>
    <cellStyle name="Normal 2 58 3 4" xfId="2870"/>
    <cellStyle name="Normal 2 58 3 4 2" xfId="19370"/>
    <cellStyle name="Normal 2 58 3 4 3" xfId="15390"/>
    <cellStyle name="Normal 2 58 3 5" xfId="2871"/>
    <cellStyle name="Normal 2 58 3 5 2" xfId="19371"/>
    <cellStyle name="Normal 2 58 3 5 3" xfId="15391"/>
    <cellStyle name="Normal 2 58 3 6" xfId="2872"/>
    <cellStyle name="Normal 2 58 3 6 2" xfId="19372"/>
    <cellStyle name="Normal 2 58 3 6 3" xfId="15392"/>
    <cellStyle name="Normal 2 58 3 7" xfId="2873"/>
    <cellStyle name="Normal 2 58 3 7 2" xfId="19373"/>
    <cellStyle name="Normal 2 58 3 7 3" xfId="15393"/>
    <cellStyle name="Normal 2 58 3 8" xfId="2874"/>
    <cellStyle name="Normal 2 58 3 8 2" xfId="19374"/>
    <cellStyle name="Normal 2 58 3 8 3" xfId="15394"/>
    <cellStyle name="Normal 2 58 3 9" xfId="2875"/>
    <cellStyle name="Normal 2 58 3 9 2" xfId="19375"/>
    <cellStyle name="Normal 2 58 3 9 3" xfId="15395"/>
    <cellStyle name="Normal 2 58 4" xfId="2876"/>
    <cellStyle name="Normal 2 58 4 10" xfId="2877"/>
    <cellStyle name="Normal 2 58 4 10 2" xfId="19377"/>
    <cellStyle name="Normal 2 58 4 10 3" xfId="15397"/>
    <cellStyle name="Normal 2 58 4 11" xfId="2878"/>
    <cellStyle name="Normal 2 58 4 11 2" xfId="19378"/>
    <cellStyle name="Normal 2 58 4 11 3" xfId="15398"/>
    <cellStyle name="Normal 2 58 4 12" xfId="2879"/>
    <cellStyle name="Normal 2 58 4 12 2" xfId="19379"/>
    <cellStyle name="Normal 2 58 4 12 3" xfId="15399"/>
    <cellStyle name="Normal 2 58 4 13" xfId="2880"/>
    <cellStyle name="Normal 2 58 4 13 2" xfId="19380"/>
    <cellStyle name="Normal 2 58 4 13 3" xfId="15400"/>
    <cellStyle name="Normal 2 58 4 14" xfId="2881"/>
    <cellStyle name="Normal 2 58 4 14 2" xfId="19381"/>
    <cellStyle name="Normal 2 58 4 14 3" xfId="15401"/>
    <cellStyle name="Normal 2 58 4 15" xfId="2882"/>
    <cellStyle name="Normal 2 58 4 15 2" xfId="19382"/>
    <cellStyle name="Normal 2 58 4 15 3" xfId="15402"/>
    <cellStyle name="Normal 2 58 4 16" xfId="2883"/>
    <cellStyle name="Normal 2 58 4 16 2" xfId="19383"/>
    <cellStyle name="Normal 2 58 4 16 3" xfId="15403"/>
    <cellStyle name="Normal 2 58 4 17" xfId="2884"/>
    <cellStyle name="Normal 2 58 4 17 2" xfId="19384"/>
    <cellStyle name="Normal 2 58 4 17 3" xfId="15404"/>
    <cellStyle name="Normal 2 58 4 18" xfId="2885"/>
    <cellStyle name="Normal 2 58 4 18 2" xfId="19385"/>
    <cellStyle name="Normal 2 58 4 18 3" xfId="15405"/>
    <cellStyle name="Normal 2 58 4 19" xfId="2886"/>
    <cellStyle name="Normal 2 58 4 19 2" xfId="19386"/>
    <cellStyle name="Normal 2 58 4 19 3" xfId="15406"/>
    <cellStyle name="Normal 2 58 4 2" xfId="2887"/>
    <cellStyle name="Normal 2 58 4 2 2" xfId="19387"/>
    <cellStyle name="Normal 2 58 4 2 3" xfId="15407"/>
    <cellStyle name="Normal 2 58 4 20" xfId="2888"/>
    <cellStyle name="Normal 2 58 4 20 2" xfId="19388"/>
    <cellStyle name="Normal 2 58 4 20 3" xfId="15408"/>
    <cellStyle name="Normal 2 58 4 21" xfId="2889"/>
    <cellStyle name="Normal 2 58 4 21 2" xfId="19389"/>
    <cellStyle name="Normal 2 58 4 21 3" xfId="15409"/>
    <cellStyle name="Normal 2 58 4 22" xfId="2890"/>
    <cellStyle name="Normal 2 58 4 22 2" xfId="19390"/>
    <cellStyle name="Normal 2 58 4 22 3" xfId="15410"/>
    <cellStyle name="Normal 2 58 4 23" xfId="2891"/>
    <cellStyle name="Normal 2 58 4 23 2" xfId="19391"/>
    <cellStyle name="Normal 2 58 4 23 3" xfId="15411"/>
    <cellStyle name="Normal 2 58 4 24" xfId="19376"/>
    <cellStyle name="Normal 2 58 4 25" xfId="15396"/>
    <cellStyle name="Normal 2 58 4 3" xfId="2892"/>
    <cellStyle name="Normal 2 58 4 3 2" xfId="19392"/>
    <cellStyle name="Normal 2 58 4 3 3" xfId="15412"/>
    <cellStyle name="Normal 2 58 4 4" xfId="2893"/>
    <cellStyle name="Normal 2 58 4 4 2" xfId="19393"/>
    <cellStyle name="Normal 2 58 4 4 3" xfId="15413"/>
    <cellStyle name="Normal 2 58 4 5" xfId="2894"/>
    <cellStyle name="Normal 2 58 4 5 2" xfId="19394"/>
    <cellStyle name="Normal 2 58 4 5 3" xfId="15414"/>
    <cellStyle name="Normal 2 58 4 6" xfId="2895"/>
    <cellStyle name="Normal 2 58 4 6 2" xfId="19395"/>
    <cellStyle name="Normal 2 58 4 6 3" xfId="15415"/>
    <cellStyle name="Normal 2 58 4 7" xfId="2896"/>
    <cellStyle name="Normal 2 58 4 7 2" xfId="19396"/>
    <cellStyle name="Normal 2 58 4 7 3" xfId="15416"/>
    <cellStyle name="Normal 2 58 4 8" xfId="2897"/>
    <cellStyle name="Normal 2 58 4 8 2" xfId="19397"/>
    <cellStyle name="Normal 2 58 4 8 3" xfId="15417"/>
    <cellStyle name="Normal 2 58 4 9" xfId="2898"/>
    <cellStyle name="Normal 2 58 4 9 2" xfId="19398"/>
    <cellStyle name="Normal 2 58 4 9 3" xfId="15418"/>
    <cellStyle name="Normal 2 58 5" xfId="2899"/>
    <cellStyle name="Normal 2 58 5 2" xfId="19399"/>
    <cellStyle name="Normal 2 58 5 3" xfId="15419"/>
    <cellStyle name="Normal 2 58 6" xfId="2900"/>
    <cellStyle name="Normal 2 58 6 2" xfId="19400"/>
    <cellStyle name="Normal 2 58 6 3" xfId="15420"/>
    <cellStyle name="Normal 2 58 7" xfId="2901"/>
    <cellStyle name="Normal 2 58 7 2" xfId="19401"/>
    <cellStyle name="Normal 2 58 7 3" xfId="15421"/>
    <cellStyle name="Normal 2 58 8" xfId="2902"/>
    <cellStyle name="Normal 2 58 8 2" xfId="19402"/>
    <cellStyle name="Normal 2 58 8 3" xfId="15422"/>
    <cellStyle name="Normal 2 58 9" xfId="2903"/>
    <cellStyle name="Normal 2 58 9 2" xfId="19403"/>
    <cellStyle name="Normal 2 58 9 3" xfId="15423"/>
    <cellStyle name="Normal 2 59" xfId="2904"/>
    <cellStyle name="Normal 2 59 10" xfId="2905"/>
    <cellStyle name="Normal 2 59 10 2" xfId="19405"/>
    <cellStyle name="Normal 2 59 10 3" xfId="15425"/>
    <cellStyle name="Normal 2 59 11" xfId="2906"/>
    <cellStyle name="Normal 2 59 11 2" xfId="19406"/>
    <cellStyle name="Normal 2 59 11 3" xfId="15426"/>
    <cellStyle name="Normal 2 59 12" xfId="2907"/>
    <cellStyle name="Normal 2 59 12 2" xfId="19407"/>
    <cellStyle name="Normal 2 59 12 3" xfId="15427"/>
    <cellStyle name="Normal 2 59 13" xfId="2908"/>
    <cellStyle name="Normal 2 59 13 2" xfId="19408"/>
    <cellStyle name="Normal 2 59 13 3" xfId="15428"/>
    <cellStyle name="Normal 2 59 14" xfId="2909"/>
    <cellStyle name="Normal 2 59 14 2" xfId="19409"/>
    <cellStyle name="Normal 2 59 14 3" xfId="15429"/>
    <cellStyle name="Normal 2 59 15" xfId="2910"/>
    <cellStyle name="Normal 2 59 15 2" xfId="19410"/>
    <cellStyle name="Normal 2 59 15 3" xfId="15430"/>
    <cellStyle name="Normal 2 59 16" xfId="2911"/>
    <cellStyle name="Normal 2 59 16 2" xfId="19411"/>
    <cellStyle name="Normal 2 59 16 3" xfId="15431"/>
    <cellStyle name="Normal 2 59 17" xfId="2912"/>
    <cellStyle name="Normal 2 59 17 2" xfId="19412"/>
    <cellStyle name="Normal 2 59 17 3" xfId="15432"/>
    <cellStyle name="Normal 2 59 18" xfId="2913"/>
    <cellStyle name="Normal 2 59 18 2" xfId="19413"/>
    <cellStyle name="Normal 2 59 18 3" xfId="15433"/>
    <cellStyle name="Normal 2 59 19" xfId="2914"/>
    <cellStyle name="Normal 2 59 19 2" xfId="19414"/>
    <cellStyle name="Normal 2 59 19 3" xfId="15434"/>
    <cellStyle name="Normal 2 59 2" xfId="2915"/>
    <cellStyle name="Normal 2 59 2 10" xfId="2916"/>
    <cellStyle name="Normal 2 59 2 10 2" xfId="19416"/>
    <cellStyle name="Normal 2 59 2 10 3" xfId="15436"/>
    <cellStyle name="Normal 2 59 2 11" xfId="2917"/>
    <cellStyle name="Normal 2 59 2 11 2" xfId="19417"/>
    <cellStyle name="Normal 2 59 2 11 3" xfId="15437"/>
    <cellStyle name="Normal 2 59 2 12" xfId="2918"/>
    <cellStyle name="Normal 2 59 2 12 2" xfId="19418"/>
    <cellStyle name="Normal 2 59 2 12 3" xfId="15438"/>
    <cellStyle name="Normal 2 59 2 13" xfId="2919"/>
    <cellStyle name="Normal 2 59 2 13 2" xfId="19419"/>
    <cellStyle name="Normal 2 59 2 13 3" xfId="15439"/>
    <cellStyle name="Normal 2 59 2 14" xfId="2920"/>
    <cellStyle name="Normal 2 59 2 14 2" xfId="19420"/>
    <cellStyle name="Normal 2 59 2 14 3" xfId="15440"/>
    <cellStyle name="Normal 2 59 2 15" xfId="2921"/>
    <cellStyle name="Normal 2 59 2 15 2" xfId="19421"/>
    <cellStyle name="Normal 2 59 2 15 3" xfId="15441"/>
    <cellStyle name="Normal 2 59 2 16" xfId="2922"/>
    <cellStyle name="Normal 2 59 2 16 2" xfId="19422"/>
    <cellStyle name="Normal 2 59 2 16 3" xfId="15442"/>
    <cellStyle name="Normal 2 59 2 17" xfId="2923"/>
    <cellStyle name="Normal 2 59 2 17 2" xfId="19423"/>
    <cellStyle name="Normal 2 59 2 17 3" xfId="15443"/>
    <cellStyle name="Normal 2 59 2 18" xfId="2924"/>
    <cellStyle name="Normal 2 59 2 18 2" xfId="19424"/>
    <cellStyle name="Normal 2 59 2 18 3" xfId="15444"/>
    <cellStyle name="Normal 2 59 2 19" xfId="2925"/>
    <cellStyle name="Normal 2 59 2 19 2" xfId="19425"/>
    <cellStyle name="Normal 2 59 2 19 3" xfId="15445"/>
    <cellStyle name="Normal 2 59 2 2" xfId="2926"/>
    <cellStyle name="Normal 2 59 2 2 2" xfId="19426"/>
    <cellStyle name="Normal 2 59 2 2 3" xfId="15446"/>
    <cellStyle name="Normal 2 59 2 20" xfId="2927"/>
    <cellStyle name="Normal 2 59 2 20 2" xfId="19427"/>
    <cellStyle name="Normal 2 59 2 20 3" xfId="15447"/>
    <cellStyle name="Normal 2 59 2 21" xfId="2928"/>
    <cellStyle name="Normal 2 59 2 21 2" xfId="19428"/>
    <cellStyle name="Normal 2 59 2 21 3" xfId="15448"/>
    <cellStyle name="Normal 2 59 2 22" xfId="2929"/>
    <cellStyle name="Normal 2 59 2 22 2" xfId="19429"/>
    <cellStyle name="Normal 2 59 2 22 3" xfId="15449"/>
    <cellStyle name="Normal 2 59 2 23" xfId="2930"/>
    <cellStyle name="Normal 2 59 2 23 2" xfId="19430"/>
    <cellStyle name="Normal 2 59 2 23 3" xfId="15450"/>
    <cellStyle name="Normal 2 59 2 24" xfId="19415"/>
    <cellStyle name="Normal 2 59 2 25" xfId="15435"/>
    <cellStyle name="Normal 2 59 2 3" xfId="2931"/>
    <cellStyle name="Normal 2 59 2 3 2" xfId="19431"/>
    <cellStyle name="Normal 2 59 2 3 3" xfId="15451"/>
    <cellStyle name="Normal 2 59 2 4" xfId="2932"/>
    <cellStyle name="Normal 2 59 2 4 2" xfId="19432"/>
    <cellStyle name="Normal 2 59 2 4 3" xfId="15452"/>
    <cellStyle name="Normal 2 59 2 5" xfId="2933"/>
    <cellStyle name="Normal 2 59 2 5 2" xfId="19433"/>
    <cellStyle name="Normal 2 59 2 5 3" xfId="15453"/>
    <cellStyle name="Normal 2 59 2 6" xfId="2934"/>
    <cellStyle name="Normal 2 59 2 6 2" xfId="19434"/>
    <cellStyle name="Normal 2 59 2 6 3" xfId="15454"/>
    <cellStyle name="Normal 2 59 2 7" xfId="2935"/>
    <cellStyle name="Normal 2 59 2 7 2" xfId="19435"/>
    <cellStyle name="Normal 2 59 2 7 3" xfId="15455"/>
    <cellStyle name="Normal 2 59 2 8" xfId="2936"/>
    <cellStyle name="Normal 2 59 2 8 2" xfId="19436"/>
    <cellStyle name="Normal 2 59 2 8 3" xfId="15456"/>
    <cellStyle name="Normal 2 59 2 9" xfId="2937"/>
    <cellStyle name="Normal 2 59 2 9 2" xfId="19437"/>
    <cellStyle name="Normal 2 59 2 9 3" xfId="15457"/>
    <cellStyle name="Normal 2 59 20" xfId="2938"/>
    <cellStyle name="Normal 2 59 20 2" xfId="19438"/>
    <cellStyle name="Normal 2 59 20 3" xfId="15458"/>
    <cellStyle name="Normal 2 59 21" xfId="2939"/>
    <cellStyle name="Normal 2 59 21 2" xfId="19439"/>
    <cellStyle name="Normal 2 59 21 3" xfId="15459"/>
    <cellStyle name="Normal 2 59 22" xfId="2940"/>
    <cellStyle name="Normal 2 59 22 2" xfId="19440"/>
    <cellStyle name="Normal 2 59 22 3" xfId="15460"/>
    <cellStyle name="Normal 2 59 23" xfId="2941"/>
    <cellStyle name="Normal 2 59 23 2" xfId="19441"/>
    <cellStyle name="Normal 2 59 23 3" xfId="15461"/>
    <cellStyle name="Normal 2 59 24" xfId="2942"/>
    <cellStyle name="Normal 2 59 24 2" xfId="19442"/>
    <cellStyle name="Normal 2 59 24 3" xfId="15462"/>
    <cellStyle name="Normal 2 59 25" xfId="2943"/>
    <cellStyle name="Normal 2 59 25 2" xfId="19443"/>
    <cellStyle name="Normal 2 59 25 3" xfId="15463"/>
    <cellStyle name="Normal 2 59 26" xfId="2944"/>
    <cellStyle name="Normal 2 59 26 2" xfId="19444"/>
    <cellStyle name="Normal 2 59 26 3" xfId="15464"/>
    <cellStyle name="Normal 2 59 27" xfId="19404"/>
    <cellStyle name="Normal 2 59 28" xfId="15424"/>
    <cellStyle name="Normal 2 59 3" xfId="2945"/>
    <cellStyle name="Normal 2 59 3 10" xfId="2946"/>
    <cellStyle name="Normal 2 59 3 10 2" xfId="19446"/>
    <cellStyle name="Normal 2 59 3 10 3" xfId="15466"/>
    <cellStyle name="Normal 2 59 3 11" xfId="2947"/>
    <cellStyle name="Normal 2 59 3 11 2" xfId="19447"/>
    <cellStyle name="Normal 2 59 3 11 3" xfId="15467"/>
    <cellStyle name="Normal 2 59 3 12" xfId="2948"/>
    <cellStyle name="Normal 2 59 3 12 2" xfId="19448"/>
    <cellStyle name="Normal 2 59 3 12 3" xfId="15468"/>
    <cellStyle name="Normal 2 59 3 13" xfId="2949"/>
    <cellStyle name="Normal 2 59 3 13 2" xfId="19449"/>
    <cellStyle name="Normal 2 59 3 13 3" xfId="15469"/>
    <cellStyle name="Normal 2 59 3 14" xfId="2950"/>
    <cellStyle name="Normal 2 59 3 14 2" xfId="19450"/>
    <cellStyle name="Normal 2 59 3 14 3" xfId="15470"/>
    <cellStyle name="Normal 2 59 3 15" xfId="2951"/>
    <cellStyle name="Normal 2 59 3 15 2" xfId="19451"/>
    <cellStyle name="Normal 2 59 3 15 3" xfId="15471"/>
    <cellStyle name="Normal 2 59 3 16" xfId="2952"/>
    <cellStyle name="Normal 2 59 3 16 2" xfId="19452"/>
    <cellStyle name="Normal 2 59 3 16 3" xfId="15472"/>
    <cellStyle name="Normal 2 59 3 17" xfId="2953"/>
    <cellStyle name="Normal 2 59 3 17 2" xfId="19453"/>
    <cellStyle name="Normal 2 59 3 17 3" xfId="15473"/>
    <cellStyle name="Normal 2 59 3 18" xfId="2954"/>
    <cellStyle name="Normal 2 59 3 18 2" xfId="19454"/>
    <cellStyle name="Normal 2 59 3 18 3" xfId="15474"/>
    <cellStyle name="Normal 2 59 3 19" xfId="2955"/>
    <cellStyle name="Normal 2 59 3 19 2" xfId="19455"/>
    <cellStyle name="Normal 2 59 3 19 3" xfId="15475"/>
    <cellStyle name="Normal 2 59 3 2" xfId="2956"/>
    <cellStyle name="Normal 2 59 3 2 2" xfId="19456"/>
    <cellStyle name="Normal 2 59 3 2 3" xfId="15476"/>
    <cellStyle name="Normal 2 59 3 20" xfId="2957"/>
    <cellStyle name="Normal 2 59 3 20 2" xfId="19457"/>
    <cellStyle name="Normal 2 59 3 20 3" xfId="15477"/>
    <cellStyle name="Normal 2 59 3 21" xfId="2958"/>
    <cellStyle name="Normal 2 59 3 21 2" xfId="19458"/>
    <cellStyle name="Normal 2 59 3 21 3" xfId="15478"/>
    <cellStyle name="Normal 2 59 3 22" xfId="2959"/>
    <cellStyle name="Normal 2 59 3 22 2" xfId="19459"/>
    <cellStyle name="Normal 2 59 3 22 3" xfId="15479"/>
    <cellStyle name="Normal 2 59 3 23" xfId="2960"/>
    <cellStyle name="Normal 2 59 3 23 2" xfId="19460"/>
    <cellStyle name="Normal 2 59 3 23 3" xfId="15480"/>
    <cellStyle name="Normal 2 59 3 24" xfId="19445"/>
    <cellStyle name="Normal 2 59 3 25" xfId="15465"/>
    <cellStyle name="Normal 2 59 3 3" xfId="2961"/>
    <cellStyle name="Normal 2 59 3 3 2" xfId="19461"/>
    <cellStyle name="Normal 2 59 3 3 3" xfId="15481"/>
    <cellStyle name="Normal 2 59 3 4" xfId="2962"/>
    <cellStyle name="Normal 2 59 3 4 2" xfId="19462"/>
    <cellStyle name="Normal 2 59 3 4 3" xfId="15482"/>
    <cellStyle name="Normal 2 59 3 5" xfId="2963"/>
    <cellStyle name="Normal 2 59 3 5 2" xfId="19463"/>
    <cellStyle name="Normal 2 59 3 5 3" xfId="15483"/>
    <cellStyle name="Normal 2 59 3 6" xfId="2964"/>
    <cellStyle name="Normal 2 59 3 6 2" xfId="19464"/>
    <cellStyle name="Normal 2 59 3 6 3" xfId="15484"/>
    <cellStyle name="Normal 2 59 3 7" xfId="2965"/>
    <cellStyle name="Normal 2 59 3 7 2" xfId="19465"/>
    <cellStyle name="Normal 2 59 3 7 3" xfId="15485"/>
    <cellStyle name="Normal 2 59 3 8" xfId="2966"/>
    <cellStyle name="Normal 2 59 3 8 2" xfId="19466"/>
    <cellStyle name="Normal 2 59 3 8 3" xfId="15486"/>
    <cellStyle name="Normal 2 59 3 9" xfId="2967"/>
    <cellStyle name="Normal 2 59 3 9 2" xfId="19467"/>
    <cellStyle name="Normal 2 59 3 9 3" xfId="15487"/>
    <cellStyle name="Normal 2 59 4" xfId="2968"/>
    <cellStyle name="Normal 2 59 4 10" xfId="2969"/>
    <cellStyle name="Normal 2 59 4 10 2" xfId="19469"/>
    <cellStyle name="Normal 2 59 4 10 3" xfId="15489"/>
    <cellStyle name="Normal 2 59 4 11" xfId="2970"/>
    <cellStyle name="Normal 2 59 4 11 2" xfId="19470"/>
    <cellStyle name="Normal 2 59 4 11 3" xfId="15490"/>
    <cellStyle name="Normal 2 59 4 12" xfId="2971"/>
    <cellStyle name="Normal 2 59 4 12 2" xfId="19471"/>
    <cellStyle name="Normal 2 59 4 12 3" xfId="15491"/>
    <cellStyle name="Normal 2 59 4 13" xfId="2972"/>
    <cellStyle name="Normal 2 59 4 13 2" xfId="19472"/>
    <cellStyle name="Normal 2 59 4 13 3" xfId="15492"/>
    <cellStyle name="Normal 2 59 4 14" xfId="2973"/>
    <cellStyle name="Normal 2 59 4 14 2" xfId="19473"/>
    <cellStyle name="Normal 2 59 4 14 3" xfId="15493"/>
    <cellStyle name="Normal 2 59 4 15" xfId="2974"/>
    <cellStyle name="Normal 2 59 4 15 2" xfId="19474"/>
    <cellStyle name="Normal 2 59 4 15 3" xfId="15494"/>
    <cellStyle name="Normal 2 59 4 16" xfId="2975"/>
    <cellStyle name="Normal 2 59 4 16 2" xfId="19475"/>
    <cellStyle name="Normal 2 59 4 16 3" xfId="15495"/>
    <cellStyle name="Normal 2 59 4 17" xfId="2976"/>
    <cellStyle name="Normal 2 59 4 17 2" xfId="19476"/>
    <cellStyle name="Normal 2 59 4 17 3" xfId="15496"/>
    <cellStyle name="Normal 2 59 4 18" xfId="2977"/>
    <cellStyle name="Normal 2 59 4 18 2" xfId="19477"/>
    <cellStyle name="Normal 2 59 4 18 3" xfId="15497"/>
    <cellStyle name="Normal 2 59 4 19" xfId="2978"/>
    <cellStyle name="Normal 2 59 4 19 2" xfId="19478"/>
    <cellStyle name="Normal 2 59 4 19 3" xfId="15498"/>
    <cellStyle name="Normal 2 59 4 2" xfId="2979"/>
    <cellStyle name="Normal 2 59 4 2 2" xfId="19479"/>
    <cellStyle name="Normal 2 59 4 2 3" xfId="15499"/>
    <cellStyle name="Normal 2 59 4 20" xfId="2980"/>
    <cellStyle name="Normal 2 59 4 20 2" xfId="19480"/>
    <cellStyle name="Normal 2 59 4 20 3" xfId="15500"/>
    <cellStyle name="Normal 2 59 4 21" xfId="2981"/>
    <cellStyle name="Normal 2 59 4 21 2" xfId="19481"/>
    <cellStyle name="Normal 2 59 4 21 3" xfId="15501"/>
    <cellStyle name="Normal 2 59 4 22" xfId="2982"/>
    <cellStyle name="Normal 2 59 4 22 2" xfId="19482"/>
    <cellStyle name="Normal 2 59 4 22 3" xfId="15502"/>
    <cellStyle name="Normal 2 59 4 23" xfId="2983"/>
    <cellStyle name="Normal 2 59 4 23 2" xfId="19483"/>
    <cellStyle name="Normal 2 59 4 23 3" xfId="15503"/>
    <cellStyle name="Normal 2 59 4 24" xfId="19468"/>
    <cellStyle name="Normal 2 59 4 25" xfId="15488"/>
    <cellStyle name="Normal 2 59 4 3" xfId="2984"/>
    <cellStyle name="Normal 2 59 4 3 2" xfId="19484"/>
    <cellStyle name="Normal 2 59 4 3 3" xfId="15504"/>
    <cellStyle name="Normal 2 59 4 4" xfId="2985"/>
    <cellStyle name="Normal 2 59 4 4 2" xfId="19485"/>
    <cellStyle name="Normal 2 59 4 4 3" xfId="15505"/>
    <cellStyle name="Normal 2 59 4 5" xfId="2986"/>
    <cellStyle name="Normal 2 59 4 5 2" xfId="19486"/>
    <cellStyle name="Normal 2 59 4 5 3" xfId="15506"/>
    <cellStyle name="Normal 2 59 4 6" xfId="2987"/>
    <cellStyle name="Normal 2 59 4 6 2" xfId="19487"/>
    <cellStyle name="Normal 2 59 4 6 3" xfId="15507"/>
    <cellStyle name="Normal 2 59 4 7" xfId="2988"/>
    <cellStyle name="Normal 2 59 4 7 2" xfId="19488"/>
    <cellStyle name="Normal 2 59 4 7 3" xfId="15508"/>
    <cellStyle name="Normal 2 59 4 8" xfId="2989"/>
    <cellStyle name="Normal 2 59 4 8 2" xfId="19489"/>
    <cellStyle name="Normal 2 59 4 8 3" xfId="15509"/>
    <cellStyle name="Normal 2 59 4 9" xfId="2990"/>
    <cellStyle name="Normal 2 59 4 9 2" xfId="19490"/>
    <cellStyle name="Normal 2 59 4 9 3" xfId="15510"/>
    <cellStyle name="Normal 2 59 5" xfId="2991"/>
    <cellStyle name="Normal 2 59 5 2" xfId="19491"/>
    <cellStyle name="Normal 2 59 5 3" xfId="15511"/>
    <cellStyle name="Normal 2 59 6" xfId="2992"/>
    <cellStyle name="Normal 2 59 6 2" xfId="19492"/>
    <cellStyle name="Normal 2 59 6 3" xfId="15512"/>
    <cellStyle name="Normal 2 59 7" xfId="2993"/>
    <cellStyle name="Normal 2 59 7 2" xfId="19493"/>
    <cellStyle name="Normal 2 59 7 3" xfId="15513"/>
    <cellStyle name="Normal 2 59 8" xfId="2994"/>
    <cellStyle name="Normal 2 59 8 2" xfId="19494"/>
    <cellStyle name="Normal 2 59 8 3" xfId="15514"/>
    <cellStyle name="Normal 2 59 9" xfId="2995"/>
    <cellStyle name="Normal 2 59 9 2" xfId="19495"/>
    <cellStyle name="Normal 2 59 9 3" xfId="15515"/>
    <cellStyle name="Normal 2 6" xfId="2996"/>
    <cellStyle name="Normal 2 60" xfId="2997"/>
    <cellStyle name="Normal 2 60 10" xfId="2998"/>
    <cellStyle name="Normal 2 60 10 2" xfId="19497"/>
    <cellStyle name="Normal 2 60 10 3" xfId="15517"/>
    <cellStyle name="Normal 2 60 11" xfId="2999"/>
    <cellStyle name="Normal 2 60 11 2" xfId="19498"/>
    <cellStyle name="Normal 2 60 11 3" xfId="15518"/>
    <cellStyle name="Normal 2 60 12" xfId="3000"/>
    <cellStyle name="Normal 2 60 12 2" xfId="19499"/>
    <cellStyle name="Normal 2 60 12 3" xfId="15519"/>
    <cellStyle name="Normal 2 60 13" xfId="3001"/>
    <cellStyle name="Normal 2 60 13 2" xfId="19500"/>
    <cellStyle name="Normal 2 60 13 3" xfId="15520"/>
    <cellStyle name="Normal 2 60 14" xfId="3002"/>
    <cellStyle name="Normal 2 60 14 2" xfId="19501"/>
    <cellStyle name="Normal 2 60 14 3" xfId="15521"/>
    <cellStyle name="Normal 2 60 15" xfId="3003"/>
    <cellStyle name="Normal 2 60 15 2" xfId="19502"/>
    <cellStyle name="Normal 2 60 15 3" xfId="15522"/>
    <cellStyle name="Normal 2 60 16" xfId="3004"/>
    <cellStyle name="Normal 2 60 16 2" xfId="19503"/>
    <cellStyle name="Normal 2 60 16 3" xfId="15523"/>
    <cellStyle name="Normal 2 60 17" xfId="3005"/>
    <cellStyle name="Normal 2 60 17 2" xfId="19504"/>
    <cellStyle name="Normal 2 60 17 3" xfId="15524"/>
    <cellStyle name="Normal 2 60 18" xfId="3006"/>
    <cellStyle name="Normal 2 60 18 2" xfId="19505"/>
    <cellStyle name="Normal 2 60 18 3" xfId="15525"/>
    <cellStyle name="Normal 2 60 19" xfId="3007"/>
    <cellStyle name="Normal 2 60 19 2" xfId="19506"/>
    <cellStyle name="Normal 2 60 19 3" xfId="15526"/>
    <cellStyle name="Normal 2 60 2" xfId="3008"/>
    <cellStyle name="Normal 2 60 2 2" xfId="19507"/>
    <cellStyle name="Normal 2 60 2 3" xfId="15527"/>
    <cellStyle name="Normal 2 60 20" xfId="3009"/>
    <cellStyle name="Normal 2 60 20 2" xfId="19508"/>
    <cellStyle name="Normal 2 60 20 3" xfId="15528"/>
    <cellStyle name="Normal 2 60 21" xfId="3010"/>
    <cellStyle name="Normal 2 60 21 2" xfId="19509"/>
    <cellStyle name="Normal 2 60 21 3" xfId="15529"/>
    <cellStyle name="Normal 2 60 22" xfId="3011"/>
    <cellStyle name="Normal 2 60 22 2" xfId="19510"/>
    <cellStyle name="Normal 2 60 22 3" xfId="15530"/>
    <cellStyle name="Normal 2 60 23" xfId="3012"/>
    <cellStyle name="Normal 2 60 23 2" xfId="19511"/>
    <cellStyle name="Normal 2 60 23 3" xfId="15531"/>
    <cellStyle name="Normal 2 60 24" xfId="19496"/>
    <cellStyle name="Normal 2 60 25" xfId="15516"/>
    <cellStyle name="Normal 2 60 3" xfId="3013"/>
    <cellStyle name="Normal 2 60 3 2" xfId="19512"/>
    <cellStyle name="Normal 2 60 3 3" xfId="15532"/>
    <cellStyle name="Normal 2 60 4" xfId="3014"/>
    <cellStyle name="Normal 2 60 4 2" xfId="19513"/>
    <cellStyle name="Normal 2 60 4 3" xfId="15533"/>
    <cellStyle name="Normal 2 60 5" xfId="3015"/>
    <cellStyle name="Normal 2 60 5 2" xfId="19514"/>
    <cellStyle name="Normal 2 60 5 3" xfId="15534"/>
    <cellStyle name="Normal 2 60 6" xfId="3016"/>
    <cellStyle name="Normal 2 60 6 2" xfId="19515"/>
    <cellStyle name="Normal 2 60 6 3" xfId="15535"/>
    <cellStyle name="Normal 2 60 7" xfId="3017"/>
    <cellStyle name="Normal 2 60 7 2" xfId="19516"/>
    <cellStyle name="Normal 2 60 7 3" xfId="15536"/>
    <cellStyle name="Normal 2 60 8" xfId="3018"/>
    <cellStyle name="Normal 2 60 8 2" xfId="19517"/>
    <cellStyle name="Normal 2 60 8 3" xfId="15537"/>
    <cellStyle name="Normal 2 60 9" xfId="3019"/>
    <cellStyle name="Normal 2 60 9 2" xfId="19518"/>
    <cellStyle name="Normal 2 60 9 3" xfId="15538"/>
    <cellStyle name="Normal 2 61" xfId="3020"/>
    <cellStyle name="Normal 2 61 10" xfId="3021"/>
    <cellStyle name="Normal 2 61 10 2" xfId="19520"/>
    <cellStyle name="Normal 2 61 10 3" xfId="15540"/>
    <cellStyle name="Normal 2 61 11" xfId="3022"/>
    <cellStyle name="Normal 2 61 11 2" xfId="19521"/>
    <cellStyle name="Normal 2 61 11 3" xfId="15541"/>
    <cellStyle name="Normal 2 61 12" xfId="3023"/>
    <cellStyle name="Normal 2 61 12 2" xfId="19522"/>
    <cellStyle name="Normal 2 61 12 3" xfId="15542"/>
    <cellStyle name="Normal 2 61 13" xfId="3024"/>
    <cellStyle name="Normal 2 61 13 2" xfId="19523"/>
    <cellStyle name="Normal 2 61 13 3" xfId="15543"/>
    <cellStyle name="Normal 2 61 14" xfId="3025"/>
    <cellStyle name="Normal 2 61 14 2" xfId="19524"/>
    <cellStyle name="Normal 2 61 14 3" xfId="15544"/>
    <cellStyle name="Normal 2 61 15" xfId="3026"/>
    <cellStyle name="Normal 2 61 15 2" xfId="19525"/>
    <cellStyle name="Normal 2 61 15 3" xfId="15545"/>
    <cellStyle name="Normal 2 61 16" xfId="3027"/>
    <cellStyle name="Normal 2 61 16 2" xfId="19526"/>
    <cellStyle name="Normal 2 61 16 3" xfId="15546"/>
    <cellStyle name="Normal 2 61 17" xfId="3028"/>
    <cellStyle name="Normal 2 61 17 2" xfId="19527"/>
    <cellStyle name="Normal 2 61 17 3" xfId="15547"/>
    <cellStyle name="Normal 2 61 18" xfId="3029"/>
    <cellStyle name="Normal 2 61 18 2" xfId="19528"/>
    <cellStyle name="Normal 2 61 18 3" xfId="15548"/>
    <cellStyle name="Normal 2 61 19" xfId="3030"/>
    <cellStyle name="Normal 2 61 19 2" xfId="19529"/>
    <cellStyle name="Normal 2 61 19 3" xfId="15549"/>
    <cellStyle name="Normal 2 61 2" xfId="3031"/>
    <cellStyle name="Normal 2 61 2 2" xfId="19530"/>
    <cellStyle name="Normal 2 61 2 3" xfId="15550"/>
    <cellStyle name="Normal 2 61 20" xfId="3032"/>
    <cellStyle name="Normal 2 61 20 2" xfId="19531"/>
    <cellStyle name="Normal 2 61 20 3" xfId="15551"/>
    <cellStyle name="Normal 2 61 21" xfId="3033"/>
    <cellStyle name="Normal 2 61 21 2" xfId="19532"/>
    <cellStyle name="Normal 2 61 21 3" xfId="15552"/>
    <cellStyle name="Normal 2 61 22" xfId="3034"/>
    <cellStyle name="Normal 2 61 22 2" xfId="19533"/>
    <cellStyle name="Normal 2 61 22 3" xfId="15553"/>
    <cellStyle name="Normal 2 61 23" xfId="3035"/>
    <cellStyle name="Normal 2 61 23 2" xfId="19534"/>
    <cellStyle name="Normal 2 61 23 3" xfId="15554"/>
    <cellStyle name="Normal 2 61 24" xfId="19519"/>
    <cellStyle name="Normal 2 61 25" xfId="15539"/>
    <cellStyle name="Normal 2 61 3" xfId="3036"/>
    <cellStyle name="Normal 2 61 3 2" xfId="19535"/>
    <cellStyle name="Normal 2 61 3 3" xfId="15555"/>
    <cellStyle name="Normal 2 61 4" xfId="3037"/>
    <cellStyle name="Normal 2 61 4 2" xfId="19536"/>
    <cellStyle name="Normal 2 61 4 3" xfId="15556"/>
    <cellStyle name="Normal 2 61 5" xfId="3038"/>
    <cellStyle name="Normal 2 61 5 2" xfId="19537"/>
    <cellStyle name="Normal 2 61 5 3" xfId="15557"/>
    <cellStyle name="Normal 2 61 6" xfId="3039"/>
    <cellStyle name="Normal 2 61 6 2" xfId="19538"/>
    <cellStyle name="Normal 2 61 6 3" xfId="15558"/>
    <cellStyle name="Normal 2 61 7" xfId="3040"/>
    <cellStyle name="Normal 2 61 7 2" xfId="19539"/>
    <cellStyle name="Normal 2 61 7 3" xfId="15559"/>
    <cellStyle name="Normal 2 61 8" xfId="3041"/>
    <cellStyle name="Normal 2 61 8 2" xfId="19540"/>
    <cellStyle name="Normal 2 61 8 3" xfId="15560"/>
    <cellStyle name="Normal 2 61 9" xfId="3042"/>
    <cellStyle name="Normal 2 61 9 2" xfId="19541"/>
    <cellStyle name="Normal 2 61 9 3" xfId="15561"/>
    <cellStyle name="Normal 2 62" xfId="3043"/>
    <cellStyle name="Normal 2 62 10" xfId="3044"/>
    <cellStyle name="Normal 2 62 10 2" xfId="19543"/>
    <cellStyle name="Normal 2 62 10 3" xfId="15563"/>
    <cellStyle name="Normal 2 62 11" xfId="3045"/>
    <cellStyle name="Normal 2 62 11 2" xfId="19544"/>
    <cellStyle name="Normal 2 62 11 3" xfId="15564"/>
    <cellStyle name="Normal 2 62 12" xfId="3046"/>
    <cellStyle name="Normal 2 62 12 2" xfId="19545"/>
    <cellStyle name="Normal 2 62 12 3" xfId="15565"/>
    <cellStyle name="Normal 2 62 13" xfId="3047"/>
    <cellStyle name="Normal 2 62 13 2" xfId="19546"/>
    <cellStyle name="Normal 2 62 13 3" xfId="15566"/>
    <cellStyle name="Normal 2 62 14" xfId="3048"/>
    <cellStyle name="Normal 2 62 14 2" xfId="19547"/>
    <cellStyle name="Normal 2 62 14 3" xfId="15567"/>
    <cellStyle name="Normal 2 62 15" xfId="3049"/>
    <cellStyle name="Normal 2 62 15 2" xfId="19548"/>
    <cellStyle name="Normal 2 62 15 3" xfId="15568"/>
    <cellStyle name="Normal 2 62 16" xfId="3050"/>
    <cellStyle name="Normal 2 62 16 2" xfId="19549"/>
    <cellStyle name="Normal 2 62 16 3" xfId="15569"/>
    <cellStyle name="Normal 2 62 17" xfId="3051"/>
    <cellStyle name="Normal 2 62 17 2" xfId="19550"/>
    <cellStyle name="Normal 2 62 17 3" xfId="15570"/>
    <cellStyle name="Normal 2 62 18" xfId="3052"/>
    <cellStyle name="Normal 2 62 18 2" xfId="19551"/>
    <cellStyle name="Normal 2 62 18 3" xfId="15571"/>
    <cellStyle name="Normal 2 62 19" xfId="3053"/>
    <cellStyle name="Normal 2 62 19 2" xfId="19552"/>
    <cellStyle name="Normal 2 62 19 3" xfId="15572"/>
    <cellStyle name="Normal 2 62 2" xfId="3054"/>
    <cellStyle name="Normal 2 62 2 2" xfId="19553"/>
    <cellStyle name="Normal 2 62 2 3" xfId="15573"/>
    <cellStyle name="Normal 2 62 20" xfId="3055"/>
    <cellStyle name="Normal 2 62 20 2" xfId="19554"/>
    <cellStyle name="Normal 2 62 20 3" xfId="15574"/>
    <cellStyle name="Normal 2 62 21" xfId="3056"/>
    <cellStyle name="Normal 2 62 21 2" xfId="19555"/>
    <cellStyle name="Normal 2 62 21 3" xfId="15575"/>
    <cellStyle name="Normal 2 62 22" xfId="3057"/>
    <cellStyle name="Normal 2 62 22 2" xfId="19556"/>
    <cellStyle name="Normal 2 62 22 3" xfId="15576"/>
    <cellStyle name="Normal 2 62 23" xfId="3058"/>
    <cellStyle name="Normal 2 62 23 2" xfId="19557"/>
    <cellStyle name="Normal 2 62 23 3" xfId="15577"/>
    <cellStyle name="Normal 2 62 24" xfId="19542"/>
    <cellStyle name="Normal 2 62 25" xfId="15562"/>
    <cellStyle name="Normal 2 62 3" xfId="3059"/>
    <cellStyle name="Normal 2 62 3 2" xfId="19558"/>
    <cellStyle name="Normal 2 62 3 3" xfId="15578"/>
    <cellStyle name="Normal 2 62 4" xfId="3060"/>
    <cellStyle name="Normal 2 62 4 2" xfId="19559"/>
    <cellStyle name="Normal 2 62 4 3" xfId="15579"/>
    <cellStyle name="Normal 2 62 5" xfId="3061"/>
    <cellStyle name="Normal 2 62 5 2" xfId="19560"/>
    <cellStyle name="Normal 2 62 5 3" xfId="15580"/>
    <cellStyle name="Normal 2 62 6" xfId="3062"/>
    <cellStyle name="Normal 2 62 6 2" xfId="19561"/>
    <cellStyle name="Normal 2 62 6 3" xfId="15581"/>
    <cellStyle name="Normal 2 62 7" xfId="3063"/>
    <cellStyle name="Normal 2 62 7 2" xfId="19562"/>
    <cellStyle name="Normal 2 62 7 3" xfId="15582"/>
    <cellStyle name="Normal 2 62 8" xfId="3064"/>
    <cellStyle name="Normal 2 62 8 2" xfId="19563"/>
    <cellStyle name="Normal 2 62 8 3" xfId="15583"/>
    <cellStyle name="Normal 2 62 9" xfId="3065"/>
    <cellStyle name="Normal 2 62 9 2" xfId="19564"/>
    <cellStyle name="Normal 2 62 9 3" xfId="15584"/>
    <cellStyle name="Normal 2 63" xfId="3066"/>
    <cellStyle name="Normal 2 63 10" xfId="3067"/>
    <cellStyle name="Normal 2 63 10 2" xfId="19566"/>
    <cellStyle name="Normal 2 63 10 3" xfId="15586"/>
    <cellStyle name="Normal 2 63 11" xfId="3068"/>
    <cellStyle name="Normal 2 63 11 2" xfId="19567"/>
    <cellStyle name="Normal 2 63 11 3" xfId="15587"/>
    <cellStyle name="Normal 2 63 12" xfId="3069"/>
    <cellStyle name="Normal 2 63 12 2" xfId="19568"/>
    <cellStyle name="Normal 2 63 12 3" xfId="15588"/>
    <cellStyle name="Normal 2 63 13" xfId="3070"/>
    <cellStyle name="Normal 2 63 13 2" xfId="19569"/>
    <cellStyle name="Normal 2 63 13 3" xfId="15589"/>
    <cellStyle name="Normal 2 63 14" xfId="3071"/>
    <cellStyle name="Normal 2 63 14 2" xfId="19570"/>
    <cellStyle name="Normal 2 63 14 3" xfId="15590"/>
    <cellStyle name="Normal 2 63 15" xfId="3072"/>
    <cellStyle name="Normal 2 63 15 2" xfId="19571"/>
    <cellStyle name="Normal 2 63 15 3" xfId="15591"/>
    <cellStyle name="Normal 2 63 16" xfId="3073"/>
    <cellStyle name="Normal 2 63 16 2" xfId="19572"/>
    <cellStyle name="Normal 2 63 16 3" xfId="15592"/>
    <cellStyle name="Normal 2 63 17" xfId="3074"/>
    <cellStyle name="Normal 2 63 17 2" xfId="19573"/>
    <cellStyle name="Normal 2 63 17 3" xfId="15593"/>
    <cellStyle name="Normal 2 63 18" xfId="3075"/>
    <cellStyle name="Normal 2 63 18 2" xfId="19574"/>
    <cellStyle name="Normal 2 63 18 3" xfId="15594"/>
    <cellStyle name="Normal 2 63 19" xfId="3076"/>
    <cellStyle name="Normal 2 63 19 2" xfId="19575"/>
    <cellStyle name="Normal 2 63 19 3" xfId="15595"/>
    <cellStyle name="Normal 2 63 2" xfId="3077"/>
    <cellStyle name="Normal 2 63 2 2" xfId="19576"/>
    <cellStyle name="Normal 2 63 2 3" xfId="15596"/>
    <cellStyle name="Normal 2 63 20" xfId="3078"/>
    <cellStyle name="Normal 2 63 20 2" xfId="19577"/>
    <cellStyle name="Normal 2 63 20 3" xfId="15597"/>
    <cellStyle name="Normal 2 63 21" xfId="3079"/>
    <cellStyle name="Normal 2 63 21 2" xfId="19578"/>
    <cellStyle name="Normal 2 63 21 3" xfId="15598"/>
    <cellStyle name="Normal 2 63 22" xfId="3080"/>
    <cellStyle name="Normal 2 63 22 2" xfId="19579"/>
    <cellStyle name="Normal 2 63 22 3" xfId="15599"/>
    <cellStyle name="Normal 2 63 23" xfId="3081"/>
    <cellStyle name="Normal 2 63 23 2" xfId="19580"/>
    <cellStyle name="Normal 2 63 23 3" xfId="15600"/>
    <cellStyle name="Normal 2 63 24" xfId="19565"/>
    <cellStyle name="Normal 2 63 25" xfId="15585"/>
    <cellStyle name="Normal 2 63 3" xfId="3082"/>
    <cellStyle name="Normal 2 63 3 2" xfId="19581"/>
    <cellStyle name="Normal 2 63 3 3" xfId="15601"/>
    <cellStyle name="Normal 2 63 4" xfId="3083"/>
    <cellStyle name="Normal 2 63 4 2" xfId="19582"/>
    <cellStyle name="Normal 2 63 4 3" xfId="15602"/>
    <cellStyle name="Normal 2 63 5" xfId="3084"/>
    <cellStyle name="Normal 2 63 5 2" xfId="19583"/>
    <cellStyle name="Normal 2 63 5 3" xfId="15603"/>
    <cellStyle name="Normal 2 63 6" xfId="3085"/>
    <cellStyle name="Normal 2 63 6 2" xfId="19584"/>
    <cellStyle name="Normal 2 63 6 3" xfId="15604"/>
    <cellStyle name="Normal 2 63 7" xfId="3086"/>
    <cellStyle name="Normal 2 63 7 2" xfId="19585"/>
    <cellStyle name="Normal 2 63 7 3" xfId="15605"/>
    <cellStyle name="Normal 2 63 8" xfId="3087"/>
    <cellStyle name="Normal 2 63 8 2" xfId="19586"/>
    <cellStyle name="Normal 2 63 8 3" xfId="15606"/>
    <cellStyle name="Normal 2 63 9" xfId="3088"/>
    <cellStyle name="Normal 2 63 9 2" xfId="19587"/>
    <cellStyle name="Normal 2 63 9 3" xfId="15607"/>
    <cellStyle name="Normal 2 64" xfId="3089"/>
    <cellStyle name="Normal 2 64 2" xfId="19588"/>
    <cellStyle name="Normal 2 64 3" xfId="15608"/>
    <cellStyle name="Normal 2 65" xfId="3090"/>
    <cellStyle name="Normal 2 65 2" xfId="19589"/>
    <cellStyle name="Normal 2 65 3" xfId="15609"/>
    <cellStyle name="Normal 2 66" xfId="3091"/>
    <cellStyle name="Normal 2 66 2" xfId="19590"/>
    <cellStyle name="Normal 2 66 3" xfId="15610"/>
    <cellStyle name="Normal 2 67" xfId="3092"/>
    <cellStyle name="Normal 2 67 2" xfId="19591"/>
    <cellStyle name="Normal 2 67 3" xfId="15611"/>
    <cellStyle name="Normal 2 68" xfId="3093"/>
    <cellStyle name="Normal 2 68 2" xfId="19592"/>
    <cellStyle name="Normal 2 68 3" xfId="15612"/>
    <cellStyle name="Normal 2 69" xfId="3094"/>
    <cellStyle name="Normal 2 69 2" xfId="19593"/>
    <cellStyle name="Normal 2 69 3" xfId="15613"/>
    <cellStyle name="Normal 2 7" xfId="3095"/>
    <cellStyle name="Normal 2 70" xfId="3096"/>
    <cellStyle name="Normal 2 70 2" xfId="19594"/>
    <cellStyle name="Normal 2 70 3" xfId="15614"/>
    <cellStyle name="Normal 2 71" xfId="3097"/>
    <cellStyle name="Normal 2 71 2" xfId="19595"/>
    <cellStyle name="Normal 2 71 3" xfId="15615"/>
    <cellStyle name="Normal 2 72" xfId="3098"/>
    <cellStyle name="Normal 2 72 2" xfId="19596"/>
    <cellStyle name="Normal 2 72 3" xfId="15616"/>
    <cellStyle name="Normal 2 73" xfId="3099"/>
    <cellStyle name="Normal 2 73 2" xfId="19597"/>
    <cellStyle name="Normal 2 73 3" xfId="15617"/>
    <cellStyle name="Normal 2 74" xfId="3100"/>
    <cellStyle name="Normal 2 74 2" xfId="19598"/>
    <cellStyle name="Normal 2 74 3" xfId="15618"/>
    <cellStyle name="Normal 2 75" xfId="3101"/>
    <cellStyle name="Normal 2 75 2" xfId="19599"/>
    <cellStyle name="Normal 2 75 3" xfId="15619"/>
    <cellStyle name="Normal 2 76" xfId="3102"/>
    <cellStyle name="Normal 2 76 2" xfId="19600"/>
    <cellStyle name="Normal 2 76 3" xfId="15620"/>
    <cellStyle name="Normal 2 77" xfId="3103"/>
    <cellStyle name="Normal 2 77 2" xfId="19601"/>
    <cellStyle name="Normal 2 77 3" xfId="15621"/>
    <cellStyle name="Normal 2 78" xfId="3104"/>
    <cellStyle name="Normal 2 78 2" xfId="19602"/>
    <cellStyle name="Normal 2 78 3" xfId="15622"/>
    <cellStyle name="Normal 2 79" xfId="3105"/>
    <cellStyle name="Normal 2 79 2" xfId="19603"/>
    <cellStyle name="Normal 2 79 3" xfId="15623"/>
    <cellStyle name="Normal 2 8" xfId="3106"/>
    <cellStyle name="Normal 2 80" xfId="3107"/>
    <cellStyle name="Normal 2 80 2" xfId="19604"/>
    <cellStyle name="Normal 2 80 3" xfId="15624"/>
    <cellStyle name="Normal 2 81" xfId="3108"/>
    <cellStyle name="Normal 2 81 2" xfId="19605"/>
    <cellStyle name="Normal 2 81 3" xfId="15625"/>
    <cellStyle name="Normal 2 82" xfId="3109"/>
    <cellStyle name="Normal 2 82 2" xfId="19606"/>
    <cellStyle name="Normal 2 82 3" xfId="15626"/>
    <cellStyle name="Normal 2 83" xfId="3110"/>
    <cellStyle name="Normal 2 83 2" xfId="19607"/>
    <cellStyle name="Normal 2 83 3" xfId="15627"/>
    <cellStyle name="Normal 2 84" xfId="3111"/>
    <cellStyle name="Normal 2 84 2" xfId="19608"/>
    <cellStyle name="Normal 2 84 3" xfId="15628"/>
    <cellStyle name="Normal 2 85" xfId="3112"/>
    <cellStyle name="Normal 2 85 2" xfId="19609"/>
    <cellStyle name="Normal 2 85 3" xfId="15629"/>
    <cellStyle name="Normal 2 86" xfId="12627"/>
    <cellStyle name="Normal 2 9" xfId="3113"/>
    <cellStyle name="Normal 20" xfId="3114"/>
    <cellStyle name="Normal 20 10" xfId="3115"/>
    <cellStyle name="Normal 20 10 2" xfId="19611"/>
    <cellStyle name="Normal 20 10 3" xfId="15631"/>
    <cellStyle name="Normal 20 11" xfId="3116"/>
    <cellStyle name="Normal 20 11 2" xfId="19612"/>
    <cellStyle name="Normal 20 11 3" xfId="15632"/>
    <cellStyle name="Normal 20 12" xfId="3117"/>
    <cellStyle name="Normal 20 12 2" xfId="19613"/>
    <cellStyle name="Normal 20 12 3" xfId="15633"/>
    <cellStyle name="Normal 20 13" xfId="3118"/>
    <cellStyle name="Normal 20 13 2" xfId="19614"/>
    <cellStyle name="Normal 20 13 3" xfId="15634"/>
    <cellStyle name="Normal 20 14" xfId="3119"/>
    <cellStyle name="Normal 20 14 2" xfId="19615"/>
    <cellStyle name="Normal 20 14 3" xfId="15635"/>
    <cellStyle name="Normal 20 15" xfId="3120"/>
    <cellStyle name="Normal 20 15 2" xfId="19616"/>
    <cellStyle name="Normal 20 15 3" xfId="15636"/>
    <cellStyle name="Normal 20 16" xfId="3121"/>
    <cellStyle name="Normal 20 16 2" xfId="19617"/>
    <cellStyle name="Normal 20 16 3" xfId="15637"/>
    <cellStyle name="Normal 20 17" xfId="3122"/>
    <cellStyle name="Normal 20 17 2" xfId="19618"/>
    <cellStyle name="Normal 20 17 3" xfId="15638"/>
    <cellStyle name="Normal 20 18" xfId="3123"/>
    <cellStyle name="Normal 20 18 2" xfId="19619"/>
    <cellStyle name="Normal 20 18 3" xfId="15639"/>
    <cellStyle name="Normal 20 19" xfId="3124"/>
    <cellStyle name="Normal 20 19 2" xfId="19620"/>
    <cellStyle name="Normal 20 19 3" xfId="15640"/>
    <cellStyle name="Normal 20 2" xfId="3125"/>
    <cellStyle name="Normal 20 2 10" xfId="3126"/>
    <cellStyle name="Normal 20 2 10 2" xfId="19622"/>
    <cellStyle name="Normal 20 2 10 3" xfId="15642"/>
    <cellStyle name="Normal 20 2 11" xfId="3127"/>
    <cellStyle name="Normal 20 2 11 2" xfId="19623"/>
    <cellStyle name="Normal 20 2 11 3" xfId="15643"/>
    <cellStyle name="Normal 20 2 12" xfId="3128"/>
    <cellStyle name="Normal 20 2 12 2" xfId="19624"/>
    <cellStyle name="Normal 20 2 12 3" xfId="15644"/>
    <cellStyle name="Normal 20 2 13" xfId="3129"/>
    <cellStyle name="Normal 20 2 13 2" xfId="19625"/>
    <cellStyle name="Normal 20 2 13 3" xfId="15645"/>
    <cellStyle name="Normal 20 2 14" xfId="3130"/>
    <cellStyle name="Normal 20 2 14 2" xfId="19626"/>
    <cellStyle name="Normal 20 2 14 3" xfId="15646"/>
    <cellStyle name="Normal 20 2 15" xfId="3131"/>
    <cellStyle name="Normal 20 2 15 2" xfId="19627"/>
    <cellStyle name="Normal 20 2 15 3" xfId="15647"/>
    <cellStyle name="Normal 20 2 16" xfId="3132"/>
    <cellStyle name="Normal 20 2 16 2" xfId="19628"/>
    <cellStyle name="Normal 20 2 16 3" xfId="15648"/>
    <cellStyle name="Normal 20 2 17" xfId="3133"/>
    <cellStyle name="Normal 20 2 17 2" xfId="19629"/>
    <cellStyle name="Normal 20 2 17 3" xfId="15649"/>
    <cellStyle name="Normal 20 2 18" xfId="3134"/>
    <cellStyle name="Normal 20 2 18 2" xfId="19630"/>
    <cellStyle name="Normal 20 2 18 3" xfId="15650"/>
    <cellStyle name="Normal 20 2 19" xfId="3135"/>
    <cellStyle name="Normal 20 2 19 2" xfId="19631"/>
    <cellStyle name="Normal 20 2 19 3" xfId="15651"/>
    <cellStyle name="Normal 20 2 2" xfId="3136"/>
    <cellStyle name="Normal 20 2 2 2" xfId="19632"/>
    <cellStyle name="Normal 20 2 2 3" xfId="15652"/>
    <cellStyle name="Normal 20 2 20" xfId="3137"/>
    <cellStyle name="Normal 20 2 20 2" xfId="19633"/>
    <cellStyle name="Normal 20 2 20 3" xfId="15653"/>
    <cellStyle name="Normal 20 2 21" xfId="3138"/>
    <cellStyle name="Normal 20 2 21 2" xfId="19634"/>
    <cellStyle name="Normal 20 2 21 3" xfId="15654"/>
    <cellStyle name="Normal 20 2 22" xfId="3139"/>
    <cellStyle name="Normal 20 2 22 2" xfId="19635"/>
    <cellStyle name="Normal 20 2 22 3" xfId="15655"/>
    <cellStyle name="Normal 20 2 23" xfId="3140"/>
    <cellStyle name="Normal 20 2 23 2" xfId="19636"/>
    <cellStyle name="Normal 20 2 23 3" xfId="15656"/>
    <cellStyle name="Normal 20 2 24" xfId="19621"/>
    <cellStyle name="Normal 20 2 25" xfId="15641"/>
    <cellStyle name="Normal 20 2 3" xfId="3141"/>
    <cellStyle name="Normal 20 2 3 2" xfId="19637"/>
    <cellStyle name="Normal 20 2 3 3" xfId="15657"/>
    <cellStyle name="Normal 20 2 4" xfId="3142"/>
    <cellStyle name="Normal 20 2 4 2" xfId="19638"/>
    <cellStyle name="Normal 20 2 4 3" xfId="15658"/>
    <cellStyle name="Normal 20 2 5" xfId="3143"/>
    <cellStyle name="Normal 20 2 5 2" xfId="19639"/>
    <cellStyle name="Normal 20 2 5 3" xfId="15659"/>
    <cellStyle name="Normal 20 2 6" xfId="3144"/>
    <cellStyle name="Normal 20 2 6 2" xfId="19640"/>
    <cellStyle name="Normal 20 2 6 3" xfId="15660"/>
    <cellStyle name="Normal 20 2 7" xfId="3145"/>
    <cellStyle name="Normal 20 2 7 2" xfId="19641"/>
    <cellStyle name="Normal 20 2 7 3" xfId="15661"/>
    <cellStyle name="Normal 20 2 8" xfId="3146"/>
    <cellStyle name="Normal 20 2 8 2" xfId="19642"/>
    <cellStyle name="Normal 20 2 8 3" xfId="15662"/>
    <cellStyle name="Normal 20 2 9" xfId="3147"/>
    <cellStyle name="Normal 20 2 9 2" xfId="19643"/>
    <cellStyle name="Normal 20 2 9 3" xfId="15663"/>
    <cellStyle name="Normal 20 20" xfId="3148"/>
    <cellStyle name="Normal 20 20 2" xfId="19644"/>
    <cellStyle name="Normal 20 20 3" xfId="15664"/>
    <cellStyle name="Normal 20 21" xfId="3149"/>
    <cellStyle name="Normal 20 21 2" xfId="19645"/>
    <cellStyle name="Normal 20 21 3" xfId="15665"/>
    <cellStyle name="Normal 20 22" xfId="3150"/>
    <cellStyle name="Normal 20 22 2" xfId="19646"/>
    <cellStyle name="Normal 20 22 3" xfId="15666"/>
    <cellStyle name="Normal 20 23" xfId="3151"/>
    <cellStyle name="Normal 20 23 2" xfId="19647"/>
    <cellStyle name="Normal 20 23 3" xfId="15667"/>
    <cellStyle name="Normal 20 24" xfId="3152"/>
    <cellStyle name="Normal 20 24 2" xfId="19648"/>
    <cellStyle name="Normal 20 24 3" xfId="15668"/>
    <cellStyle name="Normal 20 25" xfId="3153"/>
    <cellStyle name="Normal 20 25 2" xfId="19649"/>
    <cellStyle name="Normal 20 25 3" xfId="15669"/>
    <cellStyle name="Normal 20 26" xfId="3154"/>
    <cellStyle name="Normal 20 26 2" xfId="19650"/>
    <cellStyle name="Normal 20 26 3" xfId="15670"/>
    <cellStyle name="Normal 20 27" xfId="3155"/>
    <cellStyle name="Normal 20 27 2" xfId="19651"/>
    <cellStyle name="Normal 20 27 3" xfId="15671"/>
    <cellStyle name="Normal 20 28" xfId="3156"/>
    <cellStyle name="Normal 20 28 2" xfId="19652"/>
    <cellStyle name="Normal 20 28 3" xfId="15672"/>
    <cellStyle name="Normal 20 29" xfId="19610"/>
    <cellStyle name="Normal 20 3" xfId="3157"/>
    <cellStyle name="Normal 20 3 10" xfId="3158"/>
    <cellStyle name="Normal 20 3 10 2" xfId="19654"/>
    <cellStyle name="Normal 20 3 10 3" xfId="15674"/>
    <cellStyle name="Normal 20 3 11" xfId="3159"/>
    <cellStyle name="Normal 20 3 11 2" xfId="19655"/>
    <cellStyle name="Normal 20 3 11 3" xfId="15675"/>
    <cellStyle name="Normal 20 3 12" xfId="3160"/>
    <cellStyle name="Normal 20 3 12 2" xfId="19656"/>
    <cellStyle name="Normal 20 3 12 3" xfId="15676"/>
    <cellStyle name="Normal 20 3 13" xfId="3161"/>
    <cellStyle name="Normal 20 3 13 2" xfId="19657"/>
    <cellStyle name="Normal 20 3 13 3" xfId="15677"/>
    <cellStyle name="Normal 20 3 14" xfId="3162"/>
    <cellStyle name="Normal 20 3 14 2" xfId="19658"/>
    <cellStyle name="Normal 20 3 14 3" xfId="15678"/>
    <cellStyle name="Normal 20 3 15" xfId="3163"/>
    <cellStyle name="Normal 20 3 15 2" xfId="19659"/>
    <cellStyle name="Normal 20 3 15 3" xfId="15679"/>
    <cellStyle name="Normal 20 3 16" xfId="3164"/>
    <cellStyle name="Normal 20 3 16 2" xfId="19660"/>
    <cellStyle name="Normal 20 3 16 3" xfId="15680"/>
    <cellStyle name="Normal 20 3 17" xfId="3165"/>
    <cellStyle name="Normal 20 3 17 2" xfId="19661"/>
    <cellStyle name="Normal 20 3 17 3" xfId="15681"/>
    <cellStyle name="Normal 20 3 18" xfId="3166"/>
    <cellStyle name="Normal 20 3 18 2" xfId="19662"/>
    <cellStyle name="Normal 20 3 18 3" xfId="15682"/>
    <cellStyle name="Normal 20 3 19" xfId="3167"/>
    <cellStyle name="Normal 20 3 19 2" xfId="19663"/>
    <cellStyle name="Normal 20 3 19 3" xfId="15683"/>
    <cellStyle name="Normal 20 3 2" xfId="3168"/>
    <cellStyle name="Normal 20 3 2 2" xfId="19664"/>
    <cellStyle name="Normal 20 3 2 3" xfId="15684"/>
    <cellStyle name="Normal 20 3 20" xfId="3169"/>
    <cellStyle name="Normal 20 3 20 2" xfId="19665"/>
    <cellStyle name="Normal 20 3 20 3" xfId="15685"/>
    <cellStyle name="Normal 20 3 21" xfId="3170"/>
    <cellStyle name="Normal 20 3 21 2" xfId="19666"/>
    <cellStyle name="Normal 20 3 21 3" xfId="15686"/>
    <cellStyle name="Normal 20 3 22" xfId="3171"/>
    <cellStyle name="Normal 20 3 22 2" xfId="19667"/>
    <cellStyle name="Normal 20 3 22 3" xfId="15687"/>
    <cellStyle name="Normal 20 3 23" xfId="3172"/>
    <cellStyle name="Normal 20 3 23 2" xfId="19668"/>
    <cellStyle name="Normal 20 3 23 3" xfId="15688"/>
    <cellStyle name="Normal 20 3 24" xfId="19653"/>
    <cellStyle name="Normal 20 3 25" xfId="15673"/>
    <cellStyle name="Normal 20 3 3" xfId="3173"/>
    <cellStyle name="Normal 20 3 3 2" xfId="19669"/>
    <cellStyle name="Normal 20 3 3 3" xfId="15689"/>
    <cellStyle name="Normal 20 3 4" xfId="3174"/>
    <cellStyle name="Normal 20 3 4 2" xfId="19670"/>
    <cellStyle name="Normal 20 3 4 3" xfId="15690"/>
    <cellStyle name="Normal 20 3 5" xfId="3175"/>
    <cellStyle name="Normal 20 3 5 2" xfId="19671"/>
    <cellStyle name="Normal 20 3 5 3" xfId="15691"/>
    <cellStyle name="Normal 20 3 6" xfId="3176"/>
    <cellStyle name="Normal 20 3 6 2" xfId="19672"/>
    <cellStyle name="Normal 20 3 6 3" xfId="15692"/>
    <cellStyle name="Normal 20 3 7" xfId="3177"/>
    <cellStyle name="Normal 20 3 7 2" xfId="19673"/>
    <cellStyle name="Normal 20 3 7 3" xfId="15693"/>
    <cellStyle name="Normal 20 3 8" xfId="3178"/>
    <cellStyle name="Normal 20 3 8 2" xfId="19674"/>
    <cellStyle name="Normal 20 3 8 3" xfId="15694"/>
    <cellStyle name="Normal 20 3 9" xfId="3179"/>
    <cellStyle name="Normal 20 3 9 2" xfId="19675"/>
    <cellStyle name="Normal 20 3 9 3" xfId="15695"/>
    <cellStyle name="Normal 20 30" xfId="15630"/>
    <cellStyle name="Normal 20 4" xfId="3180"/>
    <cellStyle name="Normal 20 4 10" xfId="3181"/>
    <cellStyle name="Normal 20 4 10 2" xfId="19677"/>
    <cellStyle name="Normal 20 4 10 3" xfId="15697"/>
    <cellStyle name="Normal 20 4 11" xfId="3182"/>
    <cellStyle name="Normal 20 4 11 2" xfId="19678"/>
    <cellStyle name="Normal 20 4 11 3" xfId="15698"/>
    <cellStyle name="Normal 20 4 12" xfId="3183"/>
    <cellStyle name="Normal 20 4 12 2" xfId="19679"/>
    <cellStyle name="Normal 20 4 12 3" xfId="15699"/>
    <cellStyle name="Normal 20 4 13" xfId="3184"/>
    <cellStyle name="Normal 20 4 13 2" xfId="19680"/>
    <cellStyle name="Normal 20 4 13 3" xfId="15700"/>
    <cellStyle name="Normal 20 4 14" xfId="3185"/>
    <cellStyle name="Normal 20 4 14 2" xfId="19681"/>
    <cellStyle name="Normal 20 4 14 3" xfId="15701"/>
    <cellStyle name="Normal 20 4 15" xfId="3186"/>
    <cellStyle name="Normal 20 4 15 2" xfId="19682"/>
    <cellStyle name="Normal 20 4 15 3" xfId="15702"/>
    <cellStyle name="Normal 20 4 16" xfId="3187"/>
    <cellStyle name="Normal 20 4 16 2" xfId="19683"/>
    <cellStyle name="Normal 20 4 16 3" xfId="15703"/>
    <cellStyle name="Normal 20 4 17" xfId="3188"/>
    <cellStyle name="Normal 20 4 17 2" xfId="19684"/>
    <cellStyle name="Normal 20 4 17 3" xfId="15704"/>
    <cellStyle name="Normal 20 4 18" xfId="3189"/>
    <cellStyle name="Normal 20 4 18 2" xfId="19685"/>
    <cellStyle name="Normal 20 4 18 3" xfId="15705"/>
    <cellStyle name="Normal 20 4 19" xfId="3190"/>
    <cellStyle name="Normal 20 4 19 2" xfId="19686"/>
    <cellStyle name="Normal 20 4 19 3" xfId="15706"/>
    <cellStyle name="Normal 20 4 2" xfId="3191"/>
    <cellStyle name="Normal 20 4 2 2" xfId="19687"/>
    <cellStyle name="Normal 20 4 2 3" xfId="15707"/>
    <cellStyle name="Normal 20 4 20" xfId="3192"/>
    <cellStyle name="Normal 20 4 20 2" xfId="19688"/>
    <cellStyle name="Normal 20 4 20 3" xfId="15708"/>
    <cellStyle name="Normal 20 4 21" xfId="3193"/>
    <cellStyle name="Normal 20 4 21 2" xfId="19689"/>
    <cellStyle name="Normal 20 4 21 3" xfId="15709"/>
    <cellStyle name="Normal 20 4 22" xfId="3194"/>
    <cellStyle name="Normal 20 4 22 2" xfId="19690"/>
    <cellStyle name="Normal 20 4 22 3" xfId="15710"/>
    <cellStyle name="Normal 20 4 23" xfId="3195"/>
    <cellStyle name="Normal 20 4 23 2" xfId="19691"/>
    <cellStyle name="Normal 20 4 23 3" xfId="15711"/>
    <cellStyle name="Normal 20 4 24" xfId="19676"/>
    <cellStyle name="Normal 20 4 25" xfId="15696"/>
    <cellStyle name="Normal 20 4 3" xfId="3196"/>
    <cellStyle name="Normal 20 4 3 2" xfId="19692"/>
    <cellStyle name="Normal 20 4 3 3" xfId="15712"/>
    <cellStyle name="Normal 20 4 4" xfId="3197"/>
    <cellStyle name="Normal 20 4 4 2" xfId="19693"/>
    <cellStyle name="Normal 20 4 4 3" xfId="15713"/>
    <cellStyle name="Normal 20 4 5" xfId="3198"/>
    <cellStyle name="Normal 20 4 5 2" xfId="19694"/>
    <cellStyle name="Normal 20 4 5 3" xfId="15714"/>
    <cellStyle name="Normal 20 4 6" xfId="3199"/>
    <cellStyle name="Normal 20 4 6 2" xfId="19695"/>
    <cellStyle name="Normal 20 4 6 3" xfId="15715"/>
    <cellStyle name="Normal 20 4 7" xfId="3200"/>
    <cellStyle name="Normal 20 4 7 2" xfId="19696"/>
    <cellStyle name="Normal 20 4 7 3" xfId="15716"/>
    <cellStyle name="Normal 20 4 8" xfId="3201"/>
    <cellStyle name="Normal 20 4 8 2" xfId="19697"/>
    <cellStyle name="Normal 20 4 8 3" xfId="15717"/>
    <cellStyle name="Normal 20 4 9" xfId="3202"/>
    <cellStyle name="Normal 20 4 9 2" xfId="19698"/>
    <cellStyle name="Normal 20 4 9 3" xfId="15718"/>
    <cellStyle name="Normal 20 5" xfId="3203"/>
    <cellStyle name="Normal 20 5 10" xfId="3204"/>
    <cellStyle name="Normal 20 5 10 2" xfId="19700"/>
    <cellStyle name="Normal 20 5 10 3" xfId="15720"/>
    <cellStyle name="Normal 20 5 11" xfId="3205"/>
    <cellStyle name="Normal 20 5 11 2" xfId="19701"/>
    <cellStyle name="Normal 20 5 11 3" xfId="15721"/>
    <cellStyle name="Normal 20 5 12" xfId="3206"/>
    <cellStyle name="Normal 20 5 12 2" xfId="19702"/>
    <cellStyle name="Normal 20 5 12 3" xfId="15722"/>
    <cellStyle name="Normal 20 5 13" xfId="3207"/>
    <cellStyle name="Normal 20 5 13 2" xfId="19703"/>
    <cellStyle name="Normal 20 5 13 3" xfId="15723"/>
    <cellStyle name="Normal 20 5 14" xfId="3208"/>
    <cellStyle name="Normal 20 5 14 2" xfId="19704"/>
    <cellStyle name="Normal 20 5 14 3" xfId="15724"/>
    <cellStyle name="Normal 20 5 15" xfId="3209"/>
    <cellStyle name="Normal 20 5 15 2" xfId="19705"/>
    <cellStyle name="Normal 20 5 15 3" xfId="15725"/>
    <cellStyle name="Normal 20 5 16" xfId="3210"/>
    <cellStyle name="Normal 20 5 16 2" xfId="19706"/>
    <cellStyle name="Normal 20 5 16 3" xfId="15726"/>
    <cellStyle name="Normal 20 5 17" xfId="3211"/>
    <cellStyle name="Normal 20 5 17 2" xfId="19707"/>
    <cellStyle name="Normal 20 5 17 3" xfId="15727"/>
    <cellStyle name="Normal 20 5 18" xfId="3212"/>
    <cellStyle name="Normal 20 5 18 2" xfId="19708"/>
    <cellStyle name="Normal 20 5 18 3" xfId="15728"/>
    <cellStyle name="Normal 20 5 19" xfId="3213"/>
    <cellStyle name="Normal 20 5 19 2" xfId="19709"/>
    <cellStyle name="Normal 20 5 19 3" xfId="15729"/>
    <cellStyle name="Normal 20 5 2" xfId="3214"/>
    <cellStyle name="Normal 20 5 2 2" xfId="19710"/>
    <cellStyle name="Normal 20 5 2 3" xfId="15730"/>
    <cellStyle name="Normal 20 5 20" xfId="3215"/>
    <cellStyle name="Normal 20 5 20 2" xfId="19711"/>
    <cellStyle name="Normal 20 5 20 3" xfId="15731"/>
    <cellStyle name="Normal 20 5 21" xfId="3216"/>
    <cellStyle name="Normal 20 5 21 2" xfId="19712"/>
    <cellStyle name="Normal 20 5 21 3" xfId="15732"/>
    <cellStyle name="Normal 20 5 22" xfId="3217"/>
    <cellStyle name="Normal 20 5 22 2" xfId="19713"/>
    <cellStyle name="Normal 20 5 22 3" xfId="15733"/>
    <cellStyle name="Normal 20 5 23" xfId="3218"/>
    <cellStyle name="Normal 20 5 23 2" xfId="19714"/>
    <cellStyle name="Normal 20 5 23 3" xfId="15734"/>
    <cellStyle name="Normal 20 5 24" xfId="19699"/>
    <cellStyle name="Normal 20 5 25" xfId="15719"/>
    <cellStyle name="Normal 20 5 3" xfId="3219"/>
    <cellStyle name="Normal 20 5 3 2" xfId="19715"/>
    <cellStyle name="Normal 20 5 3 3" xfId="15735"/>
    <cellStyle name="Normal 20 5 4" xfId="3220"/>
    <cellStyle name="Normal 20 5 4 2" xfId="19716"/>
    <cellStyle name="Normal 20 5 4 3" xfId="15736"/>
    <cellStyle name="Normal 20 5 5" xfId="3221"/>
    <cellStyle name="Normal 20 5 5 2" xfId="19717"/>
    <cellStyle name="Normal 20 5 5 3" xfId="15737"/>
    <cellStyle name="Normal 20 5 6" xfId="3222"/>
    <cellStyle name="Normal 20 5 6 2" xfId="19718"/>
    <cellStyle name="Normal 20 5 6 3" xfId="15738"/>
    <cellStyle name="Normal 20 5 7" xfId="3223"/>
    <cellStyle name="Normal 20 5 7 2" xfId="19719"/>
    <cellStyle name="Normal 20 5 7 3" xfId="15739"/>
    <cellStyle name="Normal 20 5 8" xfId="3224"/>
    <cellStyle name="Normal 20 5 8 2" xfId="19720"/>
    <cellStyle name="Normal 20 5 8 3" xfId="15740"/>
    <cellStyle name="Normal 20 5 9" xfId="3225"/>
    <cellStyle name="Normal 20 5 9 2" xfId="19721"/>
    <cellStyle name="Normal 20 5 9 3" xfId="15741"/>
    <cellStyle name="Normal 20 6" xfId="3226"/>
    <cellStyle name="Normal 20 6 10" xfId="3227"/>
    <cellStyle name="Normal 20 6 10 2" xfId="19723"/>
    <cellStyle name="Normal 20 6 10 3" xfId="15743"/>
    <cellStyle name="Normal 20 6 11" xfId="3228"/>
    <cellStyle name="Normal 20 6 11 2" xfId="19724"/>
    <cellStyle name="Normal 20 6 11 3" xfId="15744"/>
    <cellStyle name="Normal 20 6 12" xfId="3229"/>
    <cellStyle name="Normal 20 6 12 2" xfId="19725"/>
    <cellStyle name="Normal 20 6 12 3" xfId="15745"/>
    <cellStyle name="Normal 20 6 13" xfId="3230"/>
    <cellStyle name="Normal 20 6 13 2" xfId="19726"/>
    <cellStyle name="Normal 20 6 13 3" xfId="15746"/>
    <cellStyle name="Normal 20 6 14" xfId="3231"/>
    <cellStyle name="Normal 20 6 14 2" xfId="19727"/>
    <cellStyle name="Normal 20 6 14 3" xfId="15747"/>
    <cellStyle name="Normal 20 6 15" xfId="3232"/>
    <cellStyle name="Normal 20 6 15 2" xfId="19728"/>
    <cellStyle name="Normal 20 6 15 3" xfId="15748"/>
    <cellStyle name="Normal 20 6 16" xfId="3233"/>
    <cellStyle name="Normal 20 6 16 2" xfId="19729"/>
    <cellStyle name="Normal 20 6 16 3" xfId="15749"/>
    <cellStyle name="Normal 20 6 17" xfId="3234"/>
    <cellStyle name="Normal 20 6 17 2" xfId="19730"/>
    <cellStyle name="Normal 20 6 17 3" xfId="15750"/>
    <cellStyle name="Normal 20 6 18" xfId="3235"/>
    <cellStyle name="Normal 20 6 18 2" xfId="19731"/>
    <cellStyle name="Normal 20 6 18 3" xfId="15751"/>
    <cellStyle name="Normal 20 6 19" xfId="3236"/>
    <cellStyle name="Normal 20 6 19 2" xfId="19732"/>
    <cellStyle name="Normal 20 6 19 3" xfId="15752"/>
    <cellStyle name="Normal 20 6 2" xfId="3237"/>
    <cellStyle name="Normal 20 6 2 2" xfId="19733"/>
    <cellStyle name="Normal 20 6 2 3" xfId="15753"/>
    <cellStyle name="Normal 20 6 20" xfId="3238"/>
    <cellStyle name="Normal 20 6 20 2" xfId="19734"/>
    <cellStyle name="Normal 20 6 20 3" xfId="15754"/>
    <cellStyle name="Normal 20 6 21" xfId="3239"/>
    <cellStyle name="Normal 20 6 21 2" xfId="19735"/>
    <cellStyle name="Normal 20 6 21 3" xfId="15755"/>
    <cellStyle name="Normal 20 6 22" xfId="3240"/>
    <cellStyle name="Normal 20 6 22 2" xfId="19736"/>
    <cellStyle name="Normal 20 6 22 3" xfId="15756"/>
    <cellStyle name="Normal 20 6 23" xfId="3241"/>
    <cellStyle name="Normal 20 6 23 2" xfId="19737"/>
    <cellStyle name="Normal 20 6 23 3" xfId="15757"/>
    <cellStyle name="Normal 20 6 24" xfId="19722"/>
    <cellStyle name="Normal 20 6 25" xfId="15742"/>
    <cellStyle name="Normal 20 6 3" xfId="3242"/>
    <cellStyle name="Normal 20 6 3 2" xfId="19738"/>
    <cellStyle name="Normal 20 6 3 3" xfId="15758"/>
    <cellStyle name="Normal 20 6 4" xfId="3243"/>
    <cellStyle name="Normal 20 6 4 2" xfId="19739"/>
    <cellStyle name="Normal 20 6 4 3" xfId="15759"/>
    <cellStyle name="Normal 20 6 5" xfId="3244"/>
    <cellStyle name="Normal 20 6 5 2" xfId="19740"/>
    <cellStyle name="Normal 20 6 5 3" xfId="15760"/>
    <cellStyle name="Normal 20 6 6" xfId="3245"/>
    <cellStyle name="Normal 20 6 6 2" xfId="19741"/>
    <cellStyle name="Normal 20 6 6 3" xfId="15761"/>
    <cellStyle name="Normal 20 6 7" xfId="3246"/>
    <cellStyle name="Normal 20 6 7 2" xfId="19742"/>
    <cellStyle name="Normal 20 6 7 3" xfId="15762"/>
    <cellStyle name="Normal 20 6 8" xfId="3247"/>
    <cellStyle name="Normal 20 6 8 2" xfId="19743"/>
    <cellStyle name="Normal 20 6 8 3" xfId="15763"/>
    <cellStyle name="Normal 20 6 9" xfId="3248"/>
    <cellStyle name="Normal 20 6 9 2" xfId="19744"/>
    <cellStyle name="Normal 20 6 9 3" xfId="15764"/>
    <cellStyle name="Normal 20 7" xfId="3249"/>
    <cellStyle name="Normal 20 7 2" xfId="19745"/>
    <cellStyle name="Normal 20 7 3" xfId="15765"/>
    <cellStyle name="Normal 20 8" xfId="3250"/>
    <cellStyle name="Normal 20 8 2" xfId="19746"/>
    <cellStyle name="Normal 20 8 3" xfId="15766"/>
    <cellStyle name="Normal 20 9" xfId="3251"/>
    <cellStyle name="Normal 20 9 2" xfId="19747"/>
    <cellStyle name="Normal 20 9 3" xfId="15767"/>
    <cellStyle name="Normal 21" xfId="3252"/>
    <cellStyle name="Normal 21 10" xfId="3253"/>
    <cellStyle name="Normal 21 10 2" xfId="19749"/>
    <cellStyle name="Normal 21 10 3" xfId="15769"/>
    <cellStyle name="Normal 21 11" xfId="3254"/>
    <cellStyle name="Normal 21 11 2" xfId="19750"/>
    <cellStyle name="Normal 21 11 3" xfId="15770"/>
    <cellStyle name="Normal 21 12" xfId="3255"/>
    <cellStyle name="Normal 21 12 2" xfId="19751"/>
    <cellStyle name="Normal 21 12 3" xfId="15771"/>
    <cellStyle name="Normal 21 13" xfId="3256"/>
    <cellStyle name="Normal 21 13 2" xfId="19752"/>
    <cellStyle name="Normal 21 13 3" xfId="15772"/>
    <cellStyle name="Normal 21 14" xfId="3257"/>
    <cellStyle name="Normal 21 14 2" xfId="19753"/>
    <cellStyle name="Normal 21 14 3" xfId="15773"/>
    <cellStyle name="Normal 21 15" xfId="3258"/>
    <cellStyle name="Normal 21 15 2" xfId="19754"/>
    <cellStyle name="Normal 21 15 3" xfId="15774"/>
    <cellStyle name="Normal 21 16" xfId="3259"/>
    <cellStyle name="Normal 21 16 2" xfId="19755"/>
    <cellStyle name="Normal 21 16 3" xfId="15775"/>
    <cellStyle name="Normal 21 17" xfId="3260"/>
    <cellStyle name="Normal 21 17 2" xfId="19756"/>
    <cellStyle name="Normal 21 17 3" xfId="15776"/>
    <cellStyle name="Normal 21 18" xfId="3261"/>
    <cellStyle name="Normal 21 18 2" xfId="19757"/>
    <cellStyle name="Normal 21 18 3" xfId="15777"/>
    <cellStyle name="Normal 21 19" xfId="3262"/>
    <cellStyle name="Normal 21 19 2" xfId="19758"/>
    <cellStyle name="Normal 21 19 3" xfId="15778"/>
    <cellStyle name="Normal 21 2" xfId="3263"/>
    <cellStyle name="Normal 21 2 10" xfId="3264"/>
    <cellStyle name="Normal 21 2 10 2" xfId="19760"/>
    <cellStyle name="Normal 21 2 10 3" xfId="15780"/>
    <cellStyle name="Normal 21 2 11" xfId="3265"/>
    <cellStyle name="Normal 21 2 11 2" xfId="19761"/>
    <cellStyle name="Normal 21 2 11 3" xfId="15781"/>
    <cellStyle name="Normal 21 2 12" xfId="3266"/>
    <cellStyle name="Normal 21 2 12 2" xfId="19762"/>
    <cellStyle name="Normal 21 2 12 3" xfId="15782"/>
    <cellStyle name="Normal 21 2 13" xfId="3267"/>
    <cellStyle name="Normal 21 2 13 2" xfId="19763"/>
    <cellStyle name="Normal 21 2 13 3" xfId="15783"/>
    <cellStyle name="Normal 21 2 14" xfId="3268"/>
    <cellStyle name="Normal 21 2 14 2" xfId="19764"/>
    <cellStyle name="Normal 21 2 14 3" xfId="15784"/>
    <cellStyle name="Normal 21 2 15" xfId="3269"/>
    <cellStyle name="Normal 21 2 15 2" xfId="19765"/>
    <cellStyle name="Normal 21 2 15 3" xfId="15785"/>
    <cellStyle name="Normal 21 2 16" xfId="3270"/>
    <cellStyle name="Normal 21 2 16 2" xfId="19766"/>
    <cellStyle name="Normal 21 2 16 3" xfId="15786"/>
    <cellStyle name="Normal 21 2 17" xfId="3271"/>
    <cellStyle name="Normal 21 2 17 2" xfId="19767"/>
    <cellStyle name="Normal 21 2 17 3" xfId="15787"/>
    <cellStyle name="Normal 21 2 18" xfId="3272"/>
    <cellStyle name="Normal 21 2 18 2" xfId="19768"/>
    <cellStyle name="Normal 21 2 18 3" xfId="15788"/>
    <cellStyle name="Normal 21 2 19" xfId="3273"/>
    <cellStyle name="Normal 21 2 19 2" xfId="19769"/>
    <cellStyle name="Normal 21 2 19 3" xfId="15789"/>
    <cellStyle name="Normal 21 2 2" xfId="3274"/>
    <cellStyle name="Normal 21 2 2 2" xfId="19770"/>
    <cellStyle name="Normal 21 2 2 3" xfId="15790"/>
    <cellStyle name="Normal 21 2 20" xfId="3275"/>
    <cellStyle name="Normal 21 2 20 2" xfId="19771"/>
    <cellStyle name="Normal 21 2 20 3" xfId="15791"/>
    <cellStyle name="Normal 21 2 21" xfId="3276"/>
    <cellStyle name="Normal 21 2 21 2" xfId="19772"/>
    <cellStyle name="Normal 21 2 21 3" xfId="15792"/>
    <cellStyle name="Normal 21 2 22" xfId="3277"/>
    <cellStyle name="Normal 21 2 22 2" xfId="19773"/>
    <cellStyle name="Normal 21 2 22 3" xfId="15793"/>
    <cellStyle name="Normal 21 2 23" xfId="3278"/>
    <cellStyle name="Normal 21 2 23 2" xfId="19774"/>
    <cellStyle name="Normal 21 2 23 3" xfId="15794"/>
    <cellStyle name="Normal 21 2 24" xfId="19759"/>
    <cellStyle name="Normal 21 2 25" xfId="15779"/>
    <cellStyle name="Normal 21 2 3" xfId="3279"/>
    <cellStyle name="Normal 21 2 3 2" xfId="19775"/>
    <cellStyle name="Normal 21 2 3 3" xfId="15795"/>
    <cellStyle name="Normal 21 2 4" xfId="3280"/>
    <cellStyle name="Normal 21 2 4 2" xfId="19776"/>
    <cellStyle name="Normal 21 2 4 3" xfId="15796"/>
    <cellStyle name="Normal 21 2 5" xfId="3281"/>
    <cellStyle name="Normal 21 2 5 2" xfId="19777"/>
    <cellStyle name="Normal 21 2 5 3" xfId="15797"/>
    <cellStyle name="Normal 21 2 6" xfId="3282"/>
    <cellStyle name="Normal 21 2 6 2" xfId="19778"/>
    <cellStyle name="Normal 21 2 6 3" xfId="15798"/>
    <cellStyle name="Normal 21 2 7" xfId="3283"/>
    <cellStyle name="Normal 21 2 7 2" xfId="19779"/>
    <cellStyle name="Normal 21 2 7 3" xfId="15799"/>
    <cellStyle name="Normal 21 2 8" xfId="3284"/>
    <cellStyle name="Normal 21 2 8 2" xfId="19780"/>
    <cellStyle name="Normal 21 2 8 3" xfId="15800"/>
    <cellStyle name="Normal 21 2 9" xfId="3285"/>
    <cellStyle name="Normal 21 2 9 2" xfId="19781"/>
    <cellStyle name="Normal 21 2 9 3" xfId="15801"/>
    <cellStyle name="Normal 21 20" xfId="3286"/>
    <cellStyle name="Normal 21 20 2" xfId="19782"/>
    <cellStyle name="Normal 21 20 3" xfId="15802"/>
    <cellStyle name="Normal 21 21" xfId="3287"/>
    <cellStyle name="Normal 21 21 2" xfId="19783"/>
    <cellStyle name="Normal 21 21 3" xfId="15803"/>
    <cellStyle name="Normal 21 22" xfId="3288"/>
    <cellStyle name="Normal 21 22 2" xfId="19784"/>
    <cellStyle name="Normal 21 22 3" xfId="15804"/>
    <cellStyle name="Normal 21 23" xfId="3289"/>
    <cellStyle name="Normal 21 23 2" xfId="19785"/>
    <cellStyle name="Normal 21 23 3" xfId="15805"/>
    <cellStyle name="Normal 21 24" xfId="3290"/>
    <cellStyle name="Normal 21 24 2" xfId="19786"/>
    <cellStyle name="Normal 21 24 3" xfId="15806"/>
    <cellStyle name="Normal 21 25" xfId="3291"/>
    <cellStyle name="Normal 21 25 2" xfId="19787"/>
    <cellStyle name="Normal 21 25 3" xfId="15807"/>
    <cellStyle name="Normal 21 26" xfId="3292"/>
    <cellStyle name="Normal 21 26 2" xfId="19788"/>
    <cellStyle name="Normal 21 26 3" xfId="15808"/>
    <cellStyle name="Normal 21 27" xfId="3293"/>
    <cellStyle name="Normal 21 27 2" xfId="19789"/>
    <cellStyle name="Normal 21 27 3" xfId="15809"/>
    <cellStyle name="Normal 21 28" xfId="3294"/>
    <cellStyle name="Normal 21 28 2" xfId="19790"/>
    <cellStyle name="Normal 21 28 3" xfId="15810"/>
    <cellStyle name="Normal 21 29" xfId="19748"/>
    <cellStyle name="Normal 21 3" xfId="3295"/>
    <cellStyle name="Normal 21 3 10" xfId="3296"/>
    <cellStyle name="Normal 21 3 10 2" xfId="19792"/>
    <cellStyle name="Normal 21 3 10 3" xfId="15812"/>
    <cellStyle name="Normal 21 3 11" xfId="3297"/>
    <cellStyle name="Normal 21 3 11 2" xfId="19793"/>
    <cellStyle name="Normal 21 3 11 3" xfId="15813"/>
    <cellStyle name="Normal 21 3 12" xfId="3298"/>
    <cellStyle name="Normal 21 3 12 2" xfId="19794"/>
    <cellStyle name="Normal 21 3 12 3" xfId="15814"/>
    <cellStyle name="Normal 21 3 13" xfId="3299"/>
    <cellStyle name="Normal 21 3 13 2" xfId="19795"/>
    <cellStyle name="Normal 21 3 13 3" xfId="15815"/>
    <cellStyle name="Normal 21 3 14" xfId="3300"/>
    <cellStyle name="Normal 21 3 14 2" xfId="19796"/>
    <cellStyle name="Normal 21 3 14 3" xfId="15816"/>
    <cellStyle name="Normal 21 3 15" xfId="3301"/>
    <cellStyle name="Normal 21 3 15 2" xfId="19797"/>
    <cellStyle name="Normal 21 3 15 3" xfId="15817"/>
    <cellStyle name="Normal 21 3 16" xfId="3302"/>
    <cellStyle name="Normal 21 3 16 2" xfId="19798"/>
    <cellStyle name="Normal 21 3 16 3" xfId="15818"/>
    <cellStyle name="Normal 21 3 17" xfId="3303"/>
    <cellStyle name="Normal 21 3 17 2" xfId="19799"/>
    <cellStyle name="Normal 21 3 17 3" xfId="15819"/>
    <cellStyle name="Normal 21 3 18" xfId="3304"/>
    <cellStyle name="Normal 21 3 18 2" xfId="19800"/>
    <cellStyle name="Normal 21 3 18 3" xfId="15820"/>
    <cellStyle name="Normal 21 3 19" xfId="3305"/>
    <cellStyle name="Normal 21 3 19 2" xfId="19801"/>
    <cellStyle name="Normal 21 3 19 3" xfId="15821"/>
    <cellStyle name="Normal 21 3 2" xfId="3306"/>
    <cellStyle name="Normal 21 3 2 2" xfId="19802"/>
    <cellStyle name="Normal 21 3 2 3" xfId="15822"/>
    <cellStyle name="Normal 21 3 20" xfId="3307"/>
    <cellStyle name="Normal 21 3 20 2" xfId="19803"/>
    <cellStyle name="Normal 21 3 20 3" xfId="15823"/>
    <cellStyle name="Normal 21 3 21" xfId="3308"/>
    <cellStyle name="Normal 21 3 21 2" xfId="19804"/>
    <cellStyle name="Normal 21 3 21 3" xfId="15824"/>
    <cellStyle name="Normal 21 3 22" xfId="3309"/>
    <cellStyle name="Normal 21 3 22 2" xfId="19805"/>
    <cellStyle name="Normal 21 3 22 3" xfId="15825"/>
    <cellStyle name="Normal 21 3 23" xfId="3310"/>
    <cellStyle name="Normal 21 3 23 2" xfId="19806"/>
    <cellStyle name="Normal 21 3 23 3" xfId="15826"/>
    <cellStyle name="Normal 21 3 24" xfId="19791"/>
    <cellStyle name="Normal 21 3 25" xfId="15811"/>
    <cellStyle name="Normal 21 3 3" xfId="3311"/>
    <cellStyle name="Normal 21 3 3 2" xfId="19807"/>
    <cellStyle name="Normal 21 3 3 3" xfId="15827"/>
    <cellStyle name="Normal 21 3 4" xfId="3312"/>
    <cellStyle name="Normal 21 3 4 2" xfId="19808"/>
    <cellStyle name="Normal 21 3 4 3" xfId="15828"/>
    <cellStyle name="Normal 21 3 5" xfId="3313"/>
    <cellStyle name="Normal 21 3 5 2" xfId="19809"/>
    <cellStyle name="Normal 21 3 5 3" xfId="15829"/>
    <cellStyle name="Normal 21 3 6" xfId="3314"/>
    <cellStyle name="Normal 21 3 6 2" xfId="19810"/>
    <cellStyle name="Normal 21 3 6 3" xfId="15830"/>
    <cellStyle name="Normal 21 3 7" xfId="3315"/>
    <cellStyle name="Normal 21 3 7 2" xfId="19811"/>
    <cellStyle name="Normal 21 3 7 3" xfId="15831"/>
    <cellStyle name="Normal 21 3 8" xfId="3316"/>
    <cellStyle name="Normal 21 3 8 2" xfId="19812"/>
    <cellStyle name="Normal 21 3 8 3" xfId="15832"/>
    <cellStyle name="Normal 21 3 9" xfId="3317"/>
    <cellStyle name="Normal 21 3 9 2" xfId="19813"/>
    <cellStyle name="Normal 21 3 9 3" xfId="15833"/>
    <cellStyle name="Normal 21 30" xfId="15768"/>
    <cellStyle name="Normal 21 4" xfId="3318"/>
    <cellStyle name="Normal 21 4 10" xfId="3319"/>
    <cellStyle name="Normal 21 4 10 2" xfId="19815"/>
    <cellStyle name="Normal 21 4 10 3" xfId="15835"/>
    <cellStyle name="Normal 21 4 11" xfId="3320"/>
    <cellStyle name="Normal 21 4 11 2" xfId="19816"/>
    <cellStyle name="Normal 21 4 11 3" xfId="15836"/>
    <cellStyle name="Normal 21 4 12" xfId="3321"/>
    <cellStyle name="Normal 21 4 12 2" xfId="19817"/>
    <cellStyle name="Normal 21 4 12 3" xfId="15837"/>
    <cellStyle name="Normal 21 4 13" xfId="3322"/>
    <cellStyle name="Normal 21 4 13 2" xfId="19818"/>
    <cellStyle name="Normal 21 4 13 3" xfId="15838"/>
    <cellStyle name="Normal 21 4 14" xfId="3323"/>
    <cellStyle name="Normal 21 4 14 2" xfId="19819"/>
    <cellStyle name="Normal 21 4 14 3" xfId="15839"/>
    <cellStyle name="Normal 21 4 15" xfId="3324"/>
    <cellStyle name="Normal 21 4 15 2" xfId="19820"/>
    <cellStyle name="Normal 21 4 15 3" xfId="15840"/>
    <cellStyle name="Normal 21 4 16" xfId="3325"/>
    <cellStyle name="Normal 21 4 16 2" xfId="19821"/>
    <cellStyle name="Normal 21 4 16 3" xfId="15841"/>
    <cellStyle name="Normal 21 4 17" xfId="3326"/>
    <cellStyle name="Normal 21 4 17 2" xfId="19822"/>
    <cellStyle name="Normal 21 4 17 3" xfId="15842"/>
    <cellStyle name="Normal 21 4 18" xfId="3327"/>
    <cellStyle name="Normal 21 4 18 2" xfId="19823"/>
    <cellStyle name="Normal 21 4 18 3" xfId="15843"/>
    <cellStyle name="Normal 21 4 19" xfId="3328"/>
    <cellStyle name="Normal 21 4 19 2" xfId="19824"/>
    <cellStyle name="Normal 21 4 19 3" xfId="15844"/>
    <cellStyle name="Normal 21 4 2" xfId="3329"/>
    <cellStyle name="Normal 21 4 2 2" xfId="19825"/>
    <cellStyle name="Normal 21 4 2 3" xfId="15845"/>
    <cellStyle name="Normal 21 4 20" xfId="3330"/>
    <cellStyle name="Normal 21 4 20 2" xfId="19826"/>
    <cellStyle name="Normal 21 4 20 3" xfId="15846"/>
    <cellStyle name="Normal 21 4 21" xfId="3331"/>
    <cellStyle name="Normal 21 4 21 2" xfId="19827"/>
    <cellStyle name="Normal 21 4 21 3" xfId="15847"/>
    <cellStyle name="Normal 21 4 22" xfId="3332"/>
    <cellStyle name="Normal 21 4 22 2" xfId="19828"/>
    <cellStyle name="Normal 21 4 22 3" xfId="15848"/>
    <cellStyle name="Normal 21 4 23" xfId="3333"/>
    <cellStyle name="Normal 21 4 23 2" xfId="19829"/>
    <cellStyle name="Normal 21 4 23 3" xfId="15849"/>
    <cellStyle name="Normal 21 4 24" xfId="19814"/>
    <cellStyle name="Normal 21 4 25" xfId="15834"/>
    <cellStyle name="Normal 21 4 3" xfId="3334"/>
    <cellStyle name="Normal 21 4 3 2" xfId="19830"/>
    <cellStyle name="Normal 21 4 3 3" xfId="15850"/>
    <cellStyle name="Normal 21 4 4" xfId="3335"/>
    <cellStyle name="Normal 21 4 4 2" xfId="19831"/>
    <cellStyle name="Normal 21 4 4 3" xfId="15851"/>
    <cellStyle name="Normal 21 4 5" xfId="3336"/>
    <cellStyle name="Normal 21 4 5 2" xfId="19832"/>
    <cellStyle name="Normal 21 4 5 3" xfId="15852"/>
    <cellStyle name="Normal 21 4 6" xfId="3337"/>
    <cellStyle name="Normal 21 4 6 2" xfId="19833"/>
    <cellStyle name="Normal 21 4 6 3" xfId="15853"/>
    <cellStyle name="Normal 21 4 7" xfId="3338"/>
    <cellStyle name="Normal 21 4 7 2" xfId="19834"/>
    <cellStyle name="Normal 21 4 7 3" xfId="15854"/>
    <cellStyle name="Normal 21 4 8" xfId="3339"/>
    <cellStyle name="Normal 21 4 8 2" xfId="19835"/>
    <cellStyle name="Normal 21 4 8 3" xfId="15855"/>
    <cellStyle name="Normal 21 4 9" xfId="3340"/>
    <cellStyle name="Normal 21 4 9 2" xfId="19836"/>
    <cellStyle name="Normal 21 4 9 3" xfId="15856"/>
    <cellStyle name="Normal 21 5" xfId="3341"/>
    <cellStyle name="Normal 21 5 10" xfId="3342"/>
    <cellStyle name="Normal 21 5 10 2" xfId="19838"/>
    <cellStyle name="Normal 21 5 10 3" xfId="15858"/>
    <cellStyle name="Normal 21 5 11" xfId="3343"/>
    <cellStyle name="Normal 21 5 11 2" xfId="19839"/>
    <cellStyle name="Normal 21 5 11 3" xfId="15859"/>
    <cellStyle name="Normal 21 5 12" xfId="3344"/>
    <cellStyle name="Normal 21 5 12 2" xfId="19840"/>
    <cellStyle name="Normal 21 5 12 3" xfId="15860"/>
    <cellStyle name="Normal 21 5 13" xfId="3345"/>
    <cellStyle name="Normal 21 5 13 2" xfId="19841"/>
    <cellStyle name="Normal 21 5 13 3" xfId="15861"/>
    <cellStyle name="Normal 21 5 14" xfId="3346"/>
    <cellStyle name="Normal 21 5 14 2" xfId="19842"/>
    <cellStyle name="Normal 21 5 14 3" xfId="15862"/>
    <cellStyle name="Normal 21 5 15" xfId="3347"/>
    <cellStyle name="Normal 21 5 15 2" xfId="19843"/>
    <cellStyle name="Normal 21 5 15 3" xfId="15863"/>
    <cellStyle name="Normal 21 5 16" xfId="3348"/>
    <cellStyle name="Normal 21 5 16 2" xfId="19844"/>
    <cellStyle name="Normal 21 5 16 3" xfId="15864"/>
    <cellStyle name="Normal 21 5 17" xfId="3349"/>
    <cellStyle name="Normal 21 5 17 2" xfId="19845"/>
    <cellStyle name="Normal 21 5 17 3" xfId="15865"/>
    <cellStyle name="Normal 21 5 18" xfId="3350"/>
    <cellStyle name="Normal 21 5 18 2" xfId="19846"/>
    <cellStyle name="Normal 21 5 18 3" xfId="15866"/>
    <cellStyle name="Normal 21 5 19" xfId="3351"/>
    <cellStyle name="Normal 21 5 19 2" xfId="19847"/>
    <cellStyle name="Normal 21 5 19 3" xfId="15867"/>
    <cellStyle name="Normal 21 5 2" xfId="3352"/>
    <cellStyle name="Normal 21 5 2 2" xfId="19848"/>
    <cellStyle name="Normal 21 5 2 3" xfId="15868"/>
    <cellStyle name="Normal 21 5 20" xfId="3353"/>
    <cellStyle name="Normal 21 5 20 2" xfId="19849"/>
    <cellStyle name="Normal 21 5 20 3" xfId="15869"/>
    <cellStyle name="Normal 21 5 21" xfId="3354"/>
    <cellStyle name="Normal 21 5 21 2" xfId="19850"/>
    <cellStyle name="Normal 21 5 21 3" xfId="15870"/>
    <cellStyle name="Normal 21 5 22" xfId="3355"/>
    <cellStyle name="Normal 21 5 22 2" xfId="19851"/>
    <cellStyle name="Normal 21 5 22 3" xfId="15871"/>
    <cellStyle name="Normal 21 5 23" xfId="3356"/>
    <cellStyle name="Normal 21 5 23 2" xfId="19852"/>
    <cellStyle name="Normal 21 5 23 3" xfId="15872"/>
    <cellStyle name="Normal 21 5 24" xfId="19837"/>
    <cellStyle name="Normal 21 5 25" xfId="15857"/>
    <cellStyle name="Normal 21 5 3" xfId="3357"/>
    <cellStyle name="Normal 21 5 3 2" xfId="19853"/>
    <cellStyle name="Normal 21 5 3 3" xfId="15873"/>
    <cellStyle name="Normal 21 5 4" xfId="3358"/>
    <cellStyle name="Normal 21 5 4 2" xfId="19854"/>
    <cellStyle name="Normal 21 5 4 3" xfId="15874"/>
    <cellStyle name="Normal 21 5 5" xfId="3359"/>
    <cellStyle name="Normal 21 5 5 2" xfId="19855"/>
    <cellStyle name="Normal 21 5 5 3" xfId="15875"/>
    <cellStyle name="Normal 21 5 6" xfId="3360"/>
    <cellStyle name="Normal 21 5 6 2" xfId="19856"/>
    <cellStyle name="Normal 21 5 6 3" xfId="15876"/>
    <cellStyle name="Normal 21 5 7" xfId="3361"/>
    <cellStyle name="Normal 21 5 7 2" xfId="19857"/>
    <cellStyle name="Normal 21 5 7 3" xfId="15877"/>
    <cellStyle name="Normal 21 5 8" xfId="3362"/>
    <cellStyle name="Normal 21 5 8 2" xfId="19858"/>
    <cellStyle name="Normal 21 5 8 3" xfId="15878"/>
    <cellStyle name="Normal 21 5 9" xfId="3363"/>
    <cellStyle name="Normal 21 5 9 2" xfId="19859"/>
    <cellStyle name="Normal 21 5 9 3" xfId="15879"/>
    <cellStyle name="Normal 21 6" xfId="3364"/>
    <cellStyle name="Normal 21 6 10" xfId="3365"/>
    <cellStyle name="Normal 21 6 10 2" xfId="19861"/>
    <cellStyle name="Normal 21 6 10 3" xfId="15881"/>
    <cellStyle name="Normal 21 6 11" xfId="3366"/>
    <cellStyle name="Normal 21 6 11 2" xfId="19862"/>
    <cellStyle name="Normal 21 6 11 3" xfId="15882"/>
    <cellStyle name="Normal 21 6 12" xfId="3367"/>
    <cellStyle name="Normal 21 6 12 2" xfId="19863"/>
    <cellStyle name="Normal 21 6 12 3" xfId="15883"/>
    <cellStyle name="Normal 21 6 13" xfId="3368"/>
    <cellStyle name="Normal 21 6 13 2" xfId="19864"/>
    <cellStyle name="Normal 21 6 13 3" xfId="15884"/>
    <cellStyle name="Normal 21 6 14" xfId="3369"/>
    <cellStyle name="Normal 21 6 14 2" xfId="19865"/>
    <cellStyle name="Normal 21 6 14 3" xfId="15885"/>
    <cellStyle name="Normal 21 6 15" xfId="3370"/>
    <cellStyle name="Normal 21 6 15 2" xfId="19866"/>
    <cellStyle name="Normal 21 6 15 3" xfId="15886"/>
    <cellStyle name="Normal 21 6 16" xfId="3371"/>
    <cellStyle name="Normal 21 6 16 2" xfId="19867"/>
    <cellStyle name="Normal 21 6 16 3" xfId="15887"/>
    <cellStyle name="Normal 21 6 17" xfId="3372"/>
    <cellStyle name="Normal 21 6 17 2" xfId="19868"/>
    <cellStyle name="Normal 21 6 17 3" xfId="15888"/>
    <cellStyle name="Normal 21 6 18" xfId="3373"/>
    <cellStyle name="Normal 21 6 18 2" xfId="19869"/>
    <cellStyle name="Normal 21 6 18 3" xfId="15889"/>
    <cellStyle name="Normal 21 6 19" xfId="3374"/>
    <cellStyle name="Normal 21 6 19 2" xfId="19870"/>
    <cellStyle name="Normal 21 6 19 3" xfId="15890"/>
    <cellStyle name="Normal 21 6 2" xfId="3375"/>
    <cellStyle name="Normal 21 6 2 2" xfId="19871"/>
    <cellStyle name="Normal 21 6 2 3" xfId="15891"/>
    <cellStyle name="Normal 21 6 20" xfId="3376"/>
    <cellStyle name="Normal 21 6 20 2" xfId="19872"/>
    <cellStyle name="Normal 21 6 20 3" xfId="15892"/>
    <cellStyle name="Normal 21 6 21" xfId="3377"/>
    <cellStyle name="Normal 21 6 21 2" xfId="19873"/>
    <cellStyle name="Normal 21 6 21 3" xfId="15893"/>
    <cellStyle name="Normal 21 6 22" xfId="3378"/>
    <cellStyle name="Normal 21 6 22 2" xfId="19874"/>
    <cellStyle name="Normal 21 6 22 3" xfId="15894"/>
    <cellStyle name="Normal 21 6 23" xfId="3379"/>
    <cellStyle name="Normal 21 6 23 2" xfId="19875"/>
    <cellStyle name="Normal 21 6 23 3" xfId="15895"/>
    <cellStyle name="Normal 21 6 24" xfId="19860"/>
    <cellStyle name="Normal 21 6 25" xfId="15880"/>
    <cellStyle name="Normal 21 6 3" xfId="3380"/>
    <cellStyle name="Normal 21 6 3 2" xfId="19876"/>
    <cellStyle name="Normal 21 6 3 3" xfId="15896"/>
    <cellStyle name="Normal 21 6 4" xfId="3381"/>
    <cellStyle name="Normal 21 6 4 2" xfId="19877"/>
    <cellStyle name="Normal 21 6 4 3" xfId="15897"/>
    <cellStyle name="Normal 21 6 5" xfId="3382"/>
    <cellStyle name="Normal 21 6 5 2" xfId="19878"/>
    <cellStyle name="Normal 21 6 5 3" xfId="15898"/>
    <cellStyle name="Normal 21 6 6" xfId="3383"/>
    <cellStyle name="Normal 21 6 6 2" xfId="19879"/>
    <cellStyle name="Normal 21 6 6 3" xfId="15899"/>
    <cellStyle name="Normal 21 6 7" xfId="3384"/>
    <cellStyle name="Normal 21 6 7 2" xfId="19880"/>
    <cellStyle name="Normal 21 6 7 3" xfId="15900"/>
    <cellStyle name="Normal 21 6 8" xfId="3385"/>
    <cellStyle name="Normal 21 6 8 2" xfId="19881"/>
    <cellStyle name="Normal 21 6 8 3" xfId="15901"/>
    <cellStyle name="Normal 21 6 9" xfId="3386"/>
    <cellStyle name="Normal 21 6 9 2" xfId="19882"/>
    <cellStyle name="Normal 21 6 9 3" xfId="15902"/>
    <cellStyle name="Normal 21 7" xfId="3387"/>
    <cellStyle name="Normal 21 7 2" xfId="19883"/>
    <cellStyle name="Normal 21 7 3" xfId="15903"/>
    <cellStyle name="Normal 21 8" xfId="3388"/>
    <cellStyle name="Normal 21 8 2" xfId="19884"/>
    <cellStyle name="Normal 21 8 3" xfId="15904"/>
    <cellStyle name="Normal 21 9" xfId="3389"/>
    <cellStyle name="Normal 21 9 2" xfId="19885"/>
    <cellStyle name="Normal 21 9 3" xfId="15905"/>
    <cellStyle name="Normal 22" xfId="3390"/>
    <cellStyle name="Normal 22 10" xfId="3391"/>
    <cellStyle name="Normal 22 10 2" xfId="19887"/>
    <cellStyle name="Normal 22 10 3" xfId="15907"/>
    <cellStyle name="Normal 22 11" xfId="3392"/>
    <cellStyle name="Normal 22 11 2" xfId="19888"/>
    <cellStyle name="Normal 22 11 3" xfId="15908"/>
    <cellStyle name="Normal 22 12" xfId="3393"/>
    <cellStyle name="Normal 22 12 2" xfId="19889"/>
    <cellStyle name="Normal 22 12 3" xfId="15909"/>
    <cellStyle name="Normal 22 13" xfId="3394"/>
    <cellStyle name="Normal 22 13 2" xfId="19890"/>
    <cellStyle name="Normal 22 13 3" xfId="15910"/>
    <cellStyle name="Normal 22 14" xfId="3395"/>
    <cellStyle name="Normal 22 14 2" xfId="19891"/>
    <cellStyle name="Normal 22 14 3" xfId="15911"/>
    <cellStyle name="Normal 22 15" xfId="3396"/>
    <cellStyle name="Normal 22 15 2" xfId="19892"/>
    <cellStyle name="Normal 22 15 3" xfId="15912"/>
    <cellStyle name="Normal 22 16" xfId="3397"/>
    <cellStyle name="Normal 22 16 2" xfId="19893"/>
    <cellStyle name="Normal 22 16 3" xfId="15913"/>
    <cellStyle name="Normal 22 17" xfId="3398"/>
    <cellStyle name="Normal 22 17 2" xfId="19894"/>
    <cellStyle name="Normal 22 17 3" xfId="15914"/>
    <cellStyle name="Normal 22 18" xfId="3399"/>
    <cellStyle name="Normal 22 18 2" xfId="19895"/>
    <cellStyle name="Normal 22 18 3" xfId="15915"/>
    <cellStyle name="Normal 22 19" xfId="3400"/>
    <cellStyle name="Normal 22 19 2" xfId="19896"/>
    <cellStyle name="Normal 22 19 3" xfId="15916"/>
    <cellStyle name="Normal 22 2" xfId="3401"/>
    <cellStyle name="Normal 22 2 10" xfId="3402"/>
    <cellStyle name="Normal 22 2 10 2" xfId="19898"/>
    <cellStyle name="Normal 22 2 10 3" xfId="15918"/>
    <cellStyle name="Normal 22 2 11" xfId="3403"/>
    <cellStyle name="Normal 22 2 11 2" xfId="19899"/>
    <cellStyle name="Normal 22 2 11 3" xfId="15919"/>
    <cellStyle name="Normal 22 2 12" xfId="3404"/>
    <cellStyle name="Normal 22 2 12 2" xfId="19900"/>
    <cellStyle name="Normal 22 2 12 3" xfId="15920"/>
    <cellStyle name="Normal 22 2 13" xfId="3405"/>
    <cellStyle name="Normal 22 2 13 2" xfId="19901"/>
    <cellStyle name="Normal 22 2 13 3" xfId="15921"/>
    <cellStyle name="Normal 22 2 14" xfId="3406"/>
    <cellStyle name="Normal 22 2 14 2" xfId="19902"/>
    <cellStyle name="Normal 22 2 14 3" xfId="15922"/>
    <cellStyle name="Normal 22 2 15" xfId="3407"/>
    <cellStyle name="Normal 22 2 15 2" xfId="19903"/>
    <cellStyle name="Normal 22 2 15 3" xfId="15923"/>
    <cellStyle name="Normal 22 2 16" xfId="3408"/>
    <cellStyle name="Normal 22 2 16 2" xfId="19904"/>
    <cellStyle name="Normal 22 2 16 3" xfId="15924"/>
    <cellStyle name="Normal 22 2 17" xfId="3409"/>
    <cellStyle name="Normal 22 2 17 2" xfId="19905"/>
    <cellStyle name="Normal 22 2 17 3" xfId="15925"/>
    <cellStyle name="Normal 22 2 18" xfId="3410"/>
    <cellStyle name="Normal 22 2 18 2" xfId="19906"/>
    <cellStyle name="Normal 22 2 18 3" xfId="15926"/>
    <cellStyle name="Normal 22 2 19" xfId="3411"/>
    <cellStyle name="Normal 22 2 19 2" xfId="19907"/>
    <cellStyle name="Normal 22 2 19 3" xfId="15927"/>
    <cellStyle name="Normal 22 2 2" xfId="3412"/>
    <cellStyle name="Normal 22 2 2 2" xfId="19908"/>
    <cellStyle name="Normal 22 2 2 3" xfId="15928"/>
    <cellStyle name="Normal 22 2 20" xfId="3413"/>
    <cellStyle name="Normal 22 2 20 2" xfId="19909"/>
    <cellStyle name="Normal 22 2 20 3" xfId="15929"/>
    <cellStyle name="Normal 22 2 21" xfId="3414"/>
    <cellStyle name="Normal 22 2 21 2" xfId="19910"/>
    <cellStyle name="Normal 22 2 21 3" xfId="15930"/>
    <cellStyle name="Normal 22 2 22" xfId="3415"/>
    <cellStyle name="Normal 22 2 22 2" xfId="19911"/>
    <cellStyle name="Normal 22 2 22 3" xfId="15931"/>
    <cellStyle name="Normal 22 2 23" xfId="3416"/>
    <cellStyle name="Normal 22 2 23 2" xfId="19912"/>
    <cellStyle name="Normal 22 2 23 3" xfId="15932"/>
    <cellStyle name="Normal 22 2 24" xfId="19897"/>
    <cellStyle name="Normal 22 2 25" xfId="15917"/>
    <cellStyle name="Normal 22 2 3" xfId="3417"/>
    <cellStyle name="Normal 22 2 3 2" xfId="19913"/>
    <cellStyle name="Normal 22 2 3 3" xfId="15933"/>
    <cellStyle name="Normal 22 2 4" xfId="3418"/>
    <cellStyle name="Normal 22 2 4 2" xfId="19914"/>
    <cellStyle name="Normal 22 2 4 3" xfId="15934"/>
    <cellStyle name="Normal 22 2 5" xfId="3419"/>
    <cellStyle name="Normal 22 2 5 2" xfId="19915"/>
    <cellStyle name="Normal 22 2 5 3" xfId="15935"/>
    <cellStyle name="Normal 22 2 6" xfId="3420"/>
    <cellStyle name="Normal 22 2 6 2" xfId="19916"/>
    <cellStyle name="Normal 22 2 6 3" xfId="15936"/>
    <cellStyle name="Normal 22 2 7" xfId="3421"/>
    <cellStyle name="Normal 22 2 7 2" xfId="19917"/>
    <cellStyle name="Normal 22 2 7 3" xfId="15937"/>
    <cellStyle name="Normal 22 2 8" xfId="3422"/>
    <cellStyle name="Normal 22 2 8 2" xfId="19918"/>
    <cellStyle name="Normal 22 2 8 3" xfId="15938"/>
    <cellStyle name="Normal 22 2 9" xfId="3423"/>
    <cellStyle name="Normal 22 2 9 2" xfId="19919"/>
    <cellStyle name="Normal 22 2 9 3" xfId="15939"/>
    <cellStyle name="Normal 22 20" xfId="3424"/>
    <cellStyle name="Normal 22 20 2" xfId="19920"/>
    <cellStyle name="Normal 22 20 3" xfId="15940"/>
    <cellStyle name="Normal 22 21" xfId="3425"/>
    <cellStyle name="Normal 22 21 2" xfId="19921"/>
    <cellStyle name="Normal 22 21 3" xfId="15941"/>
    <cellStyle name="Normal 22 22" xfId="3426"/>
    <cellStyle name="Normal 22 22 2" xfId="19922"/>
    <cellStyle name="Normal 22 22 3" xfId="15942"/>
    <cellStyle name="Normal 22 23" xfId="3427"/>
    <cellStyle name="Normal 22 23 2" xfId="19923"/>
    <cellStyle name="Normal 22 23 3" xfId="15943"/>
    <cellStyle name="Normal 22 24" xfId="3428"/>
    <cellStyle name="Normal 22 24 2" xfId="19924"/>
    <cellStyle name="Normal 22 24 3" xfId="15944"/>
    <cellStyle name="Normal 22 25" xfId="3429"/>
    <cellStyle name="Normal 22 25 2" xfId="19925"/>
    <cellStyle name="Normal 22 25 3" xfId="15945"/>
    <cellStyle name="Normal 22 26" xfId="3430"/>
    <cellStyle name="Normal 22 26 2" xfId="19926"/>
    <cellStyle name="Normal 22 26 3" xfId="15946"/>
    <cellStyle name="Normal 22 27" xfId="3431"/>
    <cellStyle name="Normal 22 27 2" xfId="19927"/>
    <cellStyle name="Normal 22 27 3" xfId="15947"/>
    <cellStyle name="Normal 22 28" xfId="3432"/>
    <cellStyle name="Normal 22 28 2" xfId="19928"/>
    <cellStyle name="Normal 22 28 3" xfId="15948"/>
    <cellStyle name="Normal 22 29" xfId="19886"/>
    <cellStyle name="Normal 22 3" xfId="3433"/>
    <cellStyle name="Normal 22 3 10" xfId="3434"/>
    <cellStyle name="Normal 22 3 10 2" xfId="19930"/>
    <cellStyle name="Normal 22 3 10 3" xfId="15950"/>
    <cellStyle name="Normal 22 3 11" xfId="3435"/>
    <cellStyle name="Normal 22 3 11 2" xfId="19931"/>
    <cellStyle name="Normal 22 3 11 3" xfId="15951"/>
    <cellStyle name="Normal 22 3 12" xfId="3436"/>
    <cellStyle name="Normal 22 3 12 2" xfId="19932"/>
    <cellStyle name="Normal 22 3 12 3" xfId="15952"/>
    <cellStyle name="Normal 22 3 13" xfId="3437"/>
    <cellStyle name="Normal 22 3 13 2" xfId="19933"/>
    <cellStyle name="Normal 22 3 13 3" xfId="15953"/>
    <cellStyle name="Normal 22 3 14" xfId="3438"/>
    <cellStyle name="Normal 22 3 14 2" xfId="19934"/>
    <cellStyle name="Normal 22 3 14 3" xfId="15954"/>
    <cellStyle name="Normal 22 3 15" xfId="3439"/>
    <cellStyle name="Normal 22 3 15 2" xfId="19935"/>
    <cellStyle name="Normal 22 3 15 3" xfId="15955"/>
    <cellStyle name="Normal 22 3 16" xfId="3440"/>
    <cellStyle name="Normal 22 3 16 2" xfId="19936"/>
    <cellStyle name="Normal 22 3 16 3" xfId="15956"/>
    <cellStyle name="Normal 22 3 17" xfId="3441"/>
    <cellStyle name="Normal 22 3 17 2" xfId="19937"/>
    <cellStyle name="Normal 22 3 17 3" xfId="15957"/>
    <cellStyle name="Normal 22 3 18" xfId="3442"/>
    <cellStyle name="Normal 22 3 18 2" xfId="19938"/>
    <cellStyle name="Normal 22 3 18 3" xfId="15958"/>
    <cellStyle name="Normal 22 3 19" xfId="3443"/>
    <cellStyle name="Normal 22 3 19 2" xfId="19939"/>
    <cellStyle name="Normal 22 3 19 3" xfId="15959"/>
    <cellStyle name="Normal 22 3 2" xfId="3444"/>
    <cellStyle name="Normal 22 3 2 2" xfId="19940"/>
    <cellStyle name="Normal 22 3 2 3" xfId="15960"/>
    <cellStyle name="Normal 22 3 20" xfId="3445"/>
    <cellStyle name="Normal 22 3 20 2" xfId="19941"/>
    <cellStyle name="Normal 22 3 20 3" xfId="15961"/>
    <cellStyle name="Normal 22 3 21" xfId="3446"/>
    <cellStyle name="Normal 22 3 21 2" xfId="19942"/>
    <cellStyle name="Normal 22 3 21 3" xfId="15962"/>
    <cellStyle name="Normal 22 3 22" xfId="3447"/>
    <cellStyle name="Normal 22 3 22 2" xfId="19943"/>
    <cellStyle name="Normal 22 3 22 3" xfId="15963"/>
    <cellStyle name="Normal 22 3 23" xfId="3448"/>
    <cellStyle name="Normal 22 3 23 2" xfId="19944"/>
    <cellStyle name="Normal 22 3 23 3" xfId="15964"/>
    <cellStyle name="Normal 22 3 24" xfId="19929"/>
    <cellStyle name="Normal 22 3 25" xfId="15949"/>
    <cellStyle name="Normal 22 3 3" xfId="3449"/>
    <cellStyle name="Normal 22 3 3 2" xfId="19945"/>
    <cellStyle name="Normal 22 3 3 3" xfId="15965"/>
    <cellStyle name="Normal 22 3 4" xfId="3450"/>
    <cellStyle name="Normal 22 3 4 2" xfId="19946"/>
    <cellStyle name="Normal 22 3 4 3" xfId="15966"/>
    <cellStyle name="Normal 22 3 5" xfId="3451"/>
    <cellStyle name="Normal 22 3 5 2" xfId="19947"/>
    <cellStyle name="Normal 22 3 5 3" xfId="15967"/>
    <cellStyle name="Normal 22 3 6" xfId="3452"/>
    <cellStyle name="Normal 22 3 6 2" xfId="19948"/>
    <cellStyle name="Normal 22 3 6 3" xfId="15968"/>
    <cellStyle name="Normal 22 3 7" xfId="3453"/>
    <cellStyle name="Normal 22 3 7 2" xfId="19949"/>
    <cellStyle name="Normal 22 3 7 3" xfId="15969"/>
    <cellStyle name="Normal 22 3 8" xfId="3454"/>
    <cellStyle name="Normal 22 3 8 2" xfId="19950"/>
    <cellStyle name="Normal 22 3 8 3" xfId="15970"/>
    <cellStyle name="Normal 22 3 9" xfId="3455"/>
    <cellStyle name="Normal 22 3 9 2" xfId="19951"/>
    <cellStyle name="Normal 22 3 9 3" xfId="15971"/>
    <cellStyle name="Normal 22 30" xfId="15906"/>
    <cellStyle name="Normal 22 4" xfId="3456"/>
    <cellStyle name="Normal 22 4 10" xfId="3457"/>
    <cellStyle name="Normal 22 4 10 2" xfId="19953"/>
    <cellStyle name="Normal 22 4 10 3" xfId="15973"/>
    <cellStyle name="Normal 22 4 11" xfId="3458"/>
    <cellStyle name="Normal 22 4 11 2" xfId="19954"/>
    <cellStyle name="Normal 22 4 11 3" xfId="15974"/>
    <cellStyle name="Normal 22 4 12" xfId="3459"/>
    <cellStyle name="Normal 22 4 12 2" xfId="19955"/>
    <cellStyle name="Normal 22 4 12 3" xfId="15975"/>
    <cellStyle name="Normal 22 4 13" xfId="3460"/>
    <cellStyle name="Normal 22 4 13 2" xfId="19956"/>
    <cellStyle name="Normal 22 4 13 3" xfId="15976"/>
    <cellStyle name="Normal 22 4 14" xfId="3461"/>
    <cellStyle name="Normal 22 4 14 2" xfId="19957"/>
    <cellStyle name="Normal 22 4 14 3" xfId="15977"/>
    <cellStyle name="Normal 22 4 15" xfId="3462"/>
    <cellStyle name="Normal 22 4 15 2" xfId="19958"/>
    <cellStyle name="Normal 22 4 15 3" xfId="15978"/>
    <cellStyle name="Normal 22 4 16" xfId="3463"/>
    <cellStyle name="Normal 22 4 16 2" xfId="19959"/>
    <cellStyle name="Normal 22 4 16 3" xfId="15979"/>
    <cellStyle name="Normal 22 4 17" xfId="3464"/>
    <cellStyle name="Normal 22 4 17 2" xfId="19960"/>
    <cellStyle name="Normal 22 4 17 3" xfId="15980"/>
    <cellStyle name="Normal 22 4 18" xfId="3465"/>
    <cellStyle name="Normal 22 4 18 2" xfId="19961"/>
    <cellStyle name="Normal 22 4 18 3" xfId="15981"/>
    <cellStyle name="Normal 22 4 19" xfId="3466"/>
    <cellStyle name="Normal 22 4 19 2" xfId="19962"/>
    <cellStyle name="Normal 22 4 19 3" xfId="15982"/>
    <cellStyle name="Normal 22 4 2" xfId="3467"/>
    <cellStyle name="Normal 22 4 2 2" xfId="19963"/>
    <cellStyle name="Normal 22 4 2 3" xfId="15983"/>
    <cellStyle name="Normal 22 4 20" xfId="3468"/>
    <cellStyle name="Normal 22 4 20 2" xfId="19964"/>
    <cellStyle name="Normal 22 4 20 3" xfId="15984"/>
    <cellStyle name="Normal 22 4 21" xfId="3469"/>
    <cellStyle name="Normal 22 4 21 2" xfId="19965"/>
    <cellStyle name="Normal 22 4 21 3" xfId="15985"/>
    <cellStyle name="Normal 22 4 22" xfId="3470"/>
    <cellStyle name="Normal 22 4 22 2" xfId="19966"/>
    <cellStyle name="Normal 22 4 22 3" xfId="15986"/>
    <cellStyle name="Normal 22 4 23" xfId="3471"/>
    <cellStyle name="Normal 22 4 23 2" xfId="19967"/>
    <cellStyle name="Normal 22 4 23 3" xfId="15987"/>
    <cellStyle name="Normal 22 4 24" xfId="19952"/>
    <cellStyle name="Normal 22 4 25" xfId="15972"/>
    <cellStyle name="Normal 22 4 3" xfId="3472"/>
    <cellStyle name="Normal 22 4 3 2" xfId="19968"/>
    <cellStyle name="Normal 22 4 3 3" xfId="15988"/>
    <cellStyle name="Normal 22 4 4" xfId="3473"/>
    <cellStyle name="Normal 22 4 4 2" xfId="19969"/>
    <cellStyle name="Normal 22 4 4 3" xfId="15989"/>
    <cellStyle name="Normal 22 4 5" xfId="3474"/>
    <cellStyle name="Normal 22 4 5 2" xfId="19970"/>
    <cellStyle name="Normal 22 4 5 3" xfId="15990"/>
    <cellStyle name="Normal 22 4 6" xfId="3475"/>
    <cellStyle name="Normal 22 4 6 2" xfId="19971"/>
    <cellStyle name="Normal 22 4 6 3" xfId="15991"/>
    <cellStyle name="Normal 22 4 7" xfId="3476"/>
    <cellStyle name="Normal 22 4 7 2" xfId="19972"/>
    <cellStyle name="Normal 22 4 7 3" xfId="15992"/>
    <cellStyle name="Normal 22 4 8" xfId="3477"/>
    <cellStyle name="Normal 22 4 8 2" xfId="19973"/>
    <cellStyle name="Normal 22 4 8 3" xfId="15993"/>
    <cellStyle name="Normal 22 4 9" xfId="3478"/>
    <cellStyle name="Normal 22 4 9 2" xfId="19974"/>
    <cellStyle name="Normal 22 4 9 3" xfId="15994"/>
    <cellStyle name="Normal 22 5" xfId="3479"/>
    <cellStyle name="Normal 22 5 10" xfId="3480"/>
    <cellStyle name="Normal 22 5 10 2" xfId="19976"/>
    <cellStyle name="Normal 22 5 10 3" xfId="15996"/>
    <cellStyle name="Normal 22 5 11" xfId="3481"/>
    <cellStyle name="Normal 22 5 11 2" xfId="19977"/>
    <cellStyle name="Normal 22 5 11 3" xfId="15997"/>
    <cellStyle name="Normal 22 5 12" xfId="3482"/>
    <cellStyle name="Normal 22 5 12 2" xfId="19978"/>
    <cellStyle name="Normal 22 5 12 3" xfId="15998"/>
    <cellStyle name="Normal 22 5 13" xfId="3483"/>
    <cellStyle name="Normal 22 5 13 2" xfId="19979"/>
    <cellStyle name="Normal 22 5 13 3" xfId="15999"/>
    <cellStyle name="Normal 22 5 14" xfId="3484"/>
    <cellStyle name="Normal 22 5 14 2" xfId="19980"/>
    <cellStyle name="Normal 22 5 14 3" xfId="16000"/>
    <cellStyle name="Normal 22 5 15" xfId="3485"/>
    <cellStyle name="Normal 22 5 15 2" xfId="19981"/>
    <cellStyle name="Normal 22 5 15 3" xfId="16001"/>
    <cellStyle name="Normal 22 5 16" xfId="3486"/>
    <cellStyle name="Normal 22 5 16 2" xfId="19982"/>
    <cellStyle name="Normal 22 5 16 3" xfId="16002"/>
    <cellStyle name="Normal 22 5 17" xfId="3487"/>
    <cellStyle name="Normal 22 5 17 2" xfId="19983"/>
    <cellStyle name="Normal 22 5 17 3" xfId="16003"/>
    <cellStyle name="Normal 22 5 18" xfId="3488"/>
    <cellStyle name="Normal 22 5 18 2" xfId="19984"/>
    <cellStyle name="Normal 22 5 18 3" xfId="16004"/>
    <cellStyle name="Normal 22 5 19" xfId="3489"/>
    <cellStyle name="Normal 22 5 19 2" xfId="19985"/>
    <cellStyle name="Normal 22 5 19 3" xfId="16005"/>
    <cellStyle name="Normal 22 5 2" xfId="3490"/>
    <cellStyle name="Normal 22 5 2 2" xfId="19986"/>
    <cellStyle name="Normal 22 5 2 3" xfId="16006"/>
    <cellStyle name="Normal 22 5 20" xfId="3491"/>
    <cellStyle name="Normal 22 5 20 2" xfId="19987"/>
    <cellStyle name="Normal 22 5 20 3" xfId="16007"/>
    <cellStyle name="Normal 22 5 21" xfId="3492"/>
    <cellStyle name="Normal 22 5 21 2" xfId="19988"/>
    <cellStyle name="Normal 22 5 21 3" xfId="16008"/>
    <cellStyle name="Normal 22 5 22" xfId="3493"/>
    <cellStyle name="Normal 22 5 22 2" xfId="19989"/>
    <cellStyle name="Normal 22 5 22 3" xfId="16009"/>
    <cellStyle name="Normal 22 5 23" xfId="3494"/>
    <cellStyle name="Normal 22 5 23 2" xfId="19990"/>
    <cellStyle name="Normal 22 5 23 3" xfId="16010"/>
    <cellStyle name="Normal 22 5 24" xfId="19975"/>
    <cellStyle name="Normal 22 5 25" xfId="15995"/>
    <cellStyle name="Normal 22 5 3" xfId="3495"/>
    <cellStyle name="Normal 22 5 3 2" xfId="19991"/>
    <cellStyle name="Normal 22 5 3 3" xfId="16011"/>
    <cellStyle name="Normal 22 5 4" xfId="3496"/>
    <cellStyle name="Normal 22 5 4 2" xfId="19992"/>
    <cellStyle name="Normal 22 5 4 3" xfId="16012"/>
    <cellStyle name="Normal 22 5 5" xfId="3497"/>
    <cellStyle name="Normal 22 5 5 2" xfId="19993"/>
    <cellStyle name="Normal 22 5 5 3" xfId="16013"/>
    <cellStyle name="Normal 22 5 6" xfId="3498"/>
    <cellStyle name="Normal 22 5 6 2" xfId="19994"/>
    <cellStyle name="Normal 22 5 6 3" xfId="16014"/>
    <cellStyle name="Normal 22 5 7" xfId="3499"/>
    <cellStyle name="Normal 22 5 7 2" xfId="19995"/>
    <cellStyle name="Normal 22 5 7 3" xfId="16015"/>
    <cellStyle name="Normal 22 5 8" xfId="3500"/>
    <cellStyle name="Normal 22 5 8 2" xfId="19996"/>
    <cellStyle name="Normal 22 5 8 3" xfId="16016"/>
    <cellStyle name="Normal 22 5 9" xfId="3501"/>
    <cellStyle name="Normal 22 5 9 2" xfId="19997"/>
    <cellStyle name="Normal 22 5 9 3" xfId="16017"/>
    <cellStyle name="Normal 22 6" xfId="3502"/>
    <cellStyle name="Normal 22 6 10" xfId="3503"/>
    <cellStyle name="Normal 22 6 10 2" xfId="19999"/>
    <cellStyle name="Normal 22 6 10 3" xfId="16019"/>
    <cellStyle name="Normal 22 6 11" xfId="3504"/>
    <cellStyle name="Normal 22 6 11 2" xfId="20000"/>
    <cellStyle name="Normal 22 6 11 3" xfId="16020"/>
    <cellStyle name="Normal 22 6 12" xfId="3505"/>
    <cellStyle name="Normal 22 6 12 2" xfId="20001"/>
    <cellStyle name="Normal 22 6 12 3" xfId="16021"/>
    <cellStyle name="Normal 22 6 13" xfId="3506"/>
    <cellStyle name="Normal 22 6 13 2" xfId="20002"/>
    <cellStyle name="Normal 22 6 13 3" xfId="16022"/>
    <cellStyle name="Normal 22 6 14" xfId="3507"/>
    <cellStyle name="Normal 22 6 14 2" xfId="20003"/>
    <cellStyle name="Normal 22 6 14 3" xfId="16023"/>
    <cellStyle name="Normal 22 6 15" xfId="3508"/>
    <cellStyle name="Normal 22 6 15 2" xfId="20004"/>
    <cellStyle name="Normal 22 6 15 3" xfId="16024"/>
    <cellStyle name="Normal 22 6 16" xfId="3509"/>
    <cellStyle name="Normal 22 6 16 2" xfId="20005"/>
    <cellStyle name="Normal 22 6 16 3" xfId="16025"/>
    <cellStyle name="Normal 22 6 17" xfId="3510"/>
    <cellStyle name="Normal 22 6 17 2" xfId="20006"/>
    <cellStyle name="Normal 22 6 17 3" xfId="16026"/>
    <cellStyle name="Normal 22 6 18" xfId="3511"/>
    <cellStyle name="Normal 22 6 18 2" xfId="20007"/>
    <cellStyle name="Normal 22 6 18 3" xfId="16027"/>
    <cellStyle name="Normal 22 6 19" xfId="3512"/>
    <cellStyle name="Normal 22 6 19 2" xfId="20008"/>
    <cellStyle name="Normal 22 6 19 3" xfId="16028"/>
    <cellStyle name="Normal 22 6 2" xfId="3513"/>
    <cellStyle name="Normal 22 6 2 2" xfId="20009"/>
    <cellStyle name="Normal 22 6 2 3" xfId="16029"/>
    <cellStyle name="Normal 22 6 20" xfId="3514"/>
    <cellStyle name="Normal 22 6 20 2" xfId="20010"/>
    <cellStyle name="Normal 22 6 20 3" xfId="16030"/>
    <cellStyle name="Normal 22 6 21" xfId="3515"/>
    <cellStyle name="Normal 22 6 21 2" xfId="20011"/>
    <cellStyle name="Normal 22 6 21 3" xfId="16031"/>
    <cellStyle name="Normal 22 6 22" xfId="3516"/>
    <cellStyle name="Normal 22 6 22 2" xfId="20012"/>
    <cellStyle name="Normal 22 6 22 3" xfId="16032"/>
    <cellStyle name="Normal 22 6 23" xfId="3517"/>
    <cellStyle name="Normal 22 6 23 2" xfId="20013"/>
    <cellStyle name="Normal 22 6 23 3" xfId="16033"/>
    <cellStyle name="Normal 22 6 24" xfId="19998"/>
    <cellStyle name="Normal 22 6 25" xfId="16018"/>
    <cellStyle name="Normal 22 6 3" xfId="3518"/>
    <cellStyle name="Normal 22 6 3 2" xfId="20014"/>
    <cellStyle name="Normal 22 6 3 3" xfId="16034"/>
    <cellStyle name="Normal 22 6 4" xfId="3519"/>
    <cellStyle name="Normal 22 6 4 2" xfId="20015"/>
    <cellStyle name="Normal 22 6 4 3" xfId="16035"/>
    <cellStyle name="Normal 22 6 5" xfId="3520"/>
    <cellStyle name="Normal 22 6 5 2" xfId="20016"/>
    <cellStyle name="Normal 22 6 5 3" xfId="16036"/>
    <cellStyle name="Normal 22 6 6" xfId="3521"/>
    <cellStyle name="Normal 22 6 6 2" xfId="20017"/>
    <cellStyle name="Normal 22 6 6 3" xfId="16037"/>
    <cellStyle name="Normal 22 6 7" xfId="3522"/>
    <cellStyle name="Normal 22 6 7 2" xfId="20018"/>
    <cellStyle name="Normal 22 6 7 3" xfId="16038"/>
    <cellStyle name="Normal 22 6 8" xfId="3523"/>
    <cellStyle name="Normal 22 6 8 2" xfId="20019"/>
    <cellStyle name="Normal 22 6 8 3" xfId="16039"/>
    <cellStyle name="Normal 22 6 9" xfId="3524"/>
    <cellStyle name="Normal 22 6 9 2" xfId="20020"/>
    <cellStyle name="Normal 22 6 9 3" xfId="16040"/>
    <cellStyle name="Normal 22 7" xfId="3525"/>
    <cellStyle name="Normal 22 7 2" xfId="20021"/>
    <cellStyle name="Normal 22 7 3" xfId="16041"/>
    <cellStyle name="Normal 22 8" xfId="3526"/>
    <cellStyle name="Normal 22 8 2" xfId="20022"/>
    <cellStyle name="Normal 22 8 3" xfId="16042"/>
    <cellStyle name="Normal 22 9" xfId="3527"/>
    <cellStyle name="Normal 22 9 2" xfId="20023"/>
    <cellStyle name="Normal 22 9 3" xfId="16043"/>
    <cellStyle name="Normal 23" xfId="3528"/>
    <cellStyle name="Normal 23 10" xfId="3529"/>
    <cellStyle name="Normal 23 10 2" xfId="20025"/>
    <cellStyle name="Normal 23 10 3" xfId="16045"/>
    <cellStyle name="Normal 23 11" xfId="3530"/>
    <cellStyle name="Normal 23 11 2" xfId="20026"/>
    <cellStyle name="Normal 23 11 3" xfId="16046"/>
    <cellStyle name="Normal 23 12" xfId="3531"/>
    <cellStyle name="Normal 23 12 2" xfId="20027"/>
    <cellStyle name="Normal 23 12 3" xfId="16047"/>
    <cellStyle name="Normal 23 13" xfId="3532"/>
    <cellStyle name="Normal 23 13 2" xfId="20028"/>
    <cellStyle name="Normal 23 13 3" xfId="16048"/>
    <cellStyle name="Normal 23 14" xfId="3533"/>
    <cellStyle name="Normal 23 14 2" xfId="20029"/>
    <cellStyle name="Normal 23 14 3" xfId="16049"/>
    <cellStyle name="Normal 23 15" xfId="3534"/>
    <cellStyle name="Normal 23 15 2" xfId="20030"/>
    <cellStyle name="Normal 23 15 3" xfId="16050"/>
    <cellStyle name="Normal 23 16" xfId="3535"/>
    <cellStyle name="Normal 23 16 2" xfId="20031"/>
    <cellStyle name="Normal 23 16 3" xfId="16051"/>
    <cellStyle name="Normal 23 17" xfId="3536"/>
    <cellStyle name="Normal 23 17 2" xfId="20032"/>
    <cellStyle name="Normal 23 17 3" xfId="16052"/>
    <cellStyle name="Normal 23 18" xfId="3537"/>
    <cellStyle name="Normal 23 18 2" xfId="20033"/>
    <cellStyle name="Normal 23 18 3" xfId="16053"/>
    <cellStyle name="Normal 23 19" xfId="3538"/>
    <cellStyle name="Normal 23 19 2" xfId="20034"/>
    <cellStyle name="Normal 23 19 3" xfId="16054"/>
    <cellStyle name="Normal 23 2" xfId="3539"/>
    <cellStyle name="Normal 23 2 10" xfId="3540"/>
    <cellStyle name="Normal 23 2 10 2" xfId="20036"/>
    <cellStyle name="Normal 23 2 10 3" xfId="16056"/>
    <cellStyle name="Normal 23 2 11" xfId="3541"/>
    <cellStyle name="Normal 23 2 11 2" xfId="20037"/>
    <cellStyle name="Normal 23 2 11 3" xfId="16057"/>
    <cellStyle name="Normal 23 2 12" xfId="3542"/>
    <cellStyle name="Normal 23 2 12 2" xfId="20038"/>
    <cellStyle name="Normal 23 2 12 3" xfId="16058"/>
    <cellStyle name="Normal 23 2 13" xfId="3543"/>
    <cellStyle name="Normal 23 2 13 2" xfId="20039"/>
    <cellStyle name="Normal 23 2 13 3" xfId="16059"/>
    <cellStyle name="Normal 23 2 14" xfId="3544"/>
    <cellStyle name="Normal 23 2 14 2" xfId="20040"/>
    <cellStyle name="Normal 23 2 14 3" xfId="16060"/>
    <cellStyle name="Normal 23 2 15" xfId="3545"/>
    <cellStyle name="Normal 23 2 15 2" xfId="20041"/>
    <cellStyle name="Normal 23 2 15 3" xfId="16061"/>
    <cellStyle name="Normal 23 2 16" xfId="3546"/>
    <cellStyle name="Normal 23 2 16 2" xfId="20042"/>
    <cellStyle name="Normal 23 2 16 3" xfId="16062"/>
    <cellStyle name="Normal 23 2 17" xfId="3547"/>
    <cellStyle name="Normal 23 2 17 2" xfId="20043"/>
    <cellStyle name="Normal 23 2 17 3" xfId="16063"/>
    <cellStyle name="Normal 23 2 18" xfId="3548"/>
    <cellStyle name="Normal 23 2 18 2" xfId="20044"/>
    <cellStyle name="Normal 23 2 18 3" xfId="16064"/>
    <cellStyle name="Normal 23 2 19" xfId="3549"/>
    <cellStyle name="Normal 23 2 19 2" xfId="20045"/>
    <cellStyle name="Normal 23 2 19 3" xfId="16065"/>
    <cellStyle name="Normal 23 2 2" xfId="3550"/>
    <cellStyle name="Normal 23 2 2 2" xfId="20046"/>
    <cellStyle name="Normal 23 2 2 3" xfId="16066"/>
    <cellStyle name="Normal 23 2 20" xfId="3551"/>
    <cellStyle name="Normal 23 2 20 2" xfId="20047"/>
    <cellStyle name="Normal 23 2 20 3" xfId="16067"/>
    <cellStyle name="Normal 23 2 21" xfId="3552"/>
    <cellStyle name="Normal 23 2 21 2" xfId="20048"/>
    <cellStyle name="Normal 23 2 21 3" xfId="16068"/>
    <cellStyle name="Normal 23 2 22" xfId="3553"/>
    <cellStyle name="Normal 23 2 22 2" xfId="20049"/>
    <cellStyle name="Normal 23 2 22 3" xfId="16069"/>
    <cellStyle name="Normal 23 2 23" xfId="3554"/>
    <cellStyle name="Normal 23 2 23 2" xfId="20050"/>
    <cellStyle name="Normal 23 2 23 3" xfId="16070"/>
    <cellStyle name="Normal 23 2 24" xfId="20035"/>
    <cellStyle name="Normal 23 2 25" xfId="16055"/>
    <cellStyle name="Normal 23 2 3" xfId="3555"/>
    <cellStyle name="Normal 23 2 3 2" xfId="20051"/>
    <cellStyle name="Normal 23 2 3 3" xfId="16071"/>
    <cellStyle name="Normal 23 2 4" xfId="3556"/>
    <cellStyle name="Normal 23 2 4 2" xfId="20052"/>
    <cellStyle name="Normal 23 2 4 3" xfId="16072"/>
    <cellStyle name="Normal 23 2 5" xfId="3557"/>
    <cellStyle name="Normal 23 2 5 2" xfId="20053"/>
    <cellStyle name="Normal 23 2 5 3" xfId="16073"/>
    <cellStyle name="Normal 23 2 6" xfId="3558"/>
    <cellStyle name="Normal 23 2 6 2" xfId="20054"/>
    <cellStyle name="Normal 23 2 6 3" xfId="16074"/>
    <cellStyle name="Normal 23 2 7" xfId="3559"/>
    <cellStyle name="Normal 23 2 7 2" xfId="20055"/>
    <cellStyle name="Normal 23 2 7 3" xfId="16075"/>
    <cellStyle name="Normal 23 2 8" xfId="3560"/>
    <cellStyle name="Normal 23 2 8 2" xfId="20056"/>
    <cellStyle name="Normal 23 2 8 3" xfId="16076"/>
    <cellStyle name="Normal 23 2 9" xfId="3561"/>
    <cellStyle name="Normal 23 2 9 2" xfId="20057"/>
    <cellStyle name="Normal 23 2 9 3" xfId="16077"/>
    <cellStyle name="Normal 23 20" xfId="3562"/>
    <cellStyle name="Normal 23 20 2" xfId="20058"/>
    <cellStyle name="Normal 23 20 3" xfId="16078"/>
    <cellStyle name="Normal 23 21" xfId="3563"/>
    <cellStyle name="Normal 23 21 2" xfId="20059"/>
    <cellStyle name="Normal 23 21 3" xfId="16079"/>
    <cellStyle name="Normal 23 22" xfId="3564"/>
    <cellStyle name="Normal 23 22 2" xfId="20060"/>
    <cellStyle name="Normal 23 22 3" xfId="16080"/>
    <cellStyle name="Normal 23 23" xfId="3565"/>
    <cellStyle name="Normal 23 23 2" xfId="20061"/>
    <cellStyle name="Normal 23 23 3" xfId="16081"/>
    <cellStyle name="Normal 23 24" xfId="3566"/>
    <cellStyle name="Normal 23 24 2" xfId="20062"/>
    <cellStyle name="Normal 23 24 3" xfId="16082"/>
    <cellStyle name="Normal 23 25" xfId="3567"/>
    <cellStyle name="Normal 23 25 2" xfId="20063"/>
    <cellStyle name="Normal 23 25 3" xfId="16083"/>
    <cellStyle name="Normal 23 26" xfId="3568"/>
    <cellStyle name="Normal 23 26 2" xfId="20064"/>
    <cellStyle name="Normal 23 26 3" xfId="16084"/>
    <cellStyle name="Normal 23 27" xfId="3569"/>
    <cellStyle name="Normal 23 27 2" xfId="20065"/>
    <cellStyle name="Normal 23 27 3" xfId="16085"/>
    <cellStyle name="Normal 23 28" xfId="3570"/>
    <cellStyle name="Normal 23 28 2" xfId="20066"/>
    <cellStyle name="Normal 23 28 3" xfId="16086"/>
    <cellStyle name="Normal 23 29" xfId="20024"/>
    <cellStyle name="Normal 23 3" xfId="3571"/>
    <cellStyle name="Normal 23 3 10" xfId="3572"/>
    <cellStyle name="Normal 23 3 10 2" xfId="20068"/>
    <cellStyle name="Normal 23 3 10 3" xfId="16088"/>
    <cellStyle name="Normal 23 3 11" xfId="3573"/>
    <cellStyle name="Normal 23 3 11 2" xfId="20069"/>
    <cellStyle name="Normal 23 3 11 3" xfId="16089"/>
    <cellStyle name="Normal 23 3 12" xfId="3574"/>
    <cellStyle name="Normal 23 3 12 2" xfId="20070"/>
    <cellStyle name="Normal 23 3 12 3" xfId="16090"/>
    <cellStyle name="Normal 23 3 13" xfId="3575"/>
    <cellStyle name="Normal 23 3 13 2" xfId="20071"/>
    <cellStyle name="Normal 23 3 13 3" xfId="16091"/>
    <cellStyle name="Normal 23 3 14" xfId="3576"/>
    <cellStyle name="Normal 23 3 14 2" xfId="20072"/>
    <cellStyle name="Normal 23 3 14 3" xfId="16092"/>
    <cellStyle name="Normal 23 3 15" xfId="3577"/>
    <cellStyle name="Normal 23 3 15 2" xfId="20073"/>
    <cellStyle name="Normal 23 3 15 3" xfId="16093"/>
    <cellStyle name="Normal 23 3 16" xfId="3578"/>
    <cellStyle name="Normal 23 3 16 2" xfId="20074"/>
    <cellStyle name="Normal 23 3 16 3" xfId="16094"/>
    <cellStyle name="Normal 23 3 17" xfId="3579"/>
    <cellStyle name="Normal 23 3 17 2" xfId="20075"/>
    <cellStyle name="Normal 23 3 17 3" xfId="16095"/>
    <cellStyle name="Normal 23 3 18" xfId="3580"/>
    <cellStyle name="Normal 23 3 18 2" xfId="20076"/>
    <cellStyle name="Normal 23 3 18 3" xfId="16096"/>
    <cellStyle name="Normal 23 3 19" xfId="3581"/>
    <cellStyle name="Normal 23 3 19 2" xfId="20077"/>
    <cellStyle name="Normal 23 3 19 3" xfId="16097"/>
    <cellStyle name="Normal 23 3 2" xfId="3582"/>
    <cellStyle name="Normal 23 3 2 2" xfId="20078"/>
    <cellStyle name="Normal 23 3 2 3" xfId="16098"/>
    <cellStyle name="Normal 23 3 20" xfId="3583"/>
    <cellStyle name="Normal 23 3 20 2" xfId="20079"/>
    <cellStyle name="Normal 23 3 20 3" xfId="16099"/>
    <cellStyle name="Normal 23 3 21" xfId="3584"/>
    <cellStyle name="Normal 23 3 21 2" xfId="20080"/>
    <cellStyle name="Normal 23 3 21 3" xfId="16100"/>
    <cellStyle name="Normal 23 3 22" xfId="3585"/>
    <cellStyle name="Normal 23 3 22 2" xfId="20081"/>
    <cellStyle name="Normal 23 3 22 3" xfId="16101"/>
    <cellStyle name="Normal 23 3 23" xfId="3586"/>
    <cellStyle name="Normal 23 3 23 2" xfId="20082"/>
    <cellStyle name="Normal 23 3 23 3" xfId="16102"/>
    <cellStyle name="Normal 23 3 24" xfId="20067"/>
    <cellStyle name="Normal 23 3 25" xfId="16087"/>
    <cellStyle name="Normal 23 3 3" xfId="3587"/>
    <cellStyle name="Normal 23 3 3 2" xfId="20083"/>
    <cellStyle name="Normal 23 3 3 3" xfId="16103"/>
    <cellStyle name="Normal 23 3 4" xfId="3588"/>
    <cellStyle name="Normal 23 3 4 2" xfId="20084"/>
    <cellStyle name="Normal 23 3 4 3" xfId="16104"/>
    <cellStyle name="Normal 23 3 5" xfId="3589"/>
    <cellStyle name="Normal 23 3 5 2" xfId="20085"/>
    <cellStyle name="Normal 23 3 5 3" xfId="16105"/>
    <cellStyle name="Normal 23 3 6" xfId="3590"/>
    <cellStyle name="Normal 23 3 6 2" xfId="20086"/>
    <cellStyle name="Normal 23 3 6 3" xfId="16106"/>
    <cellStyle name="Normal 23 3 7" xfId="3591"/>
    <cellStyle name="Normal 23 3 7 2" xfId="20087"/>
    <cellStyle name="Normal 23 3 7 3" xfId="16107"/>
    <cellStyle name="Normal 23 3 8" xfId="3592"/>
    <cellStyle name="Normal 23 3 8 2" xfId="20088"/>
    <cellStyle name="Normal 23 3 8 3" xfId="16108"/>
    <cellStyle name="Normal 23 3 9" xfId="3593"/>
    <cellStyle name="Normal 23 3 9 2" xfId="20089"/>
    <cellStyle name="Normal 23 3 9 3" xfId="16109"/>
    <cellStyle name="Normal 23 30" xfId="16044"/>
    <cellStyle name="Normal 23 4" xfId="3594"/>
    <cellStyle name="Normal 23 4 10" xfId="3595"/>
    <cellStyle name="Normal 23 4 10 2" xfId="20091"/>
    <cellStyle name="Normal 23 4 10 3" xfId="16111"/>
    <cellStyle name="Normal 23 4 11" xfId="3596"/>
    <cellStyle name="Normal 23 4 11 2" xfId="20092"/>
    <cellStyle name="Normal 23 4 11 3" xfId="16112"/>
    <cellStyle name="Normal 23 4 12" xfId="3597"/>
    <cellStyle name="Normal 23 4 12 2" xfId="20093"/>
    <cellStyle name="Normal 23 4 12 3" xfId="16113"/>
    <cellStyle name="Normal 23 4 13" xfId="3598"/>
    <cellStyle name="Normal 23 4 13 2" xfId="20094"/>
    <cellStyle name="Normal 23 4 13 3" xfId="16114"/>
    <cellStyle name="Normal 23 4 14" xfId="3599"/>
    <cellStyle name="Normal 23 4 14 2" xfId="20095"/>
    <cellStyle name="Normal 23 4 14 3" xfId="16115"/>
    <cellStyle name="Normal 23 4 15" xfId="3600"/>
    <cellStyle name="Normal 23 4 15 2" xfId="20096"/>
    <cellStyle name="Normal 23 4 15 3" xfId="16116"/>
    <cellStyle name="Normal 23 4 16" xfId="3601"/>
    <cellStyle name="Normal 23 4 16 2" xfId="20097"/>
    <cellStyle name="Normal 23 4 16 3" xfId="16117"/>
    <cellStyle name="Normal 23 4 17" xfId="3602"/>
    <cellStyle name="Normal 23 4 17 2" xfId="20098"/>
    <cellStyle name="Normal 23 4 17 3" xfId="16118"/>
    <cellStyle name="Normal 23 4 18" xfId="3603"/>
    <cellStyle name="Normal 23 4 18 2" xfId="20099"/>
    <cellStyle name="Normal 23 4 18 3" xfId="16119"/>
    <cellStyle name="Normal 23 4 19" xfId="3604"/>
    <cellStyle name="Normal 23 4 19 2" xfId="20100"/>
    <cellStyle name="Normal 23 4 19 3" xfId="16120"/>
    <cellStyle name="Normal 23 4 2" xfId="3605"/>
    <cellStyle name="Normal 23 4 2 2" xfId="20101"/>
    <cellStyle name="Normal 23 4 2 3" xfId="16121"/>
    <cellStyle name="Normal 23 4 20" xfId="3606"/>
    <cellStyle name="Normal 23 4 20 2" xfId="20102"/>
    <cellStyle name="Normal 23 4 20 3" xfId="16122"/>
    <cellStyle name="Normal 23 4 21" xfId="3607"/>
    <cellStyle name="Normal 23 4 21 2" xfId="20103"/>
    <cellStyle name="Normal 23 4 21 3" xfId="16123"/>
    <cellStyle name="Normal 23 4 22" xfId="3608"/>
    <cellStyle name="Normal 23 4 22 2" xfId="20104"/>
    <cellStyle name="Normal 23 4 22 3" xfId="16124"/>
    <cellStyle name="Normal 23 4 23" xfId="3609"/>
    <cellStyle name="Normal 23 4 23 2" xfId="20105"/>
    <cellStyle name="Normal 23 4 23 3" xfId="16125"/>
    <cellStyle name="Normal 23 4 24" xfId="20090"/>
    <cellStyle name="Normal 23 4 25" xfId="16110"/>
    <cellStyle name="Normal 23 4 3" xfId="3610"/>
    <cellStyle name="Normal 23 4 3 2" xfId="20106"/>
    <cellStyle name="Normal 23 4 3 3" xfId="16126"/>
    <cellStyle name="Normal 23 4 4" xfId="3611"/>
    <cellStyle name="Normal 23 4 4 2" xfId="20107"/>
    <cellStyle name="Normal 23 4 4 3" xfId="16127"/>
    <cellStyle name="Normal 23 4 5" xfId="3612"/>
    <cellStyle name="Normal 23 4 5 2" xfId="20108"/>
    <cellStyle name="Normal 23 4 5 3" xfId="16128"/>
    <cellStyle name="Normal 23 4 6" xfId="3613"/>
    <cellStyle name="Normal 23 4 6 2" xfId="20109"/>
    <cellStyle name="Normal 23 4 6 3" xfId="16129"/>
    <cellStyle name="Normal 23 4 7" xfId="3614"/>
    <cellStyle name="Normal 23 4 7 2" xfId="20110"/>
    <cellStyle name="Normal 23 4 7 3" xfId="16130"/>
    <cellStyle name="Normal 23 4 8" xfId="3615"/>
    <cellStyle name="Normal 23 4 8 2" xfId="20111"/>
    <cellStyle name="Normal 23 4 8 3" xfId="16131"/>
    <cellStyle name="Normal 23 4 9" xfId="3616"/>
    <cellStyle name="Normal 23 4 9 2" xfId="20112"/>
    <cellStyle name="Normal 23 4 9 3" xfId="16132"/>
    <cellStyle name="Normal 23 5" xfId="3617"/>
    <cellStyle name="Normal 23 5 10" xfId="3618"/>
    <cellStyle name="Normal 23 5 10 2" xfId="20114"/>
    <cellStyle name="Normal 23 5 10 3" xfId="16134"/>
    <cellStyle name="Normal 23 5 11" xfId="3619"/>
    <cellStyle name="Normal 23 5 11 2" xfId="20115"/>
    <cellStyle name="Normal 23 5 11 3" xfId="16135"/>
    <cellStyle name="Normal 23 5 12" xfId="3620"/>
    <cellStyle name="Normal 23 5 12 2" xfId="20116"/>
    <cellStyle name="Normal 23 5 12 3" xfId="16136"/>
    <cellStyle name="Normal 23 5 13" xfId="3621"/>
    <cellStyle name="Normal 23 5 13 2" xfId="20117"/>
    <cellStyle name="Normal 23 5 13 3" xfId="16137"/>
    <cellStyle name="Normal 23 5 14" xfId="3622"/>
    <cellStyle name="Normal 23 5 14 2" xfId="20118"/>
    <cellStyle name="Normal 23 5 14 3" xfId="16138"/>
    <cellStyle name="Normal 23 5 15" xfId="3623"/>
    <cellStyle name="Normal 23 5 15 2" xfId="20119"/>
    <cellStyle name="Normal 23 5 15 3" xfId="16139"/>
    <cellStyle name="Normal 23 5 16" xfId="3624"/>
    <cellStyle name="Normal 23 5 16 2" xfId="20120"/>
    <cellStyle name="Normal 23 5 16 3" xfId="16140"/>
    <cellStyle name="Normal 23 5 17" xfId="3625"/>
    <cellStyle name="Normal 23 5 17 2" xfId="20121"/>
    <cellStyle name="Normal 23 5 17 3" xfId="16141"/>
    <cellStyle name="Normal 23 5 18" xfId="3626"/>
    <cellStyle name="Normal 23 5 18 2" xfId="20122"/>
    <cellStyle name="Normal 23 5 18 3" xfId="16142"/>
    <cellStyle name="Normal 23 5 19" xfId="3627"/>
    <cellStyle name="Normal 23 5 19 2" xfId="20123"/>
    <cellStyle name="Normal 23 5 19 3" xfId="16143"/>
    <cellStyle name="Normal 23 5 2" xfId="3628"/>
    <cellStyle name="Normal 23 5 2 2" xfId="20124"/>
    <cellStyle name="Normal 23 5 2 3" xfId="16144"/>
    <cellStyle name="Normal 23 5 20" xfId="3629"/>
    <cellStyle name="Normal 23 5 20 2" xfId="20125"/>
    <cellStyle name="Normal 23 5 20 3" xfId="16145"/>
    <cellStyle name="Normal 23 5 21" xfId="3630"/>
    <cellStyle name="Normal 23 5 21 2" xfId="20126"/>
    <cellStyle name="Normal 23 5 21 3" xfId="16146"/>
    <cellStyle name="Normal 23 5 22" xfId="3631"/>
    <cellStyle name="Normal 23 5 22 2" xfId="20127"/>
    <cellStyle name="Normal 23 5 22 3" xfId="16147"/>
    <cellStyle name="Normal 23 5 23" xfId="3632"/>
    <cellStyle name="Normal 23 5 23 2" xfId="20128"/>
    <cellStyle name="Normal 23 5 23 3" xfId="16148"/>
    <cellStyle name="Normal 23 5 24" xfId="20113"/>
    <cellStyle name="Normal 23 5 25" xfId="16133"/>
    <cellStyle name="Normal 23 5 3" xfId="3633"/>
    <cellStyle name="Normal 23 5 3 2" xfId="20129"/>
    <cellStyle name="Normal 23 5 3 3" xfId="16149"/>
    <cellStyle name="Normal 23 5 4" xfId="3634"/>
    <cellStyle name="Normal 23 5 4 2" xfId="20130"/>
    <cellStyle name="Normal 23 5 4 3" xfId="16150"/>
    <cellStyle name="Normal 23 5 5" xfId="3635"/>
    <cellStyle name="Normal 23 5 5 2" xfId="20131"/>
    <cellStyle name="Normal 23 5 5 3" xfId="16151"/>
    <cellStyle name="Normal 23 5 6" xfId="3636"/>
    <cellStyle name="Normal 23 5 6 2" xfId="20132"/>
    <cellStyle name="Normal 23 5 6 3" xfId="16152"/>
    <cellStyle name="Normal 23 5 7" xfId="3637"/>
    <cellStyle name="Normal 23 5 7 2" xfId="20133"/>
    <cellStyle name="Normal 23 5 7 3" xfId="16153"/>
    <cellStyle name="Normal 23 5 8" xfId="3638"/>
    <cellStyle name="Normal 23 5 8 2" xfId="20134"/>
    <cellStyle name="Normal 23 5 8 3" xfId="16154"/>
    <cellStyle name="Normal 23 5 9" xfId="3639"/>
    <cellStyle name="Normal 23 5 9 2" xfId="20135"/>
    <cellStyle name="Normal 23 5 9 3" xfId="16155"/>
    <cellStyle name="Normal 23 6" xfId="3640"/>
    <cellStyle name="Normal 23 6 10" xfId="3641"/>
    <cellStyle name="Normal 23 6 10 2" xfId="20137"/>
    <cellStyle name="Normal 23 6 10 3" xfId="16157"/>
    <cellStyle name="Normal 23 6 11" xfId="3642"/>
    <cellStyle name="Normal 23 6 11 2" xfId="20138"/>
    <cellStyle name="Normal 23 6 11 3" xfId="16158"/>
    <cellStyle name="Normal 23 6 12" xfId="3643"/>
    <cellStyle name="Normal 23 6 12 2" xfId="20139"/>
    <cellStyle name="Normal 23 6 12 3" xfId="16159"/>
    <cellStyle name="Normal 23 6 13" xfId="3644"/>
    <cellStyle name="Normal 23 6 13 2" xfId="20140"/>
    <cellStyle name="Normal 23 6 13 3" xfId="16160"/>
    <cellStyle name="Normal 23 6 14" xfId="3645"/>
    <cellStyle name="Normal 23 6 14 2" xfId="20141"/>
    <cellStyle name="Normal 23 6 14 3" xfId="16161"/>
    <cellStyle name="Normal 23 6 15" xfId="3646"/>
    <cellStyle name="Normal 23 6 15 2" xfId="20142"/>
    <cellStyle name="Normal 23 6 15 3" xfId="16162"/>
    <cellStyle name="Normal 23 6 16" xfId="3647"/>
    <cellStyle name="Normal 23 6 16 2" xfId="20143"/>
    <cellStyle name="Normal 23 6 16 3" xfId="16163"/>
    <cellStyle name="Normal 23 6 17" xfId="3648"/>
    <cellStyle name="Normal 23 6 17 2" xfId="20144"/>
    <cellStyle name="Normal 23 6 17 3" xfId="16164"/>
    <cellStyle name="Normal 23 6 18" xfId="3649"/>
    <cellStyle name="Normal 23 6 18 2" xfId="20145"/>
    <cellStyle name="Normal 23 6 18 3" xfId="16165"/>
    <cellStyle name="Normal 23 6 19" xfId="3650"/>
    <cellStyle name="Normal 23 6 19 2" xfId="20146"/>
    <cellStyle name="Normal 23 6 19 3" xfId="16166"/>
    <cellStyle name="Normal 23 6 2" xfId="3651"/>
    <cellStyle name="Normal 23 6 2 2" xfId="20147"/>
    <cellStyle name="Normal 23 6 2 3" xfId="16167"/>
    <cellStyle name="Normal 23 6 20" xfId="3652"/>
    <cellStyle name="Normal 23 6 20 2" xfId="20148"/>
    <cellStyle name="Normal 23 6 20 3" xfId="16168"/>
    <cellStyle name="Normal 23 6 21" xfId="3653"/>
    <cellStyle name="Normal 23 6 21 2" xfId="20149"/>
    <cellStyle name="Normal 23 6 21 3" xfId="16169"/>
    <cellStyle name="Normal 23 6 22" xfId="3654"/>
    <cellStyle name="Normal 23 6 22 2" xfId="20150"/>
    <cellStyle name="Normal 23 6 22 3" xfId="16170"/>
    <cellStyle name="Normal 23 6 23" xfId="3655"/>
    <cellStyle name="Normal 23 6 23 2" xfId="20151"/>
    <cellStyle name="Normal 23 6 23 3" xfId="16171"/>
    <cellStyle name="Normal 23 6 24" xfId="20136"/>
    <cellStyle name="Normal 23 6 25" xfId="16156"/>
    <cellStyle name="Normal 23 6 3" xfId="3656"/>
    <cellStyle name="Normal 23 6 3 2" xfId="20152"/>
    <cellStyle name="Normal 23 6 3 3" xfId="16172"/>
    <cellStyle name="Normal 23 6 4" xfId="3657"/>
    <cellStyle name="Normal 23 6 4 2" xfId="20153"/>
    <cellStyle name="Normal 23 6 4 3" xfId="16173"/>
    <cellStyle name="Normal 23 6 5" xfId="3658"/>
    <cellStyle name="Normal 23 6 5 2" xfId="20154"/>
    <cellStyle name="Normal 23 6 5 3" xfId="16174"/>
    <cellStyle name="Normal 23 6 6" xfId="3659"/>
    <cellStyle name="Normal 23 6 6 2" xfId="20155"/>
    <cellStyle name="Normal 23 6 6 3" xfId="16175"/>
    <cellStyle name="Normal 23 6 7" xfId="3660"/>
    <cellStyle name="Normal 23 6 7 2" xfId="20156"/>
    <cellStyle name="Normal 23 6 7 3" xfId="16176"/>
    <cellStyle name="Normal 23 6 8" xfId="3661"/>
    <cellStyle name="Normal 23 6 8 2" xfId="20157"/>
    <cellStyle name="Normal 23 6 8 3" xfId="16177"/>
    <cellStyle name="Normal 23 6 9" xfId="3662"/>
    <cellStyle name="Normal 23 6 9 2" xfId="20158"/>
    <cellStyle name="Normal 23 6 9 3" xfId="16178"/>
    <cellStyle name="Normal 23 7" xfId="3663"/>
    <cellStyle name="Normal 23 7 2" xfId="20159"/>
    <cellStyle name="Normal 23 7 3" xfId="16179"/>
    <cellStyle name="Normal 23 8" xfId="3664"/>
    <cellStyle name="Normal 23 8 2" xfId="20160"/>
    <cellStyle name="Normal 23 8 3" xfId="16180"/>
    <cellStyle name="Normal 23 9" xfId="3665"/>
    <cellStyle name="Normal 23 9 2" xfId="20161"/>
    <cellStyle name="Normal 23 9 3" xfId="16181"/>
    <cellStyle name="Normal 24" xfId="3666"/>
    <cellStyle name="Normal 24 10" xfId="3667"/>
    <cellStyle name="Normal 24 10 2" xfId="20163"/>
    <cellStyle name="Normal 24 10 3" xfId="16183"/>
    <cellStyle name="Normal 24 11" xfId="3668"/>
    <cellStyle name="Normal 24 11 2" xfId="20164"/>
    <cellStyle name="Normal 24 11 3" xfId="16184"/>
    <cellStyle name="Normal 24 12" xfId="3669"/>
    <cellStyle name="Normal 24 12 2" xfId="20165"/>
    <cellStyle name="Normal 24 12 3" xfId="16185"/>
    <cellStyle name="Normal 24 13" xfId="3670"/>
    <cellStyle name="Normal 24 13 2" xfId="20166"/>
    <cellStyle name="Normal 24 13 3" xfId="16186"/>
    <cellStyle name="Normal 24 14" xfId="3671"/>
    <cellStyle name="Normal 24 14 2" xfId="20167"/>
    <cellStyle name="Normal 24 14 3" xfId="16187"/>
    <cellStyle name="Normal 24 15" xfId="3672"/>
    <cellStyle name="Normal 24 15 2" xfId="20168"/>
    <cellStyle name="Normal 24 15 3" xfId="16188"/>
    <cellStyle name="Normal 24 16" xfId="3673"/>
    <cellStyle name="Normal 24 16 2" xfId="20169"/>
    <cellStyle name="Normal 24 16 3" xfId="16189"/>
    <cellStyle name="Normal 24 17" xfId="3674"/>
    <cellStyle name="Normal 24 17 2" xfId="20170"/>
    <cellStyle name="Normal 24 17 3" xfId="16190"/>
    <cellStyle name="Normal 24 18" xfId="3675"/>
    <cellStyle name="Normal 24 18 2" xfId="20171"/>
    <cellStyle name="Normal 24 18 3" xfId="16191"/>
    <cellStyle name="Normal 24 19" xfId="3676"/>
    <cellStyle name="Normal 24 19 2" xfId="20172"/>
    <cellStyle name="Normal 24 19 3" xfId="16192"/>
    <cellStyle name="Normal 24 2" xfId="3677"/>
    <cellStyle name="Normal 24 2 10" xfId="3678"/>
    <cellStyle name="Normal 24 2 10 2" xfId="20174"/>
    <cellStyle name="Normal 24 2 10 3" xfId="16194"/>
    <cellStyle name="Normal 24 2 11" xfId="3679"/>
    <cellStyle name="Normal 24 2 11 2" xfId="20175"/>
    <cellStyle name="Normal 24 2 11 3" xfId="16195"/>
    <cellStyle name="Normal 24 2 12" xfId="3680"/>
    <cellStyle name="Normal 24 2 12 2" xfId="20176"/>
    <cellStyle name="Normal 24 2 12 3" xfId="16196"/>
    <cellStyle name="Normal 24 2 13" xfId="3681"/>
    <cellStyle name="Normal 24 2 13 2" xfId="20177"/>
    <cellStyle name="Normal 24 2 13 3" xfId="16197"/>
    <cellStyle name="Normal 24 2 14" xfId="3682"/>
    <cellStyle name="Normal 24 2 14 2" xfId="20178"/>
    <cellStyle name="Normal 24 2 14 3" xfId="16198"/>
    <cellStyle name="Normal 24 2 15" xfId="3683"/>
    <cellStyle name="Normal 24 2 15 2" xfId="20179"/>
    <cellStyle name="Normal 24 2 15 3" xfId="16199"/>
    <cellStyle name="Normal 24 2 16" xfId="3684"/>
    <cellStyle name="Normal 24 2 16 2" xfId="20180"/>
    <cellStyle name="Normal 24 2 16 3" xfId="16200"/>
    <cellStyle name="Normal 24 2 17" xfId="3685"/>
    <cellStyle name="Normal 24 2 17 2" xfId="20181"/>
    <cellStyle name="Normal 24 2 17 3" xfId="16201"/>
    <cellStyle name="Normal 24 2 18" xfId="3686"/>
    <cellStyle name="Normal 24 2 18 2" xfId="20182"/>
    <cellStyle name="Normal 24 2 18 3" xfId="16202"/>
    <cellStyle name="Normal 24 2 19" xfId="3687"/>
    <cellStyle name="Normal 24 2 19 2" xfId="20183"/>
    <cellStyle name="Normal 24 2 19 3" xfId="16203"/>
    <cellStyle name="Normal 24 2 2" xfId="3688"/>
    <cellStyle name="Normal 24 2 2 2" xfId="20184"/>
    <cellStyle name="Normal 24 2 2 3" xfId="16204"/>
    <cellStyle name="Normal 24 2 20" xfId="3689"/>
    <cellStyle name="Normal 24 2 20 2" xfId="20185"/>
    <cellStyle name="Normal 24 2 20 3" xfId="16205"/>
    <cellStyle name="Normal 24 2 21" xfId="3690"/>
    <cellStyle name="Normal 24 2 21 2" xfId="20186"/>
    <cellStyle name="Normal 24 2 21 3" xfId="16206"/>
    <cellStyle name="Normal 24 2 22" xfId="3691"/>
    <cellStyle name="Normal 24 2 22 2" xfId="20187"/>
    <cellStyle name="Normal 24 2 22 3" xfId="16207"/>
    <cellStyle name="Normal 24 2 23" xfId="3692"/>
    <cellStyle name="Normal 24 2 23 2" xfId="20188"/>
    <cellStyle name="Normal 24 2 23 3" xfId="16208"/>
    <cellStyle name="Normal 24 2 24" xfId="20173"/>
    <cellStyle name="Normal 24 2 25" xfId="16193"/>
    <cellStyle name="Normal 24 2 3" xfId="3693"/>
    <cellStyle name="Normal 24 2 3 2" xfId="20189"/>
    <cellStyle name="Normal 24 2 3 3" xfId="16209"/>
    <cellStyle name="Normal 24 2 4" xfId="3694"/>
    <cellStyle name="Normal 24 2 4 2" xfId="20190"/>
    <cellStyle name="Normal 24 2 4 3" xfId="16210"/>
    <cellStyle name="Normal 24 2 5" xfId="3695"/>
    <cellStyle name="Normal 24 2 5 2" xfId="20191"/>
    <cellStyle name="Normal 24 2 5 3" xfId="16211"/>
    <cellStyle name="Normal 24 2 6" xfId="3696"/>
    <cellStyle name="Normal 24 2 6 2" xfId="20192"/>
    <cellStyle name="Normal 24 2 6 3" xfId="16212"/>
    <cellStyle name="Normal 24 2 7" xfId="3697"/>
    <cellStyle name="Normal 24 2 7 2" xfId="20193"/>
    <cellStyle name="Normal 24 2 7 3" xfId="16213"/>
    <cellStyle name="Normal 24 2 8" xfId="3698"/>
    <cellStyle name="Normal 24 2 8 2" xfId="20194"/>
    <cellStyle name="Normal 24 2 8 3" xfId="16214"/>
    <cellStyle name="Normal 24 2 9" xfId="3699"/>
    <cellStyle name="Normal 24 2 9 2" xfId="20195"/>
    <cellStyle name="Normal 24 2 9 3" xfId="16215"/>
    <cellStyle name="Normal 24 20" xfId="3700"/>
    <cellStyle name="Normal 24 20 2" xfId="20196"/>
    <cellStyle name="Normal 24 20 3" xfId="16216"/>
    <cellStyle name="Normal 24 21" xfId="3701"/>
    <cellStyle name="Normal 24 21 2" xfId="20197"/>
    <cellStyle name="Normal 24 21 3" xfId="16217"/>
    <cellStyle name="Normal 24 22" xfId="3702"/>
    <cellStyle name="Normal 24 22 2" xfId="20198"/>
    <cellStyle name="Normal 24 22 3" xfId="16218"/>
    <cellStyle name="Normal 24 23" xfId="3703"/>
    <cellStyle name="Normal 24 23 2" xfId="20199"/>
    <cellStyle name="Normal 24 23 3" xfId="16219"/>
    <cellStyle name="Normal 24 24" xfId="3704"/>
    <cellStyle name="Normal 24 24 2" xfId="20200"/>
    <cellStyle name="Normal 24 24 3" xfId="16220"/>
    <cellStyle name="Normal 24 25" xfId="3705"/>
    <cellStyle name="Normal 24 25 2" xfId="20201"/>
    <cellStyle name="Normal 24 25 3" xfId="16221"/>
    <cellStyle name="Normal 24 26" xfId="3706"/>
    <cellStyle name="Normal 24 26 2" xfId="20202"/>
    <cellStyle name="Normal 24 26 3" xfId="16222"/>
    <cellStyle name="Normal 24 27" xfId="3707"/>
    <cellStyle name="Normal 24 27 2" xfId="20203"/>
    <cellStyle name="Normal 24 27 3" xfId="16223"/>
    <cellStyle name="Normal 24 28" xfId="3708"/>
    <cellStyle name="Normal 24 28 2" xfId="20204"/>
    <cellStyle name="Normal 24 28 3" xfId="16224"/>
    <cellStyle name="Normal 24 29" xfId="20162"/>
    <cellStyle name="Normal 24 3" xfId="3709"/>
    <cellStyle name="Normal 24 3 10" xfId="3710"/>
    <cellStyle name="Normal 24 3 10 2" xfId="20206"/>
    <cellStyle name="Normal 24 3 10 3" xfId="16226"/>
    <cellStyle name="Normal 24 3 11" xfId="3711"/>
    <cellStyle name="Normal 24 3 11 2" xfId="20207"/>
    <cellStyle name="Normal 24 3 11 3" xfId="16227"/>
    <cellStyle name="Normal 24 3 12" xfId="3712"/>
    <cellStyle name="Normal 24 3 12 2" xfId="20208"/>
    <cellStyle name="Normal 24 3 12 3" xfId="16228"/>
    <cellStyle name="Normal 24 3 13" xfId="3713"/>
    <cellStyle name="Normal 24 3 13 2" xfId="20209"/>
    <cellStyle name="Normal 24 3 13 3" xfId="16229"/>
    <cellStyle name="Normal 24 3 14" xfId="3714"/>
    <cellStyle name="Normal 24 3 14 2" xfId="20210"/>
    <cellStyle name="Normal 24 3 14 3" xfId="16230"/>
    <cellStyle name="Normal 24 3 15" xfId="3715"/>
    <cellStyle name="Normal 24 3 15 2" xfId="20211"/>
    <cellStyle name="Normal 24 3 15 3" xfId="16231"/>
    <cellStyle name="Normal 24 3 16" xfId="3716"/>
    <cellStyle name="Normal 24 3 16 2" xfId="20212"/>
    <cellStyle name="Normal 24 3 16 3" xfId="16232"/>
    <cellStyle name="Normal 24 3 17" xfId="3717"/>
    <cellStyle name="Normal 24 3 17 2" xfId="20213"/>
    <cellStyle name="Normal 24 3 17 3" xfId="16233"/>
    <cellStyle name="Normal 24 3 18" xfId="3718"/>
    <cellStyle name="Normal 24 3 18 2" xfId="20214"/>
    <cellStyle name="Normal 24 3 18 3" xfId="16234"/>
    <cellStyle name="Normal 24 3 19" xfId="3719"/>
    <cellStyle name="Normal 24 3 19 2" xfId="20215"/>
    <cellStyle name="Normal 24 3 19 3" xfId="16235"/>
    <cellStyle name="Normal 24 3 2" xfId="3720"/>
    <cellStyle name="Normal 24 3 2 2" xfId="20216"/>
    <cellStyle name="Normal 24 3 2 3" xfId="16236"/>
    <cellStyle name="Normal 24 3 20" xfId="3721"/>
    <cellStyle name="Normal 24 3 20 2" xfId="20217"/>
    <cellStyle name="Normal 24 3 20 3" xfId="16237"/>
    <cellStyle name="Normal 24 3 21" xfId="3722"/>
    <cellStyle name="Normal 24 3 21 2" xfId="20218"/>
    <cellStyle name="Normal 24 3 21 3" xfId="16238"/>
    <cellStyle name="Normal 24 3 22" xfId="3723"/>
    <cellStyle name="Normal 24 3 22 2" xfId="20219"/>
    <cellStyle name="Normal 24 3 22 3" xfId="16239"/>
    <cellStyle name="Normal 24 3 23" xfId="3724"/>
    <cellStyle name="Normal 24 3 23 2" xfId="20220"/>
    <cellStyle name="Normal 24 3 23 3" xfId="16240"/>
    <cellStyle name="Normal 24 3 24" xfId="20205"/>
    <cellStyle name="Normal 24 3 25" xfId="16225"/>
    <cellStyle name="Normal 24 3 3" xfId="3725"/>
    <cellStyle name="Normal 24 3 3 2" xfId="20221"/>
    <cellStyle name="Normal 24 3 3 3" xfId="16241"/>
    <cellStyle name="Normal 24 3 4" xfId="3726"/>
    <cellStyle name="Normal 24 3 4 2" xfId="20222"/>
    <cellStyle name="Normal 24 3 4 3" xfId="16242"/>
    <cellStyle name="Normal 24 3 5" xfId="3727"/>
    <cellStyle name="Normal 24 3 5 2" xfId="20223"/>
    <cellStyle name="Normal 24 3 5 3" xfId="16243"/>
    <cellStyle name="Normal 24 3 6" xfId="3728"/>
    <cellStyle name="Normal 24 3 6 2" xfId="20224"/>
    <cellStyle name="Normal 24 3 6 3" xfId="16244"/>
    <cellStyle name="Normal 24 3 7" xfId="3729"/>
    <cellStyle name="Normal 24 3 7 2" xfId="20225"/>
    <cellStyle name="Normal 24 3 7 3" xfId="16245"/>
    <cellStyle name="Normal 24 3 8" xfId="3730"/>
    <cellStyle name="Normal 24 3 8 2" xfId="20226"/>
    <cellStyle name="Normal 24 3 8 3" xfId="16246"/>
    <cellStyle name="Normal 24 3 9" xfId="3731"/>
    <cellStyle name="Normal 24 3 9 2" xfId="20227"/>
    <cellStyle name="Normal 24 3 9 3" xfId="16247"/>
    <cellStyle name="Normal 24 30" xfId="16182"/>
    <cellStyle name="Normal 24 4" xfId="3732"/>
    <cellStyle name="Normal 24 4 10" xfId="3733"/>
    <cellStyle name="Normal 24 4 10 2" xfId="20229"/>
    <cellStyle name="Normal 24 4 10 3" xfId="16249"/>
    <cellStyle name="Normal 24 4 11" xfId="3734"/>
    <cellStyle name="Normal 24 4 11 2" xfId="20230"/>
    <cellStyle name="Normal 24 4 11 3" xfId="16250"/>
    <cellStyle name="Normal 24 4 12" xfId="3735"/>
    <cellStyle name="Normal 24 4 12 2" xfId="20231"/>
    <cellStyle name="Normal 24 4 12 3" xfId="16251"/>
    <cellStyle name="Normal 24 4 13" xfId="3736"/>
    <cellStyle name="Normal 24 4 13 2" xfId="20232"/>
    <cellStyle name="Normal 24 4 13 3" xfId="16252"/>
    <cellStyle name="Normal 24 4 14" xfId="3737"/>
    <cellStyle name="Normal 24 4 14 2" xfId="20233"/>
    <cellStyle name="Normal 24 4 14 3" xfId="16253"/>
    <cellStyle name="Normal 24 4 15" xfId="3738"/>
    <cellStyle name="Normal 24 4 15 2" xfId="20234"/>
    <cellStyle name="Normal 24 4 15 3" xfId="16254"/>
    <cellStyle name="Normal 24 4 16" xfId="3739"/>
    <cellStyle name="Normal 24 4 16 2" xfId="20235"/>
    <cellStyle name="Normal 24 4 16 3" xfId="16255"/>
    <cellStyle name="Normal 24 4 17" xfId="3740"/>
    <cellStyle name="Normal 24 4 17 2" xfId="20236"/>
    <cellStyle name="Normal 24 4 17 3" xfId="16256"/>
    <cellStyle name="Normal 24 4 18" xfId="3741"/>
    <cellStyle name="Normal 24 4 18 2" xfId="20237"/>
    <cellStyle name="Normal 24 4 18 3" xfId="16257"/>
    <cellStyle name="Normal 24 4 19" xfId="3742"/>
    <cellStyle name="Normal 24 4 19 2" xfId="20238"/>
    <cellStyle name="Normal 24 4 19 3" xfId="16258"/>
    <cellStyle name="Normal 24 4 2" xfId="3743"/>
    <cellStyle name="Normal 24 4 2 2" xfId="20239"/>
    <cellStyle name="Normal 24 4 2 3" xfId="16259"/>
    <cellStyle name="Normal 24 4 20" xfId="3744"/>
    <cellStyle name="Normal 24 4 20 2" xfId="20240"/>
    <cellStyle name="Normal 24 4 20 3" xfId="16260"/>
    <cellStyle name="Normal 24 4 21" xfId="3745"/>
    <cellStyle name="Normal 24 4 21 2" xfId="20241"/>
    <cellStyle name="Normal 24 4 21 3" xfId="16261"/>
    <cellStyle name="Normal 24 4 22" xfId="3746"/>
    <cellStyle name="Normal 24 4 22 2" xfId="20242"/>
    <cellStyle name="Normal 24 4 22 3" xfId="16262"/>
    <cellStyle name="Normal 24 4 23" xfId="3747"/>
    <cellStyle name="Normal 24 4 23 2" xfId="20243"/>
    <cellStyle name="Normal 24 4 23 3" xfId="16263"/>
    <cellStyle name="Normal 24 4 24" xfId="20228"/>
    <cellStyle name="Normal 24 4 25" xfId="16248"/>
    <cellStyle name="Normal 24 4 3" xfId="3748"/>
    <cellStyle name="Normal 24 4 3 2" xfId="20244"/>
    <cellStyle name="Normal 24 4 3 3" xfId="16264"/>
    <cellStyle name="Normal 24 4 4" xfId="3749"/>
    <cellStyle name="Normal 24 4 4 2" xfId="20245"/>
    <cellStyle name="Normal 24 4 4 3" xfId="16265"/>
    <cellStyle name="Normal 24 4 5" xfId="3750"/>
    <cellStyle name="Normal 24 4 5 2" xfId="20246"/>
    <cellStyle name="Normal 24 4 5 3" xfId="16266"/>
    <cellStyle name="Normal 24 4 6" xfId="3751"/>
    <cellStyle name="Normal 24 4 6 2" xfId="20247"/>
    <cellStyle name="Normal 24 4 6 3" xfId="16267"/>
    <cellStyle name="Normal 24 4 7" xfId="3752"/>
    <cellStyle name="Normal 24 4 7 2" xfId="20248"/>
    <cellStyle name="Normal 24 4 7 3" xfId="16268"/>
    <cellStyle name="Normal 24 4 8" xfId="3753"/>
    <cellStyle name="Normal 24 4 8 2" xfId="20249"/>
    <cellStyle name="Normal 24 4 8 3" xfId="16269"/>
    <cellStyle name="Normal 24 4 9" xfId="3754"/>
    <cellStyle name="Normal 24 4 9 2" xfId="20250"/>
    <cellStyle name="Normal 24 4 9 3" xfId="16270"/>
    <cellStyle name="Normal 24 5" xfId="3755"/>
    <cellStyle name="Normal 24 5 10" xfId="3756"/>
    <cellStyle name="Normal 24 5 10 2" xfId="20252"/>
    <cellStyle name="Normal 24 5 10 3" xfId="16272"/>
    <cellStyle name="Normal 24 5 11" xfId="3757"/>
    <cellStyle name="Normal 24 5 11 2" xfId="20253"/>
    <cellStyle name="Normal 24 5 11 3" xfId="16273"/>
    <cellStyle name="Normal 24 5 12" xfId="3758"/>
    <cellStyle name="Normal 24 5 12 2" xfId="20254"/>
    <cellStyle name="Normal 24 5 12 3" xfId="16274"/>
    <cellStyle name="Normal 24 5 13" xfId="3759"/>
    <cellStyle name="Normal 24 5 13 2" xfId="20255"/>
    <cellStyle name="Normal 24 5 13 3" xfId="16275"/>
    <cellStyle name="Normal 24 5 14" xfId="3760"/>
    <cellStyle name="Normal 24 5 14 2" xfId="20256"/>
    <cellStyle name="Normal 24 5 14 3" xfId="16276"/>
    <cellStyle name="Normal 24 5 15" xfId="3761"/>
    <cellStyle name="Normal 24 5 15 2" xfId="20257"/>
    <cellStyle name="Normal 24 5 15 3" xfId="16277"/>
    <cellStyle name="Normal 24 5 16" xfId="3762"/>
    <cellStyle name="Normal 24 5 16 2" xfId="20258"/>
    <cellStyle name="Normal 24 5 16 3" xfId="16278"/>
    <cellStyle name="Normal 24 5 17" xfId="3763"/>
    <cellStyle name="Normal 24 5 17 2" xfId="20259"/>
    <cellStyle name="Normal 24 5 17 3" xfId="16279"/>
    <cellStyle name="Normal 24 5 18" xfId="3764"/>
    <cellStyle name="Normal 24 5 18 2" xfId="20260"/>
    <cellStyle name="Normal 24 5 18 3" xfId="16280"/>
    <cellStyle name="Normal 24 5 19" xfId="3765"/>
    <cellStyle name="Normal 24 5 19 2" xfId="20261"/>
    <cellStyle name="Normal 24 5 19 3" xfId="16281"/>
    <cellStyle name="Normal 24 5 2" xfId="3766"/>
    <cellStyle name="Normal 24 5 2 2" xfId="20262"/>
    <cellStyle name="Normal 24 5 2 3" xfId="16282"/>
    <cellStyle name="Normal 24 5 20" xfId="3767"/>
    <cellStyle name="Normal 24 5 20 2" xfId="20263"/>
    <cellStyle name="Normal 24 5 20 3" xfId="16283"/>
    <cellStyle name="Normal 24 5 21" xfId="3768"/>
    <cellStyle name="Normal 24 5 21 2" xfId="20264"/>
    <cellStyle name="Normal 24 5 21 3" xfId="16284"/>
    <cellStyle name="Normal 24 5 22" xfId="3769"/>
    <cellStyle name="Normal 24 5 22 2" xfId="20265"/>
    <cellStyle name="Normal 24 5 22 3" xfId="16285"/>
    <cellStyle name="Normal 24 5 23" xfId="3770"/>
    <cellStyle name="Normal 24 5 23 2" xfId="20266"/>
    <cellStyle name="Normal 24 5 23 3" xfId="16286"/>
    <cellStyle name="Normal 24 5 24" xfId="20251"/>
    <cellStyle name="Normal 24 5 25" xfId="16271"/>
    <cellStyle name="Normal 24 5 3" xfId="3771"/>
    <cellStyle name="Normal 24 5 3 2" xfId="20267"/>
    <cellStyle name="Normal 24 5 3 3" xfId="16287"/>
    <cellStyle name="Normal 24 5 4" xfId="3772"/>
    <cellStyle name="Normal 24 5 4 2" xfId="20268"/>
    <cellStyle name="Normal 24 5 4 3" xfId="16288"/>
    <cellStyle name="Normal 24 5 5" xfId="3773"/>
    <cellStyle name="Normal 24 5 5 2" xfId="20269"/>
    <cellStyle name="Normal 24 5 5 3" xfId="16289"/>
    <cellStyle name="Normal 24 5 6" xfId="3774"/>
    <cellStyle name="Normal 24 5 6 2" xfId="20270"/>
    <cellStyle name="Normal 24 5 6 3" xfId="16290"/>
    <cellStyle name="Normal 24 5 7" xfId="3775"/>
    <cellStyle name="Normal 24 5 7 2" xfId="20271"/>
    <cellStyle name="Normal 24 5 7 3" xfId="16291"/>
    <cellStyle name="Normal 24 5 8" xfId="3776"/>
    <cellStyle name="Normal 24 5 8 2" xfId="20272"/>
    <cellStyle name="Normal 24 5 8 3" xfId="16292"/>
    <cellStyle name="Normal 24 5 9" xfId="3777"/>
    <cellStyle name="Normal 24 5 9 2" xfId="20273"/>
    <cellStyle name="Normal 24 5 9 3" xfId="16293"/>
    <cellStyle name="Normal 24 6" xfId="3778"/>
    <cellStyle name="Normal 24 6 10" xfId="3779"/>
    <cellStyle name="Normal 24 6 10 2" xfId="20275"/>
    <cellStyle name="Normal 24 6 10 3" xfId="16295"/>
    <cellStyle name="Normal 24 6 11" xfId="3780"/>
    <cellStyle name="Normal 24 6 11 2" xfId="20276"/>
    <cellStyle name="Normal 24 6 11 3" xfId="16296"/>
    <cellStyle name="Normal 24 6 12" xfId="3781"/>
    <cellStyle name="Normal 24 6 12 2" xfId="20277"/>
    <cellStyle name="Normal 24 6 12 3" xfId="16297"/>
    <cellStyle name="Normal 24 6 13" xfId="3782"/>
    <cellStyle name="Normal 24 6 13 2" xfId="20278"/>
    <cellStyle name="Normal 24 6 13 3" xfId="16298"/>
    <cellStyle name="Normal 24 6 14" xfId="3783"/>
    <cellStyle name="Normal 24 6 14 2" xfId="20279"/>
    <cellStyle name="Normal 24 6 14 3" xfId="16299"/>
    <cellStyle name="Normal 24 6 15" xfId="3784"/>
    <cellStyle name="Normal 24 6 15 2" xfId="20280"/>
    <cellStyle name="Normal 24 6 15 3" xfId="16300"/>
    <cellStyle name="Normal 24 6 16" xfId="3785"/>
    <cellStyle name="Normal 24 6 16 2" xfId="20281"/>
    <cellStyle name="Normal 24 6 16 3" xfId="16301"/>
    <cellStyle name="Normal 24 6 17" xfId="3786"/>
    <cellStyle name="Normal 24 6 17 2" xfId="20282"/>
    <cellStyle name="Normal 24 6 17 3" xfId="16302"/>
    <cellStyle name="Normal 24 6 18" xfId="3787"/>
    <cellStyle name="Normal 24 6 18 2" xfId="20283"/>
    <cellStyle name="Normal 24 6 18 3" xfId="16303"/>
    <cellStyle name="Normal 24 6 19" xfId="3788"/>
    <cellStyle name="Normal 24 6 19 2" xfId="20284"/>
    <cellStyle name="Normal 24 6 19 3" xfId="16304"/>
    <cellStyle name="Normal 24 6 2" xfId="3789"/>
    <cellStyle name="Normal 24 6 2 2" xfId="20285"/>
    <cellStyle name="Normal 24 6 2 3" xfId="16305"/>
    <cellStyle name="Normal 24 6 20" xfId="3790"/>
    <cellStyle name="Normal 24 6 20 2" xfId="20286"/>
    <cellStyle name="Normal 24 6 20 3" xfId="16306"/>
    <cellStyle name="Normal 24 6 21" xfId="3791"/>
    <cellStyle name="Normal 24 6 21 2" xfId="20287"/>
    <cellStyle name="Normal 24 6 21 3" xfId="16307"/>
    <cellStyle name="Normal 24 6 22" xfId="3792"/>
    <cellStyle name="Normal 24 6 22 2" xfId="20288"/>
    <cellStyle name="Normal 24 6 22 3" xfId="16308"/>
    <cellStyle name="Normal 24 6 23" xfId="3793"/>
    <cellStyle name="Normal 24 6 23 2" xfId="20289"/>
    <cellStyle name="Normal 24 6 23 3" xfId="16309"/>
    <cellStyle name="Normal 24 6 24" xfId="20274"/>
    <cellStyle name="Normal 24 6 25" xfId="16294"/>
    <cellStyle name="Normal 24 6 3" xfId="3794"/>
    <cellStyle name="Normal 24 6 3 2" xfId="20290"/>
    <cellStyle name="Normal 24 6 3 3" xfId="16310"/>
    <cellStyle name="Normal 24 6 4" xfId="3795"/>
    <cellStyle name="Normal 24 6 4 2" xfId="20291"/>
    <cellStyle name="Normal 24 6 4 3" xfId="16311"/>
    <cellStyle name="Normal 24 6 5" xfId="3796"/>
    <cellStyle name="Normal 24 6 5 2" xfId="20292"/>
    <cellStyle name="Normal 24 6 5 3" xfId="16312"/>
    <cellStyle name="Normal 24 6 6" xfId="3797"/>
    <cellStyle name="Normal 24 6 6 2" xfId="20293"/>
    <cellStyle name="Normal 24 6 6 3" xfId="16313"/>
    <cellStyle name="Normal 24 6 7" xfId="3798"/>
    <cellStyle name="Normal 24 6 7 2" xfId="20294"/>
    <cellStyle name="Normal 24 6 7 3" xfId="16314"/>
    <cellStyle name="Normal 24 6 8" xfId="3799"/>
    <cellStyle name="Normal 24 6 8 2" xfId="20295"/>
    <cellStyle name="Normal 24 6 8 3" xfId="16315"/>
    <cellStyle name="Normal 24 6 9" xfId="3800"/>
    <cellStyle name="Normal 24 6 9 2" xfId="20296"/>
    <cellStyle name="Normal 24 6 9 3" xfId="16316"/>
    <cellStyle name="Normal 24 7" xfId="3801"/>
    <cellStyle name="Normal 24 7 2" xfId="20297"/>
    <cellStyle name="Normal 24 7 3" xfId="16317"/>
    <cellStyle name="Normal 24 8" xfId="3802"/>
    <cellStyle name="Normal 24 8 2" xfId="20298"/>
    <cellStyle name="Normal 24 8 3" xfId="16318"/>
    <cellStyle name="Normal 24 9" xfId="3803"/>
    <cellStyle name="Normal 24 9 2" xfId="20299"/>
    <cellStyle name="Normal 24 9 3" xfId="16319"/>
    <cellStyle name="Normal 25" xfId="3804"/>
    <cellStyle name="Normal 25 10" xfId="3805"/>
    <cellStyle name="Normal 25 10 2" xfId="20301"/>
    <cellStyle name="Normal 25 10 3" xfId="16321"/>
    <cellStyle name="Normal 25 11" xfId="3806"/>
    <cellStyle name="Normal 25 11 2" xfId="20302"/>
    <cellStyle name="Normal 25 11 3" xfId="16322"/>
    <cellStyle name="Normal 25 12" xfId="3807"/>
    <cellStyle name="Normal 25 12 2" xfId="20303"/>
    <cellStyle name="Normal 25 12 3" xfId="16323"/>
    <cellStyle name="Normal 25 13" xfId="3808"/>
    <cellStyle name="Normal 25 13 2" xfId="20304"/>
    <cellStyle name="Normal 25 13 3" xfId="16324"/>
    <cellStyle name="Normal 25 14" xfId="3809"/>
    <cellStyle name="Normal 25 14 2" xfId="20305"/>
    <cellStyle name="Normal 25 14 3" xfId="16325"/>
    <cellStyle name="Normal 25 15" xfId="3810"/>
    <cellStyle name="Normal 25 15 2" xfId="20306"/>
    <cellStyle name="Normal 25 15 3" xfId="16326"/>
    <cellStyle name="Normal 25 16" xfId="3811"/>
    <cellStyle name="Normal 25 16 2" xfId="20307"/>
    <cellStyle name="Normal 25 16 3" xfId="16327"/>
    <cellStyle name="Normal 25 17" xfId="3812"/>
    <cellStyle name="Normal 25 17 2" xfId="20308"/>
    <cellStyle name="Normal 25 17 3" xfId="16328"/>
    <cellStyle name="Normal 25 18" xfId="3813"/>
    <cellStyle name="Normal 25 18 2" xfId="20309"/>
    <cellStyle name="Normal 25 18 3" xfId="16329"/>
    <cellStyle name="Normal 25 19" xfId="3814"/>
    <cellStyle name="Normal 25 19 2" xfId="20310"/>
    <cellStyle name="Normal 25 19 3" xfId="16330"/>
    <cellStyle name="Normal 25 2" xfId="3815"/>
    <cellStyle name="Normal 25 2 10" xfId="3816"/>
    <cellStyle name="Normal 25 2 10 2" xfId="20312"/>
    <cellStyle name="Normal 25 2 10 3" xfId="16332"/>
    <cellStyle name="Normal 25 2 11" xfId="3817"/>
    <cellStyle name="Normal 25 2 11 2" xfId="20313"/>
    <cellStyle name="Normal 25 2 11 3" xfId="16333"/>
    <cellStyle name="Normal 25 2 12" xfId="3818"/>
    <cellStyle name="Normal 25 2 12 2" xfId="20314"/>
    <cellStyle name="Normal 25 2 12 3" xfId="16334"/>
    <cellStyle name="Normal 25 2 13" xfId="3819"/>
    <cellStyle name="Normal 25 2 13 2" xfId="20315"/>
    <cellStyle name="Normal 25 2 13 3" xfId="16335"/>
    <cellStyle name="Normal 25 2 14" xfId="3820"/>
    <cellStyle name="Normal 25 2 14 2" xfId="20316"/>
    <cellStyle name="Normal 25 2 14 3" xfId="16336"/>
    <cellStyle name="Normal 25 2 15" xfId="3821"/>
    <cellStyle name="Normal 25 2 15 2" xfId="20317"/>
    <cellStyle name="Normal 25 2 15 3" xfId="16337"/>
    <cellStyle name="Normal 25 2 16" xfId="3822"/>
    <cellStyle name="Normal 25 2 16 2" xfId="20318"/>
    <cellStyle name="Normal 25 2 16 3" xfId="16338"/>
    <cellStyle name="Normal 25 2 17" xfId="3823"/>
    <cellStyle name="Normal 25 2 17 2" xfId="20319"/>
    <cellStyle name="Normal 25 2 17 3" xfId="16339"/>
    <cellStyle name="Normal 25 2 18" xfId="3824"/>
    <cellStyle name="Normal 25 2 18 2" xfId="20320"/>
    <cellStyle name="Normal 25 2 18 3" xfId="16340"/>
    <cellStyle name="Normal 25 2 19" xfId="3825"/>
    <cellStyle name="Normal 25 2 19 2" xfId="20321"/>
    <cellStyle name="Normal 25 2 19 3" xfId="16341"/>
    <cellStyle name="Normal 25 2 2" xfId="3826"/>
    <cellStyle name="Normal 25 2 2 2" xfId="20322"/>
    <cellStyle name="Normal 25 2 2 3" xfId="16342"/>
    <cellStyle name="Normal 25 2 20" xfId="3827"/>
    <cellStyle name="Normal 25 2 20 2" xfId="20323"/>
    <cellStyle name="Normal 25 2 20 3" xfId="16343"/>
    <cellStyle name="Normal 25 2 21" xfId="3828"/>
    <cellStyle name="Normal 25 2 21 2" xfId="20324"/>
    <cellStyle name="Normal 25 2 21 3" xfId="16344"/>
    <cellStyle name="Normal 25 2 22" xfId="3829"/>
    <cellStyle name="Normal 25 2 22 2" xfId="20325"/>
    <cellStyle name="Normal 25 2 22 3" xfId="16345"/>
    <cellStyle name="Normal 25 2 23" xfId="3830"/>
    <cellStyle name="Normal 25 2 23 2" xfId="20326"/>
    <cellStyle name="Normal 25 2 23 3" xfId="16346"/>
    <cellStyle name="Normal 25 2 24" xfId="20311"/>
    <cellStyle name="Normal 25 2 25" xfId="16331"/>
    <cellStyle name="Normal 25 2 3" xfId="3831"/>
    <cellStyle name="Normal 25 2 3 2" xfId="20327"/>
    <cellStyle name="Normal 25 2 3 3" xfId="16347"/>
    <cellStyle name="Normal 25 2 4" xfId="3832"/>
    <cellStyle name="Normal 25 2 4 2" xfId="20328"/>
    <cellStyle name="Normal 25 2 4 3" xfId="16348"/>
    <cellStyle name="Normal 25 2 5" xfId="3833"/>
    <cellStyle name="Normal 25 2 5 2" xfId="20329"/>
    <cellStyle name="Normal 25 2 5 3" xfId="16349"/>
    <cellStyle name="Normal 25 2 6" xfId="3834"/>
    <cellStyle name="Normal 25 2 6 2" xfId="20330"/>
    <cellStyle name="Normal 25 2 6 3" xfId="16350"/>
    <cellStyle name="Normal 25 2 7" xfId="3835"/>
    <cellStyle name="Normal 25 2 7 2" xfId="20331"/>
    <cellStyle name="Normal 25 2 7 3" xfId="16351"/>
    <cellStyle name="Normal 25 2 8" xfId="3836"/>
    <cellStyle name="Normal 25 2 8 2" xfId="20332"/>
    <cellStyle name="Normal 25 2 8 3" xfId="16352"/>
    <cellStyle name="Normal 25 2 9" xfId="3837"/>
    <cellStyle name="Normal 25 2 9 2" xfId="20333"/>
    <cellStyle name="Normal 25 2 9 3" xfId="16353"/>
    <cellStyle name="Normal 25 20" xfId="3838"/>
    <cellStyle name="Normal 25 20 2" xfId="20334"/>
    <cellStyle name="Normal 25 20 3" xfId="16354"/>
    <cellStyle name="Normal 25 21" xfId="3839"/>
    <cellStyle name="Normal 25 21 2" xfId="20335"/>
    <cellStyle name="Normal 25 21 3" xfId="16355"/>
    <cellStyle name="Normal 25 22" xfId="3840"/>
    <cellStyle name="Normal 25 22 2" xfId="20336"/>
    <cellStyle name="Normal 25 22 3" xfId="16356"/>
    <cellStyle name="Normal 25 23" xfId="3841"/>
    <cellStyle name="Normal 25 23 2" xfId="20337"/>
    <cellStyle name="Normal 25 23 3" xfId="16357"/>
    <cellStyle name="Normal 25 24" xfId="3842"/>
    <cellStyle name="Normal 25 24 2" xfId="20338"/>
    <cellStyle name="Normal 25 24 3" xfId="16358"/>
    <cellStyle name="Normal 25 25" xfId="3843"/>
    <cellStyle name="Normal 25 25 2" xfId="20339"/>
    <cellStyle name="Normal 25 25 3" xfId="16359"/>
    <cellStyle name="Normal 25 26" xfId="3844"/>
    <cellStyle name="Normal 25 26 2" xfId="20340"/>
    <cellStyle name="Normal 25 26 3" xfId="16360"/>
    <cellStyle name="Normal 25 27" xfId="3845"/>
    <cellStyle name="Normal 25 27 2" xfId="20341"/>
    <cellStyle name="Normal 25 27 3" xfId="16361"/>
    <cellStyle name="Normal 25 28" xfId="3846"/>
    <cellStyle name="Normal 25 28 2" xfId="20342"/>
    <cellStyle name="Normal 25 28 3" xfId="16362"/>
    <cellStyle name="Normal 25 29" xfId="20300"/>
    <cellStyle name="Normal 25 3" xfId="3847"/>
    <cellStyle name="Normal 25 3 10" xfId="3848"/>
    <cellStyle name="Normal 25 3 10 2" xfId="20344"/>
    <cellStyle name="Normal 25 3 10 3" xfId="16364"/>
    <cellStyle name="Normal 25 3 11" xfId="3849"/>
    <cellStyle name="Normal 25 3 11 2" xfId="20345"/>
    <cellStyle name="Normal 25 3 11 3" xfId="16365"/>
    <cellStyle name="Normal 25 3 12" xfId="3850"/>
    <cellStyle name="Normal 25 3 12 2" xfId="20346"/>
    <cellStyle name="Normal 25 3 12 3" xfId="16366"/>
    <cellStyle name="Normal 25 3 13" xfId="3851"/>
    <cellStyle name="Normal 25 3 13 2" xfId="20347"/>
    <cellStyle name="Normal 25 3 13 3" xfId="16367"/>
    <cellStyle name="Normal 25 3 14" xfId="3852"/>
    <cellStyle name="Normal 25 3 14 2" xfId="20348"/>
    <cellStyle name="Normal 25 3 14 3" xfId="16368"/>
    <cellStyle name="Normal 25 3 15" xfId="3853"/>
    <cellStyle name="Normal 25 3 15 2" xfId="20349"/>
    <cellStyle name="Normal 25 3 15 3" xfId="16369"/>
    <cellStyle name="Normal 25 3 16" xfId="3854"/>
    <cellStyle name="Normal 25 3 16 2" xfId="20350"/>
    <cellStyle name="Normal 25 3 16 3" xfId="16370"/>
    <cellStyle name="Normal 25 3 17" xfId="3855"/>
    <cellStyle name="Normal 25 3 17 2" xfId="20351"/>
    <cellStyle name="Normal 25 3 17 3" xfId="16371"/>
    <cellStyle name="Normal 25 3 18" xfId="3856"/>
    <cellStyle name="Normal 25 3 18 2" xfId="20352"/>
    <cellStyle name="Normal 25 3 18 3" xfId="16372"/>
    <cellStyle name="Normal 25 3 19" xfId="3857"/>
    <cellStyle name="Normal 25 3 19 2" xfId="20353"/>
    <cellStyle name="Normal 25 3 19 3" xfId="16373"/>
    <cellStyle name="Normal 25 3 2" xfId="3858"/>
    <cellStyle name="Normal 25 3 2 2" xfId="20354"/>
    <cellStyle name="Normal 25 3 2 3" xfId="16374"/>
    <cellStyle name="Normal 25 3 20" xfId="3859"/>
    <cellStyle name="Normal 25 3 20 2" xfId="20355"/>
    <cellStyle name="Normal 25 3 20 3" xfId="16375"/>
    <cellStyle name="Normal 25 3 21" xfId="3860"/>
    <cellStyle name="Normal 25 3 21 2" xfId="20356"/>
    <cellStyle name="Normal 25 3 21 3" xfId="16376"/>
    <cellStyle name="Normal 25 3 22" xfId="3861"/>
    <cellStyle name="Normal 25 3 22 2" xfId="20357"/>
    <cellStyle name="Normal 25 3 22 3" xfId="16377"/>
    <cellStyle name="Normal 25 3 23" xfId="3862"/>
    <cellStyle name="Normal 25 3 23 2" xfId="20358"/>
    <cellStyle name="Normal 25 3 23 3" xfId="16378"/>
    <cellStyle name="Normal 25 3 24" xfId="20343"/>
    <cellStyle name="Normal 25 3 25" xfId="16363"/>
    <cellStyle name="Normal 25 3 3" xfId="3863"/>
    <cellStyle name="Normal 25 3 3 2" xfId="20359"/>
    <cellStyle name="Normal 25 3 3 3" xfId="16379"/>
    <cellStyle name="Normal 25 3 4" xfId="3864"/>
    <cellStyle name="Normal 25 3 4 2" xfId="20360"/>
    <cellStyle name="Normal 25 3 4 3" xfId="16380"/>
    <cellStyle name="Normal 25 3 5" xfId="3865"/>
    <cellStyle name="Normal 25 3 5 2" xfId="20361"/>
    <cellStyle name="Normal 25 3 5 3" xfId="16381"/>
    <cellStyle name="Normal 25 3 6" xfId="3866"/>
    <cellStyle name="Normal 25 3 6 2" xfId="20362"/>
    <cellStyle name="Normal 25 3 6 3" xfId="16382"/>
    <cellStyle name="Normal 25 3 7" xfId="3867"/>
    <cellStyle name="Normal 25 3 7 2" xfId="20363"/>
    <cellStyle name="Normal 25 3 7 3" xfId="16383"/>
    <cellStyle name="Normal 25 3 8" xfId="3868"/>
    <cellStyle name="Normal 25 3 8 2" xfId="20364"/>
    <cellStyle name="Normal 25 3 8 3" xfId="16384"/>
    <cellStyle name="Normal 25 3 9" xfId="3869"/>
    <cellStyle name="Normal 25 3 9 2" xfId="20365"/>
    <cellStyle name="Normal 25 3 9 3" xfId="16385"/>
    <cellStyle name="Normal 25 30" xfId="16320"/>
    <cellStyle name="Normal 25 4" xfId="3870"/>
    <cellStyle name="Normal 25 4 10" xfId="3871"/>
    <cellStyle name="Normal 25 4 10 2" xfId="20367"/>
    <cellStyle name="Normal 25 4 10 3" xfId="16387"/>
    <cellStyle name="Normal 25 4 11" xfId="3872"/>
    <cellStyle name="Normal 25 4 11 2" xfId="20368"/>
    <cellStyle name="Normal 25 4 11 3" xfId="16388"/>
    <cellStyle name="Normal 25 4 12" xfId="3873"/>
    <cellStyle name="Normal 25 4 12 2" xfId="20369"/>
    <cellStyle name="Normal 25 4 12 3" xfId="16389"/>
    <cellStyle name="Normal 25 4 13" xfId="3874"/>
    <cellStyle name="Normal 25 4 13 2" xfId="20370"/>
    <cellStyle name="Normal 25 4 13 3" xfId="16390"/>
    <cellStyle name="Normal 25 4 14" xfId="3875"/>
    <cellStyle name="Normal 25 4 14 2" xfId="20371"/>
    <cellStyle name="Normal 25 4 14 3" xfId="16391"/>
    <cellStyle name="Normal 25 4 15" xfId="3876"/>
    <cellStyle name="Normal 25 4 15 2" xfId="20372"/>
    <cellStyle name="Normal 25 4 15 3" xfId="16392"/>
    <cellStyle name="Normal 25 4 16" xfId="3877"/>
    <cellStyle name="Normal 25 4 16 2" xfId="20373"/>
    <cellStyle name="Normal 25 4 16 3" xfId="16393"/>
    <cellStyle name="Normal 25 4 17" xfId="3878"/>
    <cellStyle name="Normal 25 4 17 2" xfId="20374"/>
    <cellStyle name="Normal 25 4 17 3" xfId="16394"/>
    <cellStyle name="Normal 25 4 18" xfId="3879"/>
    <cellStyle name="Normal 25 4 18 2" xfId="20375"/>
    <cellStyle name="Normal 25 4 18 3" xfId="16395"/>
    <cellStyle name="Normal 25 4 19" xfId="3880"/>
    <cellStyle name="Normal 25 4 19 2" xfId="20376"/>
    <cellStyle name="Normal 25 4 19 3" xfId="16396"/>
    <cellStyle name="Normal 25 4 2" xfId="3881"/>
    <cellStyle name="Normal 25 4 2 2" xfId="20377"/>
    <cellStyle name="Normal 25 4 2 3" xfId="16397"/>
    <cellStyle name="Normal 25 4 20" xfId="3882"/>
    <cellStyle name="Normal 25 4 20 2" xfId="20378"/>
    <cellStyle name="Normal 25 4 20 3" xfId="16398"/>
    <cellStyle name="Normal 25 4 21" xfId="3883"/>
    <cellStyle name="Normal 25 4 21 2" xfId="20379"/>
    <cellStyle name="Normal 25 4 21 3" xfId="16399"/>
    <cellStyle name="Normal 25 4 22" xfId="3884"/>
    <cellStyle name="Normal 25 4 22 2" xfId="20380"/>
    <cellStyle name="Normal 25 4 22 3" xfId="16400"/>
    <cellStyle name="Normal 25 4 23" xfId="3885"/>
    <cellStyle name="Normal 25 4 23 2" xfId="20381"/>
    <cellStyle name="Normal 25 4 23 3" xfId="16401"/>
    <cellStyle name="Normal 25 4 24" xfId="20366"/>
    <cellStyle name="Normal 25 4 25" xfId="16386"/>
    <cellStyle name="Normal 25 4 3" xfId="3886"/>
    <cellStyle name="Normal 25 4 3 2" xfId="20382"/>
    <cellStyle name="Normal 25 4 3 3" xfId="16402"/>
    <cellStyle name="Normal 25 4 4" xfId="3887"/>
    <cellStyle name="Normal 25 4 4 2" xfId="20383"/>
    <cellStyle name="Normal 25 4 4 3" xfId="16403"/>
    <cellStyle name="Normal 25 4 5" xfId="3888"/>
    <cellStyle name="Normal 25 4 5 2" xfId="20384"/>
    <cellStyle name="Normal 25 4 5 3" xfId="16404"/>
    <cellStyle name="Normal 25 4 6" xfId="3889"/>
    <cellStyle name="Normal 25 4 6 2" xfId="20385"/>
    <cellStyle name="Normal 25 4 6 3" xfId="16405"/>
    <cellStyle name="Normal 25 4 7" xfId="3890"/>
    <cellStyle name="Normal 25 4 7 2" xfId="20386"/>
    <cellStyle name="Normal 25 4 7 3" xfId="16406"/>
    <cellStyle name="Normal 25 4 8" xfId="3891"/>
    <cellStyle name="Normal 25 4 8 2" xfId="20387"/>
    <cellStyle name="Normal 25 4 8 3" xfId="16407"/>
    <cellStyle name="Normal 25 4 9" xfId="3892"/>
    <cellStyle name="Normal 25 4 9 2" xfId="20388"/>
    <cellStyle name="Normal 25 4 9 3" xfId="16408"/>
    <cellStyle name="Normal 25 5" xfId="3893"/>
    <cellStyle name="Normal 25 5 10" xfId="3894"/>
    <cellStyle name="Normal 25 5 10 2" xfId="20390"/>
    <cellStyle name="Normal 25 5 10 3" xfId="16410"/>
    <cellStyle name="Normal 25 5 11" xfId="3895"/>
    <cellStyle name="Normal 25 5 11 2" xfId="20391"/>
    <cellStyle name="Normal 25 5 11 3" xfId="16411"/>
    <cellStyle name="Normal 25 5 12" xfId="3896"/>
    <cellStyle name="Normal 25 5 12 2" xfId="20392"/>
    <cellStyle name="Normal 25 5 12 3" xfId="16412"/>
    <cellStyle name="Normal 25 5 13" xfId="3897"/>
    <cellStyle name="Normal 25 5 13 2" xfId="20393"/>
    <cellStyle name="Normal 25 5 13 3" xfId="16413"/>
    <cellStyle name="Normal 25 5 14" xfId="3898"/>
    <cellStyle name="Normal 25 5 14 2" xfId="20394"/>
    <cellStyle name="Normal 25 5 14 3" xfId="16414"/>
    <cellStyle name="Normal 25 5 15" xfId="3899"/>
    <cellStyle name="Normal 25 5 15 2" xfId="20395"/>
    <cellStyle name="Normal 25 5 15 3" xfId="16415"/>
    <cellStyle name="Normal 25 5 16" xfId="3900"/>
    <cellStyle name="Normal 25 5 16 2" xfId="20396"/>
    <cellStyle name="Normal 25 5 16 3" xfId="16416"/>
    <cellStyle name="Normal 25 5 17" xfId="3901"/>
    <cellStyle name="Normal 25 5 17 2" xfId="20397"/>
    <cellStyle name="Normal 25 5 17 3" xfId="16417"/>
    <cellStyle name="Normal 25 5 18" xfId="3902"/>
    <cellStyle name="Normal 25 5 18 2" xfId="20398"/>
    <cellStyle name="Normal 25 5 18 3" xfId="16418"/>
    <cellStyle name="Normal 25 5 19" xfId="3903"/>
    <cellStyle name="Normal 25 5 19 2" xfId="20399"/>
    <cellStyle name="Normal 25 5 19 3" xfId="16419"/>
    <cellStyle name="Normal 25 5 2" xfId="3904"/>
    <cellStyle name="Normal 25 5 2 2" xfId="20400"/>
    <cellStyle name="Normal 25 5 2 3" xfId="16420"/>
    <cellStyle name="Normal 25 5 20" xfId="3905"/>
    <cellStyle name="Normal 25 5 20 2" xfId="20401"/>
    <cellStyle name="Normal 25 5 20 3" xfId="16421"/>
    <cellStyle name="Normal 25 5 21" xfId="3906"/>
    <cellStyle name="Normal 25 5 21 2" xfId="20402"/>
    <cellStyle name="Normal 25 5 21 3" xfId="16422"/>
    <cellStyle name="Normal 25 5 22" xfId="3907"/>
    <cellStyle name="Normal 25 5 22 2" xfId="20403"/>
    <cellStyle name="Normal 25 5 22 3" xfId="16423"/>
    <cellStyle name="Normal 25 5 23" xfId="3908"/>
    <cellStyle name="Normal 25 5 23 2" xfId="20404"/>
    <cellStyle name="Normal 25 5 23 3" xfId="16424"/>
    <cellStyle name="Normal 25 5 24" xfId="20389"/>
    <cellStyle name="Normal 25 5 25" xfId="16409"/>
    <cellStyle name="Normal 25 5 3" xfId="3909"/>
    <cellStyle name="Normal 25 5 3 2" xfId="20405"/>
    <cellStyle name="Normal 25 5 3 3" xfId="16425"/>
    <cellStyle name="Normal 25 5 4" xfId="3910"/>
    <cellStyle name="Normal 25 5 4 2" xfId="20406"/>
    <cellStyle name="Normal 25 5 4 3" xfId="16426"/>
    <cellStyle name="Normal 25 5 5" xfId="3911"/>
    <cellStyle name="Normal 25 5 5 2" xfId="20407"/>
    <cellStyle name="Normal 25 5 5 3" xfId="16427"/>
    <cellStyle name="Normal 25 5 6" xfId="3912"/>
    <cellStyle name="Normal 25 5 6 2" xfId="20408"/>
    <cellStyle name="Normal 25 5 6 3" xfId="16428"/>
    <cellStyle name="Normal 25 5 7" xfId="3913"/>
    <cellStyle name="Normal 25 5 7 2" xfId="20409"/>
    <cellStyle name="Normal 25 5 7 3" xfId="16429"/>
    <cellStyle name="Normal 25 5 8" xfId="3914"/>
    <cellStyle name="Normal 25 5 8 2" xfId="20410"/>
    <cellStyle name="Normal 25 5 8 3" xfId="16430"/>
    <cellStyle name="Normal 25 5 9" xfId="3915"/>
    <cellStyle name="Normal 25 5 9 2" xfId="20411"/>
    <cellStyle name="Normal 25 5 9 3" xfId="16431"/>
    <cellStyle name="Normal 25 6" xfId="3916"/>
    <cellStyle name="Normal 25 6 10" xfId="3917"/>
    <cellStyle name="Normal 25 6 10 2" xfId="20413"/>
    <cellStyle name="Normal 25 6 10 3" xfId="16433"/>
    <cellStyle name="Normal 25 6 11" xfId="3918"/>
    <cellStyle name="Normal 25 6 11 2" xfId="20414"/>
    <cellStyle name="Normal 25 6 11 3" xfId="16434"/>
    <cellStyle name="Normal 25 6 12" xfId="3919"/>
    <cellStyle name="Normal 25 6 12 2" xfId="20415"/>
    <cellStyle name="Normal 25 6 12 3" xfId="16435"/>
    <cellStyle name="Normal 25 6 13" xfId="3920"/>
    <cellStyle name="Normal 25 6 13 2" xfId="20416"/>
    <cellStyle name="Normal 25 6 13 3" xfId="16436"/>
    <cellStyle name="Normal 25 6 14" xfId="3921"/>
    <cellStyle name="Normal 25 6 14 2" xfId="20417"/>
    <cellStyle name="Normal 25 6 14 3" xfId="16437"/>
    <cellStyle name="Normal 25 6 15" xfId="3922"/>
    <cellStyle name="Normal 25 6 15 2" xfId="20418"/>
    <cellStyle name="Normal 25 6 15 3" xfId="16438"/>
    <cellStyle name="Normal 25 6 16" xfId="3923"/>
    <cellStyle name="Normal 25 6 16 2" xfId="20419"/>
    <cellStyle name="Normal 25 6 16 3" xfId="16439"/>
    <cellStyle name="Normal 25 6 17" xfId="3924"/>
    <cellStyle name="Normal 25 6 17 2" xfId="20420"/>
    <cellStyle name="Normal 25 6 17 3" xfId="16440"/>
    <cellStyle name="Normal 25 6 18" xfId="3925"/>
    <cellStyle name="Normal 25 6 18 2" xfId="20421"/>
    <cellStyle name="Normal 25 6 18 3" xfId="16441"/>
    <cellStyle name="Normal 25 6 19" xfId="3926"/>
    <cellStyle name="Normal 25 6 19 2" xfId="20422"/>
    <cellStyle name="Normal 25 6 19 3" xfId="16442"/>
    <cellStyle name="Normal 25 6 2" xfId="3927"/>
    <cellStyle name="Normal 25 6 2 2" xfId="20423"/>
    <cellStyle name="Normal 25 6 2 3" xfId="16443"/>
    <cellStyle name="Normal 25 6 20" xfId="3928"/>
    <cellStyle name="Normal 25 6 20 2" xfId="20424"/>
    <cellStyle name="Normal 25 6 20 3" xfId="16444"/>
    <cellStyle name="Normal 25 6 21" xfId="3929"/>
    <cellStyle name="Normal 25 6 21 2" xfId="20425"/>
    <cellStyle name="Normal 25 6 21 3" xfId="16445"/>
    <cellStyle name="Normal 25 6 22" xfId="3930"/>
    <cellStyle name="Normal 25 6 22 2" xfId="20426"/>
    <cellStyle name="Normal 25 6 22 3" xfId="16446"/>
    <cellStyle name="Normal 25 6 23" xfId="3931"/>
    <cellStyle name="Normal 25 6 23 2" xfId="20427"/>
    <cellStyle name="Normal 25 6 23 3" xfId="16447"/>
    <cellStyle name="Normal 25 6 24" xfId="20412"/>
    <cellStyle name="Normal 25 6 25" xfId="16432"/>
    <cellStyle name="Normal 25 6 3" xfId="3932"/>
    <cellStyle name="Normal 25 6 3 2" xfId="20428"/>
    <cellStyle name="Normal 25 6 3 3" xfId="16448"/>
    <cellStyle name="Normal 25 6 4" xfId="3933"/>
    <cellStyle name="Normal 25 6 4 2" xfId="20429"/>
    <cellStyle name="Normal 25 6 4 3" xfId="16449"/>
    <cellStyle name="Normal 25 6 5" xfId="3934"/>
    <cellStyle name="Normal 25 6 5 2" xfId="20430"/>
    <cellStyle name="Normal 25 6 5 3" xfId="16450"/>
    <cellStyle name="Normal 25 6 6" xfId="3935"/>
    <cellStyle name="Normal 25 6 6 2" xfId="20431"/>
    <cellStyle name="Normal 25 6 6 3" xfId="16451"/>
    <cellStyle name="Normal 25 6 7" xfId="3936"/>
    <cellStyle name="Normal 25 6 7 2" xfId="20432"/>
    <cellStyle name="Normal 25 6 7 3" xfId="16452"/>
    <cellStyle name="Normal 25 6 8" xfId="3937"/>
    <cellStyle name="Normal 25 6 8 2" xfId="20433"/>
    <cellStyle name="Normal 25 6 8 3" xfId="16453"/>
    <cellStyle name="Normal 25 6 9" xfId="3938"/>
    <cellStyle name="Normal 25 6 9 2" xfId="20434"/>
    <cellStyle name="Normal 25 6 9 3" xfId="16454"/>
    <cellStyle name="Normal 25 7" xfId="3939"/>
    <cellStyle name="Normal 25 7 2" xfId="20435"/>
    <cellStyle name="Normal 25 7 3" xfId="16455"/>
    <cellStyle name="Normal 25 8" xfId="3940"/>
    <cellStyle name="Normal 25 8 2" xfId="20436"/>
    <cellStyle name="Normal 25 8 3" xfId="16456"/>
    <cellStyle name="Normal 25 9" xfId="3941"/>
    <cellStyle name="Normal 25 9 2" xfId="20437"/>
    <cellStyle name="Normal 25 9 3" xfId="16457"/>
    <cellStyle name="Normal 26" xfId="3942"/>
    <cellStyle name="Normal 26 10" xfId="3943"/>
    <cellStyle name="Normal 26 10 2" xfId="20439"/>
    <cellStyle name="Normal 26 10 3" xfId="16459"/>
    <cellStyle name="Normal 26 11" xfId="3944"/>
    <cellStyle name="Normal 26 11 2" xfId="20440"/>
    <cellStyle name="Normal 26 11 3" xfId="16460"/>
    <cellStyle name="Normal 26 12" xfId="3945"/>
    <cellStyle name="Normal 26 12 2" xfId="20441"/>
    <cellStyle name="Normal 26 12 3" xfId="16461"/>
    <cellStyle name="Normal 26 13" xfId="3946"/>
    <cellStyle name="Normal 26 13 2" xfId="20442"/>
    <cellStyle name="Normal 26 13 3" xfId="16462"/>
    <cellStyle name="Normal 26 14" xfId="3947"/>
    <cellStyle name="Normal 26 14 2" xfId="20443"/>
    <cellStyle name="Normal 26 14 3" xfId="16463"/>
    <cellStyle name="Normal 26 15" xfId="3948"/>
    <cellStyle name="Normal 26 15 2" xfId="20444"/>
    <cellStyle name="Normal 26 15 3" xfId="16464"/>
    <cellStyle name="Normal 26 16" xfId="3949"/>
    <cellStyle name="Normal 26 16 2" xfId="20445"/>
    <cellStyle name="Normal 26 16 3" xfId="16465"/>
    <cellStyle name="Normal 26 17" xfId="3950"/>
    <cellStyle name="Normal 26 17 2" xfId="20446"/>
    <cellStyle name="Normal 26 17 3" xfId="16466"/>
    <cellStyle name="Normal 26 18" xfId="3951"/>
    <cellStyle name="Normal 26 18 2" xfId="20447"/>
    <cellStyle name="Normal 26 18 3" xfId="16467"/>
    <cellStyle name="Normal 26 19" xfId="3952"/>
    <cellStyle name="Normal 26 19 2" xfId="20448"/>
    <cellStyle name="Normal 26 19 3" xfId="16468"/>
    <cellStyle name="Normal 26 2" xfId="3953"/>
    <cellStyle name="Normal 26 2 10" xfId="3954"/>
    <cellStyle name="Normal 26 2 10 2" xfId="20450"/>
    <cellStyle name="Normal 26 2 10 3" xfId="16470"/>
    <cellStyle name="Normal 26 2 11" xfId="3955"/>
    <cellStyle name="Normal 26 2 11 2" xfId="20451"/>
    <cellStyle name="Normal 26 2 11 3" xfId="16471"/>
    <cellStyle name="Normal 26 2 12" xfId="3956"/>
    <cellStyle name="Normal 26 2 12 2" xfId="20452"/>
    <cellStyle name="Normal 26 2 12 3" xfId="16472"/>
    <cellStyle name="Normal 26 2 13" xfId="3957"/>
    <cellStyle name="Normal 26 2 13 2" xfId="20453"/>
    <cellStyle name="Normal 26 2 13 3" xfId="16473"/>
    <cellStyle name="Normal 26 2 14" xfId="3958"/>
    <cellStyle name="Normal 26 2 14 2" xfId="20454"/>
    <cellStyle name="Normal 26 2 14 3" xfId="16474"/>
    <cellStyle name="Normal 26 2 15" xfId="3959"/>
    <cellStyle name="Normal 26 2 15 2" xfId="20455"/>
    <cellStyle name="Normal 26 2 15 3" xfId="16475"/>
    <cellStyle name="Normal 26 2 16" xfId="3960"/>
    <cellStyle name="Normal 26 2 16 2" xfId="20456"/>
    <cellStyle name="Normal 26 2 16 3" xfId="16476"/>
    <cellStyle name="Normal 26 2 17" xfId="3961"/>
    <cellStyle name="Normal 26 2 17 2" xfId="20457"/>
    <cellStyle name="Normal 26 2 17 3" xfId="16477"/>
    <cellStyle name="Normal 26 2 18" xfId="3962"/>
    <cellStyle name="Normal 26 2 18 2" xfId="20458"/>
    <cellStyle name="Normal 26 2 18 3" xfId="16478"/>
    <cellStyle name="Normal 26 2 19" xfId="3963"/>
    <cellStyle name="Normal 26 2 19 2" xfId="20459"/>
    <cellStyle name="Normal 26 2 19 3" xfId="16479"/>
    <cellStyle name="Normal 26 2 2" xfId="3964"/>
    <cellStyle name="Normal 26 2 2 2" xfId="20460"/>
    <cellStyle name="Normal 26 2 2 3" xfId="16480"/>
    <cellStyle name="Normal 26 2 20" xfId="3965"/>
    <cellStyle name="Normal 26 2 20 2" xfId="20461"/>
    <cellStyle name="Normal 26 2 20 3" xfId="16481"/>
    <cellStyle name="Normal 26 2 21" xfId="3966"/>
    <cellStyle name="Normal 26 2 21 2" xfId="20462"/>
    <cellStyle name="Normal 26 2 21 3" xfId="16482"/>
    <cellStyle name="Normal 26 2 22" xfId="3967"/>
    <cellStyle name="Normal 26 2 22 2" xfId="20463"/>
    <cellStyle name="Normal 26 2 22 3" xfId="16483"/>
    <cellStyle name="Normal 26 2 23" xfId="3968"/>
    <cellStyle name="Normal 26 2 23 2" xfId="20464"/>
    <cellStyle name="Normal 26 2 23 3" xfId="16484"/>
    <cellStyle name="Normal 26 2 24" xfId="20449"/>
    <cellStyle name="Normal 26 2 25" xfId="16469"/>
    <cellStyle name="Normal 26 2 3" xfId="3969"/>
    <cellStyle name="Normal 26 2 3 2" xfId="20465"/>
    <cellStyle name="Normal 26 2 3 3" xfId="16485"/>
    <cellStyle name="Normal 26 2 4" xfId="3970"/>
    <cellStyle name="Normal 26 2 4 2" xfId="20466"/>
    <cellStyle name="Normal 26 2 4 3" xfId="16486"/>
    <cellStyle name="Normal 26 2 5" xfId="3971"/>
    <cellStyle name="Normal 26 2 5 2" xfId="20467"/>
    <cellStyle name="Normal 26 2 5 3" xfId="16487"/>
    <cellStyle name="Normal 26 2 6" xfId="3972"/>
    <cellStyle name="Normal 26 2 6 2" xfId="20468"/>
    <cellStyle name="Normal 26 2 6 3" xfId="16488"/>
    <cellStyle name="Normal 26 2 7" xfId="3973"/>
    <cellStyle name="Normal 26 2 7 2" xfId="20469"/>
    <cellStyle name="Normal 26 2 7 3" xfId="16489"/>
    <cellStyle name="Normal 26 2 8" xfId="3974"/>
    <cellStyle name="Normal 26 2 8 2" xfId="20470"/>
    <cellStyle name="Normal 26 2 8 3" xfId="16490"/>
    <cellStyle name="Normal 26 2 9" xfId="3975"/>
    <cellStyle name="Normal 26 2 9 2" xfId="20471"/>
    <cellStyle name="Normal 26 2 9 3" xfId="16491"/>
    <cellStyle name="Normal 26 20" xfId="3976"/>
    <cellStyle name="Normal 26 20 2" xfId="20472"/>
    <cellStyle name="Normal 26 20 3" xfId="16492"/>
    <cellStyle name="Normal 26 21" xfId="3977"/>
    <cellStyle name="Normal 26 21 2" xfId="20473"/>
    <cellStyle name="Normal 26 21 3" xfId="16493"/>
    <cellStyle name="Normal 26 22" xfId="3978"/>
    <cellStyle name="Normal 26 22 2" xfId="20474"/>
    <cellStyle name="Normal 26 22 3" xfId="16494"/>
    <cellStyle name="Normal 26 23" xfId="3979"/>
    <cellStyle name="Normal 26 23 2" xfId="20475"/>
    <cellStyle name="Normal 26 23 3" xfId="16495"/>
    <cellStyle name="Normal 26 24" xfId="3980"/>
    <cellStyle name="Normal 26 24 2" xfId="20476"/>
    <cellStyle name="Normal 26 24 3" xfId="16496"/>
    <cellStyle name="Normal 26 25" xfId="3981"/>
    <cellStyle name="Normal 26 25 2" xfId="20477"/>
    <cellStyle name="Normal 26 25 3" xfId="16497"/>
    <cellStyle name="Normal 26 26" xfId="3982"/>
    <cellStyle name="Normal 26 26 2" xfId="20478"/>
    <cellStyle name="Normal 26 26 3" xfId="16498"/>
    <cellStyle name="Normal 26 27" xfId="3983"/>
    <cellStyle name="Normal 26 27 2" xfId="20479"/>
    <cellStyle name="Normal 26 27 3" xfId="16499"/>
    <cellStyle name="Normal 26 28" xfId="3984"/>
    <cellStyle name="Normal 26 28 2" xfId="20480"/>
    <cellStyle name="Normal 26 28 3" xfId="16500"/>
    <cellStyle name="Normal 26 29" xfId="20438"/>
    <cellStyle name="Normal 26 3" xfId="3985"/>
    <cellStyle name="Normal 26 3 10" xfId="3986"/>
    <cellStyle name="Normal 26 3 10 2" xfId="20482"/>
    <cellStyle name="Normal 26 3 10 3" xfId="16502"/>
    <cellStyle name="Normal 26 3 11" xfId="3987"/>
    <cellStyle name="Normal 26 3 11 2" xfId="20483"/>
    <cellStyle name="Normal 26 3 11 3" xfId="16503"/>
    <cellStyle name="Normal 26 3 12" xfId="3988"/>
    <cellStyle name="Normal 26 3 12 2" xfId="20484"/>
    <cellStyle name="Normal 26 3 12 3" xfId="16504"/>
    <cellStyle name="Normal 26 3 13" xfId="3989"/>
    <cellStyle name="Normal 26 3 13 2" xfId="20485"/>
    <cellStyle name="Normal 26 3 13 3" xfId="16505"/>
    <cellStyle name="Normal 26 3 14" xfId="3990"/>
    <cellStyle name="Normal 26 3 14 2" xfId="20486"/>
    <cellStyle name="Normal 26 3 14 3" xfId="16506"/>
    <cellStyle name="Normal 26 3 15" xfId="3991"/>
    <cellStyle name="Normal 26 3 15 2" xfId="20487"/>
    <cellStyle name="Normal 26 3 15 3" xfId="16507"/>
    <cellStyle name="Normal 26 3 16" xfId="3992"/>
    <cellStyle name="Normal 26 3 16 2" xfId="20488"/>
    <cellStyle name="Normal 26 3 16 3" xfId="16508"/>
    <cellStyle name="Normal 26 3 17" xfId="3993"/>
    <cellStyle name="Normal 26 3 17 2" xfId="20489"/>
    <cellStyle name="Normal 26 3 17 3" xfId="16509"/>
    <cellStyle name="Normal 26 3 18" xfId="3994"/>
    <cellStyle name="Normal 26 3 18 2" xfId="20490"/>
    <cellStyle name="Normal 26 3 18 3" xfId="16510"/>
    <cellStyle name="Normal 26 3 19" xfId="3995"/>
    <cellStyle name="Normal 26 3 19 2" xfId="20491"/>
    <cellStyle name="Normal 26 3 19 3" xfId="16511"/>
    <cellStyle name="Normal 26 3 2" xfId="3996"/>
    <cellStyle name="Normal 26 3 2 2" xfId="20492"/>
    <cellStyle name="Normal 26 3 2 3" xfId="16512"/>
    <cellStyle name="Normal 26 3 20" xfId="3997"/>
    <cellStyle name="Normal 26 3 20 2" xfId="20493"/>
    <cellStyle name="Normal 26 3 20 3" xfId="16513"/>
    <cellStyle name="Normal 26 3 21" xfId="3998"/>
    <cellStyle name="Normal 26 3 21 2" xfId="20494"/>
    <cellStyle name="Normal 26 3 21 3" xfId="16514"/>
    <cellStyle name="Normal 26 3 22" xfId="3999"/>
    <cellStyle name="Normal 26 3 23" xfId="4000"/>
    <cellStyle name="Normal 26 3 24" xfId="20481"/>
    <cellStyle name="Normal 26 3 25" xfId="16501"/>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30" xfId="16458"/>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2 2" xfId="20528"/>
    <cellStyle name="Normal 3 2 2 3" xfId="16546"/>
    <cellStyle name="Normal 3 2 3" xfId="12883"/>
    <cellStyle name="Normal 3 2 3 2" xfId="20531"/>
    <cellStyle name="Normal 3 2 3 3" xfId="16549"/>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4 2" xfId="20526"/>
    <cellStyle name="Normal 74 3" xfId="16545"/>
    <cellStyle name="Normal 75" xfId="12630"/>
    <cellStyle name="Normal 75 2" xfId="20529"/>
    <cellStyle name="Normal 75 3" xfId="16547"/>
    <cellStyle name="Normal 76" xfId="12238"/>
    <cellStyle name="Normal 77" xfId="12631"/>
    <cellStyle name="Normal 77 2" xfId="20530"/>
    <cellStyle name="Normal 77 3" xfId="16548"/>
    <cellStyle name="Normal 78" xfId="16550"/>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241">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240"/>
      <tableStyleElement type="headerRow" dxfId="239"/>
      <tableStyleElement type="totalRow" dxfId="238"/>
      <tableStyleElement type="lastColumn" dxfId="237"/>
      <tableStyleElement type="firstRowStripe" dxfId="236"/>
      <tableStyleElement type="secondRowStripe" dxfId="235"/>
      <tableStyleElement type="secondColumnStripe" dxfId="234"/>
      <tableStyleElement type="firstRowSubheading" dxfId="233"/>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4.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ENRIQUE B MAGALONA.xlsx]PIVOTS!PT_Temp_Shelter</c:name>
    <c:fmtId val="2"/>
  </c:pivotSource>
  <c:chart>
    <c:title>
      <c:tx>
        <c:rich>
          <a:bodyPr/>
          <a:lstStyle/>
          <a:p>
            <a:pPr>
              <a:defRPr sz="1000"/>
            </a:pPr>
            <a:r>
              <a:rPr lang="en-GB"/>
              <a:t>Temporary</a:t>
            </a:r>
            <a:r>
              <a:rPr lang="en-GB" baseline="0"/>
              <a:t> Shelter</a:t>
            </a:r>
            <a:endParaRPr lang="en-GB"/>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PIVOTS!$B$7</c:f>
              <c:strCache>
                <c:ptCount val="1"/>
                <c:pt idx="0">
                  <c:v>HH Reached</c:v>
                </c:pt>
              </c:strCache>
            </c:strRef>
          </c:tx>
          <c:invertIfNegative val="0"/>
          <c:cat>
            <c:strRef>
              <c:f>PIVOTS!$A$8:$A$31</c:f>
              <c:strCache>
                <c:ptCount val="23"/>
                <c:pt idx="0">
                  <c:v>ALACAYGAN</c:v>
                </c:pt>
                <c:pt idx="1">
                  <c:v>ALICANTE</c:v>
                </c:pt>
                <c:pt idx="2">
                  <c:v>BATEA</c:v>
                </c:pt>
                <c:pt idx="3">
                  <c:v>CANLUSONG</c:v>
                </c:pt>
                <c:pt idx="4">
                  <c:v>CONSING</c:v>
                </c:pt>
                <c:pt idx="5">
                  <c:v>CUDANGDANG</c:v>
                </c:pt>
                <c:pt idx="6">
                  <c:v>DAMGO</c:v>
                </c:pt>
                <c:pt idx="7">
                  <c:v>GAHIT</c:v>
                </c:pt>
                <c:pt idx="8">
                  <c:v>LATASAN</c:v>
                </c:pt>
                <c:pt idx="9">
                  <c:v>MADALAG</c:v>
                </c:pt>
                <c:pt idx="10">
                  <c:v>MANTA-ANGAN</c:v>
                </c:pt>
                <c:pt idx="11">
                  <c:v>NANCA</c:v>
                </c:pt>
                <c:pt idx="12">
                  <c:v>PASIL</c:v>
                </c:pt>
                <c:pt idx="13">
                  <c:v>POBLACION I (BARANGAY 1)</c:v>
                </c:pt>
                <c:pt idx="14">
                  <c:v>POBLACION II (BARANGAY 2)</c:v>
                </c:pt>
                <c:pt idx="15">
                  <c:v>POBLACION III (BARANGAY 3)</c:v>
                </c:pt>
                <c:pt idx="16">
                  <c:v>SAN ISIDRO</c:v>
                </c:pt>
                <c:pt idx="17">
                  <c:v>SAN JOSE</c:v>
                </c:pt>
                <c:pt idx="18">
                  <c:v>SANTO NIÑO</c:v>
                </c:pt>
                <c:pt idx="19">
                  <c:v>TABIGUE</c:v>
                </c:pt>
                <c:pt idx="20">
                  <c:v>TANZA</c:v>
                </c:pt>
                <c:pt idx="21">
                  <c:v>TOMONGTONG</c:v>
                </c:pt>
                <c:pt idx="22">
                  <c:v>TUBURAN</c:v>
                </c:pt>
              </c:strCache>
            </c:strRef>
          </c:cat>
          <c:val>
            <c:numRef>
              <c:f>PIVOTS!$B$8:$B$31</c:f>
              <c:numCache>
                <c:formatCode>#,##0</c:formatCode>
                <c:ptCount val="23"/>
              </c:numCache>
            </c:numRef>
          </c:val>
        </c:ser>
        <c:ser>
          <c:idx val="1"/>
          <c:order val="1"/>
          <c:tx>
            <c:strRef>
              <c:f>PIVOTS!$C$7</c:f>
              <c:strCache>
                <c:ptCount val="1"/>
                <c:pt idx="0">
                  <c:v>HH Targeted or underway</c:v>
                </c:pt>
              </c:strCache>
            </c:strRef>
          </c:tx>
          <c:invertIfNegative val="0"/>
          <c:cat>
            <c:strRef>
              <c:f>PIVOTS!$A$8:$A$31</c:f>
              <c:strCache>
                <c:ptCount val="23"/>
                <c:pt idx="0">
                  <c:v>ALACAYGAN</c:v>
                </c:pt>
                <c:pt idx="1">
                  <c:v>ALICANTE</c:v>
                </c:pt>
                <c:pt idx="2">
                  <c:v>BATEA</c:v>
                </c:pt>
                <c:pt idx="3">
                  <c:v>CANLUSONG</c:v>
                </c:pt>
                <c:pt idx="4">
                  <c:v>CONSING</c:v>
                </c:pt>
                <c:pt idx="5">
                  <c:v>CUDANGDANG</c:v>
                </c:pt>
                <c:pt idx="6">
                  <c:v>DAMGO</c:v>
                </c:pt>
                <c:pt idx="7">
                  <c:v>GAHIT</c:v>
                </c:pt>
                <c:pt idx="8">
                  <c:v>LATASAN</c:v>
                </c:pt>
                <c:pt idx="9">
                  <c:v>MADALAG</c:v>
                </c:pt>
                <c:pt idx="10">
                  <c:v>MANTA-ANGAN</c:v>
                </c:pt>
                <c:pt idx="11">
                  <c:v>NANCA</c:v>
                </c:pt>
                <c:pt idx="12">
                  <c:v>PASIL</c:v>
                </c:pt>
                <c:pt idx="13">
                  <c:v>POBLACION I (BARANGAY 1)</c:v>
                </c:pt>
                <c:pt idx="14">
                  <c:v>POBLACION II (BARANGAY 2)</c:v>
                </c:pt>
                <c:pt idx="15">
                  <c:v>POBLACION III (BARANGAY 3)</c:v>
                </c:pt>
                <c:pt idx="16">
                  <c:v>SAN ISIDRO</c:v>
                </c:pt>
                <c:pt idx="17">
                  <c:v>SAN JOSE</c:v>
                </c:pt>
                <c:pt idx="18">
                  <c:v>SANTO NIÑO</c:v>
                </c:pt>
                <c:pt idx="19">
                  <c:v>TABIGUE</c:v>
                </c:pt>
                <c:pt idx="20">
                  <c:v>TANZA</c:v>
                </c:pt>
                <c:pt idx="21">
                  <c:v>TOMONGTONG</c:v>
                </c:pt>
                <c:pt idx="22">
                  <c:v>TUBURAN</c:v>
                </c:pt>
              </c:strCache>
            </c:strRef>
          </c:cat>
          <c:val>
            <c:numRef>
              <c:f>PIVOTS!$C$8:$C$31</c:f>
              <c:numCache>
                <c:formatCode>#,##0</c:formatCode>
                <c:ptCount val="2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numCache>
            </c:numRef>
          </c:val>
        </c:ser>
        <c:dLbls>
          <c:showLegendKey val="0"/>
          <c:showVal val="0"/>
          <c:showCatName val="0"/>
          <c:showSerName val="0"/>
          <c:showPercent val="0"/>
          <c:showBubbleSize val="0"/>
        </c:dLbls>
        <c:gapWidth val="55"/>
        <c:overlap val="100"/>
        <c:axId val="179257576"/>
        <c:axId val="270898744"/>
      </c:barChart>
      <c:catAx>
        <c:axId val="179257576"/>
        <c:scaling>
          <c:orientation val="minMax"/>
        </c:scaling>
        <c:delete val="0"/>
        <c:axPos val="b"/>
        <c:numFmt formatCode="General" sourceLinked="0"/>
        <c:majorTickMark val="none"/>
        <c:minorTickMark val="none"/>
        <c:tickLblPos val="nextTo"/>
        <c:txPr>
          <a:bodyPr/>
          <a:lstStyle/>
          <a:p>
            <a:pPr>
              <a:defRPr sz="800"/>
            </a:pPr>
            <a:endParaRPr lang="en-US"/>
          </a:p>
        </c:txPr>
        <c:crossAx val="270898744"/>
        <c:crosses val="autoZero"/>
        <c:auto val="1"/>
        <c:lblAlgn val="ctr"/>
        <c:lblOffset val="100"/>
        <c:noMultiLvlLbl val="0"/>
      </c:catAx>
      <c:valAx>
        <c:axId val="270898744"/>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179257576"/>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ENRIQUE B MAGALONA.xlsx]PIVOTS!PT_Repair_SSRS</c:name>
    <c:fmtId val="5"/>
  </c:pivotSource>
  <c:chart>
    <c:title>
      <c:tx>
        <c:rich>
          <a:bodyPr/>
          <a:lstStyle/>
          <a:p>
            <a:pPr>
              <a:defRPr sz="1000"/>
            </a:pPr>
            <a:r>
              <a:rPr lang="en-GB"/>
              <a:t>Repairs &amp; Retrofit - Support for Self Recovery Shelter Kit</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PIVOTS!$F$7</c:f>
              <c:strCache>
                <c:ptCount val="1"/>
                <c:pt idx="0">
                  <c:v>HH Reached</c:v>
                </c:pt>
              </c:strCache>
            </c:strRef>
          </c:tx>
          <c:invertIfNegative val="0"/>
          <c:cat>
            <c:strRef>
              <c:f>PIVOTS!$E$8:$E$31</c:f>
              <c:strCache>
                <c:ptCount val="23"/>
                <c:pt idx="0">
                  <c:v>ALACAYGAN</c:v>
                </c:pt>
                <c:pt idx="1">
                  <c:v>ALICANTE</c:v>
                </c:pt>
                <c:pt idx="2">
                  <c:v>BATEA</c:v>
                </c:pt>
                <c:pt idx="3">
                  <c:v>CANLUSONG</c:v>
                </c:pt>
                <c:pt idx="4">
                  <c:v>CONSING</c:v>
                </c:pt>
                <c:pt idx="5">
                  <c:v>CUDANGDANG</c:v>
                </c:pt>
                <c:pt idx="6">
                  <c:v>DAMGO</c:v>
                </c:pt>
                <c:pt idx="7">
                  <c:v>GAHIT</c:v>
                </c:pt>
                <c:pt idx="8">
                  <c:v>LATASAN</c:v>
                </c:pt>
                <c:pt idx="9">
                  <c:v>MADALAG</c:v>
                </c:pt>
                <c:pt idx="10">
                  <c:v>MANTA-ANGAN</c:v>
                </c:pt>
                <c:pt idx="11">
                  <c:v>NANCA</c:v>
                </c:pt>
                <c:pt idx="12">
                  <c:v>PASIL</c:v>
                </c:pt>
                <c:pt idx="13">
                  <c:v>POBLACION I (BARANGAY 1)</c:v>
                </c:pt>
                <c:pt idx="14">
                  <c:v>POBLACION II (BARANGAY 2)</c:v>
                </c:pt>
                <c:pt idx="15">
                  <c:v>POBLACION III (BARANGAY 3)</c:v>
                </c:pt>
                <c:pt idx="16">
                  <c:v>SAN ISIDRO</c:v>
                </c:pt>
                <c:pt idx="17">
                  <c:v>SAN JOSE</c:v>
                </c:pt>
                <c:pt idx="18">
                  <c:v>SANTO NIÑO</c:v>
                </c:pt>
                <c:pt idx="19">
                  <c:v>TABIGUE</c:v>
                </c:pt>
                <c:pt idx="20">
                  <c:v>TANZA</c:v>
                </c:pt>
                <c:pt idx="21">
                  <c:v>TOMONGTONG</c:v>
                </c:pt>
                <c:pt idx="22">
                  <c:v>TUBURAN</c:v>
                </c:pt>
              </c:strCache>
            </c:strRef>
          </c:cat>
          <c:val>
            <c:numRef>
              <c:f>PIVOTS!$F$8:$F$31</c:f>
              <c:numCache>
                <c:formatCode>#,##0</c:formatCode>
                <c:ptCount val="23"/>
              </c:numCache>
            </c:numRef>
          </c:val>
        </c:ser>
        <c:ser>
          <c:idx val="1"/>
          <c:order val="1"/>
          <c:tx>
            <c:strRef>
              <c:f>PIVOTS!$G$7</c:f>
              <c:strCache>
                <c:ptCount val="1"/>
                <c:pt idx="0">
                  <c:v>HH Targeted or underway</c:v>
                </c:pt>
              </c:strCache>
            </c:strRef>
          </c:tx>
          <c:invertIfNegative val="0"/>
          <c:cat>
            <c:strRef>
              <c:f>PIVOTS!$E$8:$E$31</c:f>
              <c:strCache>
                <c:ptCount val="23"/>
                <c:pt idx="0">
                  <c:v>ALACAYGAN</c:v>
                </c:pt>
                <c:pt idx="1">
                  <c:v>ALICANTE</c:v>
                </c:pt>
                <c:pt idx="2">
                  <c:v>BATEA</c:v>
                </c:pt>
                <c:pt idx="3">
                  <c:v>CANLUSONG</c:v>
                </c:pt>
                <c:pt idx="4">
                  <c:v>CONSING</c:v>
                </c:pt>
                <c:pt idx="5">
                  <c:v>CUDANGDANG</c:v>
                </c:pt>
                <c:pt idx="6">
                  <c:v>DAMGO</c:v>
                </c:pt>
                <c:pt idx="7">
                  <c:v>GAHIT</c:v>
                </c:pt>
                <c:pt idx="8">
                  <c:v>LATASAN</c:v>
                </c:pt>
                <c:pt idx="9">
                  <c:v>MADALAG</c:v>
                </c:pt>
                <c:pt idx="10">
                  <c:v>MANTA-ANGAN</c:v>
                </c:pt>
                <c:pt idx="11">
                  <c:v>NANCA</c:v>
                </c:pt>
                <c:pt idx="12">
                  <c:v>PASIL</c:v>
                </c:pt>
                <c:pt idx="13">
                  <c:v>POBLACION I (BARANGAY 1)</c:v>
                </c:pt>
                <c:pt idx="14">
                  <c:v>POBLACION II (BARANGAY 2)</c:v>
                </c:pt>
                <c:pt idx="15">
                  <c:v>POBLACION III (BARANGAY 3)</c:v>
                </c:pt>
                <c:pt idx="16">
                  <c:v>SAN ISIDRO</c:v>
                </c:pt>
                <c:pt idx="17">
                  <c:v>SAN JOSE</c:v>
                </c:pt>
                <c:pt idx="18">
                  <c:v>SANTO NIÑO</c:v>
                </c:pt>
                <c:pt idx="19">
                  <c:v>TABIGUE</c:v>
                </c:pt>
                <c:pt idx="20">
                  <c:v>TANZA</c:v>
                </c:pt>
                <c:pt idx="21">
                  <c:v>TOMONGTONG</c:v>
                </c:pt>
                <c:pt idx="22">
                  <c:v>TUBURAN</c:v>
                </c:pt>
              </c:strCache>
            </c:strRef>
          </c:cat>
          <c:val>
            <c:numRef>
              <c:f>PIVOTS!$G$8:$G$31</c:f>
              <c:numCache>
                <c:formatCode>#,##0</c:formatCode>
                <c:ptCount val="2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numCache>
            </c:numRef>
          </c:val>
        </c:ser>
        <c:dLbls>
          <c:showLegendKey val="0"/>
          <c:showVal val="0"/>
          <c:showCatName val="0"/>
          <c:showSerName val="0"/>
          <c:showPercent val="0"/>
          <c:showBubbleSize val="0"/>
        </c:dLbls>
        <c:gapWidth val="55"/>
        <c:overlap val="100"/>
        <c:axId val="244904568"/>
        <c:axId val="245047576"/>
      </c:barChart>
      <c:catAx>
        <c:axId val="244904568"/>
        <c:scaling>
          <c:orientation val="minMax"/>
        </c:scaling>
        <c:delete val="0"/>
        <c:axPos val="b"/>
        <c:numFmt formatCode="General" sourceLinked="0"/>
        <c:majorTickMark val="none"/>
        <c:minorTickMark val="none"/>
        <c:tickLblPos val="nextTo"/>
        <c:txPr>
          <a:bodyPr/>
          <a:lstStyle/>
          <a:p>
            <a:pPr>
              <a:defRPr sz="800"/>
            </a:pPr>
            <a:endParaRPr lang="en-US"/>
          </a:p>
        </c:txPr>
        <c:crossAx val="245047576"/>
        <c:crosses val="autoZero"/>
        <c:auto val="1"/>
        <c:lblAlgn val="ctr"/>
        <c:lblOffset val="100"/>
        <c:noMultiLvlLbl val="0"/>
      </c:catAx>
      <c:valAx>
        <c:axId val="245047576"/>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44904568"/>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ENRIQUE B MAGALONA.xlsx]PIVOTS!PT_Repair_Major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PIVOTS!$I$8:$I$31</c:f>
              <c:strCache>
                <c:ptCount val="23"/>
                <c:pt idx="0">
                  <c:v>ALACAYGAN</c:v>
                </c:pt>
                <c:pt idx="1">
                  <c:v>ALICANTE</c:v>
                </c:pt>
                <c:pt idx="2">
                  <c:v>BATEA</c:v>
                </c:pt>
                <c:pt idx="3">
                  <c:v>CANLUSONG</c:v>
                </c:pt>
                <c:pt idx="4">
                  <c:v>CONSING</c:v>
                </c:pt>
                <c:pt idx="5">
                  <c:v>CUDANGDANG</c:v>
                </c:pt>
                <c:pt idx="6">
                  <c:v>DAMGO</c:v>
                </c:pt>
                <c:pt idx="7">
                  <c:v>GAHIT</c:v>
                </c:pt>
                <c:pt idx="8">
                  <c:v>LATASAN</c:v>
                </c:pt>
                <c:pt idx="9">
                  <c:v>MADALAG</c:v>
                </c:pt>
                <c:pt idx="10">
                  <c:v>MANTA-ANGAN</c:v>
                </c:pt>
                <c:pt idx="11">
                  <c:v>NANCA</c:v>
                </c:pt>
                <c:pt idx="12">
                  <c:v>PASIL</c:v>
                </c:pt>
                <c:pt idx="13">
                  <c:v>POBLACION I (BARANGAY 1)</c:v>
                </c:pt>
                <c:pt idx="14">
                  <c:v>POBLACION II (BARANGAY 2)</c:v>
                </c:pt>
                <c:pt idx="15">
                  <c:v>POBLACION III (BARANGAY 3)</c:v>
                </c:pt>
                <c:pt idx="16">
                  <c:v>SAN ISIDRO</c:v>
                </c:pt>
                <c:pt idx="17">
                  <c:v>SAN JOSE</c:v>
                </c:pt>
                <c:pt idx="18">
                  <c:v>SANTO NIÑO</c:v>
                </c:pt>
                <c:pt idx="19">
                  <c:v>TABIGUE</c:v>
                </c:pt>
                <c:pt idx="20">
                  <c:v>TANZA</c:v>
                </c:pt>
                <c:pt idx="21">
                  <c:v>TOMONGTONG</c:v>
                </c:pt>
                <c:pt idx="22">
                  <c:v>TUBURAN</c:v>
                </c:pt>
              </c:strCache>
            </c:strRef>
          </c:cat>
          <c:val>
            <c:numRef>
              <c:f>PIVOTS!$J$8:$J$31</c:f>
              <c:numCache>
                <c:formatCode>#,##0</c:formatCode>
                <c:ptCount val="23"/>
              </c:numCache>
            </c:numRef>
          </c:val>
        </c:ser>
        <c:ser>
          <c:idx val="1"/>
          <c:order val="1"/>
          <c:tx>
            <c:strRef>
              <c:f>PIVOTS!$K$7</c:f>
              <c:strCache>
                <c:ptCount val="1"/>
                <c:pt idx="0">
                  <c:v>HH Targeted or underway</c:v>
                </c:pt>
              </c:strCache>
            </c:strRef>
          </c:tx>
          <c:invertIfNegative val="0"/>
          <c:cat>
            <c:strRef>
              <c:f>PIVOTS!$I$8:$I$31</c:f>
              <c:strCache>
                <c:ptCount val="23"/>
                <c:pt idx="0">
                  <c:v>ALACAYGAN</c:v>
                </c:pt>
                <c:pt idx="1">
                  <c:v>ALICANTE</c:v>
                </c:pt>
                <c:pt idx="2">
                  <c:v>BATEA</c:v>
                </c:pt>
                <c:pt idx="3">
                  <c:v>CANLUSONG</c:v>
                </c:pt>
                <c:pt idx="4">
                  <c:v>CONSING</c:v>
                </c:pt>
                <c:pt idx="5">
                  <c:v>CUDANGDANG</c:v>
                </c:pt>
                <c:pt idx="6">
                  <c:v>DAMGO</c:v>
                </c:pt>
                <c:pt idx="7">
                  <c:v>GAHIT</c:v>
                </c:pt>
                <c:pt idx="8">
                  <c:v>LATASAN</c:v>
                </c:pt>
                <c:pt idx="9">
                  <c:v>MADALAG</c:v>
                </c:pt>
                <c:pt idx="10">
                  <c:v>MANTA-ANGAN</c:v>
                </c:pt>
                <c:pt idx="11">
                  <c:v>NANCA</c:v>
                </c:pt>
                <c:pt idx="12">
                  <c:v>PASIL</c:v>
                </c:pt>
                <c:pt idx="13">
                  <c:v>POBLACION I (BARANGAY 1)</c:v>
                </c:pt>
                <c:pt idx="14">
                  <c:v>POBLACION II (BARANGAY 2)</c:v>
                </c:pt>
                <c:pt idx="15">
                  <c:v>POBLACION III (BARANGAY 3)</c:v>
                </c:pt>
                <c:pt idx="16">
                  <c:v>SAN ISIDRO</c:v>
                </c:pt>
                <c:pt idx="17">
                  <c:v>SAN JOSE</c:v>
                </c:pt>
                <c:pt idx="18">
                  <c:v>SANTO NIÑO</c:v>
                </c:pt>
                <c:pt idx="19">
                  <c:v>TABIGUE</c:v>
                </c:pt>
                <c:pt idx="20">
                  <c:v>TANZA</c:v>
                </c:pt>
                <c:pt idx="21">
                  <c:v>TOMONGTONG</c:v>
                </c:pt>
                <c:pt idx="22">
                  <c:v>TUBURAN</c:v>
                </c:pt>
              </c:strCache>
            </c:strRef>
          </c:cat>
          <c:val>
            <c:numRef>
              <c:f>PIVOTS!$K$8:$K$31</c:f>
              <c:numCache>
                <c:formatCode>#,##0</c:formatCode>
                <c:ptCount val="2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numCache>
            </c:numRef>
          </c:val>
        </c:ser>
        <c:dLbls>
          <c:showLegendKey val="0"/>
          <c:showVal val="0"/>
          <c:showCatName val="0"/>
          <c:showSerName val="0"/>
          <c:showPercent val="0"/>
          <c:showBubbleSize val="0"/>
        </c:dLbls>
        <c:gapWidth val="55"/>
        <c:overlap val="100"/>
        <c:axId val="242718544"/>
        <c:axId val="245139256"/>
      </c:barChart>
      <c:catAx>
        <c:axId val="242718544"/>
        <c:scaling>
          <c:orientation val="minMax"/>
        </c:scaling>
        <c:delete val="0"/>
        <c:axPos val="b"/>
        <c:numFmt formatCode="General" sourceLinked="0"/>
        <c:majorTickMark val="none"/>
        <c:minorTickMark val="none"/>
        <c:tickLblPos val="nextTo"/>
        <c:txPr>
          <a:bodyPr/>
          <a:lstStyle/>
          <a:p>
            <a:pPr>
              <a:defRPr sz="800"/>
            </a:pPr>
            <a:endParaRPr lang="en-US"/>
          </a:p>
        </c:txPr>
        <c:crossAx val="245139256"/>
        <c:crosses val="autoZero"/>
        <c:auto val="1"/>
        <c:lblAlgn val="ctr"/>
        <c:lblOffset val="100"/>
        <c:noMultiLvlLbl val="0"/>
      </c:catAx>
      <c:valAx>
        <c:axId val="245139256"/>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42718544"/>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ENRIQUE B MAGALONA.xlsx]PIVOTS!PT_Core_House</c:name>
    <c:fmtId val="8"/>
  </c:pivotSource>
  <c:chart>
    <c:title>
      <c:tx>
        <c:rich>
          <a:bodyPr/>
          <a:lstStyle/>
          <a:p>
            <a:pPr>
              <a:defRPr sz="1000"/>
            </a:pPr>
            <a:r>
              <a:rPr lang="en-GB"/>
              <a:t>Core House</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PIVOTS!$N$7</c:f>
              <c:strCache>
                <c:ptCount val="1"/>
                <c:pt idx="0">
                  <c:v>HH Reached</c:v>
                </c:pt>
              </c:strCache>
            </c:strRef>
          </c:tx>
          <c:invertIfNegative val="0"/>
          <c:cat>
            <c:strRef>
              <c:f>PIVOTS!$M$8:$M$31</c:f>
              <c:strCache>
                <c:ptCount val="23"/>
                <c:pt idx="0">
                  <c:v>ALACAYGAN</c:v>
                </c:pt>
                <c:pt idx="1">
                  <c:v>ALICANTE</c:v>
                </c:pt>
                <c:pt idx="2">
                  <c:v>BATEA</c:v>
                </c:pt>
                <c:pt idx="3">
                  <c:v>CANLUSONG</c:v>
                </c:pt>
                <c:pt idx="4">
                  <c:v>CONSING</c:v>
                </c:pt>
                <c:pt idx="5">
                  <c:v>CUDANGDANG</c:v>
                </c:pt>
                <c:pt idx="6">
                  <c:v>DAMGO</c:v>
                </c:pt>
                <c:pt idx="7">
                  <c:v>GAHIT</c:v>
                </c:pt>
                <c:pt idx="8">
                  <c:v>LATASAN</c:v>
                </c:pt>
                <c:pt idx="9">
                  <c:v>MADALAG</c:v>
                </c:pt>
                <c:pt idx="10">
                  <c:v>MANTA-ANGAN</c:v>
                </c:pt>
                <c:pt idx="11">
                  <c:v>NANCA</c:v>
                </c:pt>
                <c:pt idx="12">
                  <c:v>PASIL</c:v>
                </c:pt>
                <c:pt idx="13">
                  <c:v>POBLACION I (BARANGAY 1)</c:v>
                </c:pt>
                <c:pt idx="14">
                  <c:v>POBLACION II (BARANGAY 2)</c:v>
                </c:pt>
                <c:pt idx="15">
                  <c:v>POBLACION III (BARANGAY 3)</c:v>
                </c:pt>
                <c:pt idx="16">
                  <c:v>SAN ISIDRO</c:v>
                </c:pt>
                <c:pt idx="17">
                  <c:v>SAN JOSE</c:v>
                </c:pt>
                <c:pt idx="18">
                  <c:v>SANTO NIÑO</c:v>
                </c:pt>
                <c:pt idx="19">
                  <c:v>TABIGUE</c:v>
                </c:pt>
                <c:pt idx="20">
                  <c:v>TANZA</c:v>
                </c:pt>
                <c:pt idx="21">
                  <c:v>TOMONGTONG</c:v>
                </c:pt>
                <c:pt idx="22">
                  <c:v>TUBURAN</c:v>
                </c:pt>
              </c:strCache>
            </c:strRef>
          </c:cat>
          <c:val>
            <c:numRef>
              <c:f>PIVOTS!$N$8:$N$31</c:f>
              <c:numCache>
                <c:formatCode>#,##0</c:formatCode>
                <c:ptCount val="23"/>
              </c:numCache>
            </c:numRef>
          </c:val>
        </c:ser>
        <c:ser>
          <c:idx val="1"/>
          <c:order val="1"/>
          <c:tx>
            <c:strRef>
              <c:f>PIVOTS!$O$7</c:f>
              <c:strCache>
                <c:ptCount val="1"/>
                <c:pt idx="0">
                  <c:v>HH Targeted or underway</c:v>
                </c:pt>
              </c:strCache>
            </c:strRef>
          </c:tx>
          <c:invertIfNegative val="0"/>
          <c:cat>
            <c:strRef>
              <c:f>PIVOTS!$M$8:$M$31</c:f>
              <c:strCache>
                <c:ptCount val="23"/>
                <c:pt idx="0">
                  <c:v>ALACAYGAN</c:v>
                </c:pt>
                <c:pt idx="1">
                  <c:v>ALICANTE</c:v>
                </c:pt>
                <c:pt idx="2">
                  <c:v>BATEA</c:v>
                </c:pt>
                <c:pt idx="3">
                  <c:v>CANLUSONG</c:v>
                </c:pt>
                <c:pt idx="4">
                  <c:v>CONSING</c:v>
                </c:pt>
                <c:pt idx="5">
                  <c:v>CUDANGDANG</c:v>
                </c:pt>
                <c:pt idx="6">
                  <c:v>DAMGO</c:v>
                </c:pt>
                <c:pt idx="7">
                  <c:v>GAHIT</c:v>
                </c:pt>
                <c:pt idx="8">
                  <c:v>LATASAN</c:v>
                </c:pt>
                <c:pt idx="9">
                  <c:v>MADALAG</c:v>
                </c:pt>
                <c:pt idx="10">
                  <c:v>MANTA-ANGAN</c:v>
                </c:pt>
                <c:pt idx="11">
                  <c:v>NANCA</c:v>
                </c:pt>
                <c:pt idx="12">
                  <c:v>PASIL</c:v>
                </c:pt>
                <c:pt idx="13">
                  <c:v>POBLACION I (BARANGAY 1)</c:v>
                </c:pt>
                <c:pt idx="14">
                  <c:v>POBLACION II (BARANGAY 2)</c:v>
                </c:pt>
                <c:pt idx="15">
                  <c:v>POBLACION III (BARANGAY 3)</c:v>
                </c:pt>
                <c:pt idx="16">
                  <c:v>SAN ISIDRO</c:v>
                </c:pt>
                <c:pt idx="17">
                  <c:v>SAN JOSE</c:v>
                </c:pt>
                <c:pt idx="18">
                  <c:v>SANTO NIÑO</c:v>
                </c:pt>
                <c:pt idx="19">
                  <c:v>TABIGUE</c:v>
                </c:pt>
                <c:pt idx="20">
                  <c:v>TANZA</c:v>
                </c:pt>
                <c:pt idx="21">
                  <c:v>TOMONGTONG</c:v>
                </c:pt>
                <c:pt idx="22">
                  <c:v>TUBURAN</c:v>
                </c:pt>
              </c:strCache>
            </c:strRef>
          </c:cat>
          <c:val>
            <c:numRef>
              <c:f>PIVOTS!$O$8:$O$31</c:f>
              <c:numCache>
                <c:formatCode>#,##0</c:formatCode>
                <c:ptCount val="2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numCache>
            </c:numRef>
          </c:val>
        </c:ser>
        <c:dLbls>
          <c:showLegendKey val="0"/>
          <c:showVal val="0"/>
          <c:showCatName val="0"/>
          <c:showSerName val="0"/>
          <c:showPercent val="0"/>
          <c:showBubbleSize val="0"/>
        </c:dLbls>
        <c:gapWidth val="55"/>
        <c:overlap val="100"/>
        <c:axId val="245140040"/>
        <c:axId val="245140432"/>
      </c:barChart>
      <c:catAx>
        <c:axId val="245140040"/>
        <c:scaling>
          <c:orientation val="minMax"/>
        </c:scaling>
        <c:delete val="0"/>
        <c:axPos val="b"/>
        <c:numFmt formatCode="General" sourceLinked="0"/>
        <c:majorTickMark val="none"/>
        <c:minorTickMark val="none"/>
        <c:tickLblPos val="nextTo"/>
        <c:txPr>
          <a:bodyPr/>
          <a:lstStyle/>
          <a:p>
            <a:pPr>
              <a:defRPr sz="800"/>
            </a:pPr>
            <a:endParaRPr lang="en-US"/>
          </a:p>
        </c:txPr>
        <c:crossAx val="245140432"/>
        <c:crosses val="autoZero"/>
        <c:auto val="1"/>
        <c:lblAlgn val="ctr"/>
        <c:lblOffset val="100"/>
        <c:noMultiLvlLbl val="0"/>
      </c:catAx>
      <c:valAx>
        <c:axId val="245140432"/>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45140040"/>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ENRIQUE B MAGALONA.xlsx]PIVOTS!PT_Permanent_House</c:name>
    <c:fmtId val="7"/>
  </c:pivotSource>
  <c:chart>
    <c:title>
      <c:tx>
        <c:rich>
          <a:bodyPr/>
          <a:lstStyle/>
          <a:p>
            <a:pPr>
              <a:defRPr sz="1000"/>
            </a:pPr>
            <a:r>
              <a:rPr lang="en-GB"/>
              <a:t>Permanent House</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PIVOTS!$R$7</c:f>
              <c:strCache>
                <c:ptCount val="1"/>
                <c:pt idx="0">
                  <c:v>HH Reached</c:v>
                </c:pt>
              </c:strCache>
            </c:strRef>
          </c:tx>
          <c:invertIfNegative val="0"/>
          <c:cat>
            <c:strRef>
              <c:f>PIVOTS!$Q$8:$Q$31</c:f>
              <c:strCache>
                <c:ptCount val="23"/>
                <c:pt idx="0">
                  <c:v>ALACAYGAN</c:v>
                </c:pt>
                <c:pt idx="1">
                  <c:v>ALICANTE</c:v>
                </c:pt>
                <c:pt idx="2">
                  <c:v>BATEA</c:v>
                </c:pt>
                <c:pt idx="3">
                  <c:v>CANLUSONG</c:v>
                </c:pt>
                <c:pt idx="4">
                  <c:v>CONSING</c:v>
                </c:pt>
                <c:pt idx="5">
                  <c:v>CUDANGDANG</c:v>
                </c:pt>
                <c:pt idx="6">
                  <c:v>DAMGO</c:v>
                </c:pt>
                <c:pt idx="7">
                  <c:v>GAHIT</c:v>
                </c:pt>
                <c:pt idx="8">
                  <c:v>LATASAN</c:v>
                </c:pt>
                <c:pt idx="9">
                  <c:v>MADALAG</c:v>
                </c:pt>
                <c:pt idx="10">
                  <c:v>MANTA-ANGAN</c:v>
                </c:pt>
                <c:pt idx="11">
                  <c:v>NANCA</c:v>
                </c:pt>
                <c:pt idx="12">
                  <c:v>PASIL</c:v>
                </c:pt>
                <c:pt idx="13">
                  <c:v>POBLACION I (BARANGAY 1)</c:v>
                </c:pt>
                <c:pt idx="14">
                  <c:v>POBLACION II (BARANGAY 2)</c:v>
                </c:pt>
                <c:pt idx="15">
                  <c:v>POBLACION III (BARANGAY 3)</c:v>
                </c:pt>
                <c:pt idx="16">
                  <c:v>SAN ISIDRO</c:v>
                </c:pt>
                <c:pt idx="17">
                  <c:v>SAN JOSE</c:v>
                </c:pt>
                <c:pt idx="18">
                  <c:v>SANTO NIÑO</c:v>
                </c:pt>
                <c:pt idx="19">
                  <c:v>TABIGUE</c:v>
                </c:pt>
                <c:pt idx="20">
                  <c:v>TANZA</c:v>
                </c:pt>
                <c:pt idx="21">
                  <c:v>TOMONGTONG</c:v>
                </c:pt>
                <c:pt idx="22">
                  <c:v>TUBURAN</c:v>
                </c:pt>
              </c:strCache>
            </c:strRef>
          </c:cat>
          <c:val>
            <c:numRef>
              <c:f>PIVOTS!$R$8:$R$31</c:f>
              <c:numCache>
                <c:formatCode>#,##0</c:formatCode>
                <c:ptCount val="23"/>
              </c:numCache>
            </c:numRef>
          </c:val>
        </c:ser>
        <c:ser>
          <c:idx val="1"/>
          <c:order val="1"/>
          <c:tx>
            <c:strRef>
              <c:f>PIVOTS!$S$7</c:f>
              <c:strCache>
                <c:ptCount val="1"/>
                <c:pt idx="0">
                  <c:v>HH Targeted or underway</c:v>
                </c:pt>
              </c:strCache>
            </c:strRef>
          </c:tx>
          <c:invertIfNegative val="0"/>
          <c:cat>
            <c:strRef>
              <c:f>PIVOTS!$Q$8:$Q$31</c:f>
              <c:strCache>
                <c:ptCount val="23"/>
                <c:pt idx="0">
                  <c:v>ALACAYGAN</c:v>
                </c:pt>
                <c:pt idx="1">
                  <c:v>ALICANTE</c:v>
                </c:pt>
                <c:pt idx="2">
                  <c:v>BATEA</c:v>
                </c:pt>
                <c:pt idx="3">
                  <c:v>CANLUSONG</c:v>
                </c:pt>
                <c:pt idx="4">
                  <c:v>CONSING</c:v>
                </c:pt>
                <c:pt idx="5">
                  <c:v>CUDANGDANG</c:v>
                </c:pt>
                <c:pt idx="6">
                  <c:v>DAMGO</c:v>
                </c:pt>
                <c:pt idx="7">
                  <c:v>GAHIT</c:v>
                </c:pt>
                <c:pt idx="8">
                  <c:v>LATASAN</c:v>
                </c:pt>
                <c:pt idx="9">
                  <c:v>MADALAG</c:v>
                </c:pt>
                <c:pt idx="10">
                  <c:v>MANTA-ANGAN</c:v>
                </c:pt>
                <c:pt idx="11">
                  <c:v>NANCA</c:v>
                </c:pt>
                <c:pt idx="12">
                  <c:v>PASIL</c:v>
                </c:pt>
                <c:pt idx="13">
                  <c:v>POBLACION I (BARANGAY 1)</c:v>
                </c:pt>
                <c:pt idx="14">
                  <c:v>POBLACION II (BARANGAY 2)</c:v>
                </c:pt>
                <c:pt idx="15">
                  <c:v>POBLACION III (BARANGAY 3)</c:v>
                </c:pt>
                <c:pt idx="16">
                  <c:v>SAN ISIDRO</c:v>
                </c:pt>
                <c:pt idx="17">
                  <c:v>SAN JOSE</c:v>
                </c:pt>
                <c:pt idx="18">
                  <c:v>SANTO NIÑO</c:v>
                </c:pt>
                <c:pt idx="19">
                  <c:v>TABIGUE</c:v>
                </c:pt>
                <c:pt idx="20">
                  <c:v>TANZA</c:v>
                </c:pt>
                <c:pt idx="21">
                  <c:v>TOMONGTONG</c:v>
                </c:pt>
                <c:pt idx="22">
                  <c:v>TUBURAN</c:v>
                </c:pt>
              </c:strCache>
            </c:strRef>
          </c:cat>
          <c:val>
            <c:numRef>
              <c:f>PIVOTS!$S$8:$S$31</c:f>
              <c:numCache>
                <c:formatCode>#,##0</c:formatCode>
                <c:ptCount val="2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numCache>
            </c:numRef>
          </c:val>
        </c:ser>
        <c:dLbls>
          <c:showLegendKey val="0"/>
          <c:showVal val="0"/>
          <c:showCatName val="0"/>
          <c:showSerName val="0"/>
          <c:showPercent val="0"/>
          <c:showBubbleSize val="0"/>
        </c:dLbls>
        <c:gapWidth val="55"/>
        <c:overlap val="100"/>
        <c:axId val="245141216"/>
        <c:axId val="245141608"/>
      </c:barChart>
      <c:catAx>
        <c:axId val="245141216"/>
        <c:scaling>
          <c:orientation val="minMax"/>
        </c:scaling>
        <c:delete val="0"/>
        <c:axPos val="b"/>
        <c:numFmt formatCode="General" sourceLinked="0"/>
        <c:majorTickMark val="none"/>
        <c:minorTickMark val="none"/>
        <c:tickLblPos val="nextTo"/>
        <c:txPr>
          <a:bodyPr/>
          <a:lstStyle/>
          <a:p>
            <a:pPr>
              <a:defRPr sz="800"/>
            </a:pPr>
            <a:endParaRPr lang="en-US"/>
          </a:p>
        </c:txPr>
        <c:crossAx val="245141608"/>
        <c:crosses val="autoZero"/>
        <c:auto val="1"/>
        <c:lblAlgn val="ctr"/>
        <c:lblOffset val="100"/>
        <c:noMultiLvlLbl val="0"/>
      </c:catAx>
      <c:valAx>
        <c:axId val="245141608"/>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45141216"/>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1.jpg"/><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10</xdr:row>
      <xdr:rowOff>11641</xdr:rowOff>
    </xdr:from>
    <xdr:to>
      <xdr:col>12</xdr:col>
      <xdr:colOff>546893</xdr:colOff>
      <xdr:row>28</xdr:row>
      <xdr:rowOff>68791</xdr:rowOff>
    </xdr:to>
    <xdr:graphicFrame macro="">
      <xdr:nvGraphicFramePr>
        <xdr:cNvPr id="7" name="Chart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89693</xdr:colOff>
      <xdr:row>30</xdr:row>
      <xdr:rowOff>10583</xdr:rowOff>
    </xdr:from>
    <xdr:to>
      <xdr:col>12</xdr:col>
      <xdr:colOff>546893</xdr:colOff>
      <xdr:row>48</xdr:row>
      <xdr:rowOff>67733</xdr:rowOff>
    </xdr:to>
    <xdr:graphicFrame macro="">
      <xdr:nvGraphicFramePr>
        <xdr:cNvPr id="8"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89693</xdr:colOff>
      <xdr:row>50</xdr:row>
      <xdr:rowOff>22489</xdr:rowOff>
    </xdr:from>
    <xdr:to>
      <xdr:col>12</xdr:col>
      <xdr:colOff>546893</xdr:colOff>
      <xdr:row>68</xdr:row>
      <xdr:rowOff>79639</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89693</xdr:colOff>
      <xdr:row>70</xdr:row>
      <xdr:rowOff>43921</xdr:rowOff>
    </xdr:from>
    <xdr:to>
      <xdr:col>12</xdr:col>
      <xdr:colOff>546893</xdr:colOff>
      <xdr:row>88</xdr:row>
      <xdr:rowOff>101071</xdr:rowOff>
    </xdr:to>
    <xdr:graphicFrame macro="">
      <xdr:nvGraphicFramePr>
        <xdr:cNvPr id="10"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89693</xdr:colOff>
      <xdr:row>90</xdr:row>
      <xdr:rowOff>93927</xdr:rowOff>
    </xdr:from>
    <xdr:to>
      <xdr:col>12</xdr:col>
      <xdr:colOff>546893</xdr:colOff>
      <xdr:row>108</xdr:row>
      <xdr:rowOff>151077</xdr:rowOff>
    </xdr:to>
    <xdr:graphicFrame macro="">
      <xdr:nvGraphicFramePr>
        <xdr:cNvPr id="11" name="Chart 1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8.944593171298" createdVersion="5" refreshedVersion="5" minRefreshableVersion="3" recordCount="3365">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String="0" containsBlank="1" containsNumber="1" containsInteger="1" minValue="1" maxValue="1"/>
    </cacheField>
    <cacheField name="Region" numFmtId="0">
      <sharedItems containsBlank="1" count="8">
        <s v="REGION VI (WESTERN VISAYAS)"/>
        <m/>
        <s v="REGION VIII (EASTERN VISAYAS)" u="1"/>
        <s v="REGION XIII (CARAGA)" u="1"/>
        <s v="CORDILLERA ADMINISTRATIVE REGION (CAR)" u="1"/>
        <s v="REGION III (CENTRAL LUZON)" u="1"/>
        <s v="REGION IV-B (MIMAROPA)" u="1"/>
        <s v="REGION VII (CENTRAL VISAYAS)" u="1"/>
      </sharedItems>
    </cacheField>
    <cacheField name="Province" numFmtId="0">
      <sharedItems containsBlank="1" count="21">
        <s v="NEGROS OCCIDENTAL"/>
        <m/>
        <s v="TARLAC" u="1"/>
        <s v="SAMAR (WESTERN SAMAR)" u="1"/>
        <s v="Iloilo" u="1"/>
        <s v="PALAWAN" u="1"/>
        <s v="AGUSAN DEL SUR" u="1"/>
        <s v="SIQUIJOR" u="1"/>
        <s v="SOUTHERN LEYTE" u="1"/>
        <s v="AKLAN" u="1"/>
        <s v="ANTIQUE" u="1"/>
        <s v="CAPIZ" u="1"/>
        <s v="BILIRAN" u="1"/>
        <s v="EASTERN SAMAR" u="1"/>
        <s v="GUIMARAS" u="1"/>
        <s v="NEGROS ORIENTAL" u="1"/>
        <s v="BOHOL" u="1"/>
        <s v="LEYTE" u="1"/>
        <s v="CEBU" u="1"/>
        <s v="ABRA" u="1"/>
        <s v="NORTHERN SAMAR" u="1"/>
      </sharedItems>
    </cacheField>
    <cacheField name="Municipality" numFmtId="0">
      <sharedItems containsBlank="1" count="398">
        <s v="BACOLOD CITY (CAPITAL)"/>
        <s v="CADIZ CITY"/>
        <s v="CITY OF ESCALANTE"/>
        <s v="ENRIQUE B. MAGALONA (SARAVIA)"/>
        <s v="MANAPLA"/>
        <s v="SAGAY CITY"/>
        <s v="BAGO CITY"/>
        <s v="BINALBAGAN"/>
        <s v="CALATRAVA"/>
        <s v="CANDONI"/>
        <s v="CAUAYAN"/>
        <s v="CITY OF HIMAMAYLAN"/>
        <s v="CITY OF KABANKALAN"/>
        <s v="CITY OF SIPALAY"/>
        <s v="CITY OF TALISAY"/>
        <s v="CITY OF VICTORIAS"/>
        <s v="HINIGARAN"/>
        <s v="HINOBA-AN (ASIA)"/>
        <s v="ILOG"/>
        <s v="ISABELA"/>
        <s v="LA CARLOTA CITY"/>
        <s v="LA CASTELLANA"/>
        <s v="MOISES PADILLA (MAGALLON)"/>
        <s v="MURCIA"/>
        <s v="PONTEVEDRA"/>
        <s v="PULUPANDAN"/>
        <s v="SALVADOR BENEDICTO"/>
        <s v="SAN CARLOS CITY"/>
        <s v="SAN ENRIQUE"/>
        <s v="SILAY CITY"/>
        <s v="TOBOSO"/>
        <s v="VALLADOLID"/>
        <m/>
        <s v="PAVIA" u="1"/>
        <s v="SANTO NIÑO" u="1"/>
        <s v="BASAY" u="1"/>
        <s v="SAN LORENZO" u="1"/>
        <s v="BALANGKAYAN" u="1"/>
        <s v="GINATILAN" u="1"/>
        <s v="LARENA" u="1"/>
        <s v="ESTANCIA" u="1"/>
        <s v="CITY OF CARCAR" u="1"/>
        <s v="HINABANGAN" u="1"/>
        <s v="PRESIDENT ROXAS" u="1"/>
        <s v="ARTECHE" u="1"/>
        <s v="VILLAREAL" u="1"/>
        <s v="BALASAN" u="1"/>
        <s v="INABANGA" u="1"/>
        <s v="TUBIGON" u="1"/>
        <s v="TABANGO" u="1"/>
        <s v="CULABA" u="1"/>
        <s v="LAUA-AN" u="1"/>
        <s v="IGBARAS" u="1"/>
        <s v="TALIBON" u="1"/>
        <s v="POTOTAN" u="1"/>
        <s v="MANJUYOD" u="1"/>
        <s v="MATAG-OB" u="1"/>
        <s v="BARBAZA" u="1"/>
        <s v="NUMANCIA" u="1"/>
        <s v="PADRE BURGOS" u="1"/>
        <s v="ISABEL" u="1"/>
        <s v="CORTES" u="1"/>
        <s v="SIERRA BULLONES" u="1"/>
        <s v="PALAPAG" u="1"/>
        <s v="LAWAAN" u="1"/>
        <s v="TALALORA" u="1"/>
        <s v="GUIUAN" u="1"/>
        <s v="DUMANGAS" u="1"/>
        <s v="BATO" u="1"/>
        <s v="BANTAYAN" u="1"/>
        <s v="JAGNA" u="1"/>
        <s v="PAGSANGHAN" u="1"/>
        <s v="CATMON" u="1"/>
        <s v="Ajuy" u="1"/>
        <s v="LEON" u="1"/>
        <s v="DAUIN" u="1"/>
        <s v="PANAY" u="1"/>
        <s v="GUINDULMAN" u="1"/>
        <s v="CALUYA" u="1"/>
        <s v="GARCIA HERNANDEZ" u="1"/>
        <s v="OSLOB" u="1"/>
        <s v="TOMAS OPPUS" u="1"/>
        <s v="PARANAS (WRIGHT)" u="1"/>
        <s v="ILOILO CITY (CAPITAL)" u="1"/>
        <s v="JULITA" u="1"/>
        <s v="BASEY" u="1"/>
        <s v="DALAGUETE" u="1"/>
        <s v="JARO" u="1"/>
        <s v="SIBULAN" u="1"/>
        <s v="LEZO" u="1"/>
        <s v="BELISON" u="1"/>
        <s v="ALLEN" u="1"/>
        <s v="TAPAZ" u="1"/>
        <s v="VICTORIA" u="1"/>
        <s v="TAGBILARAN CITY (CAPITAL)" u="1"/>
        <s v="SIBUNAG" u="1"/>
        <s v="PRES. CARLOS P. GARCIA (PITOGO)" u="1"/>
        <s v="SILAGO" u="1"/>
        <s v="CITY OF TANJAY" u="1"/>
        <s v="MERCEDES" u="1"/>
        <s v="TAYASAN" u="1"/>
        <s v="SANTA RITA" u="1"/>
        <s v="PALO" u="1"/>
        <s v="BUENAVISTA" u="1"/>
        <s v="SAN SEBASTIAN" u="1"/>
        <s v="MINA" u="1"/>
        <s v="DAUIS" u="1"/>
        <s v="BACONG" u="1"/>
        <s v="SEVILLA" u="1"/>
        <s v="TABONTABON" u="1"/>
        <s v="SOGOD" u="1"/>
        <s v="SAN JOAQUIN" u="1"/>
        <s v="PANDAN" u="1"/>
        <s v="TANAUAN" u="1"/>
        <s v="MAYDOLONG" u="1"/>
        <s v="MARABUT" u="1"/>
        <s v="LAPINIG" u="1"/>
        <s v="CABUCGAYAN" u="1"/>
        <s v="MIAGAO" u="1"/>
        <s v="BARUGO" u="1"/>
        <s v="MADRIDEJOS" u="1"/>
        <s v="LIMASAWA" u="1"/>
        <s v="DAANBANTAYAN" u="1"/>
        <s v="DAGOHOY" u="1"/>
        <s v="SAN JUAN" u="1"/>
        <s v="PANGLAO" u="1"/>
        <s v="SANTA BARBARA" u="1"/>
        <s v="CORON" u="1"/>
        <s v="CULASI" u="1"/>
        <s v="BILIRAN" u="1"/>
        <s v="SAN VICENTE" u="1"/>
        <s v="BADIAN" u="1"/>
        <s v="General Mac Arthur" u="1"/>
        <s v="SAN FRANCISCO" u="1"/>
        <s v="HINDANG" u="1"/>
        <s v="CAN-AVID" u="1"/>
        <s v="ALMERIA" u="1"/>
        <s v="JORDAN (CAPITAL)" u="1"/>
        <s v="MAASIN" u="1"/>
        <s v="SAN ANTONIO" u="1"/>
        <s v="SANTANDER" u="1"/>
        <s v="SARA" u="1"/>
        <s v="UBAY" u="1"/>
        <s v="ABUYOG" u="1"/>
        <s v="IVISAN" u="1"/>
        <s v="MALABUYOC" u="1"/>
        <s v="PATNONGON" u="1"/>
        <s v="LAVEZARES" u="1"/>
        <s v="ALTAVAS" u="1"/>
        <s v="RONDA" u="1"/>
        <s v="CALAPE" u="1"/>
        <s v="TABOGON" u="1"/>
        <s v="SIQUIJOR (CAPITAL)" u="1"/>
        <s v="ALEGRIA" u="1"/>
        <s v="CABATUAN" u="1"/>
        <s v="DUERO" u="1"/>
        <s v="ANDA" u="1"/>
        <s v="OTON" u="1"/>
        <s v="CITY OF GUIHULNGAN" u="1"/>
        <s v="PASSI CITY" u="1"/>
        <s v="VALENCIA" u="1"/>
        <s v="BUGASONG" u="1"/>
        <s v="PINAMUNGAHAN" u="1"/>
        <s v="SAN JOSE DE BUAN" u="1"/>
        <s v="CALBIGA" u="1"/>
        <s v="SAN RICARDO" u="1"/>
        <s v="SAN FERNANDO" u="1"/>
        <s v="BALAMBAN" u="1"/>
        <s v="HAMTIC" u="1"/>
        <s v="Makato" u="1"/>
        <s v="BAIS CITY" u="1"/>
        <s v="QUINAPONDAN" u="1"/>
        <s v="TAFT" u="1"/>
        <s v="LEYTE" u="1"/>
        <s v="TACLOBAN CITY (CAPITAL)" u="1"/>
        <s v="TRINIDAD" u="1"/>
        <s v="LA PAZ" u="1"/>
        <s v="CARLES" u="1"/>
        <s v="ALOGUINSAN" u="1"/>
        <s v="ROXAS CITY" u="1"/>
        <s v="VALLEHERMOSO" u="1"/>
        <s v="SANTA FE" u="1"/>
        <s v="CORELLA" u="1"/>
        <s v="CONSOLACION" u="1"/>
        <s v="ALBURQUERQUE" u="1"/>
        <s v="SIBALOM" u="1"/>
        <s v="NAVAL (CAPITAL)" u="1"/>
        <s v="BIEN UNIDO" u="1"/>
        <s v="SIATON" u="1"/>
        <s v="JIABONG" u="1"/>
        <s v="MATALOM" u="1"/>
        <s v="ANAHAWAN" u="1"/>
        <s v="BALANGIGA" u="1"/>
        <s v="JANIUAY" u="1"/>
        <s v="MARIPIPI" u="1"/>
        <s v="SAN POLICARPO" u="1"/>
        <s v="ALMAGRO" u="1"/>
        <s v="ZARRAGA" u="1"/>
        <s v="PANITAN" u="1"/>
        <s v="TANGALAN" u="1"/>
        <s v="ANINI-Y" u="1"/>
        <s v="HINUNDAYAN" u="1"/>
        <s v="SANTA MARGARITA" u="1"/>
        <s v="JIMALALUD" u="1"/>
        <s v="Barotac Viejo" u="1"/>
        <s v="KANANGA" u="1"/>
        <s v="MAHAPLAG" u="1"/>
        <s v="LAPU-LAPU CITY (OPON)" u="1"/>
        <s v="SAN DIONISIO" u="1"/>
        <s v="PINTUYAN" u="1"/>
        <s v="KALIBO (CAPITAL)" u="1"/>
        <s v="SULAT" u="1"/>
        <s v="MERIDA" u="1"/>
        <s v="MARIA" u="1"/>
        <s v="NEW LUCENA" u="1"/>
        <s v="IBAJAY" u="1"/>
        <s v="DUMAGUETE CITY (CAPITAL)" u="1"/>
        <s v="JAVIER (BUGHO)" u="1"/>
        <s v="MACROHON" u="1"/>
        <s v="LILOAN" u="1"/>
        <s v="VALENCIA (LUZURRIAGA)" u="1"/>
        <s v="MADALAG" u="1"/>
        <s v="CORDOBA" u="1"/>
        <s v="SAN REMIGIO" u="1"/>
        <s v="TAGAPUL-AN" u="1"/>
        <s v="TUBUNGAN" u="1"/>
        <s v="ARGAO" u="1"/>
        <s v="PAMPLONA" u="1"/>
        <s v="ANILAO" u="1"/>
        <s v="MAMBUSAO" u="1"/>
        <s v="ROXAS CITY (CAPITAL)" u="1"/>
        <s v="ROSARIO" u="1"/>
        <s v="BAROTAC NUEVO" u="1"/>
        <s v="MA-AYON" u="1"/>
        <s v="CANDIJAY" u="1"/>
        <s v="ALIMODIAN" u="1"/>
        <s v="TOBIAS FORNIER (DAO)" u="1"/>
        <s v="MONDRAGON" u="1"/>
        <s v="GAMAY" u="1"/>
        <s v="AYUNGON" u="1"/>
        <s v="MAPANAS" u="1"/>
        <s v="LAMBUNAO" u="1"/>
        <s v="PAMBUJAN" u="1"/>
        <s v="MATUGUINAO" u="1"/>
        <s v="MABINI" u="1"/>
        <s v="MARIBOJOC" u="1"/>
        <s v="LOON" u="1"/>
        <s v="SAINT BERNARD" u="1"/>
        <s v="TARANGNAN" u="1"/>
        <s v="SAN RAFAEL" u="1"/>
        <s v="CATARMAN (CAPITAL)" u="1"/>
        <s v="BOLJOON" u="1"/>
        <s v="BINDOY (PAYABON)" u="1"/>
        <s v="MALAY" u="1"/>
        <s v="DAO" u="1"/>
        <s v="HERNANI" u="1"/>
        <s v="CALINOG" u="1"/>
        <s v="GUIMBAL" u="1"/>
        <s v="SIGMA" u="1"/>
        <s v="SIKATUNA" u="1"/>
        <s v="ENRIQUE VILLANUEVA" u="1"/>
        <s v="LOBOC" u="1"/>
        <s v="CITY OF PASSI" u="1"/>
        <s v="CATIGBIAN" u="1"/>
        <s v="BALILIHAN" u="1"/>
        <s v="GENERAL MACARTHUR" u="1"/>
        <s v="PORO" u="1"/>
        <s v="ALCOY" u="1"/>
        <s v="HILONGOS" u="1"/>
        <s v="SAMBOAN" u="1"/>
        <s v="BATUAN" u="1"/>
        <s v="SAN JOSE (CAPITAL)" u="1"/>
        <s v="MOTIONG" u="1"/>
        <s v="TIGBAUAN" u="1"/>
        <s v="GIPORLOS" u="1"/>
        <s v="SAN JULIAN" u="1"/>
        <s v="CITY OF BAYBAY" u="1"/>
        <s v="MINGLANILLA" u="1"/>
        <s v="DULAG" u="1"/>
        <s v="BINGAWAN" u="1"/>
        <s v="ALCANTARA" u="1"/>
        <s v="LAS NAVAS" u="1"/>
        <s v="JAMINDAN" u="1"/>
        <s v="LILA" u="1"/>
        <s v="BATAD" u="1"/>
        <s v="BORBON" u="1"/>
        <s v="VILLABA" u="1"/>
        <s v="CITY OF CATBALOGAN (CAPITAL)" u="1"/>
        <s v="LA LIBERTAD" u="1"/>
        <s v="JETAFE" u="1"/>
        <s v="ZAMBOANGUITA" u="1"/>
        <s v="AMLAN (AYUQUITAN)" u="1"/>
        <s v="TUBURAN" u="1"/>
        <s v="CAIBIRAN" u="1"/>
        <s v="SAN MIGUEL" u="1"/>
        <s v="KAWAYAN" u="1"/>
        <s v="MASLOG" u="1"/>
        <s v="BOBON" u="1"/>
        <s v="TOLEDO CITY" u="1"/>
        <s v="DIMIAO" u="1"/>
        <s v="GANDARA" u="1"/>
        <s v="Dagami" u="1"/>
        <s v="SAN JOSE" u="1"/>
        <s v="CITY OF NAGA" u="1"/>
        <s v="CITY OF BAYAWAN (TULONG)" u="1"/>
        <s v="CEBU CITY (CAPITAL)" u="1"/>
        <s v="Carigara" u="1"/>
        <s v="MANDAUE CITY" u="1"/>
        <s v="ASTURIAS" u="1"/>
        <s v="DANAO CITY" u="1"/>
        <s v="CITY OF BORONGAN (CAPITAL)" u="1"/>
        <s v="LIBAGON" u="1"/>
        <s v="CALUBIAN" u="1"/>
        <s v="ORMOC CITY" u="1"/>
        <s v="CITY OF MAASIN (CAPITAL)" u="1"/>
        <s v="MALINAO" u="1"/>
        <s v="ALANGALANG" u="1"/>
        <s v="MABINAY" u="1"/>
        <s v="LIBERTAD" u="1"/>
        <s v="BURUANGA" u="1"/>
        <s v="MOALBOAL" u="1"/>
        <s v="BUSUANGA" u="1"/>
        <s v="Palompon" u="1"/>
        <s v="LIBACAO" u="1"/>
        <s v="SAGBAYAN (BORJA)" u="1"/>
        <s v="BANGA" u="1"/>
        <s v="BABATNGON" u="1"/>
        <s v="LAOANG" u="1"/>
        <s v="HINUNANGAN" u="1"/>
        <s v="CAPOOCAN" u="1"/>
        <s v="TIBIAO" u="1"/>
        <s v="DUMANJUG" u="1"/>
        <s v="SAN ISIDRO" u="1"/>
        <s v="DARAM" u="1"/>
        <s v="BATAN" u="1"/>
        <s v="MACARTHUR" u="1"/>
        <s v="CATUBIG" u="1"/>
        <s v="SAPI-AN" u="1"/>
        <s v="DUMALAG" u="1"/>
        <s v="BONTOC" u="1"/>
        <s v="ANTEQUERA" u="1"/>
        <s v="PINABACDAO" u="1"/>
        <s v="BACLAYON" u="1"/>
        <s v="LEMERY" u="1"/>
        <s v="CLARIN" u="1"/>
        <s v="BIRI" u="1"/>
        <s v="PASTRANA" u="1"/>
        <s v="BILAR" u="1"/>
        <s v="BANATE" u="1"/>
        <s v="DANAO" u="1"/>
        <s v="VALDERRAMA" u="1"/>
        <s v="STA. FE" u="1"/>
        <s v="TUNGA" u="1"/>
        <s v="SANTA CATALINA" u="1"/>
        <s v="MALITBOG" u="1"/>
        <s v="INOPACAN" u="1"/>
        <s v="DOLORES" u="1"/>
        <s v="LOAY" u="1"/>
        <s v="TOLOSA" u="1"/>
        <s v="BADIANGAN" u="1"/>
        <s v="DINGLE" u="1"/>
        <s v="SIBONGA" u="1"/>
        <s v="LOPE DE VEGA" u="1"/>
        <s v="TABUELAN" u="1"/>
        <s v="COMPOSTELA" u="1"/>
        <s v="NEW WASHINGTON" u="1"/>
        <s v="CITY OF BOGO" u="1"/>
        <s v="LLORENTE" u="1"/>
        <s v="CALBAYOG CITY" u="1"/>
        <s v="TUDELA" u="1"/>
        <s v="CAPUL" u="1"/>
        <s v="DUEÑAS" u="1"/>
        <s v="CARMEN" u="1"/>
        <s v="DUMARAO" u="1"/>
        <s v="BURAUEN" u="1"/>
        <s v="ZUMARRAGA" u="1"/>
        <s v="MEDELLIN" u="1"/>
        <s v="SAN JUAN (CABALIAN)" u="1"/>
        <s v="SEBASTE" u="1"/>
        <s v="BARILI" u="1"/>
        <s v="PILAR" u="1"/>
        <s v="ORAS" u="1"/>
        <s v="ALBUERA" u="1"/>
        <s v="CONCEPCION" u="1"/>
        <s v="SILVINO LOBOS" u="1"/>
        <s v="LAZI" u="1"/>
        <s v="ALICIA" u="1"/>
        <s v="NUEVA VALENCIA" u="1"/>
        <s v="MAYORGA" u="1"/>
        <s v="SAN JORGE" u="1"/>
        <s v="BALETE" u="1"/>
        <s v="LEGANES" u="1"/>
        <s v="SALCEDO" u="1"/>
        <s v="NABAS" u="1"/>
        <s v="CUARTERO" u="1"/>
        <s v="SAN ROQUE" u="1"/>
        <s v="CANLAON CITY" u="1"/>
        <s v="JIPAPAD" u="1"/>
      </sharedItems>
    </cacheField>
    <cacheField name="Barangay" numFmtId="14">
      <sharedItems containsBlank="1" count="7901">
        <m/>
        <s v="MOLOCABOC"/>
        <s v="BANAGO"/>
        <s v="TANGUB"/>
        <s v="BANQUEROHAN"/>
        <s v="BURGOS"/>
        <s v="DAGA"/>
        <s v="LUNA"/>
        <s v="JONOBJONOB"/>
        <s v="MALASIBOG"/>
        <s v="WASHINGTON"/>
        <s v="HIMOGA-AN BAYBAY"/>
        <s v="BULANON"/>
        <s v="OLD SAGAY"/>
        <s v="POBLACION I (BARANGAY 1)"/>
        <s v="POBLACION II (BARANGAY 2)"/>
        <s v="TABA-AO"/>
        <s v="VITO"/>
        <s v="BARANGAY 4 POB. (ZONE 4)"/>
        <s v="BARANGAY 6 POB. (ZONE 6)"/>
        <s v="CABAHUG"/>
        <s v="CADIZ VIEJO"/>
        <s v="SICABA"/>
        <s v="TIGLAWIGAN"/>
        <s v="TINAMPA-AN"/>
        <s v="ALANGILAN"/>
        <s v="ALIJIS"/>
        <s v="BARANGAY 1 (POB.)"/>
        <s v="BARANGAY 10 (POB.)"/>
        <s v="BARANGAY 11 (POB.)"/>
        <s v="BARANGAY 12 (POB.)"/>
        <s v="BARANGAY 13 (POB.)"/>
        <s v="BARANGAY 14 (POB.)"/>
        <s v="BARANGAY 15 (POB.)"/>
        <s v="BARANGAY 16 (POB.)"/>
        <s v="BARANGAY 17 (POB.)"/>
        <s v="BARANGAY 18 (POB.)"/>
        <s v="BARANGAY 19 (POB.)"/>
        <s v="BARANGAY 2 (POB.)"/>
        <s v="BARANGAY 20 (POB.)"/>
        <s v="BARANGAY 21 (POB.)"/>
        <s v="BARANGAY 22 (POB.)"/>
        <s v="BARANGAY 23 (POB.)"/>
        <s v="BARANGAY 24 (POB.)"/>
        <s v="BARANGAY 25 (POB.)"/>
        <s v="BARANGAY 26 (POB.)"/>
        <s v="BARANGAY 27 (POB.)"/>
        <s v="BARANGAY 28 (POB.)"/>
        <s v="BARANGAY 29 (POB.)"/>
        <s v="BARANGAY 3 (POB.)"/>
        <s v="BARANGAY 30 (POB.)"/>
        <s v="BARANGAY 31 (POB.)"/>
        <s v="BARANGAY 32 (POB.)"/>
        <s v="BARANGAY 33 (POB.)"/>
        <s v="BARANGAY 34 (POB.)"/>
        <s v="BARANGAY 35 (POB.)"/>
        <s v="BARANGAY 36 (POB.)"/>
        <s v="BARANGAY 37 (POB.)"/>
        <s v="BARANGAY 38 (POB.)"/>
        <s v="BARANGAY 39 (POB.)"/>
        <s v="BARANGAY 4 (POB.)"/>
        <s v="BARANGAY 40 (POB.)"/>
        <s v="BARANGAY 41 (POB.)"/>
        <s v="BARANGAY 5 (POB.)"/>
        <s v="BARANGAY 6 (POB.)"/>
        <s v="BARANGAY 7 (POB.)"/>
        <s v="BARANGAY 8 (POB.)"/>
        <s v="BARANGAY 9 (POB.)"/>
        <s v="BATA"/>
        <s v="CABUG"/>
        <s v="ESTEFANIA"/>
        <s v="FELISA"/>
        <s v="GRANADA"/>
        <s v="HANDUMANAN"/>
        <s v="MANDALAGAN"/>
        <s v="MANSILINGAN"/>
        <s v="MONTEVISTA"/>
        <s v="PAHANOCOY"/>
        <s v="PUNTA TAYTAY"/>
        <s v="SINGCANG-AIRPORT"/>
        <s v="SUM-AG"/>
        <s v="TACULING"/>
        <s v="VILLAMONTE"/>
        <s v="VISTA ALEGRE"/>
        <s v="ABUANAN"/>
        <s v="ALIANZA"/>
        <s v="ATIPULUAN"/>
        <s v="BACONG-MONTILLA"/>
        <s v="BAGROY"/>
        <s v="BALINGASAG"/>
        <s v="BINUBUHAN"/>
        <s v="BUSAY"/>
        <s v="CALUMANGAN"/>
        <s v="CARIDAD"/>
        <s v="DULAO"/>
        <s v="ILIJAN"/>
        <s v="JORGE L. ARANETA (MA-AO CENTRAL)"/>
        <s v="LAG-ASAN"/>
        <s v="MA-AO BARRIO"/>
        <s v="MAILUM"/>
        <s v="MALINGIN"/>
        <s v="NAPOLES"/>
        <s v="PACOL"/>
        <s v="POBLACION"/>
        <s v="SAGASA"/>
        <s v="SAMPINIT"/>
        <s v="TABUNAN"/>
        <s v="TALOC"/>
        <s v="AMONTAY"/>
        <s v="BI-AO"/>
        <s v="CANMOROS (POB.)"/>
        <s v="ENCLARO"/>
        <s v="MARINA (POB.)"/>
        <s v="PAGLAUM (POB.)"/>
        <s v="PAYAO"/>
        <s v="PROGRESO (POB.)"/>
        <s v="SAN JOSE"/>
        <s v="SAN JUAN (POB.)"/>
        <s v="SAN PEDRO (POB.)"/>
        <s v="SAN TEODORO (POB.)"/>
        <s v="SAN VICENTE (POB.)"/>
        <s v="SANTO ROSARIO (POB.)"/>
        <s v="SANTOL"/>
        <s v="ANDRES BONIFACIO"/>
        <s v="BARANGAY 1 POB. (ZONE 1)"/>
        <s v="BARANGAY 2 POB. (ZONE 2)"/>
        <s v="BARANGAY 3 POB. (ZONE 3)"/>
        <s v="BARANGAY 5 POB. (ZONE 5)"/>
        <s v="CADUHA-AN"/>
        <s v="CELESTINO VILLACIN"/>
        <s v="JERUSALEM"/>
        <s v="MABINI"/>
        <s v="MAGSAYSAY"/>
        <s v="V. F. GUSTILO"/>
        <s v="AGPANGI"/>
        <s v="ANI-E"/>
        <s v="BAGACAY"/>
        <s v="BANTAYANON"/>
        <s v="BUENAVISTA"/>
        <s v="CABUNGAHAN"/>
        <s v="CALAMPISAWAN"/>
        <s v="CAMBAYOBO"/>
        <s v="CASTELLANO"/>
        <s v="CRUZ"/>
        <s v="DOLIS"/>
        <s v="HILUB-ANG"/>
        <s v="HINAB-ONGAN"/>
        <s v="ILAYA"/>
        <s v="LAGA-AN"/>
        <s v="LALONG"/>
        <s v="LEMERY"/>
        <s v="LIPAT-ON"/>
        <s v="LO-OK (POB.)"/>
        <s v="MA-ASLOB"/>
        <s v="MACASILAO"/>
        <s v="MAHILUM"/>
        <s v="MALANOG"/>
        <s v="MALATAS"/>
        <s v="MARCELO"/>
        <s v="MENCHACA"/>
        <s v="MINAPASUK"/>
        <s v="MINA-UTOK"/>
        <s v="PAGHUMAYAN"/>
        <s v="PANTAO"/>
        <s v="PATUN-AN"/>
        <s v="PINOCUTAN"/>
        <s v="REFUGIO"/>
        <s v="SAN BENITO"/>
        <s v="SAN ISIDRO"/>
        <s v="SUBA (POB.)"/>
        <s v="TELIM"/>
        <s v="TIGBAO"/>
        <s v="TIGBON"/>
        <s v="WINASWASAN"/>
        <s v="AGBOY"/>
        <s v="BANGA"/>
        <s v="CABIA-AN"/>
        <s v="CANINGAY"/>
        <s v="GATUSLAO"/>
        <s v="HABA"/>
        <s v="PAYAUAN"/>
        <s v="POBLACION EAST"/>
        <s v="POBLACION WEST"/>
        <s v="ABACA"/>
        <s v="BACLAO"/>
        <s v="BASAK"/>
        <s v="BULATA"/>
        <s v="CALILING"/>
        <s v="CAMALANDA-AN"/>
        <s v="CAMINDANGAN"/>
        <s v="ELIHAN"/>
        <s v="GUILJUNGAN"/>
        <s v="INAYAWAN"/>
        <s v="ISIO"/>
        <s v="LINAON"/>
        <s v="LUMBIA"/>
        <s v="MAMBUGSAY"/>
        <s v="MAN-ULING"/>
        <s v="MASALING"/>
        <s v="MOLOBOLO"/>
        <s v="SURA"/>
        <s v="TALACDAN"/>
        <s v="TAMBAD"/>
        <s v="TILING"/>
        <s v="TOMINA"/>
        <s v="TUYOM"/>
        <s v="YAO-YAO"/>
        <s v="ALIMANGO"/>
        <s v="BALINTAWAK (POB.)"/>
        <s v="BINAGUIOHAN"/>
        <s v="CERVANTES"/>
        <s v="DIAN-AY"/>
        <s v="HACIENDA FE"/>
        <s v="JAPITAN"/>
        <s v="LANGUB"/>
        <s v="LIBERTAD"/>
        <s v="MAGSAYSAY (BINABONGOL)"/>
        <s v="OLD POBLACION"/>
        <s v="PAITAN"/>
        <s v="PINAPUGASAN"/>
        <s v="RIZAL"/>
        <s v="TAMLANG"/>
        <s v="UDTONGAN"/>
        <s v="AGUISAN"/>
        <s v="BARANGAY I (POB.)"/>
        <s v="BARANGAY II (POB.)"/>
        <s v="BARANGAY III (POB.)"/>
        <s v="BARANGAY IV (POB.)"/>
        <s v="CABADIANGAN"/>
        <s v="CABANBANAN"/>
        <s v="CARABALAN"/>
        <s v="CARADIO-AN"/>
        <s v="LIBACAO"/>
        <s v="MAHALANG"/>
        <s v="MAMBAGATON"/>
        <s v="NABALI-AN"/>
        <s v="SAN ANTONIO"/>
        <s v="SARA-ET"/>
        <s v="SU-AY"/>
        <s v="TALABAN"/>
        <s v="TO-OY"/>
        <s v="BANTAYAN"/>
        <s v="BINICUIL"/>
        <s v="CAMANSI"/>
        <s v="CAMINGAWAN"/>
        <s v="CAMUGAO"/>
        <s v="CAROL-AN"/>
        <s v="DAAN BANUA"/>
        <s v="HILAMONAN"/>
        <s v="INAPOY"/>
        <s v="LINAO"/>
        <s v="LOCOTAN"/>
        <s v="MAGBALLO"/>
        <s v="ORINGAO"/>
        <s v="ORONG"/>
        <s v="PINAGUINPINAN"/>
        <s v="SALONG"/>
        <s v="TABUGON"/>
        <s v="TAGOC"/>
        <s v="TAGUKON"/>
        <s v="TALUBANGI"/>
        <s v="TAMPALON"/>
        <s v="TAN-AWAN"/>
        <s v="TAPI"/>
        <s v="CANTURAY"/>
        <s v="CARTAGENA"/>
        <s v="CAYHAGAN"/>
        <s v="GIL MONTILLA"/>
        <s v="MAMBAROTO"/>
        <s v="MANLUCAHOC"/>
        <s v="MARICALUM"/>
        <s v="NABULAO"/>
        <s v="NAUHANG"/>
        <s v="BUBOG"/>
        <s v="CABATANGAN"/>
        <s v="CONCEPCION"/>
        <s v="DOS HERMANAS"/>
        <s v="EFIGENIO LIZARES"/>
        <s v="KATILINGBAN"/>
        <s v="MATAB-ANG"/>
        <s v="SAN FERNANDO"/>
        <s v="ZONE 1 (POB.)"/>
        <s v="ZONE 10 (POB.)"/>
        <s v="ZONE 11 (POB.)"/>
        <s v="ZONE 12 (POB.)"/>
        <s v="ZONE 12-A (POB.)"/>
        <s v="ZONE 14 (POB.)"/>
        <s v="ZONE 14-A (POB.)"/>
        <s v="ZONE 14-B (POB.)"/>
        <s v="ZONE 15 (POB.)"/>
        <s v="ZONE 16 (POB.)"/>
        <s v="ZONE 2 (POB.)"/>
        <s v="ZONE 3 (POB.)"/>
        <s v="ZONE 4 (POB.)"/>
        <s v="ZONE 4-A (POB.)"/>
        <s v="ZONE 5 (POB.)"/>
        <s v="ZONE 6 (POB.)"/>
        <s v="ZONE 7 (POB.)"/>
        <s v="ZONE 8 (POB.)"/>
        <s v="ZONE 9 (POB.)"/>
        <s v="BARANGAY IX (DAAN BANWA)"/>
        <s v="BARANGAY V (POB.)"/>
        <s v="BARANGAY VI (POB.)"/>
        <s v="BARANGAY VI-A"/>
        <s v="BARANGAY VII (POB.)"/>
        <s v="BARANGAY VIII (POB.)"/>
        <s v="BARANGAY X (ESTADO)"/>
        <s v="BARANGAY XI (GAWAHON)"/>
        <s v="BARANGAY XII"/>
        <s v="BARANGAY XIII"/>
        <s v="BARANGAY XIV"/>
        <s v="BARANGAY XIX"/>
        <s v="BARANGAY XIX-A"/>
        <s v="BARANGAY XV"/>
        <s v="BARANGAY XV-A"/>
        <s v="BARANGAY XVI"/>
        <s v="BARANGAY XVI-A"/>
        <s v="BARANGAY XVII"/>
        <s v="BARANGAY XVIII"/>
        <s v="BARANGAY XVIII-A"/>
        <s v="BARANGAY XX"/>
        <s v="BARANGAY XXI"/>
        <s v="ALACAYGAN"/>
        <s v="ALICANTE"/>
        <s v="BATEA"/>
        <s v="CANLUSONG"/>
        <s v="CONSING"/>
        <s v="CUDANGDANG"/>
        <s v="DAMGO"/>
        <s v="GAHIT"/>
        <s v="LATASAN"/>
        <s v="MADALAG"/>
        <s v="MANTA-ANGAN"/>
        <s v="NANCA"/>
        <s v="PASIL"/>
        <s v="POBLACION III (BARANGAY 3)"/>
        <s v="SANTO NIÑO"/>
        <s v="TABIGUE"/>
        <s v="TANZA"/>
        <s v="TOMONGTONG"/>
        <s v="TUBURAN"/>
        <s v="ANAHAW"/>
        <s v="ARANDA"/>
        <s v="BAGA-AS"/>
        <s v="BATO"/>
        <s v="CALAPI"/>
        <s v="CAMALOBALO"/>
        <s v="CAMBA-OG"/>
        <s v="CAMBUGSA"/>
        <s v="CANDUMARAO"/>
        <s v="GARGATO"/>
        <s v="HIMAYA"/>
        <s v="MIRANDA"/>
        <s v="NANUNGA"/>
        <s v="NARAUIS"/>
        <s v="PALAYOG"/>
        <s v="PATICUI"/>
        <s v="PILAR"/>
        <s v="QUIWI"/>
        <s v="TAGDA"/>
        <s v="TUGUIS"/>
        <s v="ALIM"/>
        <s v="ASIA"/>
        <s v="BACUYANGAN"/>
        <s v="BULWANGAN"/>
        <s v="CULIPAPA"/>
        <s v="DAMUTAN"/>
        <s v="DAUG"/>
        <s v="PO-OK"/>
        <s v="SAN RAFAEL"/>
        <s v="SANGKE"/>
        <s v="TALACAGAY"/>
        <s v="ANDULAUAN"/>
        <s v="BALICOTOC"/>
        <s v="BOCANA"/>
        <s v="CALUBANG"/>
        <s v="CANLAMAY"/>
        <s v="CONSUELO"/>
        <s v="DANCALAN"/>
        <s v="DELICIOSO"/>
        <s v="GALICIA"/>
        <s v="MANALAD"/>
        <s v="PINGGOT"/>
        <s v="TABU"/>
        <s v="AMIN"/>
        <s v="BANOGBANOG"/>
        <s v="BULAD"/>
        <s v="BUNGAHIN"/>
        <s v="CABCAB"/>
        <s v="CAMANGCAMANG"/>
        <s v="CAMP CLARK"/>
        <s v="CANSALONGON"/>
        <s v="GUINTUBHAN"/>
        <s v="LIBAS"/>
        <s v="LIMALIMA"/>
        <s v="MAKILIGNIT"/>
        <s v="MANSABLAY"/>
        <s v="MAYTUBIG"/>
        <s v="PANAQUIAO"/>
        <s v="RIVERSIDE"/>
        <s v="RUMIRANG"/>
        <s v="SAN AGUSTIN"/>
        <s v="SEBUCAWAN"/>
        <s v="SIKATUNA"/>
        <s v="TINONGAN"/>
        <s v="ARA-AL"/>
        <s v="AYUNGON"/>
        <s v="BALABAG"/>
        <s v="BATUAN"/>
        <s v="CUBAY"/>
        <s v="HAGUIMIT"/>
        <s v="LA GRANJA"/>
        <s v="NAGASI"/>
        <s v="ROBERTO S. BENEDICTO (CONSUELO)"/>
        <s v="SAN MIGUEL"/>
        <s v="YUBO"/>
        <s v="BIAKNABATO"/>
        <s v="CABACUNGAN"/>
        <s v="CABAGNAAN"/>
        <s v="CAMANDAG"/>
        <s v="LALAGSAN"/>
        <s v="MANGHANOY"/>
        <s v="MANSALANAO"/>
        <s v="MASULOG"/>
        <s v="NATO"/>
        <s v="PUSO"/>
        <s v="ROBLES (POB.)"/>
        <s v="SAG-ANG"/>
        <s v="TALAPTAP"/>
        <s v="BARANGAY I-A (POB.)"/>
        <s v="BARANGAY I-B (POB.)"/>
        <s v="BARANGAY II-A (POB.)"/>
        <s v="CHAMBERY"/>
        <s v="PUNTA MESA"/>
        <s v="PUNTA SALONG"/>
        <s v="PURISIMA"/>
        <s v="SAN PABLO"/>
        <s v="SANTA TERESA"/>
        <s v="TORTOSA"/>
        <s v="CROSSING MAGALLON"/>
        <s v="GUINPANA-AN"/>
        <s v="INOLINGAN"/>
        <s v="MACAGAHAY"/>
        <s v="MAGALLON CADRE"/>
        <s v="MONTILLA"/>
        <s v="ODIONG"/>
        <s v="QUINTIN REMO"/>
        <s v="ABO-ABO"/>
        <s v="ALEGRIA"/>
        <s v="AMAYCO"/>
        <s v="BLUMENTRITT"/>
        <s v="CALIBAN"/>
        <s v="CANLANDOG"/>
        <s v="CANSILAYAN"/>
        <s v="DAMSITE"/>
        <s v="IGLAU-AN"/>
        <s v="LOPEZ JAENA"/>
        <s v="MINOYAN"/>
        <s v="PANDANON"/>
        <s v="SALVACION"/>
        <s v="SANTA CRUZ"/>
        <s v="SANTA ROSA"/>
        <s v="TALOTOG"/>
        <s v="ZONE I (POB.)"/>
        <s v="ZONE II (POB.)"/>
        <s v="ZONE III (POB.)"/>
        <s v="ZONE IV (POB.)"/>
        <s v="ZONE V (POB.)"/>
        <s v="ANTIPOLO"/>
        <s v="BUENAVISTA GIBONG"/>
        <s v="BUENAVISTA RIZAL"/>
        <s v="CAMBARUS"/>
        <s v="CANROMA"/>
        <s v="DON SALVADOR BENEDICTO (CARMEN)"/>
        <s v="GENERAL MALVAR"/>
        <s v="GOMEZ"/>
        <s v="M. H. DEL PILAR"/>
        <s v="PANDAN"/>
        <s v="RECREO"/>
        <s v="SAN JUAN"/>
        <s v="ZAMORA"/>
        <s v="BARANGAY ZONE 1 (POB.)"/>
        <s v="BARANGAY ZONE 1-A (POB.)"/>
        <s v="BARANGAY ZONE 2 (POB.)"/>
        <s v="BARANGAY ZONE 3 (POB.)"/>
        <s v="BARANGAY ZONE 4 (POB.)"/>
        <s v="BARANGAY ZONE 4-A (POB.)"/>
        <s v="BARANGAY ZONE 5 (POB.)"/>
        <s v="BARANGAY ZONE 6 (POB.)"/>
        <s v="BARANGAY ZONE 7 (POB.)"/>
        <s v="CANJUSA"/>
        <s v="CROSSING PULUPANDAN"/>
        <s v="CULO"/>
        <s v="PAG-AYON"/>
        <s v="PALAKA NORTE"/>
        <s v="PALAKA SUR"/>
        <s v="PATIC"/>
        <s v="TAPONG"/>
        <s v="UBAY"/>
        <s v="UTOD"/>
        <s v="BAVIERA"/>
        <s v="CAMPO HIMOGA-AN"/>
        <s v="CAMPO SANTIAGO"/>
        <s v="COLONIA DIVINA"/>
        <s v="FABRICA"/>
        <s v="GENERAL LUNA"/>
        <s v="MAKILING"/>
        <s v="MALUBON"/>
        <s v="PARAISO"/>
        <s v="PLARIDEL"/>
        <s v="PUEY"/>
        <s v="RAFAELA BARRERA"/>
        <s v="TADLONG"/>
        <s v="BAGO (LALUNG)"/>
        <s v="BAGONG SILANG (MARCELO)"/>
        <s v="BUNGA"/>
        <s v="IGMAYA-AN"/>
        <s v="KUMALISKIS"/>
        <s v="PINOWAYAN (PROSPERIDAD)"/>
        <s v="BAGONBON"/>
        <s v="BULUANGAN"/>
        <s v="CODCOD"/>
        <s v="ERMITA"/>
        <s v="GUADALUPE"/>
        <s v="NATABAN"/>
        <s v="PALAMPAS"/>
        <s v="PROSPERIDAD"/>
        <s v="PUNAO"/>
        <s v="QUEZON"/>
        <s v="BAGONAWA"/>
        <s v="BALIWAGAN"/>
        <s v="GUINTORILAN"/>
        <s v="NAYON"/>
        <s v="SIBUCAO"/>
        <s v="TABAO BAYBAY"/>
        <s v="TABAO RIZAL"/>
        <s v="TIBSOC"/>
        <s v="BAGTIC"/>
        <s v="BALARING"/>
        <s v="BARANGAY VI POB. (HAWAIIAN)"/>
        <s v="EUSTAQUIO LOPEZ"/>
        <s v="GUIMBALA-ON"/>
        <s v="GUINHALARAN"/>
        <s v="KAPITAN RAMON"/>
        <s v="LANTAD"/>
        <s v="MAMBULAC"/>
        <s v="PATAG"/>
        <s v="BANDILA"/>
        <s v="BUG-ANG"/>
        <s v="MAGTICOL"/>
        <s v="SALAMANCA"/>
        <s v="TABUN-AC"/>
        <s v="BAGUMBAYAN"/>
        <s v="BAYABAS"/>
        <s v="CENTRAL TABAO"/>
        <s v="DOLDOL"/>
        <s v="LACARON"/>
        <s v="PALAKA"/>
        <s v="PALOMA"/>
        <s v="SAGUA BANUA"/>
        <s v="TABAO PROPER"/>
        <s v="" u="1"/>
        <s v="BAYO GRANDE" u="1"/>
        <s v="REBONG" u="1"/>
        <s v="PANAGANGAN" u="1"/>
        <s v="NAHUD" u="1"/>
        <s v="BALISONG" u="1"/>
        <s v="DALID" u="1"/>
        <s v="HIMBANGAN" u="1"/>
        <s v="PARASANON" u="1"/>
        <s v="LALA-O" u="1"/>
        <s v="CANTIBAS" u="1"/>
        <s v="AGCOCOC" u="1"/>
        <s v="PIDIPID" u="1"/>
        <s v="BATUAN ILAUD" u="1"/>
        <s v="KAILINGAN" u="1"/>
        <s v="LAMAK" u="1"/>
        <s v="DANAO" u="1"/>
        <s v="TANAG" u="1"/>
        <s v="UEP I" u="1"/>
        <s v="TUCDAO" u="1"/>
        <s v="SULSUGAN" u="1"/>
        <s v="PA-ON" u="1"/>
        <s v="LAPAK" u="1"/>
        <s v="OSORIO I" u="1"/>
        <s v="BARANGAY 2" u="1"/>
        <s v="OSON" u="1"/>
        <s v="Antonio Yusay/Pasig" u="1"/>
        <s v="HIMAMAA" u="1"/>
        <s v="BAGUIW" u="1"/>
        <s v="CAPIZ" u="1"/>
        <s v="TOROCADAN" u="1"/>
        <s v="ARGUELLES" u="1"/>
        <s v="CALINDAGAN" u="1"/>
        <s v="DEL CARMEN ESTE (POB.)" u="1"/>
        <s v="FE" u="1"/>
        <s v="Palamrag" u="1"/>
        <s v="CAG-ANIBONG" u="1"/>
        <s v="DAYAO" u="1"/>
        <s v="TANDAY" u="1"/>
        <s v="MACUGO" u="1"/>
        <s v="OSMEÑA" u="1"/>
        <s v="SENIBARAN (VILLA LEONA)" u="1"/>
        <s v="MAS-IN" u="1"/>
        <s v="POBLACION WARD 5" u="1"/>
        <s v="TRANGUE" u="1"/>
        <s v="MANLOY" u="1"/>
        <s v="CANDUMAYAO" u="1"/>
        <s v="SAGUING" u="1"/>
        <s v="MALUBLUB" u="1"/>
        <s v="IGCABUAD" u="1"/>
        <s v="INAGHUBAN" u="1"/>
        <s v="OSAO" u="1"/>
        <s v="MARIGNE" u="1"/>
        <s v="S. M. VILLA (POB.)" u="1"/>
        <s v="SAN JOSE (HEBOBOLLAO)" u="1"/>
        <s v="PIT-OS" u="1"/>
        <s v="BITO-ON" u="1"/>
        <s v="VILLA SOLIDARIDAD" u="1"/>
        <s v="TALAGUTAC" u="1"/>
        <s v="CAPUDLOSAN" u="1"/>
        <s v="ROMBANG" u="1"/>
        <s v="MISI" u="1"/>
        <s v="AGUSIPAN" u="1"/>
        <s v="IGMASANDIG" u="1"/>
        <s v="POBLACION DELGADO" u="1"/>
        <s v="SAN LAZARO" u="1"/>
        <s v="AGSALANAN" u="1"/>
        <s v="BAGUMBAYAN POB. (BAGUMBAYAN-GRANADA)" u="1"/>
        <s v="PELIT" u="1"/>
        <s v="ABUCAY NORTE" u="1"/>
        <s v="JELICUON OESTE" u="1"/>
        <s v="MUGUING" u="1"/>
        <s v="MARIA ROSARIO" u="1"/>
        <s v="PIANDA-AN SUR" u="1"/>
        <s v="NAGOOCAN" u="1"/>
        <s v="Mabini-Bagti" u="1"/>
        <s v="TENTAY" u="1"/>
        <s v="UPPER CAYNAGA" u="1"/>
        <s v="GANZON" u="1"/>
        <s v="LUBANG" u="1"/>
        <s v="MAGUINO-O" u="1"/>
        <s v="NAPANTAO" u="1"/>
        <s v="SICOGON ISLAND" u="1"/>
        <s v="ALAMINOS" u="1"/>
        <s v="IGDAMPOG SUR" u="1"/>
        <s v="CAITIB" u="1"/>
        <s v="CAGNITUAN" u="1"/>
        <s v="BIÑOHON" u="1"/>
        <s v="GERACDO" u="1"/>
        <s v="SAN ENRIQUE (LEBAS)" u="1"/>
        <s v="TIB-O" u="1"/>
        <s v="GUISIAN" u="1"/>
        <s v="TALANGBAN" u="1"/>
        <s v="BUNTAY (POB.)" u="1"/>
        <s v="LUNANG" u="1"/>
        <s v="ARTECHE" u="1"/>
        <s v="MALAPAWE" u="1"/>
        <s v="HINDANGAN" u="1"/>
        <s v="CARAGAS (POB.)" u="1"/>
        <s v="Poblacion District 1" u="1"/>
        <s v="ROMBLON" u="1"/>
        <s v="INDAYAGAN" u="1"/>
        <s v="POBLACION SIMA" u="1"/>
        <s v="ALIBABA" u="1"/>
        <s v="TACAS (POB.)" u="1"/>
        <s v="BINOBUCALAN" u="1"/>
        <s v="TAGPORO" u="1"/>
        <s v="GA-AS" u="1"/>
        <s v="CAMADA" u="1"/>
        <s v="LANJAGAN" u="1"/>
        <s v="LUYANG" u="1"/>
        <s v="BINANGGARAN" u="1"/>
        <s v="BARANGAY 20" u="1"/>
        <s v="TAPOL" u="1"/>
        <s v="CABATAC" u="1"/>
        <s v="TAGBAYA" u="1"/>
        <s v="TALAHID" u="1"/>
        <s v="GINES VIEJO" u="1"/>
        <s v="SIMORA" u="1"/>
        <s v="BARANGAY 21" u="1"/>
        <s v="TAKAS (POB.)" u="1"/>
        <s v="SAC-SAC" u="1"/>
        <s v="ANILAWAN" u="1"/>
        <s v="BUGABUGA" u="1"/>
        <s v="TALANGNAN" u="1"/>
        <s v="BARANGAY 22" u="1"/>
        <s v="BOLODBOLOD" u="1"/>
        <s v="MANTAHAN (POB.)" u="1"/>
        <s v="FATIMA" u="1"/>
        <s v="CAHICSAN" u="1"/>
        <s v="BIGO" u="1"/>
        <s v="TABUN-ACAN" u="1"/>
        <s v="BARANGAY 23" u="1"/>
        <s v="PINAMALATICAN" u="1"/>
        <s v="PAGBABANGNAN" u="1"/>
        <s v="VIENNA MARIA" u="1"/>
        <s v="CULASI" u="1"/>
        <s v="BARANGAY 24" u="1"/>
        <s v="CATUNGAN III" u="1"/>
        <s v="BAROBO" u="1"/>
        <s v="KASAPA II" u="1"/>
        <s v="BARANGAY 25" u="1"/>
        <s v="MAANDA" u="1"/>
        <s v="JUSON" u="1"/>
        <s v="PUSOK" u="1"/>
        <s v="IGBANGCAL-A" u="1"/>
        <s v="CABINTAN" u="1"/>
        <s v="CAPILIHAN" u="1"/>
        <s v="BARANGAY 26" u="1"/>
        <s v="DON ESPIRIDION VILLEGAS" u="1"/>
        <s v="CAG-ANAHAW" u="1"/>
        <s v="ANONANG NORTE" u="1"/>
        <s v="HINLAYAGAN ILAYA" u="1"/>
        <s v="MANOLING" u="1"/>
        <s v="IGBANGCAL-B" u="1"/>
        <s v="CAPILIJAN" u="1"/>
        <s v="BARANGAY 27" u="1"/>
        <s v="TENANI" u="1"/>
        <s v="CAROLINA" u="1"/>
        <s v="LINCORO" u="1"/>
        <s v="CAWILIHAN" u="1"/>
        <s v="HILAGPAD" u="1"/>
        <s v="Palactad" u="1"/>
        <s v="IGBANGCAL-C" u="1"/>
        <s v="BUSAY (POB.)" u="1"/>
        <s v="PALACTAD " u="1"/>
        <s v="BARANGAY 28" u="1"/>
        <s v="DON GREGORIO ANTIGUA (TAYTAYAN)" u="1"/>
        <s v="CANBAGTIC" u="1"/>
        <s v="ABRE" u="1"/>
        <s v="PRENZA" u="1"/>
        <s v="MANUEL M. ROXAS" u="1"/>
        <s v="SAGCUP" u="1"/>
        <s v="BARANGAY 29" u="1"/>
        <s v="CALAWINAN" u="1"/>
        <s v="IYASAN" u="1"/>
        <s v="JONES" u="1"/>
        <s v="CAPUTATAN SUR" u="1"/>
        <s v="SOLSOGON" u="1"/>
        <s v="PRES. QUEZON (MAUGOC)" u="1"/>
        <s v="CAGAWITAN" u="1"/>
        <s v="CAMPANGGA" u="1"/>
        <s v="PIÑAPLATA" u="1"/>
        <s v="BATO II" u="1"/>
        <s v="CALAWISAN" u="1"/>
        <s v="CATANDOG 2" u="1"/>
        <s v="KIRAYAN NORTE" u="1"/>
        <s v="LONDRES" u="1"/>
        <s v="GABAS" u="1"/>
        <s v="Canramos " u="1"/>
        <s v="CANDAHUG" u="1"/>
        <s v="MEDIA ONCE" u="1"/>
        <s v="GINOPOLAN (GINOPOLAN PROPER)" u="1"/>
        <s v="IYOSAN" u="1"/>
        <s v="WAGUE" u="1"/>
        <s v="NAVILLAN" u="1"/>
        <s v="PUNGSOD" u="1"/>
        <s v="POBLACION DIST 3" u="1"/>
        <s v="MAMBIRANAN PEQUEÑO" u="1"/>
        <s v="SALUG" u="1"/>
        <s v="LAB-ON" u="1"/>
        <s v="CAROMANGAY" u="1"/>
        <s v="DEL CARMEN NORTE (POB.)" u="1"/>
        <s v="GAPAS" u="1"/>
        <s v="HIGASAAN" u="1"/>
        <s v="CAMBUILAO" u="1"/>
        <s v="LOONG" u="1"/>
        <s v="CATARMAN" u="1"/>
        <s v="MANAN-AO" u="1"/>
        <s v="JUAN CLIMACO, SR. (MAGDUGO)" u="1"/>
        <s v="BANGAHON" u="1"/>
        <s v="LANOT PEQUEÑO" u="1"/>
        <s v="DON LUIS" u="1"/>
        <s v="CATAMBOAN (POB.)" u="1"/>
        <s v="NABULO" u="1"/>
        <s v="ANONANG SUR" u="1"/>
        <s v="SAN PEDRO ISLAND" u="1"/>
        <s v="MONTAÑEZA (INAMLANG)" u="1"/>
        <s v="LUT-OD" u="1"/>
        <s v="PANGABUTAN" u="1"/>
        <s v="JAENA" u="1"/>
        <s v="DANAO I" u="1"/>
        <s v="ANORING" u="1"/>
        <s v="CALERO" u="1"/>
        <s v="CENTRO" u="1"/>
        <s v="CAGLANIPAO SUR" u="1"/>
        <s v="IGCAGAY" u="1"/>
        <s v="Cudionan" u="1"/>
        <s v="TAYTAYAN" u="1"/>
        <s v="CAHAGWAYAN" u="1"/>
        <s v="CUAMING" u="1"/>
        <s v="CAJAGWAYAN" u="1"/>
        <s v="BUDIAWE" u="1"/>
        <s v="POBLACION ILAYA" u="1"/>
        <s v="SIERRA" u="1"/>
        <s v="SANTA ANA" u="1"/>
        <s v="TAGUSTUSAN" u="1"/>
        <s v="GUINTAS" u="1"/>
        <s v="ULAY-HINABLAN" u="1"/>
        <s v="POBLACION VIEJA (LONGSUDAAN)" u="1"/>
        <s v="HINAYAGAN" u="1"/>
        <s v="NABAOY" u="1"/>
        <s v="CAMBAGTE" u="1"/>
        <s v="TALUSTUSAN" u="1"/>
        <s v="TOMOC" u="1"/>
        <s v="KIRAYAN SUR" u="1"/>
        <s v="GARING" u="1"/>
        <s v="POBLACION VI (BARANGAY 6)" u="1"/>
        <s v="CANBALISARA" u="1"/>
        <s v="CASBU" u="1"/>
        <s v="ILAYA 3RD" u="1"/>
        <s v="LIMBURAN" u="1"/>
        <s v="BARANGAY ZONE I (POB.)" u="1"/>
        <s v="BARANGAY 99 (DIIT)" u="1"/>
        <s v="CAHIGON" u="1"/>
        <s v="TIGUNHAO" u="1"/>
        <s v="SITIO CASILIAN" u="1"/>
        <s v="CAU-AYAN" u="1"/>
        <s v="BONBONON" u="1"/>
        <s v="IGTADIAO" u="1"/>
        <s v="ILAJAS" u="1"/>
        <s v="SAN DIEGO" u="1"/>
        <s v="Vizcaya" u="1"/>
        <s v="LOPE DE VEGA (POB.)" u="1"/>
        <s v="CADAC-AN" u="1"/>
        <s v="BITO-ON ILAYA" u="1"/>
        <s v="INIGUIHAN POB. (SALVACION)" u="1"/>
        <s v="SINAMAY" u="1"/>
        <s v="CANSUHAY" u="1"/>
        <s v="BONGDO" u="1"/>
        <s v="MULANGAN" u="1"/>
        <s v="PAL-AGON" u="1"/>
        <s v="SINDANGAN" u="1"/>
        <s v="TAGJAGUIMIT" u="1"/>
        <s v="BAROSONG" u="1"/>
        <s v="UBOS ILAWOD (POB.)" u="1"/>
        <s v="BALBAGAN" u="1"/>
        <s v="LOCSIN (POB.)" u="1"/>
        <s v="LUNANG II" u="1"/>
        <s v="PANGI" u="1"/>
        <s v="LA RIOJA" u="1"/>
        <s v="NUEVA ESTRELLA NORTE" u="1"/>
        <s v="PALACA" u="1"/>
        <s v="CARI MINOR" u="1"/>
        <s v="GUIAMON" u="1"/>
        <s v="LINGAYON" u="1"/>
        <s v="AMANCION" u="1"/>
        <s v="PAZ" u="1"/>
        <s v="VILLA SAL" u="1"/>
        <s v="CAMANCIJAN" u="1"/>
        <s v="MALAYO NORTE" u="1"/>
        <s v="CAGWANG" u="1"/>
        <s v="BONGTOD" u="1"/>
        <s v="NEW GUIA" u="1"/>
        <s v="RANERA" u="1"/>
        <s v="CAMBUCAO" u="1"/>
        <s v="POBLACION ZONE 2" u="1"/>
        <s v="MAYLOBE" u="1"/>
        <s v="SAN JUAN CRISOSTOMO" u="1"/>
        <s v="GUIWAN 1 (POB.)" u="1"/>
        <s v="LABRADOR (BALION)" u="1"/>
        <s v="LACA" u="1"/>
        <s v="EASTERN POBLACION" u="1"/>
        <s v="UBOS ILAYA (POB.)" u="1"/>
        <s v="VILLA ANUNCIADO" u="1"/>
        <s v="CAMOBOAN" u="1"/>
        <s v="COGON SUR" u="1"/>
        <s v="LUMPATAN" u="1"/>
        <s v="NAASUG" u="1"/>
        <s v="BULUANGAN II" u="1"/>
        <s v="CABATANGA" u="1"/>
        <s v="DONGSOL" u="1"/>
        <s v="INDAY" u="1"/>
        <s v="MAHAIT" u="1"/>
        <s v="TALOTO" u="1"/>
        <s v="CAGHALO" u="1"/>
        <s v="RAILWAY" u="1"/>
        <s v="BGY. 1 POB. (ROXAS ST.)" u="1"/>
        <s v="NAPATAG" u="1"/>
        <s v="PALHI" u="1"/>
        <s v="TOMINAMOS" u="1"/>
        <s v="ILIHAN NORTE" u="1"/>
        <s v="SAN MATEO" u="1"/>
        <s v="INGAY" u="1"/>
        <s v="SAN VIRAY" u="1"/>
        <s v="SAN LORENZO" u="1"/>
        <s v="SAN LORENZO " u="1"/>
        <s v="LARA" u="1"/>
        <s v="PIAPE II" u="1"/>
        <s v="TUTUG-AN" u="1"/>
        <s v="OLAVE" u="1"/>
        <s v="CANUCTAN" u="1"/>
        <s v="ILONGBUKID" u="1"/>
        <s v="Quiazan Lopez" u="1"/>
        <s v="CALAIGANG" u="1"/>
        <s v="DALUSAN" u="1"/>
        <s v="VILLA ENAGE (BARAS)" u="1"/>
        <s v="NAGUSTAN" u="1"/>
        <s v="TULATULA" u="1"/>
        <s v="FATIMA (POB.)" u="1"/>
        <s v="LAYA" u="1"/>
        <s v="NAATANG" u="1"/>
        <s v="DAMAYAN" u="1"/>
        <s v="CALANYUGAN" u="1"/>
        <s v="SAMBAG CULOB" u="1"/>
        <s v="CAT-IWING" u="1"/>
        <s v="LIGTOS" u="1"/>
        <s v="ORACON NORTE" u="1"/>
        <s v="PANDANAN" u="1"/>
        <s v="MOTAG" u="1"/>
        <s v="JARDIN" u="1"/>
        <s v="PARASAN" u="1"/>
        <s v="CABATUAN" u="1"/>
        <s v="PANGPANG SUR" u="1"/>
        <s v="CABANGCALAN" u="1"/>
        <s v="CAMANGA (POB.)" u="1"/>
        <s v="Cagusu-an - Homonhon" u="1"/>
        <s v="PUDIOT" u="1"/>
        <s v="JUBASAN" u="1"/>
        <s v="TAMINLA" u="1"/>
        <s v="MONTPILLER" u="1"/>
        <s v="CANTUYOC" u="1"/>
        <s v="DAANBANWA" u="1"/>
        <s v="BAHAYBAHAY" u="1"/>
        <s v="DA-AN BANWA" u="1"/>
        <s v="TICAD (POB.)" u="1"/>
        <s v="LURAY II" u="1"/>
        <s v="BALATSON" u="1"/>
        <s v="BINOTONG" u="1"/>
        <s v="CONCORD" u="1"/>
        <s v="Tumanak" u="1"/>
        <s v="BARYONG DAAN" u="1"/>
        <s v="HABOG-HABOG SALVACION" u="1"/>
        <s v="BUGUIL" u="1"/>
        <s v="BUSILAK" u="1"/>
        <s v="ALEJAWAN" u="1"/>
        <s v="CALAPDAN" u="1"/>
        <s v="VINISITAHAN" u="1"/>
        <s v="CANATUAN" u="1"/>
        <s v="PULANG BATO" u="1"/>
        <s v="SAN AMBROSIO" u="1"/>
        <s v="BULAWAN" u="1"/>
        <s v="GADGARAN" u="1"/>
        <s v="TAUSION" u="1"/>
        <s v="TAYHAWAN" u="1"/>
        <s v="NAMATAY" u="1"/>
        <s v="PASUGUE" u="1"/>
        <s v="BONZA" u="1"/>
        <s v="LUSARAN" u="1"/>
        <s v="TUGURA-AO" u="1"/>
        <s v="GARDEN (POB.)" u="1"/>
        <s v="TAPUL" u="1"/>
        <s v="DANHUG" u="1"/>
        <s v="PUAN" u="1"/>
        <s v="TABIONAN" u="1"/>
        <s v="SAMPONGON" u="1"/>
        <s v="BASACDACU" u="1"/>
        <s v="ISIAN NORTE" u="1"/>
        <s v="QUINAT-UYAN" u="1"/>
        <s v="MAGDALENA" u="1"/>
        <s v="CAIYANG" u="1"/>
        <s v="Victory" u="1"/>
        <s v="ALANGILANAN" u="1"/>
        <s v="ALEGRE" u="1"/>
        <s v="POBLACION WARD 6" u="1"/>
        <s v="PERFECTA" u="1"/>
        <s v="GUIWAN 2 (POB.)" u="1"/>
        <s v="BARANGAY ZONE V (POB.)" u="1"/>
        <s v="CALABOA" u="1"/>
        <s v="ANIBONG" u="1"/>
        <s v="SANTA MONICA" u="1"/>
        <s v="COMBADO" u="1"/>
        <s v="BOGONGBONG" u="1"/>
        <s v="CAGAMUTAN DEL SUR" u="1"/>
        <s v="LUNAS" u="1"/>
        <s v="LIBERTAD (BARANGAYS 1 &amp; 4)" u="1"/>
        <s v="AGLONOK" u="1"/>
        <s v="SULUAN" u="1"/>
        <s v="Nipa" u="1"/>
        <s v="INDAG-AN" u="1"/>
        <s v="ACAO" u="1"/>
        <s v="U-OG" u="1"/>
        <s v="IGDARAPDAP" u="1"/>
        <s v="LILOAN SUR" u="1"/>
        <s v="LAWA-AN (POB.)" u="1"/>
        <s v="ACBO" u="1"/>
        <s v="MOCOL" u="1"/>
        <s v="CAGNOCOT" u="1"/>
        <s v="MARAVILLA" u="1"/>
        <s v="CAMBIGONG" u="1"/>
        <s v="SERUM" u="1"/>
        <s v="KABATBATAN" u="1"/>
        <s v="FELICIANO" u="1"/>
        <s v="MASUMBANG" u="1"/>
        <s v="CAMPAKERIT (BOTAY)" u="1"/>
        <s v="SUGNOD" u="1"/>
        <s v="TAGPU-AN" u="1"/>
        <s v="MATUN-OG" u="1"/>
        <s v="TAPULANG" u="1"/>
        <s v="HIBUCAWAN" u="1"/>
        <s v="GAMAY CENTRAL (POB.)" u="1"/>
        <s v="CABANCALAN" u="1"/>
        <s v="HINAPU GAMAY" u="1"/>
        <s v="TOTORINGON" u="1"/>
        <s v="CENTRO (POB.)" u="1"/>
        <s v="LINABUAN SUR" u="1"/>
        <s v="LOPEZ JAENA WARD (POB.)" u="1"/>
        <s v="JIA-AN" u="1"/>
        <s v="TINIGAW" u="1"/>
        <s v="ILAYA-TAYASAN" u="1"/>
        <s v="TICUM" u="1"/>
        <s v="IGBALANGAO" u="1"/>
        <s v="ABILAY NORTE" u="1"/>
        <s v="COGON RAMOS (POB.)" u="1"/>
        <s v="CALICO-AN" u="1"/>
        <s v="TIGUM" u="1"/>
        <s v="CANJUMADAL" u="1"/>
        <s v="SANTA CRUZ-SANTO NIÑO (POB.)" u="1"/>
        <s v="DATAG SUR" u="1"/>
        <s v="DUMILES" u="1"/>
        <s v="TUMALOG" u="1"/>
        <s v="CAPOYUAN" u="1"/>
        <s v="TRABUGAN" u="1"/>
        <s v="HIMAY" u="1"/>
        <s v="BINALAYAN" u="1"/>
        <s v="TANDANG SORA" u="1"/>
        <s v="LUTUNGAN" u="1"/>
        <s v="TUGNAO" u="1"/>
        <s v="CARIDA" u="1"/>
        <s v="TAMBONGON" u="1"/>
        <s v="Pani-an" u="1"/>
        <s v="WEST VILLAFLORES" u="1"/>
        <s v="DUMALAG (PUSOD)" u="1"/>
        <s v="LANG-OG" u="1"/>
        <s v="MONTEALEGRE" u="1"/>
        <s v="MALITBOG CENTRO" u="1"/>
        <s v="San Antono" u="1"/>
        <s v="PARI-AN" u="1"/>
        <s v="MAG-ABA" u="1"/>
        <s v="TEBJONG" u="1"/>
        <s v="AGPALALI" u="1"/>
        <s v="ASPERA" u="1"/>
        <s v="BINOLOSAN PEQUEÑO" u="1"/>
        <s v="TAMBOOK" u="1"/>
        <s v="CANGMUNAG" u="1"/>
        <s v="QUINABCABAN" u="1"/>
        <s v="ZONE V POB. (BARANGAY 5)" u="1"/>
        <s v="BAGTE" u="1"/>
        <s v="GEBONAWAN" u="1"/>
        <s v="CANMANILA" u="1"/>
        <s v="SALAWAD" u="1"/>
        <s v="BANTUD" u="1"/>
        <s v="CALACABIAN" u="1"/>
        <s v="ULBUJAN WEST" u="1"/>
        <s v="CATO-OGAN" u="1"/>
        <s v="CADAGMAYAN NORTE" u="1"/>
        <s v="LALE" u="1"/>
        <s v="CABARI-AN" u="1"/>
        <s v="CALAPADAN" u="1"/>
        <s v="BANTE" u="1"/>
        <s v="CANTUBOD" u="1"/>
        <s v="BINUNTUCAN" u="1"/>
        <s v="POBLACION I-A" u="1"/>
        <s v="IGBONGLO" u="1"/>
        <s v="MATAUB" u="1"/>
        <s v="SARAWAG" u="1"/>
        <s v="ORQUIA (IGCATUMBAL)" u="1"/>
        <s v="MAMBAID" u="1"/>
        <s v="MANOC-MANOC" u="1"/>
        <s v="MANDU-AWAK" u="1"/>
        <s v="TAMALAGON" u="1"/>
        <s v="TINAMBACAN SUR" u="1"/>
        <s v="TIRING" u="1"/>
        <s v="CALITAN" u="1"/>
        <s v="GENERAL ANTONIO LUNA" u="1"/>
        <s v="LOMANGCAPAN" u="1"/>
        <s v="Poblacion II" u="1"/>
        <s v="TINGUI-AN" u="1"/>
        <s v="SAMPOANGON" u="1"/>
        <s v="APOLONG" u="1"/>
        <s v="MAG-ABO" u="1"/>
        <s v="CANTAM-IS BASLAY" u="1"/>
        <s v="HETEBAC" u="1"/>
        <s v="KABALASAN" u="1"/>
        <s v="BGY. 12 POB. (SALES MALAGA SALIEDO)" u="1"/>
        <s v="BARANGAY SOUTH (POB.)" u="1"/>
        <s v="SUQUIB" u="1"/>
        <s v="CAWITAN" u="1"/>
        <s v="VISARES" u="1"/>
        <s v="HIBONAWAN" u="1"/>
        <s v="CAUTOD (POB.)" u="1"/>
        <s v="SOMOSA" u="1"/>
        <s v="CANSIBOY" u="1"/>
        <s v="CALAPARAN" u="1"/>
        <s v="BALAYONG" u="1"/>
        <s v="BERI" u="1"/>
        <s v="OTAMA" u="1"/>
        <s v="TABONTABON" u="1"/>
        <s v="CAGAT-LAMAC" u="1"/>
        <s v="POBLACION DIST 4" u="1"/>
        <s v="BALAGIAO" u="1"/>
        <s v="YTAYA" u="1"/>
        <s v="CAGBILWANG" u="1"/>
        <s v="OPAO" u="1"/>
        <s v="Barayong" u="1"/>
        <s v="HANDUMON" u="1"/>
        <s v="CALAPAWAN" u="1"/>
        <s v="PALAMBRAG" u="1"/>
        <s v="CALAPE" u="1"/>
        <s v="CANTANDOY" u="1"/>
        <s v="ASLUM" u="1"/>
        <s v="MABOLO-DELGADO" u="1"/>
        <s v="PANGCA" u="1"/>
        <s v="JANLAGASI" u="1"/>
        <s v="ILAUD (POB.)" u="1"/>
        <s v="LOGUINGOT (LOGUINGOT ISLAND)" u="1"/>
        <s v="NASULI C" u="1"/>
        <s v="BINULHO" u="1"/>
        <s v="AMANLURAN" u="1"/>
        <s v="AIRPORT" u="1"/>
        <s v="MATIN-AO" u="1"/>
        <s v="YANGTA" u="1"/>
        <s v="LAPUZ NORTE" u="1"/>
        <s v="MAGHIPID" u="1"/>
        <s v="VILLA FLORES" u="1"/>
        <s v="CANDULANG" u="1"/>
        <s v="LUTAC" u="1"/>
        <s v="CAGUDALO" u="1"/>
        <s v="MINUSWANG" u="1"/>
        <s v="Barangay No. 6 (Pob.)" u="1"/>
        <s v="BARANGAY 7 POBLACION" u="1"/>
        <s v="PITOGO" u="1"/>
        <s v="CANGMUNDO" u="1"/>
        <s v="TOLOSAHAY" u="1"/>
        <s v="AGBOY SUR" u="1"/>
        <s v="VILLA CONSUELO" u="1"/>
        <s v="OVERLAND" u="1"/>
        <s v="BARANGAY POBLACION 1" u="1"/>
        <s v="CANAWILI" u="1"/>
        <s v="CARAWISAN I" u="1"/>
        <s v="tiabas" u="1"/>
        <s v="IGPARAS" u="1"/>
        <s v="AURORA" u="1"/>
        <s v="MANERING" u="1"/>
        <s v="Lonoy (Roman Mosqueda)" u="1"/>
        <s v="SOUTH FUNDIDOR" u="1"/>
        <s v="DUMANHOG" u="1"/>
        <s v="CAHUMPAN" u="1"/>
        <s v="BACJAWAN SUR" u="1"/>
        <s v="CANDULING" u="1"/>
        <s v="CONSTANCIA" u="1"/>
        <s v="CAMBAGUI" u="1"/>
        <s v="PANAYURAN" u="1"/>
        <s v="QUI-ONG" u="1"/>
        <s v="GENERAL FULLON (TINA)" u="1"/>
        <s v="JAMOG GINES" u="1"/>
        <s v="CENTRAL (POB.)" u="1"/>
        <s v="BARANGAY 83 (SAN JOSE)" u="1"/>
        <s v="SIBUCAUAN" u="1"/>
        <s v="TAMARINDO" u="1"/>
        <s v="TANGIL" u="1"/>
        <s v="PUIS" u="1"/>
        <s v="MACABETAS" u="1"/>
        <s v="Hinologan" u="1"/>
        <s v="TIG-AMAGA" u="1"/>
        <s v="BUGANG" u="1"/>
        <s v="JAMBAWAN" u="1"/>
        <s v="BUHANG" u="1"/>
        <s v="Barangay 84 (San Jose)" u="1"/>
        <s v="HOLY CHILD II (POB.)" u="1"/>
        <s v="BOTAERA" u="1"/>
        <s v="POBLACION DIST. III" u="1"/>
        <s v="TIMBANGA" u="1"/>
        <s v="BARANGAY 85 (SAN JOSE)" u="1"/>
        <s v="CALASGA-AN" u="1"/>
        <s v="SIBAY" u="1"/>
        <s v="DATAGON" u="1"/>
        <s v="CAMBATUTAY VIEJO" u="1"/>
        <s v="MAGSAYSAY (RESPONDE)" u="1"/>
        <s v="NAGQUIRISAN" u="1"/>
        <s v="BUWANG" u="1"/>
        <s v="IGCADIOS" u="1"/>
        <s v="CAMIROS" u="1"/>
        <s v="POBLACION ONDOL" u="1"/>
        <s v="PADRE INOCENTES GARCIA (POB.)" u="1"/>
        <s v="CAMBANJAO" u="1"/>
        <s v="GOVERNOR BOYLES" u="1"/>
        <s v="OYANG" u="1"/>
        <s v="VILLA SALOMON" u="1"/>
        <s v="TRIANA" u="1"/>
        <s v="TUBOD" u="1"/>
        <s v="EASTERN CABUL-AN" u="1"/>
        <s v="TIMAWA TANZA I" u="1"/>
        <s v="TAWOG" u="1"/>
        <s v="ANOLON" u="1"/>
        <s v="NAGSUBUAN" u="1"/>
        <s v="CAMBUBHO" u="1"/>
        <s v="MANLIPAC" u="1"/>
        <s v="CABULIHAN" u="1"/>
        <s v="POBLACION ZONE 3" u="1"/>
        <s v="MAITE GRANDE" u="1"/>
        <s v="ALUGMAWA" u="1"/>
        <s v="PALACIAWAN" u="1"/>
        <s v="ISUGAN" u="1"/>
        <s v="MAYPANGDAN" u="1"/>
        <s v="OYONG" u="1"/>
        <s v="TAGSING" u="1"/>
        <s v="TAWALA" u="1"/>
        <s v="Mabini-Binogho" u="1"/>
        <s v="MALONGCAY DACU" u="1"/>
        <s v="POBLACION (ELIZALDE)" u="1"/>
        <s v="CERRUDO" u="1"/>
        <s v="MAITE" u="1"/>
        <s v="INSUBUAN" u="1"/>
        <s v="DAJA NORTE" u="1"/>
        <s v="UMINGAN" u="1"/>
        <s v="PAGATBAN" u="1"/>
        <s v="BURGOS-REGIDOR (POB.)" u="1"/>
        <s v="CAPT. FERNANDO" u="1"/>
        <s v="HIMOGAAN BAYBAY" u="1"/>
        <s v="CABULISAN" u="1"/>
        <s v="DAMOLOG" u="1"/>
        <s v="LAWI" u="1"/>
        <s v="BARANGAY 1" u="1"/>
        <s v="MANAJAO" u="1"/>
        <s v="BUDLA-AN (POB.)" u="1"/>
        <s v="BAGUINGIN-LANOT" u="1"/>
        <s v="CALABACITA" u="1"/>
        <s v="SINAPSAPAN" u="1"/>
        <s v="MALAPOC NORTE" u="1"/>
        <s v="TOYOKON" u="1"/>
        <s v="CABARIUAN" u="1"/>
        <s v="NASAPAHAN" u="1"/>
        <s v="SAPINIT" u="1"/>
        <s v="TONDOG" u="1"/>
        <s v="CABARIWAN" u="1"/>
        <s v="HACIENDA MARIA" u="1"/>
        <s v="CAPILLA" u="1"/>
        <s v="OLOC" u="1"/>
        <s v="MAMBUYO" u="1"/>
        <s v="MADA-O" u="1"/>
        <s v="MAYBATO NORTE" u="1"/>
        <s v="SANTA CRUZ (OPONG)" u="1"/>
        <s v="ATIPOLO" u="1"/>
        <s v="GABAN" u="1"/>
        <s v="IMELDA MARCOS (PONG-ON)" u="1"/>
        <s v="TUNGODNON" u="1"/>
        <s v="MALLORGA" u="1"/>
        <s v="CANDUAO ORIENTAL" u="1"/>
        <s v="CALAWAN-AN" u="1"/>
        <s v="BULONGAN" u="1"/>
        <s v="CANITUAN" u="1"/>
        <s v="BARRUZ (BARANGAY NO. 1)" u="1"/>
        <s v="MAGHUBAS" u="1"/>
        <s v="SAMPONG" u="1"/>
        <s v="NAVITAS" u="1"/>
        <s v="LIÑAGAN CALSADA" u="1"/>
        <s v="LUSONG" u="1"/>
        <s v="DALIJE" u="1"/>
        <s v="CANAP" u="1"/>
        <s v="BANTIQUE" u="1"/>
        <s v="PUTING BATO" u="1"/>
        <s v="CANLANGIT" u="1"/>
        <s v="LUZONG" u="1"/>
        <s v="CAPINYAHAN" u="1"/>
        <s v="BUGTONG" u="1"/>
        <s v="BUN-OD" u="1"/>
        <s v="COLAWEN" u="1"/>
        <s v="CATUBLIAN" u="1"/>
        <s v="Rawis" u="1"/>
        <s v="CANG-ATUYOM" u="1"/>
        <s v="POBLACION WARD 7" u="1"/>
        <s v="DE VICTORIA" u="1"/>
        <s v="BONBON" u="1"/>
        <s v="SAM-ANG" u="1"/>
        <s v="GIGUIMITAN" u="1"/>
        <s v="MASAPLOD NORTE" u="1"/>
        <s v="TAYTAY" u="1"/>
        <s v="SAP-ANG" u="1"/>
        <s v="NUEVA ESTRELLA" u="1"/>
        <s v="SABANG" u="1"/>
        <s v="MANTULANG" u="1"/>
        <s v="VILLAFONT" u="1"/>
        <s v="BANAAG" u="1"/>
        <s v="MALAPOC SUR" u="1"/>
        <s v="ENRIQUE VILLANUEVA" u="1"/>
        <s v="BORSETH" u="1"/>
        <s v="DOMAGOCDOC" u="1"/>
        <s v="IWAYAN" u="1"/>
        <s v="ABIS" u="1"/>
        <s v="GINES NUEVO" u="1"/>
        <s v="BIDLINAN" u="1"/>
        <s v="BARANGAY 94-A" u="1"/>
        <s v="BANDOJA (LUPA-AN)" u="1"/>
        <s v="TUPAZ" u="1"/>
        <s v="VILLAHERMOSA" u="1"/>
        <s v="TULTUGAN" u="1"/>
        <s v="MALUBOG" u="1"/>
        <s v="CAGDAJA" u="1"/>
        <s v="MAYBATO SUR" u="1"/>
        <s v="BARANGAY 10" u="1"/>
        <s v="PASOL-O" u="1"/>
        <s v="IGTAMBO" u="1"/>
        <s v="PEREZ" u="1"/>
        <s v="IGPANDAN" u="1"/>
        <s v="CAMBITOON" u="1"/>
        <s v="CANGMANGKI" u="1"/>
        <s v="DONGON EAST" u="1"/>
        <s v="IGTUNARUM" u="1"/>
        <s v="LOMATUD (BURAK)" u="1"/>
        <s v="SAWANG" u="1"/>
        <s v="NUEVA FUERZA" u="1"/>
        <s v="TAGADTARAN" u="1"/>
        <s v="PINAYAGAN NORTE" u="1"/>
        <s v="BARANGAY 13" u="1"/>
        <s v="PRESIDENT ROXAS" u="1"/>
        <s v="HIBUNAWAN" u="1"/>
        <s v="INAWANGAN" u="1"/>
        <s v="LEONDONI" u="1"/>
        <s v="ABAT" u="1"/>
        <s v="CONCEPCION (BANLAS)" u="1"/>
        <s v="BARANGAY 10 POBLACION" u="1"/>
        <s v="BARANGAY 14" u="1"/>
        <s v="WEST VISORIA" u="1"/>
        <s v="CAMPAO ORIENTAL" u="1"/>
        <s v="TAGANGHIN" u="1"/>
        <s v="BARANGAY 15" u="1"/>
        <s v="HIPARAYAN (KINONONGAN)" u="1"/>
        <s v="TAMBONG" u="1"/>
        <s v="BARANGAY 83-A (SAN JOSE)" u="1"/>
        <s v="BALILI" u="1"/>
        <s v="CAN-APORONG" u="1"/>
        <s v="CONAYNAY" u="1"/>
        <s v="ANGILAN" u="1"/>
        <s v="Poblacion District 2" u="1"/>
        <s v="BETO" u="1"/>
        <s v="PASABUENA" u="1"/>
        <s v="BARANGAY 16" u="1"/>
        <s v="NUEVA VIDA NORTE" u="1"/>
        <s v="LAPNAG" u="1"/>
        <s v="BARANGAY 62-B" u="1"/>
        <s v="HALABA" u="1"/>
        <s v="CANDOMACOL" u="1"/>
        <s v="INARUMBACAN" u="1"/>
        <s v="BARANGAY 17" u="1"/>
        <s v="ANHAWAN" u="1"/>
        <s v="SAURONG" u="1"/>
        <s v="MOCPOC SUR" u="1"/>
        <s v="ANJAWAN" u="1"/>
        <s v="PASSI" u="1"/>
        <s v="BARANGAY 18" u="1"/>
        <s v="BALAT-AN" u="1"/>
        <s v="CANLAPWAS (POB.)" u="1"/>
        <s v="LA SALVACION" u="1"/>
        <s v="RIRO-AN" u="1"/>
        <s v="BARANGAY 19" u="1"/>
        <s v="CAG-ABACA" u="1"/>
        <s v="TUNGOD" u="1"/>
        <s v="CAMBANSAG" u="1"/>
        <s v="Parena" u="1"/>
        <s v="SANTO NI–O" u="1"/>
        <s v="ISAGANI" u="1"/>
        <s v="LA PURISIMA CONCEPCION" u="1"/>
        <s v="AGUINING" u="1"/>
        <s v="Tagalag" u="1"/>
        <s v="LOWER POBLACION" u="1"/>
        <s v="ESTAKA" u="1"/>
        <s v="IGBANGCAL" u="1"/>
        <s v="LUMBANGAN" u="1"/>
        <s v="CANLOBO" u="1"/>
        <s v="BAJA" u="1"/>
        <s v="CATANDOG 1" u="1"/>
        <s v="BALA" u="1"/>
        <s v="BINONGTO-AN (POBLACION NORTE)" u="1"/>
        <s v="TRACIANO" u="1"/>
        <s v="JOLONGAJOG" u="1"/>
        <s v="BACAUAN" u="1"/>
        <s v="MANAGOPAYA" u="1"/>
        <s v="AYA" u="1"/>
        <s v="ABANILLA" u="1"/>
        <s v="POLANGYUTA" u="1"/>
        <s v="TALALAK" u="1"/>
        <s v="AJONG" u="1"/>
        <s v="DAGATAN" u="1"/>
        <s v="MAHALIT" u="1"/>
        <s v="KANLUNSING" u="1"/>
        <s v="CAMPANUN-AN" u="1"/>
        <s v="ADELA" u="1"/>
        <s v="TOCDOG ILAYA" u="1"/>
        <s v="LARAPAN" u="1"/>
        <s v="BGY. 2 POB. (SAVILLA STO. ROSARIO)" u="1"/>
        <s v="VETERANS VILLAGE" u="1"/>
        <s v="GUIMBANGCO-AN" u="1"/>
        <s v="G. B. TAN" u="1"/>
        <s v="PANGUDTAN" u="1"/>
        <s v="BONTAY" u="1"/>
        <s v="PALANAS" u="1"/>
        <s v="DAMILISAN" u="1"/>
        <s v="SAG-OD" u="1"/>
        <s v="SANTO NIÑO SUR" u="1"/>
        <s v="POBLACION NW ZONE" u="1"/>
        <s v="KAGLAWAAN" u="1"/>
        <s v="COMPAYAN" u="1"/>
        <s v="TABUG" u="1"/>
        <s v="MAMHUT NORTE" u="1"/>
        <s v="DESTACADO POB. (BGY.2)" u="1"/>
        <s v="PACAO" u="1"/>
        <s v="PAGHUDLAN" u="1"/>
        <s v="BARANGBANG" u="1"/>
        <s v="BUNGA MAR" u="1"/>
        <s v="BULARAN" u="1"/>
        <s v="KAGAWASAN" u="1"/>
        <s v="BANAYBANAY" u="1"/>
        <s v="MANARIPAY" u="1"/>
        <s v="SAGBOK" u="1"/>
        <s v="TALIB" u="1"/>
        <s v="BUTIGAN" u="1"/>
        <s v="TIMBANGAN" u="1"/>
        <s v="ANISLAGON" u="1"/>
        <s v="MAINIT" u="1"/>
        <s v="SULITAN" u="1"/>
        <s v="ALIBUNAN" u="1"/>
        <s v="SAN ANGEL" u="1"/>
        <s v="CAMINTO" u="1"/>
        <s v="RIZAL SUR" u="1"/>
        <s v="DOÑA ANECITA" u="1"/>
        <s v="OBAYAN" u="1"/>
        <s v="RIZAL PALAPALA I" u="1"/>
        <s v="ANAHAWAY" u="1"/>
        <s v="IGBONG" u="1"/>
        <s v="BATADBATAD" u="1"/>
        <s v="TARUG" u="1"/>
        <s v="CALIPAYAN" u="1"/>
        <s v="MANOGTONG" u="1"/>
        <s v="TAMBOILAN" u="1"/>
        <s v="POOC" u="1"/>
        <s v="CANIPAYAN" u="1"/>
        <s v="POBLACION CENTRO" u="1"/>
        <s v="PATAO" u="1"/>
        <s v="Pangna" u="1"/>
        <s v="YULO-ARROYO" u="1"/>
        <s v="PINAMUDLAN" u="1"/>
        <s v="POBLACION RIZAL ILAUD" u="1"/>
        <s v="ARANGUEL" u="1"/>
        <s v="BAAC" u="1"/>
        <s v="CAN-AWAN" u="1"/>
        <s v="CAMBULA DISTRICT (POB.)" u="1"/>
        <s v="QUIAZAN FLORETE" u="1"/>
        <s v="BUGAS" u="1"/>
        <s v="ANURON" u="1"/>
        <s v="TALIBONG GRANDE" u="1"/>
        <s v="CASOROY" u="1"/>
        <s v="MOMBON" u="1"/>
        <s v="MONBON" u="1"/>
        <s v="PEPELITAN" u="1"/>
        <s v="JALAUD SUR" u="1"/>
        <s v="TICUGAN" u="1"/>
        <s v="PILORO" u="1"/>
        <s v="GUIBUANGAN TIGBAUAN" u="1"/>
        <s v="CONDES" u="1"/>
        <s v="BAGACAY WEST" u="1"/>
        <s v="JURAO" u="1"/>
        <s v="BGY. 3 POB. (A.S.SUAREZ ST. ZONE 1)" u="1"/>
        <s v="VILLA ELIO" u="1"/>
        <s v="DITA" u="1"/>
        <s v="MABUHAY CABIGOHAN" u="1"/>
        <s v="ONOP" u="1"/>
        <s v="CAPULING" u="1"/>
        <s v="LAMANOC" u="1"/>
        <s v="NADACPAN" u="1"/>
        <s v="CAPIÑAHAN" u="1"/>
        <s v="UBAY ISLAND" u="1"/>
        <s v="LOYONSAWANG (POB.)" u="1"/>
        <s v="POBLACION WARD II" u="1"/>
        <s v="AGAHAY" u="1"/>
        <s v="CAMP IV" u="1"/>
        <s v="BITANHUAN" u="1"/>
        <s v="CANTAGUIC" u="1"/>
        <s v="HIBULANGAN" u="1"/>
        <s v="LAYO" u="1"/>
        <s v="GUINTAGBUCAN (POB.)" u="1"/>
        <s v="OBRERO" u="1"/>
        <s v="JALANDONI ESTATE-LAPUZ" u="1"/>
        <s v="MANAYUPIT" u="1"/>
        <s v="BENOLHO" u="1"/>
        <s v="CABAYOGAN" u="1"/>
        <s v="MANDILIKIT" u="1"/>
        <s v="TRIPLE UNION" u="1"/>
        <s v="MUDENG" u="1"/>
        <s v="APO ISLAND" u="1"/>
        <s v="JOYAO-JOYAO" u="1"/>
        <s v="PANANGKILON" u="1"/>
        <s v="NONOK NORTE" u="1"/>
        <s v="BONGON" u="1"/>
        <s v="CABALABAGUAN" u="1"/>
        <s v="BINOLBOG" u="1"/>
        <s v="LOWER VILLA JACINTA" u="1"/>
        <s v="MANTUYOP" u="1"/>
        <s v="OGSIP" u="1"/>
        <s v="SALANGI" u="1"/>
        <s v="LINANTAYAN" u="1"/>
        <s v="BIKIL" u="1"/>
        <s v="PAMPANGO" u="1"/>
        <s v="STA. ELENA" u="1"/>
        <s v="SANTO NI„O POB. (HACLAGAN)" u="1"/>
        <s v="MAAYONGTUBIG" u="1"/>
        <s v="SANTA ISABEL" u="1"/>
        <s v="CABALHIN" u="1"/>
        <s v="GILOCTOG" u="1"/>
        <s v="BAOD" u="1"/>
        <s v="TORRALBA" u="1"/>
        <s v="AGUTAYAN" u="1"/>
        <s v="BAUD" u="1"/>
        <s v="PONG-ON" u="1"/>
        <s v="MAPILI" u="1"/>
        <s v="BAKILID" u="1"/>
        <s v="PAGINA" u="1"/>
        <s v="CAPILIAN" u="1"/>
        <s v="PONGSO" u="1"/>
        <s v="CABALAYONGAN" u="1"/>
        <s v="AMBILAY" u="1"/>
        <s v="Sawang (Pob.)" u="1"/>
        <s v="ANDAGAW" u="1"/>
        <s v="POBLACION WARD III" u="1"/>
        <s v="BIASONG II" u="1"/>
        <s v="CABAL-ASAN" u="1"/>
        <s v="SAN MATEO SUR" u="1"/>
        <s v="CULOB" u="1"/>
        <s v="POBLACION 1 (HILABA)" u="1"/>
        <s v="MANDOYUCAN" u="1"/>
        <s v="POBLACION WARD 11" u="1"/>
        <s v="PINDAHAN" u="1"/>
        <s v="BATO-BATO" u="1"/>
        <s v="SAN PABLO ISLAND" u="1"/>
        <s v="PARINA" u="1"/>
        <s v="POBLACION ZONE 4" u="1"/>
        <s v="SABANG ZONE II (POB.)" u="1"/>
        <s v="CALABOA ESTE" u="1"/>
        <s v="CAMBANGAY NORTE" u="1"/>
        <s v="GABUC (CAUGIAT)" u="1"/>
        <s v="ANGUB" u="1"/>
        <s v="BARANGAY NO. 2 POBLACION" u="1"/>
        <s v="ABAY" u="1"/>
        <s v="CABACANAN RIZAL" u="1"/>
        <s v="BAJE" u="1"/>
        <s v="M. V. HECHANOVA" u="1"/>
        <s v="PONG-OY" u="1"/>
        <s v="NAILE" u="1"/>
        <s v="CAGCAGAN" u="1"/>
        <s v="HIMYANGAN" u="1"/>
        <s v="PEDADA" u="1"/>
        <s v="HIBATANG" u="1"/>
        <s v="LAT-ASAN" u="1"/>
        <s v="SANTA CRUZ (LORO DIYO)" u="1"/>
        <s v="CABUTAN" u="1"/>
        <s v="AGUTAYON" u="1"/>
        <s v="NAPANDONG" u="1"/>
        <s v="LINANTUYAN" u="1"/>
        <s v="INAGDANGAN NORTE" u="1"/>
        <s v="PUROK D1 (POB.)" u="1"/>
        <s v="MASA" u="1"/>
        <s v="GUBA" u="1"/>
        <s v="Balilit" u="1"/>
        <s v="CAGSALAY" u="1"/>
        <s v="MALIJAO" u="1"/>
        <s v="BAYE" u="1"/>
        <s v="CALUTAN" u="1"/>
        <s v="CAMPAMANOG" u="1"/>
        <s v="TINAOGAN" u="1"/>
        <s v="MAGLAHOS" u="1"/>
        <s v="IDIACACAN" u="1"/>
        <s v="CANSUAGWIT" u="1"/>
        <s v="MAYA" u="1"/>
        <s v="KINALANGAY NUEVO" u="1"/>
        <s v="GUIA" u="1"/>
        <s v="BANGCOGON" u="1"/>
        <s v="TIOLAS" u="1"/>
        <s v="OMIO" u="1"/>
        <s v="CANSOJONG" u="1"/>
        <s v="IGUIRINDON" u="1"/>
        <s v="BONGBONGAN III" u="1"/>
        <s v="BUOT-TAUP PARDO" u="1"/>
        <s v="MANALING (CATA-AN)" u="1"/>
        <s v="GUSA" u="1"/>
        <s v="CANHABAGAT" u="1"/>
        <s v="HIBAO-AN NORTE" u="1"/>
        <s v="GABAY" u="1"/>
        <s v="MOGUING" u="1"/>
        <s v="Naborot" u="1"/>
        <s v="RIVERSIDE (POB.)" u="1"/>
        <s v="ABUCAYAN" u="1"/>
        <s v="MANAYBANAY" u="1"/>
        <s v="Camono-an" u="1"/>
        <s v="HINAPU DAKU" u="1"/>
        <s v="BALANTAD-CARLOS FRUTO (POB.)" u="1"/>
        <s v="BLANCA AURORA" u="1"/>
        <s v="BANTAGAN" u="1"/>
        <s v="M. CHAVEZ" u="1"/>
        <s v="ZAMORA-MELLIZA" u="1"/>
        <s v="DEL NORTE (POB.)" u="1"/>
        <s v="ILE" u="1"/>
        <s v="KALAW" u="1"/>
        <s v="USMAD" u="1"/>
        <s v="CALUNASAN NORTE" u="1"/>
        <s v="BERNALDO A. JULAGTING (BITAS)" u="1"/>
        <s v="GAMAY" u="1"/>
        <s v="PANIAN" u="1"/>
        <s v="POOG" u="1"/>
        <s v="ANUANG" u="1"/>
        <s v="BUANGAN" u="1"/>
        <s v="SABANG BAO" u="1"/>
        <s v="MIAPA" u="1"/>
        <s v="PARIAN" u="1"/>
        <s v="GUIN-ANSAN" u="1"/>
        <s v="PAL-EW" u="1"/>
        <s v="TULAHONG" u="1"/>
        <s v="PUNTA TABUC" u="1"/>
        <s v="KABKABAN" u="1"/>
        <s v="ARAS-ASAN" u="1"/>
        <s v="ILO" u="1"/>
        <s v="POBLACION WARD 8" u="1"/>
        <s v="TILHAONG" u="1"/>
        <s v="LIBJO (BINOG)" u="1"/>
        <s v="POBLACION VI (BARANGAY VI)" u="1"/>
        <s v="TUBUAN" u="1"/>
        <s v="CAMBAQUIZ" u="1"/>
        <s v="ZONE XI POB. (BARANGAY 11)" u="1"/>
        <s v="TANGLAD" u="1"/>
        <s v="AROGANGA" u="1"/>
        <s v="BGY. 8 POB. (MONTANO - SAN ROQUE)" u="1"/>
        <s v="CAYAN OESTE" u="1"/>
        <s v="MAHANLUD" u="1"/>
        <s v="CASAB-AHAN" u="1"/>
        <s v="MAJANLUD" u="1"/>
        <s v="SAN JOSE (CITY PROPER)" u="1"/>
        <s v="BUTNGA (POB.)" u="1"/>
        <s v="GUINTABO-AN" u="1"/>
        <s v="BONIFACIO (AREVALO)" u="1"/>
        <s v="UBANG" u="1"/>
        <s v="NEW BAGO" u="1"/>
        <s v="TUY-A" u="1"/>
        <s v="NAPNUD" u="1"/>
        <s v="CANMANGAO" u="1"/>
        <s v="NAPURO" u="1"/>
        <s v="PUNTA MARIA" u="1"/>
        <s v="IGTUGAS" u="1"/>
        <s v="PUROK D2 (POB.)" u="1"/>
        <s v="NUEVA CACERES" u="1"/>
        <s v="SANGAT" u="1"/>
        <s v="VILLA SUERTE" u="1"/>
        <s v="MONGPONG" u="1"/>
        <s v="WASO" u="1"/>
        <s v="TABAJAN (POB.)" u="1"/>
        <s v="BINAOBAWAN" u="1"/>
        <s v="VILLA AURORA" u="1"/>
        <s v="SARING" u="1"/>
        <s v="MANGLIT" u="1"/>
        <s v="CABANGA-AN" u="1"/>
        <s v="SAN MARTIN" u="1"/>
        <s v="MAN-UP" u="1"/>
        <s v="MONBON (POB.)" u="1"/>
        <s v="NUEVA INVENCION" u="1"/>
        <s v="HINABANGAN" u="1"/>
        <s v="BOLOC-BOLOC" u="1"/>
        <s v="BANACON" u="1"/>
        <s v="POBLACION NO. 1 (BARANGAY 1)" u="1"/>
        <s v="SAYING" u="1"/>
        <s v="LA PERLA" u="1"/>
        <s v="SAN SALVADOR" u="1"/>
        <s v="CARMENCITA" u="1"/>
        <s v="PLANZA" u="1"/>
        <s v="CAMAROBO-AN" u="1"/>
        <s v="Calimbajon" u="1"/>
        <s v="LINAB" u="1"/>
        <s v="KILIM" u="1"/>
        <s v="JAMOG" u="1"/>
        <s v="CALINGCAGUING" u="1"/>
        <s v="LAHUG (POB.)" u="1"/>
        <s v="GUINDAPUNAN WEST" u="1"/>
        <s v="HINLAYAGAN ILAUD" u="1"/>
        <s v="AGUSTIN NAVARRA" u="1"/>
        <s v="Doña Maria (Kangkuirina)" u="1"/>
        <s v="CAMALONGO" u="1"/>
        <s v="OSORIO" u="1"/>
        <s v="MALAINTOS" u="1"/>
        <s v="CANG-INTE" u="1"/>
        <s v="NAGAJA" u="1"/>
        <s v="LINOTHANGAN" u="1"/>
        <s v="JAGNAYA" u="1"/>
        <s v="HAMORAWON" u="1"/>
        <s v="CANEJA" u="1"/>
        <s v="NAHUS-AN" u="1"/>
        <s v="TALAGA" u="1"/>
        <s v="NAJUS-AN" u="1"/>
        <s v="CABADSAN" u="1"/>
        <s v="BUENAFORTUNA" u="1"/>
        <s v="MOTO SUR (POB.)" u="1"/>
        <s v="CABIBIHAN" u="1"/>
        <s v="JAVIER" u="1"/>
        <s v="KANGWAYAN" u="1"/>
        <s v="VILLAHERMOSA ORIENTAL" u="1"/>
        <s v="NENA (LUNA)" u="1"/>
        <s v="MARCELO H. DEL PILAR" u="1"/>
        <s v="HELEN (DATAG)" u="1"/>
        <s v="CANLAHAO" u="1"/>
        <s v="SINOGBUHAN" u="1"/>
        <s v="LIB-OG" u="1"/>
        <s v="ILOG-ILOG" u="1"/>
        <s v="MAGSUGANAO" u="1"/>
        <s v="BAHI" u="1"/>
        <s v="HIAGSAM" u="1"/>
        <s v="TAGAN-AYAN" u="1"/>
        <s v="DUROG" u="1"/>
        <s v="DULANGAN SITIOS GUISE AND CANTIL (ISLANDS)" u="1"/>
        <s v="CALAMIGAN" u="1"/>
        <s v="CANGMALALAG" u="1"/>
        <s v="UMILIG" u="1"/>
        <s v="TANZA-ESPERANZA" u="1"/>
        <s v="MAGUBILAN" u="1"/>
        <s v="MALBAGO" u="1"/>
        <s v="BANI" u="1"/>
        <s v="CRISTINA" u="1"/>
        <s v="MALE" u="1"/>
        <s v="LIONG" u="1"/>
        <s v="NIÑO" u="1"/>
        <s v="DUYOG" u="1"/>
        <s v="AMPONGOL" u="1"/>
        <s v="TALAMBAN" u="1"/>
        <s v="BARI" u="1"/>
        <s v="PINAMACALAN" u="1"/>
        <s v="TABAWAN" u="1"/>
        <s v="POBLACION (CENTRO)" u="1"/>
        <s v="TAGUP-ON" u="1"/>
        <s v="CAMAYSE" u="1"/>
        <s v="Jamul-awon" u="1"/>
        <s v="CAMPARANG" u="1"/>
        <s v="ZALDIVAR" u="1"/>
        <s v="SAGAOSAWAN" u="1"/>
        <s v="PARTICION" u="1"/>
        <s v="DAPITAN" u="1"/>
        <s v="CASILI-ON" u="1"/>
        <s v="PANGHAGBAN" u="1"/>
        <s v="DASITAM" u="1"/>
        <s v="ANOYON" u="1"/>
        <s v="TIMPAS" u="1"/>
        <s v="BULALACAO" u="1"/>
        <s v="CALUPA-AN" u="1"/>
        <s v="PEPITA" u="1"/>
        <s v="UYAWAN" u="1"/>
        <s v="CAMBUYO" u="1"/>
        <s v="CANMUCAT" u="1"/>
        <s v="POBLACION WESTE" u="1"/>
        <s v="FUNDA" u="1"/>
        <s v="CAN-UPAO" u="1"/>
        <s v="CABADUG" u="1"/>
        <s v="MARKET SITE (POB.)" u="1"/>
        <s v="MARAWIS" u="1"/>
        <s v="ANISLAG" u="1"/>
        <s v="MAGTONGTONG" u="1"/>
        <s v="CAMPUTHAW (POB.)" u="1"/>
        <s v="PASAYAN" u="1"/>
        <s v="TONO-AN" u="1"/>
        <s v="LOWER CABANGCALAN" u="1"/>
        <s v="NABUTAY" u="1"/>
        <s v="CARI MAYOR" u="1"/>
        <s v="CAGBANAYACAO" u="1"/>
        <s v="ALIMONO" u="1"/>
        <s v="CABAGIAO" u="1"/>
        <s v="OLD SAN AGUSTIN" u="1"/>
        <s v="PARALLAN" u="1"/>
        <s v="TAYAWAN" u="1"/>
        <s v="PINANANGNAN" u="1"/>
        <s v="POBLACION NO. 2 (BARANGAY 2)" u="1"/>
        <s v="DOMOGDOG" u="1"/>
        <s v="MANSAHAON" u="1"/>
        <s v="BARANGAY 6 POBLACION" u="1"/>
        <s v="BUTONG" u="1"/>
        <s v="SAMAC" u="1"/>
        <s v="LINDERO" u="1"/>
        <s v="LAMBUSAN" u="1"/>
        <s v="ISAUAN" u="1"/>
        <s v="DINABONGAN" u="1"/>
        <s v="GENEROSA-CRISTOBAL COLON (POB.)" u="1"/>
        <s v="R. ARMADA (POB.)" u="1"/>
        <s v="INIBAN" u="1"/>
        <s v="BUNGA ILAYA" u="1"/>
        <s v="BURIRAO" u="1"/>
        <s v="SALNGAN" u="1"/>
        <s v="CAIDIOCAN" u="1"/>
        <s v="CUYA-E" u="1"/>
        <s v="NAGTUANG" u="1"/>
        <s v="TARABUCAN" u="1"/>
        <s v="JACLUPAN" u="1"/>
        <s v="POOK" u="1"/>
        <s v="SOCORRO " u="1"/>
        <s v="ESPARAGOZA" u="1"/>
        <s v="CAWHAGAN" u="1"/>
        <s v="BGY. 4 POB. (A.S.SUAREZ EAST)" u="1"/>
        <s v="POB. DISTRICT I" u="1"/>
        <s v="NOT IDENTIFIED" u="1"/>
        <s v="LAAW" u="1"/>
        <s v="SIBACAN" u="1"/>
        <s v="DON ESTEBAN-LAPUZ" u="1"/>
        <s v="BONGLAS" u="1"/>
        <s v="CAN-ABAY" u="1"/>
        <s v="MAJACOB" u="1"/>
        <s v="LUKAY" u="1"/>
        <s v="JASMINEZ" u="1"/>
        <s v="TATABUNAN" u="1"/>
        <s v="BARANGAY POBLACION 2" u="1"/>
        <s v="VETERANOS" u="1"/>
        <s v="GINICTAN" u="1"/>
        <s v="SAN JORGE" u="1"/>
        <s v="LUTAY" u="1"/>
        <s v="CANDAG-ON" u="1"/>
        <s v="BINGAY" u="1"/>
        <s v="CANMANICO" u="1"/>
        <s v="HITOOG" u="1"/>
        <s v="SUMOROY" u="1"/>
        <s v="SAN PASCUAL" u="1"/>
        <s v="NAPURO II" u="1"/>
        <s v="HOLY CHILD I (POB.)" u="1"/>
        <s v="NAGBANGI I (AMATONG)" u="1"/>
        <s v="JUANICO" u="1"/>
        <s v="MANTIGUIB" u="1"/>
        <s v="TUNGKIL" u="1"/>
        <s v="LACAYON" u="1"/>
        <s v="BALORINAY" u="1"/>
        <s v="ECO (POB.)" u="1"/>
        <s v="CABUGAO NUEVO" u="1"/>
        <s v="GUINTARCAN" u="1"/>
        <s v="Barangay 6-A" u="1"/>
        <s v="CAGMANIPES SUR " u="1"/>
        <s v="CABATO-AN" u="1"/>
        <s v="GIABOC" u="1"/>
        <s v="NAISUD" u="1"/>
        <s v="LACAY DOL-DOL" u="1"/>
        <s v="NAM-O SUR" u="1"/>
        <s v="SILAD" u="1"/>
        <s v="CUPANG" u="1"/>
        <s v="PANGALAYCAYAN" u="1"/>
        <s v="CABALIC" u="1"/>
        <s v="CANMARATING" u="1"/>
        <s v="GLORIA" u="1"/>
        <s v="CAAMLONGAN" u="1"/>
        <s v="HILAAN" u="1"/>
        <s v="ISAWAN" u="1"/>
        <s v="LAPAYON" u="1"/>
        <s v="LOS ANGELES" u="1"/>
        <s v="TUBIGON" u="1"/>
        <s v="LANDUSAN" u="1"/>
        <s v="POBLACION NO. 3 (BARANGAY 3)" u="1"/>
        <s v="QUINTIN SALAS" u="1"/>
        <s v="GUIPIS" u="1"/>
        <s v="PO-O" u="1"/>
        <s v="MADANLOG" u="1"/>
        <s v="BARANGAY 109 (V &amp; G SUBD.)" u="1"/>
        <s v="CABASIANGAN" u="1"/>
        <s v="YAKAL (POB.)" u="1"/>
        <s v="SAN PELAYO" u="1"/>
        <s v="KANLUHANGON" u="1"/>
        <s v="BULAK SUR" u="1"/>
        <s v="OSORIO II" u="1"/>
        <s v="ABETO MIRASOL TAFT SOUTH (QUIRINO ABETO)" u="1"/>
        <s v="GUINATU-AN" u="1"/>
        <s v="LIBAONG" u="1"/>
        <s v="CATOTO-OGAN" u="1"/>
        <s v="BOLILAO" u="1"/>
        <s v="CAMALIG" u="1"/>
        <s v="CANYOYO" u="1"/>
        <s v="OUR LADY OF LOURDES" u="1"/>
        <s v="HIBABNGAN" u="1"/>
        <s v="INDOROHAN" u="1"/>
        <s v="KABULACAN" u="1"/>
        <s v="POBLACION ZONE 5" u="1"/>
        <s v="MAT-Y (POB.)" u="1"/>
        <s v="TABAGAK" u="1"/>
        <s v="MALITBOGAY" u="1"/>
        <s v="HIMO-AW" u="1"/>
        <s v="BRAULAN" u="1"/>
        <s v="NATIVIDAD" u="1"/>
        <s v="QUIPOT" u="1"/>
        <s v="UBOGON" u="1"/>
        <s v="LIBERTAD (POB.)" u="1"/>
        <s v="BARANGAY 106 (SANTO NI„O)" u="1"/>
        <s v="CANAOCANAO" u="1"/>
        <s v="CODINGLE" u="1"/>
        <s v="CABIL-ISAN" u="1"/>
        <s v="SAN IGNACIO" u="1"/>
        <s v="CENTRAL BARANGAY (POB.)" u="1"/>
        <s v="ANGAS" u="1"/>
        <s v="NAVAIS" u="1"/>
        <s v="CAGAMESARAG" u="1"/>
        <s v="ARANAS" u="1"/>
        <s v="DUNGON" u="1"/>
        <s v="CAGLANIPAO" u="1"/>
        <s v="CONCORDIA SUR" u="1"/>
        <s v="PAMURINGAO GARRIDO" u="1"/>
        <s v="VILLA TERESITA" u="1"/>
        <s v="MAWI" u="1"/>
        <s v="PAGSANGA-AN" u="1"/>
        <s v="BURIAS" u="1"/>
        <s v="HIPANTAG" u="1"/>
        <s v="INTAO" u="1"/>
        <s v="CANYAKI" u="1"/>
        <s v="LIBUTON" u="1"/>
        <s v="TAMPOCON I" u="1"/>
        <s v="TOMAO" u="1"/>
        <s v="TAPA-E" u="1"/>
        <s v="FREDERIC" u="1"/>
        <s v="PANALIPAN" u="1"/>
        <s v="TAWAGAN" u="1"/>
        <s v="PASCUALA" u="1"/>
        <s v="PUNTA" u="1"/>
        <s v="SANGCATE" u="1"/>
        <s v="ALFONSO XII" u="1"/>
        <s v="NAGSULANG" u="1"/>
        <s v="JAGDONG" u="1"/>
        <s v="POLOT-AN" u="1"/>
        <s v="HALAPITAN" u="1"/>
        <s v="HILASGASAN" u="1"/>
        <s v="CAPALIZ" u="1"/>
        <s v="MALAPAD COGON" u="1"/>
        <s v="IGTUBA" u="1"/>
        <s v="DUMALAN" u="1"/>
        <s v="HIMACUGO" u="1"/>
        <s v="MIRADOR" u="1"/>
        <s v="POBLACION UBOS" u="1"/>
        <s v="MONTSERRAT" u="1"/>
        <s v="MINOL" u="1"/>
        <s v="EPAW" u="1"/>
        <s v="CAMBALADING" u="1"/>
        <s v="PANTUDLAN" u="1"/>
        <s v="LA HACIENDA" u="1"/>
        <s v="SI-IT" u="1"/>
        <s v="POBLACION VII (BARANGAY VII)" u="1"/>
        <s v="MONTEFLOR" u="1"/>
        <s v="BARUK" u="1"/>
        <s v="TINAG-AN" u="1"/>
        <s v="POLO" u="1"/>
        <s v="CALUMBOYAN" u="1"/>
        <s v="BINABA-AN ARMADA" u="1"/>
        <s v="POBLACION NO. 4 (BARANGAY 4)" u="1"/>
        <s v="JAGUIMIT" u="1"/>
        <s v="PORO" u="1"/>
        <s v="ALBIGA" u="1"/>
        <s v="CAPAYCAPAY" u="1"/>
        <s v="POSO" u="1"/>
        <s v="TOMBO" u="1"/>
        <s v="RIZAL (PANA-UGAN)" u="1"/>
        <s v="SHERWOOD" u="1"/>
        <s v="PAGBUNITAN" u="1"/>
        <s v="POBLACION WARD 9" u="1"/>
        <s v="PANLAGANGAN" u="1"/>
        <s v="BACO" u="1"/>
        <s v="OLOT" u="1"/>
        <s v="TIMAWA TANZA II" u="1"/>
        <s v="CALUMBUYAN" u="1"/>
        <s v="BAGO" u="1"/>
        <s v="PUPUA" u="1"/>
        <s v="Malico" u="1"/>
        <s v="SANTA PAZ" u="1"/>
        <s v="TABUC SUBA (LA PAZ)" u="1"/>
        <s v="ALAWIJAO" u="1"/>
        <s v="Santo Niño Pob. (Haclagan)" u="1"/>
        <s v="DAMO-ONG" u="1"/>
        <s v="TABANG" u="1"/>
        <s v="JAENA NORTE" u="1"/>
        <s v="BUTAN" u="1"/>
        <s v="BARANGAY 50-B" u="1"/>
        <s v="CALAYUGAN NORTE" u="1"/>
        <s v="EGAÑA" u="1"/>
        <s v="AGCUYAWAN CALSADA" u="1"/>
        <s v="IGCONDAO" u="1"/>
        <s v="LITTLE VENICE (POB.)" u="1"/>
        <s v="BASO" u="1"/>
        <s v="UNION" u="1"/>
        <s v="PIAPE I" u="1"/>
        <s v="CANDELARIA" u="1"/>
        <s v="BAWO" u="1"/>
        <s v="AGDUGAYAN" u="1"/>
        <s v="BINO-ONGAN" u="1"/>
        <s v="TANZA NORTE" u="1"/>
        <s v="BAYO" u="1"/>
        <s v="PANCIAO" u="1"/>
        <s v="LOWER CAYNAGA" u="1"/>
        <s v="SOCSOCON" u="1"/>
        <s v="ACEDILLO" u="1"/>
        <s v="HIDUROMA" u="1"/>
        <s v="QUIOT PARDO" u="1"/>
        <s v="LAPACAN NORTE" u="1"/>
        <s v="SAN JORGE I (POB.)" u="1"/>
        <s v="MONTESUERTE" u="1"/>
        <s v="JUGNO" u="1"/>
        <s v="BINANGIG" u="1"/>
        <s v="KANGHA-AS" u="1"/>
        <s v="DAWIS CENTRO" u="1"/>
        <s v="LOPEZ JAENA NORTE" u="1"/>
        <s v="CALINGA-AN" u="1"/>
        <s v="HINABLAYAN POB. (CENTRAL 3)" u="1"/>
        <s v="MABULI" u="1"/>
        <s v="BANGKEROHAN" u="1"/>
        <s v="CAMBALOCTOT" u="1"/>
        <s v="TIGTIG" u="1"/>
        <s v="DULANGAN" u="1"/>
        <s v="DAAN-LUNGSOD" u="1"/>
        <s v="AGUTAY" u="1"/>
        <s v="NALHUB" u="1"/>
        <s v="BINULUANGAN" u="1"/>
        <s v="Poblacion District 3" u="1"/>
        <s v="BARANGAY 59-B" u="1"/>
        <s v="GIRADO-MAGSAYSAY (POB.)" u="1"/>
        <s v="CABUNOTAN" u="1"/>
        <s v="AWANG EAST (POB.)" u="1"/>
        <s v="BANLOT" u="1"/>
        <s v="CASILI" u="1"/>
        <s v="TANGHAWAN" u="1"/>
        <s v="IGPIGUS" u="1"/>
        <s v="LIBERTY (BINALIW)" u="1"/>
        <s v="GUIN-ON" u="1"/>
        <s v="BALANOY" u="1"/>
        <s v="JOLACAO" u="1"/>
        <s v="CAN-IBUANG" u="1"/>
        <s v="BLUMENTRITT (POB.)" u="1"/>
        <s v="CASANDIG I" u="1"/>
        <s v="LIM-AO" u="1"/>
        <s v="BANAT-E" u="1"/>
        <s v="POBLACION NO. 5 (BARANGAY 5)" u="1"/>
        <s v="MINALULAN" u="1"/>
        <s v="SANTA CRUZ BIGAA" u="1"/>
        <s v="ULHAY" u="1"/>
        <s v="MONPON" u="1"/>
        <s v="HIMAKILO" u="1"/>
        <s v="AYABANG" u="1"/>
        <s v="LUMBOG" u="1"/>
        <s v="AYUBO" u="1"/>
        <s v="SANTO NI„O" u="1"/>
        <s v="BENEDICTO (JARO)" u="1"/>
        <s v="BANSAG" u="1"/>
        <s v="LAPACAN SUR" u="1"/>
        <s v="LUPA-AN" u="1"/>
        <s v="ASISIG" u="1"/>
        <s v="ELCANO" u="1"/>
        <s v="SIWALO" u="1"/>
        <s v="BOG-O" u="1"/>
        <s v="AMAYONG" u="1"/>
        <s v="MALOPALO" u="1"/>
        <s v="NARRA (POB.)" u="1"/>
        <s v="TALIWA (POB.)" u="1"/>
        <s v="MARAPAL" u="1"/>
        <s v="GUINDARUHAN" u="1"/>
        <s v="SANTOL (POB.)" u="1"/>
        <s v="APIAN" u="1"/>
        <s v="MANAPAO" u="1"/>
        <s v="BARANGAY 92 (APITONG)" u="1"/>
        <s v="BINABA-AN LIMOSO" u="1"/>
        <s v="TAG-IBO" u="1"/>
        <s v="Palamrag (Cabiliri-an)" u="1"/>
        <s v="BINABAYE" u="1"/>
        <s v="ALABIDHAN" u="1"/>
        <s v="MABUYONG" u="1"/>
        <s v="CAROYOCAN" u="1"/>
        <s v="FUNDACION" u="1"/>
        <s v="SANDULOT" u="1"/>
        <s v="CALANGCANG" u="1"/>
        <s v="CALUNANGAN" u="1"/>
        <s v="CANSANGAYA" u="1"/>
        <s v="HIBAIYO" u="1"/>
        <s v="BINOGAWAN" u="1"/>
        <s v="MALPAG" u="1"/>
        <s v="PACUAN" u="1"/>
        <s v="PUNGTOD" u="1"/>
        <s v="INUBOD" u="1"/>
        <s v="LINOBAYAN" u="1"/>
        <s v="GAKAT" u="1"/>
        <s v="CAN-OLIN" u="1"/>
        <s v="OLAGA" u="1"/>
        <s v="MAGCASUANG" u="1"/>
        <s v="DALIPE" u="1"/>
        <s v="MATAPAY" u="1"/>
        <s v="SAN ANTONIO (SON-OG)" u="1"/>
        <s v="YAPAK" u="1"/>
        <s v="MAYAPAY" u="1"/>
        <s v="DALIPDIP" u="1"/>
        <s v="SAMBEL" u="1"/>
        <s v="LO-ONG" u="1"/>
        <s v="TIZON" u="1"/>
        <s v="CARAYCARAY" u="1"/>
        <s v="BAAS" u="1"/>
        <s v="JEWARAN" u="1"/>
        <s v="AWIHAO" u="1"/>
        <s v="CABILAO PEQUEÑO" u="1"/>
        <s v="AMOROGTONG" u="1"/>
        <s v="AGTANGUAY" u="1"/>
        <s v="BONGOL" u="1"/>
        <s v="LOPEZ JAENA SUR" u="1"/>
        <s v="LAYGAYON" u="1"/>
        <s v="TAMBULAN" u="1"/>
        <s v="MASAPLOD SUR" u="1"/>
        <s v="POBLACION NO. 6 (BARANGAY 6)" u="1"/>
        <s v="OSANG" u="1"/>
        <s v="MARCOS" u="1"/>
        <s v="Mabini-Burabod" u="1"/>
        <s v="CORTES" u="1"/>
        <s v="NALIBUNAN (POB.)" u="1"/>
        <s v="COCHERO" u="1"/>
        <s v="MANO" u="1"/>
        <s v="CANTOMIMBO" u="1"/>
        <s v="PUSIW" u="1"/>
        <s v="CABUGAO NORTE" u="1"/>
        <s v="CALAG-ITAN" u="1"/>
        <s v="BARUGOHAY CENTRAL" u="1"/>
        <s v="EL REPOSO (BARANGAYS 55 &amp; 55A)" u="1"/>
        <s v="TUY-AN WEST" u="1"/>
        <s v="CANTUKONG" u="1"/>
        <s v="PHHC BLOCK 17" u="1"/>
        <s v="CORAZON" u="1"/>
        <s v="PAGNITOAN" u="1"/>
        <s v="PIAPE III" u="1"/>
        <s v="UTANAN" u="1"/>
        <s v="LIYA-LIYA" u="1"/>
        <s v="JANIPAAN ESTE" u="1"/>
        <s v="DOROL" u="1"/>
        <s v="TINAMBACAN" u="1"/>
        <s v="CABARASAN GUTI" u="1"/>
        <s v="POBLACION DIST. V" u="1"/>
        <s v="TONGO" u="1"/>
        <s v="POBLACION ZONE 19" u="1"/>
        <s v="SOMOJE" u="1"/>
        <s v="LIÑAGAN TACAS" u="1"/>
        <s v="CAN-ILAY" u="1"/>
        <s v="HINDANG" u="1"/>
        <s v="LANGKAS" u="1"/>
        <s v="KAUSWAGAN" u="1"/>
        <s v="AGSAM" u="1"/>
        <s v="MONTINOLA" u="1"/>
        <s v="GUNO" u="1"/>
        <s v="NACLUB" u="1"/>
        <s v="ARIPDIP" u="1"/>
        <s v="ZONE III POB. (BARANGAY 3)" u="1"/>
        <s v="MONTPELLER" u="1"/>
        <s v="TAMANGI" u="1"/>
        <s v="NASUNOGAN" u="1"/>
        <s v="JOMGAO" u="1"/>
        <s v="GUYO" u="1"/>
        <s v="CHITONGCO (POB.)" u="1"/>
        <s v="IMPROGO" u="1"/>
        <s v="CABILAO GRANDE" u="1"/>
        <s v="DISTRICT III POB. (BONIFACIO)" u="1"/>
        <s v="GAHOY" u="1"/>
        <s v="CAMPAGAO" u="1"/>
        <s v="TINDOG" u="1"/>
        <s v="SIRAO" u="1"/>
        <s v="CANDUAL" u="1"/>
        <s v="SAN ROQUE (CIUDAD)" u="1"/>
        <s v="TALABA" u="1"/>
        <s v="MANGOTO" u="1"/>
        <s v="BARIRI" u="1"/>
        <s v="MANLOT" u="1"/>
        <s v="BANTUAN" u="1"/>
        <s v="BATERIA" u="1"/>
        <s v="SAMPAGUITA" u="1"/>
        <s v="BITA-OG GAJA" u="1"/>
        <s v="Poblacion District I" u="1"/>
        <s v="BARUGOHAY NORTE" u="1"/>
        <s v="BALIGHOT" u="1"/>
        <s v="PAMURINGAO PROPER" u="1"/>
        <s v="ABEHILAN" u="1"/>
        <s v="CANIPAAN" u="1"/>
        <s v="PANTALAN" u="1"/>
        <s v="MANDUGANG" u="1"/>
        <s v="POBLACION ZONE 6" u="1"/>
        <s v="CANBAÑEZ" u="1"/>
        <s v="NARAT-AN" u="1"/>
        <s v="BADU" u="1"/>
        <s v="ABIHILAN" u="1"/>
        <s v="NABA" u="1"/>
        <s v="CABUGAO SUR" u="1"/>
        <s v="CAFE" u="1"/>
        <s v="HIGULOAN" u="1"/>
        <s v="MALOCO" u="1"/>
        <s v="CALUBIHAN" u="1"/>
        <s v="NEW SAN AGUSTIN" u="1"/>
        <s v="AGUITING" u="1"/>
        <s v="AMELIGAN" u="1"/>
        <s v="BOTONGAN" u="1"/>
        <s v="NAGA" u="1"/>
        <s v="MACARIO" u="1"/>
        <s v="CALE" u="1"/>
        <s v="BOGTONG" u="1"/>
        <s v="Cangag" u="1"/>
        <s v="MUALBUAL" u="1"/>
        <s v="LUZ" u="1"/>
        <s v="KILING" u="1"/>
        <s v="DACUTAN" u="1"/>
        <s v="ZERRUDO" u="1"/>
        <s v="CANDAPING A" u="1"/>
        <s v="POBLACION NO. 7 (BARANGAY 7)" u="1"/>
        <s v="GUINSANGAAN" u="1"/>
        <s v="BATU" u="1"/>
        <s v="IGBON" u="1"/>
        <s v="CANDAPING B" u="1"/>
        <s v="KUYOT" u="1"/>
        <s v="NGOLOS" u="1"/>
        <s v="CAYBAGO" u="1"/>
        <s v="NAVA" u="1"/>
        <s v="BAUCAN SUR" u="1"/>
        <s v="PANANGQUILON" u="1"/>
        <s v="CABONGA-AN" u="1"/>
        <s v="QUEZON (PANICAYAN)" u="1"/>
        <s v="PANATAN" u="1"/>
        <s v="PICAS SUR" u="1"/>
        <s v="ISLA DE CANA" u="1"/>
        <s v="POBLACION TABUC" u="1"/>
        <s v="BOSONGON" u="1"/>
        <s v="HUNA" u="1"/>
        <s v="BONOY (POB.)" u="1"/>
        <s v="MALIDONG" u="1"/>
        <s v="DE LOS SANTOS (MAHILUM)" u="1"/>
        <s v="GUINOTOS" u="1"/>
        <s v="CANTONGTONG" u="1"/>
        <s v="ALASAGING" u="1"/>
        <s v="MIANAY" u="1"/>
        <s v="PATICUA" u="1"/>
        <s v="DEL CARMEN" u="1"/>
        <s v="HABAY" u="1"/>
        <s v="AGUILA" u="1"/>
        <s v="TACAS" u="1"/>
        <s v="ZONE VIII POB. (BARANGAY 8)" u="1"/>
        <s v="COSTA RICA" u="1"/>
        <s v="HARIGUE" u="1"/>
        <s v="TAGAS" u="1"/>
        <s v="HIBOD-HIBOD" u="1"/>
        <s v="MONTE VERDE" u="1"/>
        <s v="MAGLIPAY (POB.)" u="1"/>
        <s v="CANSOMOROY" u="1"/>
        <s v="DIVISORIA" u="1"/>
        <s v="AGBALANGA" u="1"/>
        <s v="DARAHUWAY GOTE" u="1"/>
        <s v="GAYAD" u="1"/>
        <s v="GAMAD (IGDAMACIO)" u="1"/>
        <s v="SANTO ROSARIO" u="1"/>
        <s v="BACHAW NORTE" u="1"/>
        <s v="CALACJA II" u="1"/>
        <s v="TUPOL CENTRAL" u="1"/>
        <s v="ABUCAY (POB.)" u="1"/>
        <s v="TAMPOCON II" u="1"/>
        <s v="MATAYUMTAYUM" u="1"/>
        <s v="CALIFORNIA" u="1"/>
        <s v="SAN NICOLAS" u="1"/>
        <s v="CAMBANGKAYA" u="1"/>
        <s v="ABIJILAN" u="1"/>
        <s v="Boulevard" u="1"/>
        <s v="BUGAY" u="1"/>
        <s v="MALINAO WEST" u="1"/>
        <s v="BAYBAY TANZA" u="1"/>
        <s v="BUHAY" u="1"/>
        <s v="UGPONG" u="1"/>
        <s v="PACULOB" u="1"/>
        <s v="MACATUNAO" u="1"/>
        <s v="GEMUMUA-AGAHON" u="1"/>
        <s v="BUSCADA (POB.)" u="1"/>
        <s v="BULAY" u="1"/>
        <s v="CAMBINOCOT" u="1"/>
        <s v="MALINO" u="1"/>
        <s v="TABING" u="1"/>
        <s v="LAYLAYAN" u="1"/>
        <s v="KILABAN" u="1"/>
        <s v="MAMBA" u="1"/>
        <s v="BURAY" u="1"/>
        <s v="ADLAON" u="1"/>
        <s v="CANINOAN" u="1"/>
        <s v="BAYUCO" u="1"/>
        <s v="AN-AN" u="1"/>
        <s v="OCAD (POB.)" u="1"/>
        <s v="TAHING" u="1"/>
        <s v="LAO-ANGAN" u="1"/>
        <s v="GINES INTERIOR" u="1"/>
        <s v="CAMP 8" u="1"/>
        <s v="MONSERRAT" u="1"/>
        <s v="TAMING" u="1"/>
        <s v="AGUIAUAN" u="1"/>
        <s v="CANGHUNOGHUNOG" u="1"/>
        <s v="MASAYO" u="1"/>
        <s v="POBLACION ZONE 17" u="1"/>
        <s v="LINAWAN" u="1"/>
        <s v="LABRADOR" u="1"/>
        <s v="POBLACION NO. 8 (BARANGAY 8)" u="1"/>
        <s v="AYAMAN" u="1"/>
        <s v="OKOY" u="1"/>
        <s v="CANTIGUIB" u="1"/>
        <s v="BUAC DAKU" u="1"/>
        <s v="CAMPUYO" u="1"/>
        <s v="BARANGAY ZONE IV (POB.)" u="1"/>
        <s v="MAGTUAD" u="1"/>
        <s v="INASUDLAN" u="1"/>
        <s v="ILIHAN" u="1"/>
        <s v="BUENAVISTA NORTE" u="1"/>
        <s v="TOMALIGUEZ" u="1"/>
        <s v="Capulhan" u="1"/>
        <s v="HAGUIKHIKAN" u="1"/>
        <s v="DESAMPARADOS" u="1"/>
        <s v="SANTARIN" u="1"/>
        <s v="UGUIS" u="1"/>
        <s v="BANAYON" u="1"/>
        <s v="TULATULA-AN" u="1"/>
        <s v="Bondulan" u="1"/>
        <s v="BAYO PEQUEÑO" u="1"/>
        <s v="CUBAY-SERMON" u="1"/>
        <s v="LA-AG" u="1"/>
        <s v="LEONG" u="1"/>
        <s v="BATGA" u="1"/>
        <s v="TALUNGON" u="1"/>
        <s v="ALANGAN" u="1"/>
        <s v="GUINSAUGON" u="1"/>
        <s v="HIPONA" u="1"/>
        <s v="PIANDA-AN NORTE" u="1"/>
        <s v="SANTO DOMINGO" u="1"/>
        <s v="LANGIN" u="1"/>
        <s v="CANSADAN (CANSADAN-TUBUDAN)" u="1"/>
        <s v="VILLA PANIAN" u="1"/>
        <s v="CASAPA" u="1"/>
        <s v="CARIT-AN" u="1"/>
        <s v="CASIT-AN" u="1"/>
        <s v="MANLAYAG" u="1"/>
        <s v="VILLA PAZ" u="1"/>
        <s v="MONTEHERMOSO" u="1"/>
        <s v="VILLA CRESPO" u="1"/>
        <s v="OÑATE DE LEON" u="1"/>
        <s v="JORDAN" u="1"/>
        <s v="EL SALVADOR" u="1"/>
        <s v="GUIBONGAN" u="1"/>
        <s v="OTIKON" u="1"/>
        <s v="CAGUTSAN" u="1"/>
        <s v="MARIA CLARA" u="1"/>
        <s v="MANALONGON" u="1"/>
        <s v="ALAYUNAN" u="1"/>
        <s v="MACAPAGAL" u="1"/>
        <s v="CALI" u="1"/>
        <s v="TUBODACU" u="1"/>
        <s v="QUINOGUITAN" u="1"/>
        <s v="BARANGAY NO. 5 (POB.)" u="1"/>
        <s v="BARANGAY 5 POBLACION" u="1"/>
        <s v="JULITA" u="1"/>
        <s v="DAGUITAN" u="1"/>
        <s v="TOMOGBONG" u="1"/>
        <s v="RIZAL II (OQUENDO DISTRICT)" u="1"/>
        <s v="CAMBILLA" u="1"/>
        <s v="SONGCOLAN" u="1"/>
        <s v="ALIMODIAS" u="1"/>
        <s v="IBARRA" u="1"/>
        <s v="GUINDAOHAN" u="1"/>
        <s v="AWANG WEST (POB.)" u="1"/>
        <s v="LIBERATO" u="1"/>
        <s v="SUBA" u="1"/>
        <s v="ASLUMAN" u="1"/>
        <s v="TUBLE" u="1"/>
        <s v="TINAUGAN" u="1"/>
        <s v="LUBACAN" u="1"/>
        <s v="BAGONG LIPUNAN" u="1"/>
        <s v="TAP-OC" u="1"/>
        <s v="BALIBAGAN OESTE" u="1"/>
        <s v="PARARA SUR" u="1"/>
        <s v="PATRIA" u="1"/>
        <s v="VILLAHERMOSA OCCIDENTAL" u="1"/>
        <s v="CAN-UKBAN" u="1"/>
        <s v="AGNAGA" u="1"/>
        <s v="TIMBAO" u="1"/>
        <s v="GAWISAN" u="1"/>
        <s v="BALACTASAN" u="1"/>
        <s v="BAGAKAY" u="1"/>
        <s v="CASANDIG II" u="1"/>
        <s v="LOWAN" u="1"/>
        <s v="MANSAYA-LAPUZ" u="1"/>
        <s v="BAYBAYON" u="1"/>
        <s v="ANAGASI" u="1"/>
        <s v="DALUPIRIT" u="1"/>
        <s v="SUPA" u="1"/>
        <s v="P. JAVIER" u="1"/>
        <s v="CODIONG" u="1"/>
        <s v="RIZAL I (CALBAYOG DISTRICT)" u="1"/>
        <s v="UBAUB" u="1"/>
        <s v="BASDIO" u="1"/>
        <s v="HIBAO-AN SUR" u="1"/>
        <s v="BAUNOS" u="1"/>
        <s v="MACARTHUR" u="1"/>
        <s v="AGSILAB" u="1"/>
        <s v="LUMALA-OG" u="1"/>
        <s v="MAPALASAN" u="1"/>
        <s v="HAMPANGAN" u="1"/>
        <s v="LANAG" u="1"/>
        <s v="NAPO (POB.)" u="1"/>
        <s v="CANVAIS" u="1"/>
        <s v="MACOPA" u="1"/>
        <s v="BURABOD I (POB.)" u="1"/>
        <s v="SAGAY" u="1"/>
        <s v="CAN-UNZO" u="1"/>
        <s v="NUEVA UNION" u="1"/>
        <s v="BONKOKAN ILAYA" u="1"/>
        <s v="HITAWOS" u="1"/>
        <s v="CAMPOROG" u="1"/>
        <s v="SALAY" u="1"/>
        <s v="SANTO NI„O (POB.)" u="1"/>
        <s v="BULABUD" u="1"/>
        <s v="KAL-ANAN" u="1"/>
        <s v="DINGINAN" u="1"/>
        <s v="TANGARAN" u="1"/>
        <s v="ABILAY" u="1"/>
        <s v="VIRGEN" u="1"/>
        <s v="CENTRO ILAWOD (POB.)" u="1"/>
        <s v="TALISAYAN" u="1"/>
        <s v="IGBALOGO" u="1"/>
        <s v="DAYHAGAN" u="1"/>
        <s v="CABANO" u="1"/>
        <s v="CAPUTATAN NORTE" u="1"/>
        <s v="BORING" u="1"/>
        <s v="BURABUD" u="1"/>
        <s v="SAN BLAS" u="1"/>
        <s v="BUENASUERTE" u="1"/>
        <s v="FLORMINA" u="1"/>
        <s v="CAMBUS-OC" u="1"/>
        <s v="TIBACAN" u="1"/>
        <s v="CAMPETIC" u="1"/>
        <s v="CANDADAM" u="1"/>
        <s v="PANTALAN NAVARRO" u="1"/>
        <s v="ALAMBIJUD" u="1"/>
        <s v="BARANGAY 5-A" u="1"/>
        <s v="MCLAIN" u="1"/>
        <s v="ONDOL" u="1"/>
        <s v="CANANO" u="1"/>
        <s v="DON T. LUTERO CENTER (POB.)" u="1"/>
        <s v="DUNGGA" u="1"/>
        <s v="BULLOGAN" u="1"/>
        <s v="CAPARANGASAN" u="1"/>
        <s v="BANGLADAN" u="1"/>
        <s v="MONTEVERDE" u="1"/>
        <s v="BARANGAY 93 (BAGACAY)" u="1"/>
        <s v="PIÑA" u="1"/>
        <s v="POBLACION ZONE 15" u="1"/>
        <s v="BARANGAY POBLACION 3" u="1"/>
        <s v="AGUILAR" u="1"/>
        <s v="CAN-IPULAN" u="1"/>
        <s v="CAG-OLO-OLO" u="1"/>
        <s v="MACAALANG" u="1"/>
        <s v="NORTHERN POBLACION" u="1"/>
        <s v="TALINGA" u="1"/>
        <s v="SAB-AHAN" u="1"/>
        <s v="H. JOLEJOLE DISTRICT (POB.)" u="1"/>
        <s v="LACADON" u="1"/>
        <s v="CAMBAYOG" u="1"/>
        <s v="POTONG DEL SUR" u="1"/>
        <s v="DAYHAGON" u="1"/>
        <s v="RUFINO" u="1"/>
        <s v="BAIGAD" u="1"/>
        <s v="CABUNGA-AN" u="1"/>
        <s v="PAGSA-OGAN" u="1"/>
        <s v="DIAZ" u="1"/>
        <s v="PONONG GRANDE" u="1"/>
        <s v="CATUNGAN I" u="1"/>
        <s v="MALAYOG" u="1"/>
        <s v="CRISPIN SALAZAR SOUTH (POB.)" u="1"/>
        <s v="PD MONFORT SOUTH (GUINSAMPANAN)" u="1"/>
        <s v="CUBAY UBOS" u="1"/>
        <s v="A-ET" u="1"/>
        <s v="IMPALIDAN" u="1"/>
        <s v="PROGRESO" u="1"/>
        <s v="ZARRAGUE" u="1"/>
        <s v="CANG-ALWANG" u="1"/>
        <s v="DUMARAIS" u="1"/>
        <s v="HIBUNAWON" u="1"/>
        <s v="LUHOD BAYANG" u="1"/>
        <s v="ODOC" u="1"/>
        <s v="BINALAY" u="1"/>
        <s v="SOUTH GRANADA" u="1"/>
        <s v="MANGOSO" u="1"/>
        <s v="ESPERANZA (POB.)" u="1"/>
        <s v="BOYOG NORTE" u="1"/>
        <s v="DAWAHON" u="1"/>
        <s v="MANGA" u="1"/>
        <s v="ALAPASCO" u="1"/>
        <s v="HIMALANDROG" u="1"/>
        <s v="LISUB" u="1"/>
        <s v="CANTUBA" u="1"/>
        <s v="LOBELOBE" u="1"/>
        <s v="OYUNGAN" u="1"/>
        <s v="MARIBI" u="1"/>
        <s v="INITAN" u="1"/>
        <s v="BINANUA-AN" u="1"/>
        <s v="TONGGO" u="1"/>
        <s v="BAD-AS" u="1"/>
        <s v="ALDEGUER" u="1"/>
        <s v="TOCDOG DACU" u="1"/>
        <s v="LAPINIG DEL NORTE (POB.)" u="1"/>
        <s v="LIMARAYON" u="1"/>
        <s v="RIZAL (TAGAK EAST)" u="1"/>
        <s v="BUBON" u="1"/>
        <s v="SIBAGO" u="1"/>
        <s v="CABANTOHAN" u="1"/>
        <s v="ROSALIM" u="1"/>
        <s v="APGAHAN" u="1"/>
        <s v="LA PAZ" u="1"/>
        <s v="TAGUIHON" u="1"/>
        <s v="TAMBORONG" u="1"/>
        <s v="CANTUBI" u="1"/>
        <s v="SAMBAG II (POB.)" u="1"/>
        <s v="NEBGA" u="1"/>
        <s v="POBLACION ZONE 7" u="1"/>
        <s v="CANLINTE" u="1"/>
        <s v="CALANTIAO (PANGOBI-AN)" u="1"/>
        <s v="LIBANG" u="1"/>
        <s v="BARANGAY 100 (SAN ROQUE)" u="1"/>
        <s v="BENITON" u="1"/>
        <s v="DON PEDRO RODRIGUEZ" u="1"/>
        <s v="PUROG" u="1"/>
        <s v="POBLACION DISTRICT VIII" u="1"/>
        <s v="SINANDIGAN" u="1"/>
        <s v="TORDESILLAS" u="1"/>
        <s v="MAG-ATA" u="1"/>
        <s v="JUANGON" u="1"/>
        <s v="BARANGAY 80 (MARASBARAS)" u="1"/>
        <s v="BULASA" u="1"/>
        <s v="CAMONOAN" u="1"/>
        <s v="BAN-BAN" u="1"/>
        <s v="HIMAMALOTO" u="1"/>
        <s v="MAMBALING" u="1"/>
        <s v="BARANGAY 81 (MARASBARAS)" u="1"/>
        <s v="ISIAN VICTORIA" u="1"/>
        <s v="TALAUGUIS" u="1"/>
        <s v="MINAP-OS" u="1"/>
        <s v="NATI" u="1"/>
        <s v="LO-OC" u="1"/>
        <s v="BULBULALA" u="1"/>
        <s v="BARANGAY 82 (MARASBARAS)" u="1"/>
        <s v="OLERA" u="1"/>
        <s v="NAWI" u="1"/>
        <s v="BORAC" u="1"/>
        <s v="COGON (POB.)" u="1"/>
        <s v="NAPOTIOCAN (SALVACION)" u="1"/>
        <s v="GOV. EVELIO B. JAVIER (LANAG)" u="1"/>
        <s v="DAJA-DAKU" u="1"/>
        <s v="MONLAQUE" u="1"/>
        <s v="POBLACION (PONDOL)" u="1"/>
        <s v="NAGA-NAGA" u="1"/>
        <s v="GUINBALIWAN" u="1"/>
        <s v="TARONG" u="1"/>
        <s v="CAULANGOHAN (MAREVIL)" u="1"/>
        <s v="CALO-OY" u="1"/>
        <s v="M. VELOSO" u="1"/>
        <s v="BINGAUAN" u="1"/>
        <s v="SAN ISIDRO (MALABAG)" u="1"/>
        <s v="SANDAYONG" u="1"/>
        <s v="LAMBONAO" u="1"/>
        <s v="TAMBOJANGIN" u="1"/>
        <s v="BAYAWAHAN" u="1"/>
        <s v="AGAMBULONG" u="1"/>
        <s v="TAWIRAN" u="1"/>
        <s v="PUNG-OL-SIBUGAY" u="1"/>
        <s v="CAGBONGA" u="1"/>
        <s v="DORONG-AN" u="1"/>
        <s v="LIBUCAN DACU" u="1"/>
        <s v="CADAJUG" u="1"/>
        <s v="BARANGAY 103-A (SAN PAGLAUM)" u="1"/>
        <s v="PISPIS" u="1"/>
        <s v="GACAO" u="1"/>
        <s v="CANTOLAROY" u="1"/>
        <s v="SAMPAGUITA (POB.)" u="1"/>
        <s v="ASGAD" u="1"/>
        <s v="PANDARAONAN" u="1"/>
        <s v="DIGAHONGAN" u="1"/>
        <s v="DINGLE" u="1"/>
        <s v="CAGSALAOSAO" u="1"/>
        <s v="MARIA" u="1"/>
        <s v="SANTA PAZ SUR" u="1"/>
        <s v="LAGDUNGAN" u="1"/>
        <s v="DOONG" u="1"/>
        <s v="TABGAS" u="1"/>
        <s v="BALAQUID" u="1"/>
        <s v="PANGIHAWAN" u="1"/>
        <s v="CAMANGGARAN" u="1"/>
        <s v="BITOON ILAWOD" u="1"/>
        <s v="BANAWE" u="1"/>
        <s v="Wilson" u="1"/>
        <s v="BARANGAY 43-B" u="1"/>
        <s v="UBAYON" u="1"/>
        <s v="BOCSOL" u="1"/>
        <s v="IGBUCAGAY" u="1"/>
        <s v="SIBOLO" u="1"/>
        <s v="COSTA RICA II" u="1"/>
        <s v="KAYAM" u="1"/>
        <s v="TIMBAON" u="1"/>
        <s v="MANLINGAY" u="1"/>
        <s v="UDANGAN" u="1"/>
        <s v="MANINGNING" u="1"/>
        <s v="OPONG" u="1"/>
        <s v="PAKIGNE" u="1"/>
        <s v="CANGUMBANG" u="1"/>
        <s v="CAMP 7" u="1"/>
        <s v="CAMANJAC" u="1"/>
        <s v="POBLACION ZONE 13" u="1"/>
        <s v="PILI" u="1"/>
        <s v="AGCAGAY" u="1"/>
        <s v="DINAWACAN" u="1"/>
        <s v="SABLOGON" u="1"/>
        <s v="LUPIT" u="1"/>
        <s v="MANINILA" u="1"/>
        <s v="BARANGAY 48-B" u="1"/>
        <s v="GENERAL AGUINALDO" u="1"/>
        <s v="SAN JOSE (AREVALO)" u="1"/>
        <s v="MOLOPOLO" u="1"/>
        <s v="GINES PATAG" u="1"/>
        <s v="VILLA LAUA-AN" u="1"/>
        <s v="TIGBANABA" u="1"/>
        <s v="BITA SUR" u="1"/>
        <s v="POBLACION LOOC" u="1"/>
        <s v="INGWAN" u="1"/>
        <s v="BANGKAL" u="1"/>
        <s v="GREEN VALLEY" u="1"/>
        <s v="TANGHALIGUE" u="1"/>
        <s v="CAMBACOL" u="1"/>
        <s v="VALLADOLID" u="1"/>
        <s v="BONIFACIO TANZA" u="1"/>
        <s v="PANGDAN" u="1"/>
        <s v="BASDIOT" u="1"/>
        <s v="PILI and KODIA" u="1"/>
        <s v="CABAON-AN" u="1"/>
        <s v="ABONG" u="1"/>
        <s v="SAN ESTEBAN" u="1"/>
        <s v="LONOC" u="1"/>
        <s v="KABUNGAAN" u="1"/>
        <s v="SINANTAN" u="1"/>
        <s v="GINABLAN" u="1"/>
        <s v="DOROG" u="1"/>
        <s v="BOCTOL" u="1"/>
        <s v="JUAGDAN" u="1"/>
        <s v="GUIJA" u="1"/>
        <s v="LIBTONG" u="1"/>
        <s v="BARANGAY POBLACION I" u="1"/>
        <s v="BULAN-BULAN" u="1"/>
        <s v="EAST POBLACION" u="1"/>
        <s v="GITABLAN" u="1"/>
        <s v="DALINGDING SUR" u="1"/>
        <s v="HANOPOL ESTE" u="1"/>
        <s v="PALANOGAN" u="1"/>
        <s v="BONTOL" u="1"/>
        <s v="LIPTONG" u="1"/>
        <s v="GOCE" u="1"/>
        <s v="RUFO HILL" u="1"/>
        <s v="SIMACOLONG" u="1"/>
        <s v="GETIGO" u="1"/>
        <s v="JUGABAN (POB.)" u="1"/>
        <s v="PANINGAYAN" u="1"/>
        <s v="GABU-AN" u="1"/>
        <s v="TASTASAN" u="1"/>
        <s v="NUEVA VIDA ESTE" u="1"/>
        <s v="EASTERN BARANGAY (POB.)" u="1"/>
        <s v="Poblacion District 4" u="1"/>
        <s v="HANGI" u="1"/>
        <s v="PANGE" u="1"/>
        <s v="CALABNUGAN" u="1"/>
        <s v="LISUB A" u="1"/>
        <s v="CAN-OMAY" u="1"/>
        <s v="MACUPA" u="1"/>
        <s v="TAMBANGAN" u="1"/>
        <s v="ILAMNAY" u="1"/>
        <s v="ILAUD" u="1"/>
        <s v="TINAYUNAN HILL" u="1"/>
        <s v="CARNAGA" u="1"/>
        <s v="LISUB B" u="1"/>
        <s v="HINAGTIKAN" u="1"/>
        <s v="GAMOT" u="1"/>
        <s v="TINAAN" u="1"/>
        <s v="SAMBOG" u="1"/>
        <s v="ROMA" u="1"/>
        <s v="NASULI" u="1"/>
        <s v="TIBIAO" u="1"/>
        <s v="CATAGBACAN NORTE" u="1"/>
        <s v="PANALIAN" u="1"/>
        <s v="PANGAPASAN (PANGAPASAN ISLAND)" u="1"/>
        <s v="Pinantan Diel" u="1"/>
        <s v="MANIKA" u="1"/>
        <s v="ALUPIDIAN" u="1"/>
        <s v="HINGATMONAN" u="1"/>
        <s v="BOLONG OESTE" u="1"/>
        <s v="KAMPINGGANON" u="1"/>
        <s v="MUABOG" u="1"/>
        <s v="BORONG" u="1"/>
        <s v="BOLIRAO" u="1"/>
        <s v="CANLABIAN" u="1"/>
        <s v="BOTONG" u="1"/>
        <s v="KINAGUITMAN" u="1"/>
        <s v="MARAMIG" u="1"/>
        <s v="MAGALLANES" u="1"/>
        <s v="TANIBAG" u="1"/>
        <s v="OYA-OY" u="1"/>
        <s v="DAJA" u="1"/>
        <s v="LIBONGAO" u="1"/>
        <s v="DALA" u="1"/>
        <s v="TINABYONAN" u="1"/>
        <s v="LAWGAWAN" u="1"/>
        <s v="POBLACION DISTRICT IX" u="1"/>
        <s v="TALENCERAS" u="1"/>
        <s v="SUROK" u="1"/>
        <s v="PATLABAWON" u="1"/>
        <s v="QUINANGYANA" u="1"/>
        <s v="HINDAG-AN" u="1"/>
        <s v="PANUBTUBAN" u="1"/>
        <s v="VILLA CANEJA" u="1"/>
        <s v="SAN POLICARPIO" u="1"/>
        <s v="DE LA PEÑA" u="1"/>
        <s v="MANDALUPANG" u="1"/>
        <s v="MABINI NORTE" u="1"/>
        <s v="MACALINGAN" u="1"/>
        <s v="POBLACION ZONE II" u="1"/>
        <s v="YATI" u="1"/>
        <s v="GASDO" u="1"/>
        <s v="NAGSAHA" u="1"/>
        <s v="TARUGAN" u="1"/>
        <s v="MONTE BELLO" u="1"/>
        <s v="CADABDAB" u="1"/>
        <s v="DUMARAG" u="1"/>
        <s v="TUBUDAN" u="1"/>
        <s v="MANAMPUNAY" u="1"/>
        <s v="SILAGON" u="1"/>
        <s v="LONOY ROMA" u="1"/>
        <s v="MARAMARA (POB.)" u="1"/>
        <s v="PINAMANAGAN" u="1"/>
        <s v="MATAUTA" u="1"/>
        <s v="MAXVILLA" u="1"/>
        <s v="NAUMUAN" u="1"/>
        <s v="KAUSWAGAN (BASUD)" u="1"/>
        <s v="CASALA-AN" u="1"/>
        <s v="GUINDAULAN" u="1"/>
        <s v="POCIANO D. EQUIPILAG" u="1"/>
        <s v="LINATERAN" u="1"/>
        <s v="PARILLA" u="1"/>
        <s v="CANGMOHAO" u="1"/>
        <s v="BARANGAY 107 (SANTA ELENA)" u="1"/>
        <s v="TACDANGAN" u="1"/>
        <s v="NAHAPAY" u="1"/>
        <s v="SOMOROY" u="1"/>
        <s v="CANAPUAN" u="1"/>
        <s v="MARAGUBDUB" u="1"/>
        <s v="YABYABAN (SAN VICENTE)" u="1"/>
        <s v="MANLAWAAN" u="1"/>
        <s v="CANAN (GAPAN)" u="1"/>
        <s v="PANOBOLON" u="1"/>
        <s v="GERATAG" u="1"/>
        <s v="BALAGAWAN" u="1"/>
        <s v="SINALANGTAN" u="1"/>
        <s v="MONTE-MAGAPA" u="1"/>
        <s v="HILWAN" u="1"/>
        <s v="MATANGCONG" u="1"/>
        <s v="MOCABOC ISLAND" u="1"/>
        <s v="BOBLARAN" u="1"/>
        <s v="JALAS" u="1"/>
        <s v="BACLAYAN" u="1"/>
        <s v="TAGNATE" u="1"/>
        <s v="DON T. LUTERO WEST POB. (DON T. LUTERO NORTH)" u="1"/>
        <s v="NUEVA ESPERANZA (CABAC-AN)" u="1"/>
        <s v="MANLACBO" u="1"/>
        <s v="POBLACION ZONE III" u="1"/>
        <s v="BITOON" u="1"/>
        <s v="MALONOY" u="1"/>
        <s v="ALIPATA" u="1"/>
        <s v="CROSSING RUBAS" u="1"/>
        <s v="POBLACION ZONE 11" u="1"/>
        <s v="TARNATE" u="1"/>
        <s v="ELIZABETH" u="1"/>
        <s v="BARANGAY EAST (POB.)" u="1"/>
        <s v="HINATAD" u="1"/>
        <s v="LUMANAY" u="1"/>
        <s v="BAGUINBIN" u="1"/>
        <s v="MABATO" u="1"/>
        <s v="ARANGOTE" u="1"/>
        <s v="MAADIOS" u="1"/>
        <s v="SIAPO" u="1"/>
        <s v="MASONOY" u="1"/>
        <s v="POBLACION (CALAG-ITAN)" u="1"/>
        <s v="BUNTATALA" u="1"/>
        <s v="TOLOYAO" u="1"/>
        <s v="KANG-ACTOL" u="1"/>
        <s v="TANGCULOGAN" u="1"/>
        <s v="MALANDAYON" u="1"/>
        <s v="BARANGAY NO. 1 POBLACION" u="1"/>
        <s v="BAGUINGIN" u="1"/>
        <s v="CALAYO" u="1"/>
        <s v="CABADBARAN" u="1"/>
        <s v="PALJE" u="1"/>
        <s v="LUTAO" u="1"/>
        <s v="CALIDNGAN" u="1"/>
        <s v="BARRA" u="1"/>
        <s v="BUSWANG OLD" u="1"/>
        <s v="NAPO" u="1"/>
        <s v="BANGAC" u="1"/>
        <s v="ALEMANIA" u="1"/>
        <s v="KAMPOOT" u="1"/>
        <s v="CABATBATAN" u="1"/>
        <s v="LACTURAN" u="1"/>
        <s v="CAGDARA-O" u="1"/>
        <s v="BIRAWAN" u="1"/>
        <s v="MAGLINAO" u="1"/>
        <s v="BALANTANG" u="1"/>
        <s v="CALAMPITAO" u="1"/>
        <s v="APO" u="1"/>
        <s v="Banawang" u="1"/>
        <s v="BUNG-AW" u="1"/>
        <s v="BUENA VISTA" u="1"/>
        <s v="MAMBURAO" u="1"/>
        <s v="SAA" u="1"/>
        <s v="BIA-AN" u="1"/>
        <s v="BAGSA" u="1"/>
        <s v="DONGON" u="1"/>
        <s v="NUMNUM" u="1"/>
        <s v="RIVILLA" u="1"/>
        <s v="KINABRANAN ZONE I (POB.)" u="1"/>
        <s v="SAG" u="1"/>
        <s v="LUMBO" u="1"/>
        <s v="GARRIDO" u="1"/>
        <s v="TACLA-ON" u="1"/>
        <s v="SAN SATURNINO" u="1"/>
        <s v="CHANSVILLA" u="1"/>
        <s v="VIGAN" u="1"/>
        <s v="LA PURISIMA CONCEPCION (POB.)" u="1"/>
        <s v="BALINSASAYAO" u="1"/>
        <s v="CALAJO-AN" u="1"/>
        <s v="TOMOY-TOMOY" u="1"/>
        <s v="CAPT. A. TIRADOR (POB.)" u="1"/>
        <s v="MALOBAGO (VILLALINDA)" u="1"/>
        <s v="CADAGMAYAN SUR" u="1"/>
        <s v="AYUYAN" u="1"/>
        <s v="BALUNOS" u="1"/>
        <s v="BONIFACIO" u="1"/>
        <s v="CAMIRI" u="1"/>
        <s v="SANGI" u="1"/>
        <s v="CAMANCI NORTE" u="1"/>
        <s v="PAÑGE" u="1"/>
        <s v="CAUT" u="1"/>
        <s v="NAHULID" u="1"/>
        <s v="AGBANGA" u="1"/>
        <s v="BUNGTOD (POB.)" u="1"/>
        <s v="MANIGAWONG" u="1"/>
        <s v="MABLAD" u="1"/>
        <s v="SANTO NIÑO II" u="1"/>
        <s v="CATAGBACAN HANDIG" u="1"/>
        <s v="AVANZADA" u="1"/>
        <s v="LUMBANG" u="1"/>
        <s v="CABLADAN" u="1"/>
        <s v="CORTE BAUD" u="1"/>
        <s v="LIBERTAD, SANTA ISABEL" u="1"/>
        <s v="TALIMA" u="1"/>
        <s v="CAPIO-AN" u="1"/>
        <s v="ICHON" u="1"/>
        <s v="MAY-IGOT" u="1"/>
        <s v="SOHUTAN" u="1"/>
        <s v="CANDUYUCAN" u="1"/>
        <s v="CAPITOL SITE (POB.)" u="1"/>
        <s v="ACHILA" u="1"/>
        <s v="LOTUBAN" u="1"/>
        <s v="MANSACUL" u="1"/>
        <s v="POBLACION ZONE 8" u="1"/>
        <s v="CANTAHAY" u="1"/>
        <s v="CATUNGAN II" u="1"/>
        <s v="AMDUS" u="1"/>
        <s v="Baybay" u="1"/>
        <s v="MOTONG" u="1"/>
        <s v="Tugop" u="1"/>
        <s v="ESTELA" u="1"/>
        <s v="RAVINA" u="1"/>
        <s v="DEIT" u="1"/>
        <s v="MARCATUBIG" u="1"/>
        <s v="KATACGAHAN (TACGAHAN)" u="1"/>
        <s v="ABUGON" u="1"/>
        <s v="DALE" u="1"/>
        <s v="BENOG" u="1"/>
        <s v="BUACAO" u="1"/>
        <s v="COGTONG" u="1"/>
        <s v="SOUTH SAN JOSE" u="1"/>
        <s v="DALAHIKAN" u="1"/>
        <s v="IMPORTANTE" u="1"/>
        <s v="CANSAGA" u="1"/>
        <s v="GABAYAN" u="1"/>
        <s v="AGCUYAWAN PULO" u="1"/>
        <s v="HIGHWAY (POB.)" u="1"/>
        <s v="POBLACION WARD 4-A" u="1"/>
        <s v="WARD II (POB.)" u="1"/>
        <s v="OLOTAYAN" u="1"/>
        <s v="SINABSABAN" u="1"/>
        <s v="CADAC-AN (CALINGNAN)" u="1"/>
        <s v="CALAM-ISAN" u="1"/>
        <s v="Santo Niño (Pob.)" u="1"/>
        <s v="MANDAPATON" u="1"/>
        <s v="BULIBULIHAN" u="1"/>
        <s v="MAG-ASO" u="1"/>
        <s v="SAN MARCELINO" u="1"/>
        <s v="COLONIA" u="1"/>
        <s v="TUBTUBON" u="1"/>
        <s v="LUMALANTANG" u="1"/>
        <s v="TIGNAO" u="1"/>
        <s v="KINACHAWA" u="1"/>
        <s v="COLASE" u="1"/>
        <s v="AMAMAROS" u="1"/>
        <s v="TABALONG" u="1"/>
        <s v="BASDACU" u="1"/>
        <s v="ALAGUISOC" u="1"/>
        <s v="BABAG" u="1"/>
        <s v="CULYAT" u="1"/>
        <s v="PANSOY" u="1"/>
        <s v="BULACAN" u="1"/>
        <s v="CATICLAN" u="1"/>
        <s v="CAMANCI SUR" u="1"/>
        <s v="BAGUA" u="1"/>
        <s v="CAINGIN" u="1"/>
        <s v="CAVITE WEST (POB.)" u="1"/>
        <s v="BULACAO" u="1"/>
        <s v="BUNACAN" u="1"/>
        <s v="PAMUL-OGAN" u="1"/>
        <s v="ATIOTES" u="1"/>
        <s v="CABALAWAN" u="1"/>
        <s v="BUTACAL" u="1"/>
        <s v="JOSE A. ROÑO" u="1"/>
        <s v="BURACAN" u="1"/>
        <s v="LALAB" u="1"/>
        <s v="ADLAWAN" u="1"/>
        <s v="IGBICAL" u="1"/>
        <s v="IGDOMINGDING" u="1"/>
        <s v="CANDAWID" u="1"/>
        <s v="CAPITAN CLAUDIO" u="1"/>
        <s v="TICDALAN" u="1"/>
        <s v="SANTA ROSA-LAGUNA" u="1"/>
        <s v="LACAON" u="1"/>
        <s v="POBLACION 1" u="1"/>
        <s v="SANTA CARMEN" u="1"/>
        <s v="KAN-AN" u="1"/>
        <s v="CATUNGAN IV" u="1"/>
        <s v="TAGUBAAS" u="1"/>
        <s v="PUNTA BURI" u="1"/>
        <s v="FORTALIZA" u="1"/>
        <s v="POBLACION 2" u="1"/>
        <s v="CANDOROS" u="1"/>
        <s v="NAPNOT" u="1"/>
        <s v="QUILING" u="1"/>
        <s v="CARAYMAN" u="1"/>
        <s v="CABACANAN PROPER" u="1"/>
        <s v="DUANGAN" u="1"/>
        <s v="UPPER NATIMAO-AN" u="1"/>
        <s v="MALAIHAO (SAN RAMON)" u="1"/>
        <s v="GARCIA" u="1"/>
        <s v="MALANGSA" u="1"/>
        <s v="POBLACION 3" u="1"/>
        <s v="MAYBUNGA" u="1"/>
        <s v="BOLHO (POB.)" u="1"/>
        <s v="LOBE-LOBE" u="1"/>
        <s v="CALUCTOGAN" u="1"/>
        <s v="POBLACION 4" u="1"/>
        <s v="ASTORGA (UPART)" u="1"/>
        <s v="LUCTOGA" u="1"/>
        <s v="ROXAS VILLAGE" u="1"/>
        <s v="TAYTAY ZONE II" u="1"/>
        <s v="TOMUGPA" u="1"/>
        <s v="POBLACION 5" u="1"/>
        <s v="MAGBAGACAY" u="1"/>
        <s v="NAGBA" u="1"/>
        <s v="POBLACION ZONE 23" u="1"/>
        <s v="POBLACION 6" u="1"/>
        <s v="NAIBA" u="1"/>
        <s v="ARANTE" u="1"/>
        <s v="BUNGCA" u="1"/>
        <s v="MANAING" u="1"/>
        <s v="MARIGONDON" u="1"/>
        <s v="SANTA MAGARITA" u="1"/>
        <s v="MANIPULON" u="1"/>
        <s v="CAGBOBORAC" u="1"/>
        <s v="LINABAN" u="1"/>
        <s v="BIRI SUR" u="1"/>
        <s v="PAHINA SAN NICOLAS" u="1"/>
        <s v="CANAYAON EAST" u="1"/>
        <s v="BANUYO" u="1"/>
        <s v="CUTAY" u="1"/>
        <s v="HILAITAN" u="1"/>
        <s v="AGDUM" u="1"/>
        <s v="YAPO" u="1"/>
        <s v="POBLACION BARANGAY 1" u="1"/>
        <s v="LOGON" u="1"/>
        <s v="CUNARUM" u="1"/>
        <s v="TUBA-ON" u="1"/>
        <s v="MILAGROSA (POB.)" u="1"/>
        <s v="TAMPA-AN" u="1"/>
        <s v="BOLOS" u="1"/>
        <s v="ILAWOD POBLACION" u="1"/>
        <s v="Youngfield" u="1"/>
        <s v="BOTIGUES" u="1"/>
        <s v="ZONE II POB. (BARANGAY 2)" u="1"/>
        <s v="LOMBOG" u="1"/>
        <s v="MACATOL" u="1"/>
        <s v="HILAPNITAN" u="1"/>
        <s v="LUNGIB" u="1"/>
        <s v="GUIBUANGAN" u="1"/>
        <s v="TABUNAN NORTH" u="1"/>
        <s v="CAAGA" u="1"/>
        <s v="MAYUNOC" u="1"/>
        <s v="MABULIGON POB. (BARANGAY NO. 2)" u="1"/>
        <s v="BOLBOGAN" u="1"/>
        <s v="JILABANGAN" u="1"/>
        <s v="IGUID" u="1"/>
        <s v="MANAGASE" u="1"/>
        <s v="TABOC" u="1"/>
        <s v="JELICUON MONTINOLA" u="1"/>
        <s v="TADOC" u="1"/>
        <s v="MARAGONDONG" u="1"/>
        <s v="HAGUILANAN" u="1"/>
        <s v="MALIGAYA" u="1"/>
        <s v="LAJOG" u="1"/>
        <s v="CALINGATNGAN" u="1"/>
        <s v="MAABAY" u="1"/>
        <s v="HABANA" u="1"/>
        <s v="CALUBIAN" u="1"/>
        <s v="Binukyahan" u="1"/>
        <s v="GARAWON" u="1"/>
        <s v="NAZARETH" u="1"/>
        <s v="GUINTAMPILAN" u="1"/>
        <s v="TOMALISTIS" u="1"/>
        <s v="BARANGAY 4 POBLACION" u="1"/>
        <s v="SUNDO-AN" u="1"/>
        <s v="TALOLORA" u="1"/>
        <s v="NEW MINAROG" u="1"/>
        <s v="TINAPLACAN" u="1"/>
        <s v="DAWIS SUR" u="1"/>
        <s v="NECESITO (PANIATAN)" u="1"/>
        <s v="DUMALO-ONG (POB.)" u="1"/>
        <s v="INZO ARNALDO VILLAGE (CADIMAHAN)" u="1"/>
        <s v="JAMORAWON" u="1"/>
        <s v="VALAGA" u="1"/>
        <s v="INFANTE" u="1"/>
        <s v="AMPIHANON" u="1"/>
        <s v="LAYOG" u="1"/>
        <s v="AMANTACOP" u="1"/>
        <s v="TIGDARANAO" u="1"/>
        <s v="Poblacion District IV" u="1"/>
        <s v="CAMBAYAN" u="1"/>
        <s v="QUINOLPAN" u="1"/>
        <s v="LUHOD" u="1"/>
        <s v="ORTEGA" u="1"/>
        <s v="NASAKA" u="1"/>
        <s v="GUINDACPAN" u="1"/>
        <s v="YSULAT" u="1"/>
        <s v="TAYUD (POB.)" u="1"/>
        <s v="CANBANTUG" u="1"/>
        <s v="AGSING" u="1"/>
        <s v="DOLORES" u="1"/>
        <s v="TINGIB" u="1"/>
        <s v="GENOVEVA" u="1"/>
        <s v="CAN OMANIO" u="1"/>
        <s v="BULUANGAN I" u="1"/>
        <s v="BOLOCAUE" u="1"/>
        <s v="LUYONGBAYBAY" u="1"/>
        <s v="LUSOD" u="1"/>
        <s v="JABONG" u="1"/>
        <s v="MAGTANGTANG" u="1"/>
        <s v="INGWAN-BATANGAN" u="1"/>
        <s v="Cagaut" u="1"/>
        <s v="BUENAVISTA I" u="1"/>
        <s v="AGROCEL POB. (AGUINALDO-ROXAS--CELSO MAYOR)" u="1"/>
        <s v="BRIONES" u="1"/>
        <s v="BALOLANG" u="1"/>
        <s v="UGBON" u="1"/>
        <s v="DOÑA FELIZA Z. MEJIA" u="1"/>
        <s v="UPPER SOGOD" u="1"/>
        <s v="MAABAB" u="1"/>
        <s v="DEL MAR" u="1"/>
        <s v="VALLEHERMOSO" u="1"/>
        <s v="TUBA" u="1"/>
        <s v="BOLINAWAN" u="1"/>
        <s v="CAMBALONG" u="1"/>
        <s v="AGLOWAY" u="1"/>
        <s v="PAMUTAN" u="1"/>
        <s v="BAYBAY (POB.)" u="1"/>
        <s v="PANGPANG" u="1"/>
        <s v="MANDU-AO" u="1"/>
        <s v="ORIENTAL II (POB.)" u="1"/>
        <s v="CAPAYSAGAN" u="1"/>
        <s v="SANTO ROSARIO-DURAN" u="1"/>
        <s v="TULA" u="1"/>
        <s v="NAMOCON" u="1"/>
        <s v="TINGHUB" u="1"/>
        <s v="CONALUM" u="1"/>
        <s v="ILO (POB.)" u="1"/>
        <s v="BUHISAN" u="1"/>
        <s v="DA-AN SUR" u="1"/>
        <s v="ARGAO" u="1"/>
        <s v="SALACAY" u="1"/>
        <s v="CAMIA" u="1"/>
        <s v="CAN-ATO" u="1"/>
        <s v="TABAY" u="1"/>
        <s v="LUNGSODAAN EAST" u="1"/>
        <s v="GOGO" u="1"/>
        <s v="PEPE" u="1"/>
        <s v="TACAY" u="1"/>
        <s v="PEÑA" u="1"/>
        <s v="Tuya" u="1"/>
        <s v="CANAL" u="1"/>
        <s v="TINGO" u="1"/>
        <s v="SAN SILVESTRE" u="1"/>
        <s v="TAKIN" u="1"/>
        <s v="JANDIG" u="1"/>
        <s v="LUNAYAN" u="1"/>
        <s v="BAGATAYAM" u="1"/>
        <s v="CABABTO-AN" u="1"/>
        <s v="BALIW" u="1"/>
        <s v="DUYONG" u="1"/>
        <s v="DAGOHOY" u="1"/>
        <s v="SAN VICTOR" u="1"/>
        <s v="MAPILI SANJO" u="1"/>
        <s v="PEQUIT" u="1"/>
        <s v="TAKAY" u="1"/>
        <s v="TALAY" u="1"/>
        <s v="BIASONG" u="1"/>
        <s v="PINUT-AN" u="1"/>
        <s v="OYANDIC" u="1"/>
        <s v="CABCABAN" u="1"/>
        <s v="DISTRICT III (POB.)" u="1"/>
        <s v="LAMPAYA" u="1"/>
        <s v="SON-OK I" u="1"/>
        <s v="CAVITE WEST" u="1"/>
        <s v="TAGLAWIGAN" u="1"/>
        <s v="BOTOC OCCIDENTAL" u="1"/>
        <s v="TRINIDAD (SABANG)" u="1"/>
        <s v="SANDUGAN" u="1"/>
        <s v="POBLACION ZONE 21" u="1"/>
        <s v="LUSAD POB. (DIST. 6)" u="1"/>
        <s v="CAMPETIK" u="1"/>
        <s v="TABUC SUBA (JARO)" u="1"/>
        <s v="LAWAAN III" u="1"/>
        <s v="MADUYO" u="1"/>
        <s v="PINANTAN ELIZALDE" u="1"/>
        <s v="ALUMAR" u="1"/>
        <s v="DUMAGUIT" u="1"/>
        <s v="AGTAMBI" u="1"/>
        <s v="KAHIRUPAN" u="1"/>
        <s v="SAPANGDAKU" u="1"/>
        <s v="SAN JOSE (POB.)" u="1"/>
        <s v="BARANGAY POBLACION 4" u="1"/>
        <s v="AROBO" u="1"/>
        <s v="GAIRAN" u="1"/>
        <s v="BANDAY (POB.)" u="1"/>
        <s v="BOLOC" u="1"/>
        <s v="MAITE PEQUEÑO" u="1"/>
        <s v="NUEVA VIDA SUR" u="1"/>
        <s v="TAMBUKO" u="1"/>
        <s v="MAPUYO" u="1"/>
        <s v="CALIONGAN" u="1"/>
        <s v="FLORDELIZ" u="1"/>
        <s v="HINANGUDTAN" u="1"/>
        <s v="SANTA RITA" u="1"/>
        <s v="TEMPLANZA" u="1"/>
        <s v="TANGCASAN SUR" u="1"/>
        <s v="BURABOD II (POB.)" u="1"/>
        <s v="VALDERAMA" u="1"/>
        <s v="ZACARITO" u="1"/>
        <s v="UPPER DE LA PAZ" u="1"/>
        <s v="AGTAMBO" u="1"/>
        <s v="PAGBALICAN" u="1"/>
        <s v="TOCTOC" u="1"/>
        <s v="BOTOC" u="1"/>
        <s v="CLAVERA" u="1"/>
        <s v="CASIONGAN" u="1"/>
        <s v="CASTILLA" u="1"/>
        <s v="MATABANA" u="1"/>
        <s v="VILLARCAYO" u="1"/>
        <s v="POBLACION ORIENTAL" u="1"/>
        <s v="MANGHULYAWON" u="1"/>
        <s v="OBRERO-LAPUZ" u="1"/>
        <s v="BEHIND THE CLOUDS (SAN JOSE)" u="1"/>
        <s v="BAGONGBONG" u="1"/>
        <s v="LANGASIAN" u="1"/>
        <s v="OPSAN (SAN JOSE)" u="1"/>
        <s v="BANGON GOTE" u="1"/>
        <s v="CALICUANG" u="1"/>
        <s v="IMELDA (BADJANG)" u="1"/>
        <s v="POBLACION 13 (BARANGAY 13)" u="1"/>
        <s v="IBA" u="1"/>
        <s v="BARANGAY 60-A" u="1"/>
        <s v="CANDAGUIT" u="1"/>
        <s v="JANIPON" u="1"/>
        <s v="TAN PAEL" u="1"/>
        <s v="SAN JOSE WEST" u="1"/>
        <s v="TIRINGANAN" u="1"/>
        <s v="PANSUD" u="1"/>
        <s v="NANGA" u="1"/>
        <s v="VALENCIA" u="1"/>
        <s v="SAGNAP" u="1"/>
        <s v="BARANGAY 62-A" u="1"/>
        <s v="HABUHAB" u="1"/>
        <s v="MANGACO" u="1"/>
        <s v="MAGBANGON (POB.)" u="1"/>
        <s v="CANTAGAY" u="1"/>
        <s v="LATAZON" u="1"/>
        <s v="POBLACION A" u="1"/>
        <s v="IBO" u="1"/>
        <s v="DANGULA-AN" u="1"/>
        <s v="IGSOLIGUE" u="1"/>
        <s v="BUENAFLOR EMBARKADERO (POB.)" u="1"/>
        <s v="COMATIN" u="1"/>
        <s v="PAYSUD" u="1"/>
        <s v="POBLACION B" u="1"/>
        <s v="ESTANCIA" u="1"/>
        <s v="PANILONGAN" u="1"/>
        <s v="POBLACION (BIRI)" u="1"/>
        <s v="POBLACION C" u="1"/>
        <s v="SUGCA" u="1"/>
        <s v="AGUIPO" u="1"/>
        <s v="CANDAYAO" u="1"/>
        <s v="GIBACUNGAN" u="1"/>
        <s v="COMMONWEALTH" u="1"/>
        <s v="BUNGSUAN" u="1"/>
        <s v="BARANGAY 66-A" u="1"/>
        <s v="POBLACION D" u="1"/>
        <s v="CRESPO" u="1"/>
        <s v="POBLACION ZONE 9" u="1"/>
        <s v="OL-OG" u="1"/>
        <s v="ARADO" u="1"/>
        <s v="KABASACAN" u="1"/>
        <s v="VILLAFLOR" u="1"/>
        <s v="POBLACION E" u="1"/>
        <s v="TINAGO" u="1"/>
        <s v="GUINACAS" u="1"/>
        <s v="BILANGBILANGAN DIOT" u="1"/>
        <s v="Quirino" u="1"/>
        <s v="SAN VICENTE (UPPER SAN ROQUE)" u="1"/>
        <s v="DA-O" u="1"/>
        <s v="EAST TIMAWA" u="1"/>
        <s v="SANDAYONG SUR" u="1"/>
        <s v="SAN JOSE POB. (CATADMAN)" u="1"/>
        <s v="CANSUMANGCAY" u="1"/>
        <s v="VILLAR" u="1"/>
        <s v="CATAN-AGAN" u="1"/>
        <s v="HAGDAN" u="1"/>
        <s v="BARANGAY 78 (MARASBARAS)" u="1"/>
        <s v="TACURANGA" u="1"/>
        <s v="DOÑA JOSEFA" u="1"/>
        <s v="COROCONOG" u="1"/>
        <s v="YAPU" u="1"/>
        <s v="JOVELLAR" u="1"/>
        <s v="POBLACION I" u="1"/>
        <s v="BARANGAY 79 (MARASBARAS)" u="1"/>
        <s v="OLANG" u="1"/>
        <s v="CALAWAGAN" u="1"/>
        <s v="CALAGCALAG" u="1"/>
        <s v="BANGCAS B" u="1"/>
        <s v="POBLACION IV" u="1"/>
        <s v="SORSOGON (BALIMAYA)" u="1"/>
        <s v="SIXTO T. BALANGUIT, SR." u="1"/>
        <s v="GUINDAPONAN" u="1"/>
        <s v="SAN MATEO NORTE" u="1"/>
        <s v="BAKHAWAN" u="1"/>
        <s v="CAMPEDICO" u="1"/>
        <s v="CANDAVID" u="1"/>
        <s v="Inuntan" u="1"/>
        <s v="LANTAWAN" u="1"/>
        <s v="CABILAUAN" u="1"/>
        <s v="TINOCUAN" u="1"/>
        <s v="TABUC" u="1"/>
        <s v="TUTUBIGAN" u="1"/>
        <s v="KINALANGAY VIEJO" u="1"/>
        <s v="PUHAGAN" u="1"/>
        <s v="CANTAM-IS BAGO" u="1"/>
        <s v="BUHINGTUBIG" u="1"/>
        <s v="LUMBIA (ANA CUENCA)" u="1"/>
        <s v="IMELDA" u="1"/>
        <s v="CABILAWAN" u="1"/>
        <s v="MALAMHAY" u="1"/>
        <s v="CAGAWASAN" u="1"/>
        <s v="CALMA" u="1"/>
        <s v="LAHUG" u="1"/>
        <s v="IGLINAB" u="1"/>
        <s v="EL 98 CASTILLA (CLAUDIO LOPEZ)" u="1"/>
        <s v="BULANAO" u="1"/>
        <s v="MANGOROCORO" u="1"/>
        <s v="CAJEL" u="1"/>
        <s v="GENOMOAN" u="1"/>
        <s v="SIOL NORTE" u="1"/>
        <s v="ATIPLO" u="1"/>
        <s v="AGSIRAB" u="1"/>
        <s v="BOLOLACAO" u="1"/>
        <s v="MIGARA" u="1"/>
        <s v="CALAGUISE" u="1"/>
        <s v="MAMBATAD" u="1"/>
        <s v="WALKER" u="1"/>
        <s v="AMBOLONG" u="1"/>
        <s v="INAGDANGAN CENTRO" u="1"/>
        <s v="UBIAN" u="1"/>
        <s v="AIRPORT (TABUCAN AIRPORT)" u="1"/>
        <s v="CASILE" u="1"/>
        <s v="NAVAL" u="1"/>
        <s v="Nangka" u="1"/>
        <s v="BUCAO" u="1"/>
        <s v="MALABUGAS" u="1"/>
        <s v="NEW BALANAC" u="1"/>
        <s v="BASLAY" u="1"/>
        <s v="BUKID" u="1"/>
        <s v="NUEVA GRANADA" u="1"/>
        <s v="SABANG ZONE I (POB.)" u="1"/>
        <s v="TAGNIPA (POB.)" u="1"/>
        <s v="KASOY (POB.)" u="1"/>
        <s v="BULAO" u="1"/>
        <s v="DEIT DE SUBA" u="1"/>
        <s v="SAN ENRIQUE" u="1"/>
        <s v="BUNAO" u="1"/>
        <s v="BATIAWAN" u="1"/>
        <s v="PUNTA BATUANAN" u="1"/>
        <s v="CAMANDAYON" u="1"/>
        <s v="POBLACION V" u="1"/>
        <s v="MAYSALONG" u="1"/>
        <s v="DURAN" u="1"/>
        <s v="TIPOLO" u="1"/>
        <s v="BUSAO" u="1"/>
        <s v="JIDANAO" u="1"/>
        <s v="CORDOVA NORTE" u="1"/>
        <s v="TAGBAC SUR" u="1"/>
        <s v="QUI-ANAN" u="1"/>
        <s v="AGSUWAO" u="1"/>
        <s v="DARO" u="1"/>
        <s v="ILAUD POBLACION" u="1"/>
        <s v="DUYAN" u="1"/>
        <s v="VERIATO" u="1"/>
        <s v="MAHAYAG NORTE" u="1"/>
        <s v="AGBANAWAN" u="1"/>
        <s v="CAGHALONG" u="1"/>
        <s v="BAGANITO" u="1"/>
        <s v="SABONG-TABOK" u="1"/>
        <s v="IGBAJE" u="1"/>
        <s v="DAWO" u="1"/>
        <s v="ASINAN" u="1"/>
        <s v="POBLACION 12 (BARANGAY 12)" u="1"/>
        <s v="CANTIL-E" u="1"/>
        <s v="CANMOROS" u="1"/>
        <s v="ABACHANAN" u="1"/>
        <s v="BUYAYAWON" u="1"/>
        <s v="SEPANTON" u="1"/>
        <s v="CALANSANAN" u="1"/>
        <s v="SIPITAN" u="1"/>
        <s v="QUIAJO" u="1"/>
        <s v="IGCABUGAO" u="1"/>
        <s v="SAN NICOLAS CENTRAL" u="1"/>
        <s v="SAN ROQUE (POB.)" u="1"/>
        <s v="GITABLA" u="1"/>
        <s v="GAMA GRANDE" u="1"/>
        <s v="NEW POBLACION (CALINGAO)" u="1"/>
        <s v="NADSADAN" u="1"/>
        <s v="HITUMNOG" u="1"/>
        <s v="IBABAO" u="1"/>
        <s v="LONOY" u="1"/>
        <s v="CANTAONGON" u="1"/>
        <s v="MALAGYAN" u="1"/>
        <s v="MAGONGBONG" u="1"/>
        <s v="JANIPA-AN EAST" u="1"/>
        <s v="DAYANOG" u="1"/>
        <s v="GUINACOT" u="1"/>
        <s v="LIMBUJAN" u="1"/>
        <s v="LICOD (POB.)" u="1"/>
        <s v="MALONGCAY DIOT" u="1"/>
        <s v="DANICOP" u="1"/>
        <s v="BINALUD" u="1"/>
        <s v="PAGSANJAN (PAGSAN-AN)" u="1"/>
        <s v="AGSANAYAN" u="1"/>
        <s v="CABABAYOGAN" u="1"/>
        <s v="TABON" u="1"/>
        <s v="LABANGON" u="1"/>
        <s v="TBC" u="1"/>
        <s v="APARICIO" u="1"/>
        <s v="CANDAGARA" u="1"/>
        <s v="POBLACION DISTRICT 5" u="1"/>
        <s v="GUINBONYUGAN" u="1"/>
        <s v="CAGNIPA" u="1"/>
        <s v="TUNGUAN" u="1"/>
        <s v="INAGDANGAN SUR" u="1"/>
        <s v="TALON" u="1"/>
        <s v="PINALUBNGAN" u="1"/>
        <s v="BITAS" u="1"/>
        <s v="TAPON" u="1"/>
        <s v="SUBAYON" u="1"/>
        <s v="TIGMARABO" u="1"/>
        <s v="JANIPAAN OESTE" u="1"/>
        <s v="GINOMOY" u="1"/>
        <s v="MCKINLEY" u="1"/>
        <s v="NAGDAYAO" u="1"/>
        <s v="ZONA SUR" u="1"/>
        <s v="CAN MARIA" u="1"/>
        <s v="CORDOVA SUR" u="1"/>
        <s v="TALASA" u="1"/>
        <s v="PASIL (POB.)" u="1"/>
        <s v="SANTICAN" u="1"/>
        <s v="ONGOL ILAWOD" u="1"/>
        <s v="ROSARIO" u="1"/>
        <s v="CATMONAN (POB.)" u="1"/>
        <s v="MAG-ALWA" u="1"/>
        <s v="TAGUDTUD SOUTH" u="1"/>
        <s v="TABUNACAN" u="1"/>
        <s v="MAHAYAG SUR" u="1"/>
        <s v="ALANG ALANG" u="1"/>
        <s v="BARANGAY 9" u="1"/>
        <s v="CAMBAYAON" u="1"/>
        <s v="JEBACA" u="1"/>
        <s v="BUCAYA" u="1"/>
        <s v="TALO-ATO" u="1"/>
        <s v="SAGUDSURON" u="1"/>
        <s v="PINAMUK-AN" u="1"/>
        <s v="BIKING" u="1"/>
        <s v="OESTE - A" u="1"/>
        <s v="SAN ANDRES" u="1"/>
        <s v="BUROT" u="1"/>
        <s v="SAN FRANCISCO EAST" u="1"/>
        <s v="GUINOBATAN" u="1"/>
        <s v="ESPERANZA DOS" u="1"/>
        <s v="CANAGAHAN" u="1"/>
        <s v="MINANGA" u="1"/>
        <s v="IRAWAHAN" u="1"/>
        <s v="CAIDQUID" u="1"/>
        <s v="ABATON" u="1"/>
        <s v="TAMOKOE" u="1"/>
        <s v="BOBOLOSAN" u="1"/>
        <s v="SINONDOJAN" u="1"/>
        <s v="LA LIBERTAD" u="1"/>
        <s v="BUYU-AN" u="1"/>
        <s v="CAGUSIPAN" u="1"/>
        <s v="SAPSAP" u="1"/>
        <s v="SANTICON" u="1"/>
        <s v="BAGONG BAYAN DISTRICT (POB.)" u="1"/>
        <s v="TAGBUBONGA" u="1"/>
        <s v="CENTRO ESTE (POB.)" u="1"/>
        <s v="JACOPON" u="1"/>
        <s v="TINAGO (POB.)" u="1"/>
        <s v="VILLA ROSAS (CABANG)" u="1"/>
        <s v="BUG-OT" u="1"/>
        <s v="MALAG-IT GRANDE" u="1"/>
        <s v="MATARINAO" u="1"/>
        <s v="TUBOD MAR" u="1"/>
        <s v="CABAGAWAN" u="1"/>
        <s v="DEL MONTE" u="1"/>
        <s v="BATONAN NORTE" u="1"/>
        <s v="LICOS" u="1"/>
        <s v="CALAGASAN" u="1"/>
        <s v="TAGBUBUNGA" u="1"/>
        <s v="CATIGBIAN" u="1"/>
        <s v="DULJO (POB.)" u="1"/>
        <s v="TACDOG" u="1"/>
        <s v="MADANGOG" u="1"/>
        <s v="PANTALAN CABUGCABUG" u="1"/>
        <s v="NAGBAC" u="1"/>
        <s v="VILLA PATRIA" u="1"/>
        <s v="MINABA" u="1"/>
        <s v="KANLIM-AO" u="1"/>
        <s v="BALIRE" u="1"/>
        <s v="PUSONGAN" u="1"/>
        <s v="TAGUM NORTE" u="1"/>
        <s v="SEBASTE" u="1"/>
        <s v="SAPAO" u="1"/>
        <s v="SAN FRANCISCO MABUHAY" u="1"/>
        <s v="SARAO" u="1"/>
        <s v="PANGI-AN" u="1"/>
        <s v="CABUYNAN" u="1"/>
        <s v="POONG" u="1"/>
        <s v="MARANGOG" u="1"/>
        <s v="CALAMPONG" u="1"/>
        <s v="ROÑO" u="1"/>
        <s v="OLD TALIGUE" u="1"/>
        <s v="KASINGKASING" u="1"/>
        <s v="ALO" u="1"/>
        <s v="BINABAG" u="1"/>
        <s v="SAYAO" u="1"/>
        <s v="BAANG" u="1"/>
        <s v="COGTOTO-OG" u="1"/>
        <s v="BURGOS-GENGOS (POB.)" u="1"/>
        <s v="GEPARAYAN DE TURAG" u="1"/>
        <s v="ILAWOD (POB.)" u="1"/>
        <s v="LA UNION" u="1"/>
        <s v="MULAO" u="1"/>
        <s v="AGSAMAN" u="1"/>
        <s v="ALEGRIA NORTE" u="1"/>
        <s v="POBLACION 11 (BARANGAY 11)" u="1"/>
        <s v="Can-andan" u="1"/>
        <s v="MAILHI" u="1"/>
        <s v="AGUINGAY" u="1"/>
        <s v="Luy-a" u="1"/>
        <s v="GALLEGO" u="1"/>
        <s v="BOBON" u="1"/>
        <s v="TANGKIGAN" u="1"/>
        <s v="BIABAS" u="1"/>
        <s v="CADILANG" u="1"/>
        <s v="PA-A" u="1"/>
        <s v="BARANGAY 94 (TIGBAO)" u="1"/>
        <s v="PANGAMIHAN" u="1"/>
        <s v="BUNUANAN" u="1"/>
        <s v="SAN PEDRO (MOLO)" u="1"/>
        <s v="OY" u="1"/>
        <s v="LENGIGON" u="1"/>
        <s v="MOROBUAN" u="1"/>
        <s v="KANSUMANDIG" u="1"/>
        <s v="TUGASLON" u="1"/>
        <s v="CATORSE DE AGOSTO" u="1"/>
        <s v="TAN-AGAN" u="1"/>
        <s v="MAGARANG" u="1"/>
        <s v="CUYAPIAO" u="1"/>
        <s v="BATONAN SUR" u="1"/>
        <s v="POLOG" u="1"/>
        <s v="BINALBAGAN" u="1"/>
        <s v="POBLACION SUR" u="1"/>
        <s v="CAMANTANG" u="1"/>
        <s v="LAMINTAK NORTE" u="1"/>
        <s v="MONTERICO" u="1"/>
        <s v="GIBATANGAN" u="1"/>
        <s v="GUINGAUAN" u="1"/>
        <s v="BARANGAY POBLACION IV" u="1"/>
        <s v="ALBASAN" u="1"/>
        <s v="AMBACAN" u="1"/>
        <s v="TINOCDUGAN" u="1"/>
        <s v="SIBARIWAN" u="1"/>
        <s v="CAMP DOWNES" u="1"/>
        <s v="LAPU-LAPU (POB.)" u="1"/>
        <s v="SAGBANG" u="1"/>
        <s v="TANGHAS" u="1"/>
        <s v="GUINGAWAN" u="1"/>
        <s v="TAA" u="1"/>
        <s v="Upper Hiraan" u="1"/>
        <s v="CANSOSO" u="1"/>
        <s v="BUENAVENTURA" u="1"/>
        <s v="MALACAÑANG" u="1"/>
        <s v="POBLACION IX (BARANGAY IX)" u="1"/>
        <s v="DAIT" u="1"/>
        <s v="OBAT" u="1"/>
        <s v="TICUAN" u="1"/>
        <s v="CROSSING DAPUYAN" u="1"/>
        <s v="Hamod" u="1"/>
        <s v="Guinpoliran" u="1"/>
        <s v="VILLA CORNEJO (LOOC) " u="1"/>
        <s v="BANOG" u="1"/>
        <s v="SULOPAN" u="1"/>
        <s v="MAASIN" u="1"/>
        <s v="LINAYASAN" u="1"/>
        <s v="CABATUANAN" u="1"/>
        <s v="CANHA-AYON" u="1"/>
        <s v="BAYAS (BAYAS ISLAND)" u="1"/>
        <s v="BOLONGTOHAN" u="1"/>
        <s v="PANINIRONGAN" u="1"/>
        <s v="LABOON" u="1"/>
        <s v="BAYEBAYE" u="1"/>
        <s v="SONG-ON" u="1"/>
        <s v="AMBULONG" u="1"/>
        <s v="NAALAD" u="1"/>
        <s v="SALGAN" u="1"/>
        <s v="MALUSGOD" u="1"/>
        <s v="ANAHAO" u="1"/>
        <s v="ALEGRIA SUR" u="1"/>
        <s v="COLONGCOLONG" u="1"/>
        <s v="BAYOG" u="1"/>
        <s v="DOGONGAN" u="1"/>
        <s v="MAANTOL" u="1"/>
        <s v="PINONOY" u="1"/>
        <s v="LEWING" u="1"/>
        <s v="BADBAD ORIENTAL" u="1"/>
        <s v="BARI-IS" u="1"/>
        <s v="NAPNAPAN NORTE" u="1"/>
        <s v="DOLONGAN" u="1"/>
        <s v="BULOD" u="1"/>
        <s v="SAUGAN" u="1"/>
        <s v="CAPNAYAN" u="1"/>
        <s v="GARITA" u="1"/>
        <s v="AMAMBUCALE" u="1"/>
        <s v="PATONG-PATONG" u="1"/>
        <s v="SANTA RITA (POB.)" u="1"/>
        <s v="MAMBOOL" u="1"/>
        <s v="ANAPOG" u="1"/>
        <s v="TAMBULILID" u="1"/>
        <s v="PAGA" u="1"/>
        <s v="CARUGDOG" u="1"/>
        <s v="POMPONAN" u="1"/>
        <s v="BALIBAGAN" u="1"/>
        <s v="DUYOC" u="1"/>
        <s v="SUBABASBAS" u="1"/>
        <s v="BUDLASAN (WEST BUDLASAN)" u="1"/>
        <s v="Cogan" u="1"/>
        <s v="LINDOGON" u="1"/>
        <s v="LUNETA" u="1"/>
        <s v="MUYCO" u="1"/>
        <s v="CABALQUINTO" u="1"/>
        <s v="DALAGSA-AN" u="1"/>
        <s v="ANOPOG" u="1"/>
        <s v="IWA ILAYA" u="1"/>
        <s v="JUANEZA" u="1"/>
        <s v="MAGKAYA" u="1"/>
        <s v="SAN BERNARDO" u="1"/>
        <s v="MARINGYAN" u="1"/>
        <s v="CAHUMAYHUMAYAN" u="1"/>
        <s v="PAWA" u="1"/>
        <s v="KINABRANAN ZONE II (POB.)" u="1"/>
        <s v="BGY. 10 (POB. R.V.SANCHEZ ST. SOUTH)" u="1"/>
        <s v="PAYA" u="1"/>
        <s v="HUGPA" u="1"/>
        <s v="MUÑOZ (POBLACION 14)" u="1"/>
        <s v="San Lucas" u="1"/>
        <s v="OLD MANUNCA" u="1"/>
        <s v="CAGDINE" u="1"/>
        <s v="LANAWAN" u="1"/>
        <s v="MACAPSO" u="1"/>
        <s v="BUGHO" u="1"/>
        <s v="SALAMENTO" u="1"/>
        <s v="TUBURAN SUR" u="1"/>
        <s v="POBLACION III" u="1"/>
        <s v="KABAC" u="1"/>
        <s v="ITUM" u="1"/>
        <s v="MUGDO " u="1"/>
        <s v="LATAWAN" u="1"/>
        <s v="TABONGTABONG" u="1"/>
        <s v="BASAK SAN NICOLAS" u="1"/>
        <s v="TININDUGAN" u="1"/>
        <s v="BULHO" u="1"/>
        <s v="CANTORES" u="1"/>
        <s v="TIG-ALARAN" u="1"/>
        <s v="CARARA-AN" u="1"/>
        <s v="AGSUNGOT" u="1"/>
        <s v="DALOSDOSON" u="1"/>
        <s v="DON ANDRES SORIANO (LUTOPAN)" u="1"/>
        <s v="SAMPAO" u="1"/>
        <s v="NAGSIPIT" u="1"/>
        <s v="ELEVADO" u="1"/>
        <s v="SALJAG (BAUT)" u="1"/>
        <s v="BUNLAN" u="1"/>
        <s v="TABAT" u="1"/>
        <s v="LAG-AN" u="1"/>
        <s v="NIJAGA" u="1"/>
        <s v="SULODPAN" u="1"/>
        <s v="CANGMATING" u="1"/>
        <s v="CATADMAN" u="1"/>
        <s v="CALANGGAMAN" u="1"/>
        <s v="MIANYA SITIO SENDIGAN" u="1"/>
        <s v="CALOGCOG" u="1"/>
        <s v="CANDIGAHUB" u="1"/>
        <s v="CONCORDIA NORTE" u="1"/>
        <s v="OLUANGAN" u="1"/>
        <s v="BALIJUAGAN" u="1"/>
        <s v="MANGNAO-CANAL" u="1"/>
        <s v="CAWAG" u="1"/>
        <s v="TAPUN" u="1"/>
        <s v="ANAJAO" u="1"/>
        <s v="LANAG NORTE" u="1"/>
        <s v="PINAMONOAN" u="1"/>
        <s v="BANTAY" u="1"/>
        <s v="POBLACION 10 (BARANGAY 10)" u="1"/>
        <s v="JAPAY" u="1"/>
        <s v="PINAMOPOAN" u="1"/>
        <s v="AGUIT-ITAN (POB.)" u="1"/>
        <s v="TIGUIB" u="1"/>
        <s v="TALAYATAY" u="1"/>
        <s v="QUINAGARINGAN GRANDE" u="1"/>
        <s v="CAMBAGAHAN" u="1"/>
        <s v="GE-ADGAWAN" u="1"/>
        <s v="ROXAS II (OQUENDO DISTRICT)" u="1"/>
        <s v="LINAMPONGAN" u="1"/>
        <s v="MAOMAWAN" u="1"/>
        <s v="ODONG-ODONG" u="1"/>
        <s v="PORTILLO" u="1"/>
        <s v="CAMBADBAD" u="1"/>
        <s v="NAGCADUHA" u="1"/>
        <s v="POBLACION WARD I" u="1"/>
        <s v="CUARTERO" u="1"/>
        <s v="NAULAYAN" u="1"/>
        <s v="ATUYAN" u="1"/>
        <s v="CAUCAB" u="1"/>
        <s v="Osme–a" u="1"/>
        <s v="MABINI II (OQUENDO DISTRICT)" u="1"/>
        <s v="MANSAGOMAYON" u="1"/>
        <s v="CUYAD" u="1"/>
        <s v="GUINBANGA-AN" u="1"/>
        <s v="LUPOK (POB.)" u="1"/>
        <s v="ALI-IS" u="1"/>
        <s v="VILVAR" u="1"/>
        <s v="BOBON A" u="1"/>
        <s v="MOABOG" u="1"/>
        <s v="NARRA" u="1"/>
        <s v="APANANGON" u="1"/>
        <s v="MAGTAGOBTOB" u="1"/>
        <s v="BOBON B" u="1"/>
        <s v="CARANHUG" u="1"/>
        <s v="PAGSANGHAN" u="1"/>
        <s v="BARANGAY NO. 4 (POB.)" u="1"/>
        <s v="BARANGAY 3 POBLACION" u="1"/>
        <s v="POBLACION BARANGAY 2" u="1"/>
        <s v="CAPUTOAN" u="1"/>
        <s v="MATAMBAG" u="1"/>
        <s v="MOHON" u="1"/>
        <s v="PUYAS" u="1"/>
        <s v="ROXAS I (CALBAYOG DISTRICT)" u="1"/>
        <s v="HINGOTANAN EAST" u="1"/>
        <s v="MOJON" u="1"/>
        <s v="LUCERO" u="1"/>
        <s v="VELASCO" u="1"/>
        <s v="CATABANA" u="1"/>
        <s v="BINANALAN" u="1"/>
        <s v="BANTIGUE (POB.)" u="1"/>
        <s v="CASTOR" u="1"/>
        <s v="CANMAYA DIOT" u="1"/>
        <s v="MANGIL" u="1"/>
        <s v="MADUROTO POB. (BARANGAY NO. 3)" u="1"/>
        <s v="LILOAN NORTE" u="1"/>
        <s v="QUINASPAN" u="1"/>
        <s v="KADAOHAN" u="1"/>
        <s v="PALAYPAY (POB.)" u="1"/>
        <s v="TAGBAO" u="1"/>
        <s v="MAGANHAN" u="1"/>
        <s v="TUNO" u="1"/>
        <s v="BACANI" u="1"/>
        <s v="CATBAWAN" u="1"/>
        <s v="PONGON" u="1"/>
        <s v="CABACONGAN" u="1"/>
        <s v="DAGAMI" u="1"/>
        <s v="MASAGONGSONG" u="1"/>
        <s v="HIMAYANGAN" u="1"/>
        <s v="MAMBIRANAN" u="1"/>
        <s v="TANGOHAY" u="1"/>
        <s v="BALHAAN" u="1"/>
        <s v="SAMBAG I (POB.)" u="1"/>
        <s v="CANANGHAN" u="1"/>
        <s v="CURRY" u="1"/>
        <s v="POSCOLON" u="1"/>
        <s v="TUYO" u="1"/>
        <s v="GUZMAN-JESENA" u="1"/>
        <s v="SONGCO" u="1"/>
        <s v="MATAMBOG" u="1"/>
        <s v="BABAYONGAN" u="1"/>
        <s v="CALAMBUA" u="1"/>
        <s v="CADAPDAPAN" u="1"/>
        <s v="BITADTON NORTE" u="1"/>
        <s v="BARANGAY NO. 6 POBLACION" u="1"/>
        <s v="BARANGAY 12 (PALANOG RESETTLEMENT)" u="1"/>
        <s v="MIRAGA-GUIBUANGAN" u="1"/>
        <s v="CAMBACAY" u="1"/>
        <s v="CABUDBURAN" u="1"/>
        <s v="APALAN" u="1"/>
        <s v="PLACER" u="1"/>
        <s v="BARAS (LIPATA)" u="1"/>
        <s v="PUROK 1 (POB.)" u="1"/>
        <s v="BANGON" u="1"/>
        <s v="UGUIAO" u="1"/>
        <s v="PUROK 2 (POB.)" u="1"/>
        <s v="INASUYAN" u="1"/>
        <s v="ABIERA" u="1"/>
        <s v="Tapi-an" u="1"/>
        <s v="PUROK 3 (POB.)" u="1"/>
        <s v="POBLACION DISTRICT V" u="1"/>
        <s v="BUGKO" u="1"/>
        <s v="ANILAO" u="1"/>
        <s v="CATUBIG" u="1"/>
        <s v="PUNTA POB. (BGY.3)" u="1"/>
        <s v="TATOY" u="1"/>
        <s v="PUROK 4 (POB.)" u="1"/>
        <s v="CARAPDAPAN" u="1"/>
        <s v="Naubay" u="1"/>
        <s v="CAMBAYE" u="1"/>
        <s v="PUROK 5 (POB.)" u="1"/>
        <s v="LAPINIG" u="1"/>
        <s v="GUERRERO DISTRICT (POB.)" u="1"/>
        <s v="SIGNE" u="1"/>
        <s v="TAM-IS" u="1"/>
        <s v="PANUBIGAN" u="1"/>
        <s v="BACALAN" u="1"/>
        <s v="HAGBUAYA" u="1"/>
        <s v="BARANGAY NORTH (POB.)" u="1"/>
        <s v="CAGBOBOTO" u="1"/>
        <s v="CAMPACION" u="1"/>
        <s v="Mongabong" u="1"/>
        <s v="IGCATAMBOR" u="1"/>
        <s v="MORUBUAN" u="1"/>
        <s v="GERALI" u="1"/>
        <s v="TAG-UBE" u="1"/>
        <s v="BANGBANG" u="1"/>
        <s v="CAPANGYAN" u="1"/>
        <s v="CANCATAC" u="1"/>
        <s v="Pase" u="1"/>
        <s v="PANSAGAN" u="1"/>
        <s v="CANLUTO" u="1"/>
        <s v="HUGON ROSALES" u="1"/>
        <s v="BALAC-BALAC" u="1"/>
        <s v="GERONA-GIMENO (POB.)" u="1"/>
        <s v="BAKHAW" u="1"/>
        <s v="CAYANGWAN" u="1"/>
        <s v="TIGBAWAN I" u="1"/>
        <s v="CATIGAHAN" u="1"/>
        <s v="CAMABA-AN" u="1"/>
        <s v="BOLHOG" u="1"/>
        <s v="LAMINGAO" u="1"/>
        <s v="BILANGBILANGAN DAKO" u="1"/>
        <s v="COLINE" u="1"/>
        <s v="GUINDAPUNAN" u="1"/>
        <s v="MAGDAWAT" u="1"/>
        <s v="MAGAUPAS" u="1"/>
        <s v="ROSAL" u="1"/>
        <s v="CABARASAN" u="1"/>
        <s v="SULPA" u="1"/>
        <s v="BONG-AO" u="1"/>
        <s v="PANGINMAN" u="1"/>
        <s v="VILLAREAL" u="1"/>
        <s v="TRANGKA" u="1"/>
        <s v="SAN ANTONIO (ALANGALANG)" u="1"/>
        <s v="TAGACAY" u="1"/>
        <s v="TALOKGANGAN" u="1"/>
        <s v="ANABO" u="1"/>
        <s v="DACAL" u="1"/>
        <s v="MANAOLAN" u="1"/>
        <s v="CAMPESAO" u="1"/>
        <s v="PASU-JUNGAO" u="1"/>
        <s v="KAORASAN" u="1"/>
        <s v="ESPARAR" u="1"/>
        <s v="MANDUYONG" u="1"/>
        <s v="CALANTAWAN" u="1"/>
        <s v="DALINGDING" u="1"/>
        <s v="MAPULANG BATO" u="1"/>
        <s v="TACUYONG NORTE" u="1"/>
        <s v="CADULAWAN" u="1"/>
        <s v="DRANCALAN" u="1"/>
        <s v="BONO-ANON" u="1"/>
        <s v="JAGUIKICAN" u="1"/>
        <s v="CASILDA" u="1"/>
        <s v="AGBANBAN" u="1"/>
        <s v="HOLLYWOOD" u="1"/>
        <s v="SAN MIGUEL ILAWOD" u="1"/>
        <s v="LABUON" u="1"/>
        <s v="NALIWATAN" u="1"/>
        <s v="MAGTINO" u="1"/>
        <s v="BATUG" u="1"/>
        <s v="SOLANO" u="1"/>
        <s v="DASAL" u="1"/>
        <s v="CATIGAWAN" u="1"/>
        <s v="SINAJA" u="1"/>
        <s v="HEBACONG" u="1"/>
        <s v="CALARAYAN" u="1"/>
        <s v="BOYOG PROPER" u="1"/>
        <s v="BINABA-AN PORTIGO" u="1"/>
        <s v="OSMAN" u="1"/>
        <s v="CAMBINOY" u="1"/>
        <s v="CONSOLABAO" u="1"/>
        <s v="JIBOLO" u="1"/>
        <s v="LOMBO" u="1"/>
        <s v="GENONOCAN" u="1"/>
        <s v="SUMANGGA" u="1"/>
        <s v="TABUCTUBIG" u="1"/>
        <s v="BANTAWON" u="1"/>
        <s v="CALTAYAN" u="1"/>
        <s v="CATULAYAN" u="1"/>
        <s v="SINUBSUBAN" u="1"/>
        <s v="GUNTING" u="1"/>
        <s v="MERCADOHAY" u="1"/>
        <s v="MAQUINA" u="1"/>
        <s v="MAYAPOSI" u="1"/>
        <s v="BOGTONGBOD" u="1"/>
        <s v="P. TINGZON" u="1"/>
        <s v="LAMBOJON" u="1"/>
        <s v="NAGBANGI II" u="1"/>
        <s v="CANSIWANG" u="1"/>
        <s v="HANGYAD" u="1"/>
        <s v="KANDALAKIT" u="1"/>
        <s v="MERCADUHAY" u="1"/>
        <s v="BONKOKAN UBOS" u="1"/>
        <s v="POBLACION IV (BARANGAY IV)" u="1"/>
        <s v="BARANGAY 50-A" u="1"/>
        <s v="ANTALON" u="1"/>
        <s v="SUAREZ (MANLANGIT)" u="1"/>
        <s v="BGY. 7 POB. (SAN ROQUE ST.SOUTH)" u="1"/>
        <s v="BARANGAY 51-A" u="1"/>
        <s v="LAGUBANG" u="1"/>
        <s v="SANTA CRUZ NUEVO" u="1"/>
        <s v="OCANA" u="1"/>
        <s v="WRIGHT" u="1"/>
        <s v="CAULISIHAN" u="1"/>
        <s v="IPIL-IPIL (POB.)" u="1"/>
        <s v="BARANGAY POBLACION 5" u="1"/>
        <s v="RIZAL II" u="1"/>
        <s v="COMPANIA" u="1"/>
        <s v="CAMITOC" u="1"/>
        <s v="LOKILOKON" u="1"/>
        <s v="JINALINAN" u="1"/>
        <s v="SINUNDOLAN" u="1"/>
        <s v="TIGUIB (POB.)" u="1"/>
        <s v="PINANAG-AN" u="1"/>
        <s v="MALUAY" u="1"/>
        <s v="BUDBUDAN" u="1"/>
        <s v="BARANGAY 54-A" u="1"/>
        <s v="PUROK A (POB.)" u="1"/>
        <s v="SAWANG CALERO (POB.)" u="1"/>
        <s v="NATUBGAN" u="1"/>
        <s v="MARAGANO" u="1"/>
        <s v="PUROK B (POB.)" u="1"/>
        <s v="BATANGAN" u="1"/>
        <s v="PUROK C (POB.)" u="1"/>
        <s v="PANCHO VILLA" u="1"/>
        <s v="GUINDAPUNAN EAST" u="1"/>
        <s v="SERALLO" u="1"/>
        <s v="HINACTACAN" u="1"/>
        <s v="IGPANOLONG" u="1"/>
        <s v="BARANGAY 56-A" u="1"/>
        <s v="LEGAYADA" u="1"/>
        <s v="Pres, Roxas" u="1"/>
        <s v="PUROK E (POB.)" u="1"/>
        <s v="MAMBULOD" u="1"/>
        <s v="GINALINAN VIEJO" u="1"/>
        <s v="MAZAWALO POB. (LILI-ON)" u="1"/>
        <s v="AGUIN" u="1"/>
        <s v="PUROK F (POB.)" u="1"/>
        <s v="AMGUHAN" u="1"/>
        <s v="PUROK G (POB.)" u="1"/>
        <s v="CABASI" u="1"/>
        <s v="KIRAYAN TACAS" u="1"/>
        <s v="TAYONG ORIENTAL" u="1"/>
        <s v="DEMOCRACIA" u="1"/>
        <s v="PUROK H (POB.)" u="1"/>
        <s v="PUROK I (POB.)" u="1"/>
        <s v="CANHANGDON ORIENTAL" u="1"/>
        <s v="SUDLON I" u="1"/>
        <s v="BARANGAY 59-A" u="1"/>
        <s v="MAMBAWI" u="1"/>
        <s v="LAPUZ SUR" u="1"/>
        <s v="TIGPALAS" u="1"/>
        <s v="OLD MAHAYAG" u="1"/>
        <s v="BARANGAY 104 (SALVACION)" u="1"/>
        <s v="CUASI" u="1"/>
        <s v="PAGSABUNGAN" u="1"/>
        <s v="APELO" u="1"/>
        <s v="SOOM" u="1"/>
        <s v="SAN DIMAS" u="1"/>
        <s v="MAHABANG SAPA" u="1"/>
        <s v="CANTIPAY" u="1"/>
        <s v="MANTIQUIL" u="1"/>
        <s v="CAGTABON" u="1"/>
        <s v="PINAGDAIT POB. (YPIL I)" u="1"/>
        <s v="MANRAYA" u="1"/>
        <s v="KAMBONGGAN" u="1"/>
        <s v="AMBAO" u="1"/>
        <s v="ULAYAN" u="1"/>
        <s v="LAGUINBANUA WEST" u="1"/>
        <s v="CANTABON" u="1"/>
        <s v="TABANGOHAY" u="1"/>
        <s v="PADRE ZAMORA" u="1"/>
        <s v="BAYACABAC" u="1"/>
        <s v="TIGBE" u="1"/>
        <s v="KILIKILI" u="1"/>
        <s v="TUGBONGAN" u="1"/>
        <s v="POBLACION TAKAS" u="1"/>
        <s v="DAY-AS" u="1"/>
        <s v="ESPERANZA II" u="1"/>
        <s v="VICTORY (POB.)" u="1"/>
        <s v="MARALAG" u="1"/>
        <s v="BALONGBALONG" u="1"/>
        <s v="CARNAZA" u="1"/>
        <s v="LAMBAYAGAN" u="1"/>
        <s v="TAMPI" u="1"/>
        <s v="CANABAJAN" u="1"/>
        <s v="CALANGAG" u="1"/>
        <s v="NABUAD" u="1"/>
        <s v="TAMULALOD" u="1"/>
        <s v="CAMPIN" u="1"/>
        <s v="BACURANAN" u="1"/>
        <s v="PAGUITE" u="1"/>
        <s v="BITAOGAN" u="1"/>
        <s v="NEW TALIGUE" u="1"/>
        <s v="AMAMPACANG" u="1"/>
        <s v="MANHILO" u="1"/>
        <s v="GUIBONGAN BAYUNAN" u="1"/>
        <s v="SIMON LEDESMA" u="1"/>
        <s v="CLARO M. RECTO (LOBEDICO)" u="1"/>
        <s v="IGBITA" u="1"/>
        <s v="IGCADAC" u="1"/>
        <s v="PALANYOGON" u="1"/>
        <s v="MATALAO" u="1"/>
        <s v="MANDAWA" u="1"/>
        <s v="SAAVEDRA" u="1"/>
        <s v="CALAGTANGAN" u="1"/>
        <s v="CANHAWAN" u="1"/>
        <s v="BOTLOG" u="1"/>
        <s v="CAMPOYONG" u="1"/>
        <s v="BOOL CENTRAL (POB.)" u="1"/>
        <s v="LIBON" u="1"/>
        <s v="MAG-ATUBANG" u="1"/>
        <s v="NORTH BALUARTE" u="1"/>
        <s v="TALACUAN" u="1"/>
        <s v="PALASLAN" u="1"/>
        <s v="CAMPARANGA" u="1"/>
        <s v="AGRICULA" u="1"/>
        <s v="ZONE 4 POB. (CABANGCALAN)" u="1"/>
        <s v="PUNONG" u="1"/>
        <s v="MALALAY" u="1"/>
        <s v="LICUMA" u="1"/>
        <s v="CALABAWAN" u="1"/>
        <s v="ANGYAP" u="1"/>
        <s v="MANDONG" u="1"/>
        <s v="CABUGAO OESTE" u="1"/>
        <s v="DAHILE" u="1"/>
        <s v="TALISAY" u="1"/>
        <s v="PUTONG" u="1"/>
        <s v="CASIDMAN" u="1"/>
        <s v="NAPARASAN" u="1"/>
        <s v="BANBAN GRANDE" u="1"/>
        <s v="CATIG" u="1"/>
        <s v="CABIAWAN" u="1"/>
        <s v="CANFABI" u="1"/>
        <s v="COLAB-OG" u="1"/>
        <s v="SAN ANTONIO POB. (DIST. 5)" u="1"/>
        <s v="SOLO" u="1"/>
        <s v="CATAMBOAN" u="1"/>
        <s v="TAG-AMAKAN" u="1"/>
        <s v="TICUD (LA PAZ)" u="1"/>
        <s v="CALATRAVA" u="1"/>
        <s v="BAKYAWAN" u="1"/>
        <s v="CAGNGARAN" u="1"/>
        <s v="GAWAYGAWAY" u="1"/>
        <s v="SAN VICTORAY" u="1"/>
        <s v="BINABA-AN TIRADOR" u="1"/>
        <s v="GIGOSO" u="1"/>
        <s v="ABANGAY" u="1"/>
        <s v="GARGANERA" u="1"/>
        <s v="CASIAWAN" u="1"/>
        <s v="TAMIAO" u="1"/>
        <s v="BUTASON II" u="1"/>
        <s v="BULUAN" u="1"/>
        <s v="BAG-ONG BARRIO" u="1"/>
        <s v="CANTIGDAS" u="1"/>
        <s v="BAGABA-O" u="1"/>
        <s v="PATROCINIO" u="1"/>
        <s v="VILLA IMELDA" u="1"/>
        <s v="OSME„A" u="1"/>
        <s v="BUTUAN" u="1"/>
        <s v="BGY. 14 POB. (SAN MIGUEL NORTH)" u="1"/>
        <s v="WALANG" u="1"/>
        <s v="BIAS ZABALA" u="1"/>
        <s v="COLINE-DALAG" u="1"/>
        <s v="NONOC" u="1"/>
        <s v="CALMAY" u="1"/>
        <s v="LANGGAO" u="1"/>
        <s v="MALAJOG" u="1"/>
        <s v="LIBAGONG" u="1"/>
        <s v="MAKIWALO" u="1"/>
        <s v="DOMINGO" u="1"/>
        <s v="A. BONIFACIO" u="1"/>
        <s v="EAST VILLAFLORES" u="1"/>
        <s v="P. BARRANTES" u="1"/>
        <s v="AMBOYU-AN" u="1"/>
        <s v="CANDURA" u="1"/>
        <s v="CAUSWAGAN" u="1"/>
        <s v="CANGABO" u="1"/>
        <s v="NUEVA VISTA" u="1"/>
        <s v="WAYANG" u="1"/>
        <s v="ZONE VII POB. (BARANGAY 7)" u="1"/>
        <s v="MAHANGIN" u="1"/>
        <s v="CAN-ABONG" u="1"/>
        <s v="EL PROGRESO" u="1"/>
        <s v="SAN FERNANDO (NOUVELAS ORIENTAL)" u="1"/>
        <s v="BARANGAY 8" u="1"/>
        <s v="TAMOGONG" u="1"/>
        <s v="MILAN" u="1"/>
        <s v="POLAHONGON" u="1"/>
        <s v="MINAN" u="1"/>
        <s v="CAMBOOC" u="1"/>
        <s v="POBLACION DISTRICT 6" u="1"/>
        <s v="CANDANA-AY" u="1"/>
        <s v="BISLIG" u="1"/>
        <s v="ARAWANE" u="1"/>
        <s v="PILIW" u="1"/>
        <s v="ABGAO (POB.)" u="1"/>
        <s v="UBO" u="1"/>
        <s v="GINOT-AN" u="1"/>
        <s v="CALINGNAN" u="1"/>
        <s v="NEW MANUNCA" u="1"/>
        <s v="CAIPILAN" u="1"/>
        <s v="PANGABUAN" u="1"/>
        <s v="MANACABAC" u="1"/>
        <s v="TUMAGBOC" u="1"/>
        <s v="BANILAD" u="1"/>
        <s v="SIBACUNGAN" u="1"/>
        <s v="MINOYHO" u="1"/>
        <s v="CABOLOAN NORTE" u="1"/>
        <s v="TUNGA" u="1"/>
        <s v="MOCPOC NORTE" u="1"/>
        <s v="PINAY ESPINOSA" u="1"/>
        <s v="ALAS-AS" u="1"/>
        <s v="POBLACION WARD IV" u="1"/>
        <s v="MAYACABAC" u="1"/>
        <s v="MACANIP" u="1"/>
        <s v="LABIGAN" u="1"/>
        <s v="CANINGUAN" u="1"/>
        <s v="BONGAWISAN" u="1"/>
        <s v="IGCAPUYAS" u="1"/>
        <s v="BASAK PARDO" u="1"/>
        <s v="BARANGAY 103 (PALANOG)" u="1"/>
        <s v="LUCOB-LUCOB" u="1"/>
        <s v="PARO-ON" u="1"/>
        <s v="MANINIHON" u="1"/>
        <s v="COMPOSTELA" u="1"/>
        <s v="NANDING LOPEZ" u="1"/>
        <s v="BUNTALAN" u="1"/>
        <s v="SAN JUAN (AGATA)" u="1"/>
        <s v="LAMIGAN" u="1"/>
        <s v="GINULGAN" u="1"/>
        <s v="KANGHALO" u="1"/>
        <s v="MINUHANG" u="1"/>
        <s v="SANTA LUCIA (POB.)" u="1"/>
        <s v="BALUNGAG" u="1"/>
        <s v="FERNANDEZ" u="1"/>
        <s v="CANQUIASON" u="1"/>
        <s v="IWA ILAUD" u="1"/>
        <s v="CAMBUGASON" u="1"/>
        <s v="HAPUNAN" u="1"/>
        <s v="PISONG A" u="1"/>
        <s v="DAYOYO" u="1"/>
        <s v="CAMPINA" u="1"/>
        <s v="LOCTUGAN" u="1"/>
        <s v="MOLET" u="1"/>
        <s v="MAGHULOD" u="1"/>
        <s v="CARLOS P. GARCIA" u="1"/>
        <s v="LAWIGAN" u="1"/>
        <s v="GEBALAGNAN (HIBALAGNAN)" u="1"/>
        <s v="SAB-A" u="1"/>
        <s v="FACTORIA" u="1"/>
        <s v="UGSOD" u="1"/>
        <s v="CAMBAGUIO" u="1"/>
        <s v="HININGA-AN" u="1"/>
        <s v="TANANAS" u="1"/>
        <s v="SANTO TOMAS" u="1"/>
        <s v="CANLINGGA" u="1"/>
        <s v="JANIPA-AN WEST" u="1"/>
        <s v="BOYO-AN" u="1"/>
        <s v="GIWANON" u="1"/>
        <s v="MAHAGBU" u="1"/>
        <s v="SANTIAGO" u="1"/>
        <s v="MARTINEZ" u="1"/>
        <s v="CANDAU-AY" u="1"/>
        <s v="CALUWASAN" u="1"/>
        <s v="PINAMGO" u="1"/>
        <s v="TAJAO" u="1"/>
        <s v="KAWAYANAN" u="1"/>
        <s v="CANDATAG" u="1"/>
        <s v="KALINAWAN" u="1"/>
        <s v="TAMAO" u="1"/>
        <s v="YUPISAN" u="1"/>
        <s v="NASIDMAN" u="1"/>
        <s v="TINALIAN" u="1"/>
        <s v="LANAS" u="1"/>
        <s v="TANAO" u="1"/>
        <s v="CAMIRE" u="1"/>
        <s v="BALANTI-AN" u="1"/>
        <s v="CAMBANG-UG" u="1"/>
        <s v="CAW-I" u="1"/>
        <s v="CARRETA" u="1"/>
        <s v="KAMBANOG" u="1"/>
        <s v="CAPIRAWAN" u="1"/>
        <s v="APERO" u="1"/>
        <s v="TAPTAP" u="1"/>
        <s v="TAWID" u="1"/>
        <s v="CONSOLACION" u="1"/>
        <s v="CALUWAYAN" u="1"/>
        <s v="TIGBAWAN II" u="1"/>
        <s v="CUDIAN" u="1"/>
        <s v="BAYAG NORTE" u="1"/>
        <s v="CANCAWAS" u="1"/>
        <s v="BARANGAY 86" u="1"/>
        <s v="CALZADA" u="1"/>
        <s v="MAYPATAG" u="1"/>
        <s v="BARASAN OESTE" u="1"/>
        <s v="SANTA FILOMENA" u="1"/>
        <s v="BALABAGO" u="1"/>
        <s v="AMURAO" u="1"/>
        <s v="PACO" u="1"/>
        <s v="BARANGAY 87" u="1"/>
        <s v="ANHAWON" u="1"/>
        <s v="BUENAVISTA SUR" u="1"/>
        <s v="CUBAY NORTE" u="1"/>
        <s v="CATMONAN" u="1"/>
        <s v="HIGOSOAN" u="1"/>
        <s v="PAGO" u="1"/>
        <s v="SEVILLA" u="1"/>
        <s v="BARANGAY 88" u="1"/>
        <s v="PANG-ITAN" u="1"/>
        <s v="POBLACION VIII (BARANGAY VIII)" u="1"/>
        <s v="PAJO" u="1"/>
        <s v="SILJAGON" u="1"/>
        <s v="MAHAGNA (NEW CAGBOLO)" u="1"/>
        <s v="BARANGAY 89" u="1"/>
        <s v="PALO" u="1"/>
        <s v="ALUGAN" u="1"/>
        <s v="PABANOG" u="1"/>
        <s v="MADULANO" u="1"/>
        <s v="TOLOSA (CALATAGAN)" u="1"/>
        <s v="AGRUPACION" u="1"/>
        <s v="COGON" u="1"/>
        <s v="CUBAY NORTH" u="1"/>
        <s v="TAMBO" u="1"/>
        <s v="JALAUD NORTE" u="1"/>
        <s v="BULUANG" u="1"/>
        <s v="Bito-on Ilawod" u="1"/>
        <s v="COLON" u="1"/>
        <s v="IPIL" u="1"/>
        <s v="CAN-ANGAY" u="1"/>
        <s v="PALANOG" u="1"/>
        <s v="PISONG B" u="1"/>
        <s v="IMBA" u="1"/>
        <s v="BATASAN (BATASAN ISLAND)" u="1"/>
        <s v="DARAHUWAY DACO" u="1"/>
        <s v="CARBON" u="1"/>
        <s v="BARANGAY POBLACION V" u="1"/>
        <s v="TAGNAO" u="1"/>
        <s v="DALAKIT (POB.)" u="1"/>
        <s v="CABOG" u="1"/>
        <s v="DAGSA" u="1"/>
        <s v="POBLACION DIST. VI (NEW ROAD)" u="1"/>
        <s v="LOURDES" u="1"/>
        <s v="IGBUGO" u="1"/>
        <s v="PONDOL" u="1"/>
        <s v="CALOG" u="1"/>
        <s v="MAGCAGONG" u="1"/>
        <s v="NAZARET" u="1"/>
        <s v="PASANON" u="1"/>
        <s v="TABU-AN" u="1"/>
        <s v="BINAY" u="1"/>
        <s v="ROSAL POB. (ZONE IV)" u="1"/>
        <s v="LOGUCAN" u="1"/>
        <s v="CALALA" u="1"/>
        <s v="MALAGA" u="1"/>
        <s v="MERING" u="1"/>
        <s v="LIBERTY" u="1"/>
        <s v="CAMBUROY" u="1"/>
        <s v="TAMU-AN" u="1"/>
        <s v="AGPIPILI" u="1"/>
        <s v="BUNSOD" u="1"/>
        <s v="SINCUA" u="1"/>
        <s v="KERIKITE" u="1"/>
        <s v="BUGANG SUR" u="1"/>
        <s v="KANANGKAAN" u="1"/>
        <s v="BGY. 5 POB. (SANTIAGO ST.NORTH)" u="1"/>
        <s v="SANTA JUSTA" u="1"/>
        <s v="MAGKASAG" u="1"/>
        <s v="POBLACION IBABAO" u="1"/>
        <s v="CAGSING" u="1"/>
        <s v="PALUDPUD" u="1"/>
        <s v="LIMOKON ILAYA" u="1"/>
        <s v="KIKILO" u="1"/>
        <s v="SAN DIONISIO" u="1"/>
        <s v="AMATUGAN" u="1"/>
        <s v="LIMOKON ILAOD" u="1"/>
        <s v="POBLACION 1 (BARANGAY 1)" u="1"/>
        <s v="IGCASICAD (SAN PEDRO)" u="1"/>
        <s v="JALANDONI" u="1"/>
        <s v="CALOY-AHAN" u="1"/>
        <s v="BIGA-A" u="1"/>
        <s v="MAHAWAK" u="1"/>
        <s v="NONOK SUR" u="1"/>
        <s v="BANAGAN" u="1"/>
        <s v="Cambella" u="1"/>
        <s v="PANJOBJOBAN I" u="1"/>
        <s v="MALABCA" u="1"/>
        <s v="CENTRO SUR (POB.)" u="1"/>
        <s v="TANDO" u="1"/>
        <s v="CAGHILOT" u="1"/>
        <s v="TAL-OT" u="1"/>
        <s v="MATALUTO" u="1"/>
        <s v="TALIMAGAO" u="1"/>
        <s v="BULWANG" u="1"/>
        <s v="MAHAWAN" u="1"/>
        <s v="TAG-OSIP" u="1"/>
        <s v="AGO" u="1"/>
        <s v="GALUTAN" u="1"/>
        <s v="CANINGAG" u="1"/>
        <s v="CANGGOHOB" u="1"/>
        <s v="IGCALAWAGAN" u="1"/>
        <s v="LATABAN" u="1"/>
        <s v="JUMANGPAS" u="1"/>
        <s v="NUEVA VIDA" u="1"/>
        <s v="BUNTOD" u="1"/>
        <s v="PROTECCION" u="1"/>
        <s v="BARANGAY 105 (SUHI)" u="1"/>
        <s v="TACPAO" u="1"/>
        <s v="DAMULA-AN" u="1"/>
        <s v="KAPANIKIAN" u="1"/>
        <s v="CALUMPANG" u="1"/>
        <s v="UPPER MAHAPLAG" u="1"/>
        <s v="BALICUATRO" u="1"/>
        <s v="CAGTING" u="1"/>
        <s v="IGBARABATUAN" u="1"/>
        <s v="PANALA-AN" u="1"/>
        <s v="Romualdez" u="1"/>
        <s v="JANAYJANAY" u="1"/>
        <s v="CABUGAWAN" u="1"/>
        <s v="TALIBONG" u="1"/>
        <s v="MARIBUYONG" u="1"/>
        <s v="KAGBA-O" u="1"/>
        <s v="JICONTOL" u="1"/>
        <s v="DUSACAN" u="1"/>
        <s v="MADUA NORTE" u="1"/>
        <s v="GEN. MARTIN T. DELGADO" u="1"/>
        <s v="BARANGAY 97 (CABALAWAN)" u="1"/>
        <s v="LAMAC" u="1"/>
        <s v="HILUMOT" u="1"/>
        <s v="HINABIAN" u="1"/>
        <s v="SANTA LUCIA" u="1"/>
        <s v="POBLACION 2 (BARANGAY 2)" u="1"/>
        <s v="CANLUSAY" u="1"/>
        <s v="CATUGASAN" u="1"/>
        <s v="PULANGBATO" u="1"/>
        <s v="POLOPANTAO" u="1"/>
        <s v="SAN ISIDRO (CANLONGON)" u="1"/>
        <s v="MAULONG" u="1"/>
        <s v="DATAG" u="1"/>
        <s v="TAGBIBI" u="1"/>
        <s v="SECANTE BAG-O" u="1"/>
        <s v="BARANGAY 2 POBLACION" u="1"/>
        <s v="LOWER NATIMAO-AN" u="1"/>
        <s v="Taclaon" u="1"/>
        <s v="MALABUHAN" u="1"/>
        <s v="AGBALOGO" u="1"/>
        <s v="ARTUZ" u="1"/>
        <s v="ALVAÑIZ" u="1"/>
        <s v="AGMALOBO" u="1"/>
        <s v="GUA-AN" u="1"/>
        <s v="TAMIS-AC" u="1"/>
        <s v="BANTOG-CARICUTAN" u="1"/>
        <s v="POBLACION (CALINGGANAY)" u="1"/>
        <s v="IGSORO" u="1"/>
        <s v="GUD-AN" u="1"/>
        <s v="BIL-ISAN" u="1"/>
        <s v="BICAHAN" u="1"/>
        <s v="UPPER BANTAWON" u="1"/>
        <s v="AGUADAHAN" u="1"/>
        <s v="BANCASAN" u="1"/>
        <s v="ANONANG" u="1"/>
        <s v="SIHA" u="1"/>
        <s v="MALABAGO" u="1"/>
        <s v="POTOLAN" u="1"/>
        <s v="EAST VISORIA" u="1"/>
        <s v="DUMLOG" u="1"/>
        <s v="MANTALONGON" u="1"/>
        <s v="AGTUMAN" u="1"/>
        <s v="GUADALUPE (GUADALUPE MENDOZA)" u="1"/>
        <s v="SILA" u="1"/>
        <s v="POBLACION XI (BARANGAY XI)" u="1"/>
        <s v="TUGAWE" u="1"/>
        <s v="BONGBONG" u="1"/>
        <s v="QUEVEDO (NGALAN)" u="1"/>
        <s v="BAY-ANG" u="1"/>
        <s v="DINAGAN" u="1"/>
        <s v="TABUANON" u="1"/>
        <s v="TINABILAN" u="1"/>
        <s v="AGCAROPE" u="1"/>
        <s v="TUY-AN EAST" u="1"/>
        <s v="AYAHAG" u="1"/>
        <s v="POBLACION 3 (BARANGAY 3)" u="1"/>
        <s v="SANTA PAZ NORTE" u="1"/>
        <s v="GUISIJAN" u="1"/>
        <s v="BUDBUD" u="1"/>
        <s v="BATO (SAN LUIS)" u="1"/>
        <s v="POBLACION BARANGAY 3" u="1"/>
        <s v="NEW MAHAYAG" u="1"/>
        <s v="IBERAN" u="1"/>
        <s v="DINA-AYAN" u="1"/>
        <s v="RIZAL-TUGUISAN (POB.)" u="1"/>
        <s v="SIYA" u="1"/>
        <s v="PAMACSALAN" u="1"/>
        <s v="BATANG" u="1"/>
        <s v="BOLOT" u="1"/>
        <s v="TANGNAN" u="1"/>
        <s v="NORTH POBLACION" u="1"/>
        <s v="BAWANG" u="1"/>
        <s v="CASTILLO" u="1"/>
        <s v="LUS-ONAN" u="1"/>
        <s v="MAGHAWAY" u="1"/>
        <s v="PAGSULHOGON" u="1"/>
        <s v="GREENHILLS" u="1"/>
        <s v="Lamintak Sur" u="1"/>
        <s v="CATAYDONGAN" u="1"/>
        <s v="MANCOL" u="1"/>
        <s v="SAMOYAO" u="1"/>
        <s v="LAMDAS" u="1"/>
        <s v="CALERIOHAN" u="1"/>
        <s v="BINOLOSAN GRANDE" u="1"/>
        <s v="CALBASAG" u="1"/>
        <s v="KINASANG-AN PARDO" u="1"/>
        <s v="BOYCO" u="1"/>
        <s v="TILMOBO" u="1"/>
        <s v="BULABOG" u="1"/>
        <s v="BURABOD" u="1"/>
        <s v="TINOCOLAN" u="1"/>
        <s v="BADLAN GRANDE" u="1"/>
        <s v="TEJERO" u="1"/>
        <s v="NITO-AN LUPSAG" u="1"/>
        <s v="CENTRO NORTE (POB.)" u="1"/>
        <s v="Santa Cruz (Cansingkol)" u="1"/>
        <s v="TANOD" u="1"/>
        <s v="NAURING" u="1"/>
        <s v="MAGSAYSAY (BALUA)" u="1"/>
        <s v="MONTALBAN" u="1"/>
        <s v="MALALISON ISLAND" u="1"/>
        <s v="MALINGON" u="1"/>
        <s v="GENERAL DELGADO" u="1"/>
        <s v="POBLACION 3 (CANTI-IL)" u="1"/>
        <s v="POBLACION 4 (BARANGAY 4)" u="1"/>
        <s v="CAIGON" u="1"/>
        <s v="CANLOTERIO" u="1"/>
        <s v="CARBON (POB.)" u="1"/>
        <s v="DIT-ANA" u="1"/>
        <s v="PALANAY (POB.)" u="1"/>
        <s v="PANDACAN" u="1"/>
        <s v="BARIGA" u="1"/>
        <s v="PIANDAAN EAST" u="1"/>
        <s v="CAISAWAN" u="1"/>
        <s v="BON-OT" u="1"/>
        <s v="BIASONG I" u="1"/>
        <s v="SAGBAYAN SUR" u="1"/>
        <s v="MAGSAYSAY VILLAGE" u="1"/>
        <s v="PADIOS" u="1"/>
        <s v="NAPNAPAN SUR" u="1"/>
        <s v="PIO DEL PILAR" u="1"/>
        <s v="CANLUPAO" u="1"/>
        <s v="MARANDIG" u="1"/>
        <s v="SON-OK II" u="1"/>
        <s v="CAMBOLAO" u="1"/>
        <s v="TUNGKAY" u="1"/>
        <s v="BALATICON" u="1"/>
        <s v="BINANU-AN" u="1"/>
        <s v="TABAYAG" u="1"/>
        <s v="MANGANESE" u="1"/>
        <s v="YUGOT" u="1"/>
        <s v="MALANDOG" u="1"/>
        <s v="NABUNTURAN" u="1"/>
        <s v="BALABAGON" u="1"/>
        <s v="PAKU" u="1"/>
        <s v="TANZA DULULAN" u="1"/>
        <s v="PANDA" u="1"/>
        <s v="OWACAN" u="1"/>
        <s v="SAMPINITON" u="1"/>
        <s v="KALUBIHAN (POB.)" u="1"/>
        <s v="LAHONG" u="1"/>
        <s v="LA FORTUNA" u="1"/>
        <s v="IGDAGMAY" u="1"/>
        <s v="DALARAGAN" u="1"/>
        <s v="JAMOOG" u="1"/>
        <s v="TACAYAN" u="1"/>
        <s v="LOWER SOGOD" u="1"/>
        <s v="TANZA DULUNAN" u="1"/>
        <s v="PARARINGA" u="1"/>
        <s v="TAHUSAN" u="1"/>
        <s v="GUINDALITAN" u="1"/>
        <s v="DANGAY" u="1"/>
        <s v="MINA-A" u="1"/>
        <s v="UGASAN" u="1"/>
        <s v="CALAMCAN" u="1"/>
        <s v="POBLACION 5 (BARANGAY 5)" u="1"/>
        <s v="TALUSAN" u="1"/>
        <s v="CAMPATUD" u="1"/>
        <s v="BANTIGUE" u="1"/>
        <s v="TASLAN" u="1"/>
        <s v="PAGAYPAY" u="1"/>
        <s v="MARTILO" u="1"/>
        <s v="TARUSAN" u="1"/>
        <s v="BAGTONG" u="1"/>
        <s v="BAYONGAN" u="1"/>
        <s v="PAYPAYON (POB.)" u="1"/>
        <s v="CANDASAG" u="1"/>
        <s v="PALAYPAY" u="1"/>
        <s v="MARAGAT" u="1"/>
        <s v="MAKINHAS" u="1"/>
        <s v="INAYAGAN" u="1"/>
        <s v="CATIRINGAN" u="1"/>
        <s v="MANTUYONG" u="1"/>
        <s v="CUBACUB" u="1"/>
        <s v="TABUC NORTE" u="1"/>
        <s v="BAGONGON" u="1"/>
        <s v="BALCON MARAVILLA" u="1"/>
        <s v="BGY. 9 POB. (SALAZAR SAN JOSE)" u="1"/>
        <s v="BARANGAY 42-A" u="1"/>
        <s v="GUSTILO" u="1"/>
        <s v="CANDASIG" u="1"/>
        <s v="TAKUT" u="1"/>
        <s v="PALALE" u="1"/>
        <s v="CADUAWAN" u="1"/>
        <s v="ILAYA (POB.)" u="1"/>
        <s v="BARANGAY 43-A" u="1"/>
        <s v="MANGGA" u="1"/>
        <s v="LOOC NORTE" u="1"/>
        <s v="NUEVA ESTRELLA SUR" u="1"/>
        <s v="CAYAM" u="1"/>
        <s v="Canawayon" u="1"/>
        <s v="BARANGAY 44-A" u="1"/>
        <s v="BUSOGON" u="1"/>
        <s v="OLD NAMANGKA" u="1"/>
        <s v="POBLACION 6 (BARANGAY 6)" u="1"/>
        <s v="LAWIS" u="1"/>
        <s v="SAN MIGUEL ILAYA" u="1"/>
        <s v="SAN PATRICIO" u="1"/>
        <s v="ACTIN" u="1"/>
        <s v="NAHAONG" u="1"/>
        <s v="GENERAL FULLON" u="1"/>
        <s v="MANTAONG (OQUENDO DISTRICT)" u="1"/>
        <s v="IGDURAROG" u="1"/>
        <s v="MAGSAYSAY (DOCE)" u="1"/>
        <s v="SUDLONON" u="1"/>
        <s v="BARANGAY 48-A" u="1"/>
        <s v="CALIZO" u="1"/>
        <s v="PUNAY" u="1"/>
        <s v="POLANGI" u="1"/>
        <s v="BARANGAY POBLACION 6" u="1"/>
        <s v="BOLOD" u="1"/>
        <s v="CAHAGUICHICAN" u="1"/>
        <s v="KALANGGAMAN DISTRICT (POB.)" u="1"/>
        <s v="CABUNGAAN" u="1"/>
        <s v="CASIBANG" u="1"/>
        <s v="CATAGBACAN SUR" u="1"/>
        <s v="KINAN-OAN" u="1"/>
        <s v="CANDANAY NORTE" u="1"/>
        <s v="CADAWINONAN" u="1"/>
        <s v="GUBANG" u="1"/>
        <s v="BARANGAY 101 (NEW KAWAYAN)" u="1"/>
        <s v="PAGATPAT" u="1"/>
        <s v="BUENOS AIRES" u="1"/>
        <s v="BALOCAWE (POB.)" u="1"/>
        <s v="SAN JOSE MOTO" u="1"/>
        <s v="MAYANG" u="1"/>
        <s v="CABAYHAN" u="1"/>
        <s v="MOLINA" u="1"/>
        <s v="BANTUD FABRICA" u="1"/>
        <s v="POBLACION 7 (BARANGAY 7)" u="1"/>
        <s v="BUGSOC" u="1"/>
        <s v="BAGASAWE" u="1"/>
        <s v="CANDAMIANG" u="1"/>
        <s v="LOMBOY" u="1"/>
        <s v="DISTRICT IV POB. (MACARTHUR)" u="1"/>
        <s v="LICO-AN" u="1"/>
        <s v="BINTANGAN" u="1"/>
        <s v="SAN MIGUEL (POB.)" u="1"/>
        <s v="TAPILON" u="1"/>
        <s v="MALIPOON" u="1"/>
        <s v="ANITO" u="1"/>
        <s v="CAGANGON" u="1"/>
        <s v="CANUNGHAN" u="1"/>
        <s v="PONONG PEQUEÑO" u="1"/>
        <s v="CANLAWIS" u="1"/>
        <s v="QUISOL" u="1"/>
        <s v="BARANGAY 108 (TAGAPURO)" u="1"/>
        <s v="BUAGSONG" u="1"/>
        <s v="BARANGAY 108 (TAGAPURO) " u="1"/>
        <s v="LILO-AN" u="1"/>
        <s v="SAN JOSE (JARO)" u="1"/>
        <s v="LAS SALINAS NORTE" u="1"/>
        <s v="CANLASID" u="1"/>
        <s v="OLISIHAN" u="1"/>
        <s v="FLORES" u="1"/>
        <s v="BITADTON SUR" u="1"/>
        <s v="JONA" u="1"/>
        <s v="CANILA" u="1"/>
        <s v="MANCOL (POB.)" u="1"/>
        <s v="CANLAAS" u="1"/>
        <s v="KAPARASANAN" u="1"/>
        <s v="SUBOG" u="1"/>
        <s v="CANIGAAN" u="1"/>
        <s v="DALAUPON" u="1"/>
        <s v="IGPURO" u="1"/>
        <s v="PIS-ANAN" u="1"/>
        <s v="CANAWA" u="1"/>
        <s v="CANGAWA" u="1"/>
        <s v="MAGSUSUNOG" u="1"/>
        <s v="TAPON NORTE" u="1"/>
        <s v="BITAOG POB. (YPIL III)" u="1"/>
        <s v="BOLUSAO" u="1"/>
        <s v="AMBUAN" u="1"/>
        <s v="TAG-OS" u="1"/>
        <s v="CANMAAG" u="1"/>
        <s v="NAGBO-ALAO" u="1"/>
        <s v="GUEVARRA" u="1"/>
        <s v="TUBOD (TRES ROSAS)" u="1"/>
        <s v="POBLACION 8 (BARANGAY 8)" u="1"/>
        <s v="SUNOG" u="1"/>
        <s v="BUANOY" u="1"/>
        <s v="GUINCALABAN" u="1"/>
        <s v="CAMBITE (POB.)" u="1"/>
        <s v="DUMROG" u="1"/>
        <s v="VIEJO" u="1"/>
        <s v="TABUCAN" u="1"/>
        <s v="BINALOAN" u="1"/>
        <s v="JAGUIMITAN" u="1"/>
        <s v="CAN-ABUHON" u="1"/>
        <s v="KINALUMSAN" u="1"/>
        <s v="CALINGINAN NORTE" u="1"/>
        <s v="MANDAUG" u="1"/>
        <s v="SALDE" u="1"/>
        <s v="BUSALIAN" u="1"/>
        <s v="DULJUGAN" u="1"/>
        <s v="KANSUNGKA" u="1"/>
        <s v="BAGACAY KAWAYAN" u="1"/>
        <s v="CALONGCALONG" u="1"/>
        <s v="LEMON" u="1"/>
        <s v="PAOY" u="1"/>
        <s v="SINUAGAN" u="1"/>
        <s v="POBLACION WARD 9-A" u="1"/>
        <s v="ILAG" u="1"/>
        <s v="ERENAS" u="1"/>
        <s v="DE MARIA" u="1"/>
        <s v="CARAATAN" u="1"/>
        <s v="MAGCALAPE" u="1"/>
        <s v="TOON" u="1"/>
        <s v="GILDORE" u="1"/>
        <s v="VILLA MAGSAYSAY" u="1"/>
        <s v="UBODAN" u="1"/>
        <s v="TALAVERA" u="1"/>
        <s v="BONGLOY" u="1"/>
        <s v="NAUHON" u="1"/>
        <s v="DACUL" u="1"/>
        <s v="Quiong" u="1"/>
        <s v="AMPARO" u="1"/>
        <s v="MAN-OD" u="1"/>
        <s v="MANAULAN" u="1"/>
        <s v="TAMISU" u="1"/>
        <s v="NAVALAS" u="1"/>
        <s v="TACUYONG SUR" u="1"/>
        <s v="CENTRAL 1 (POB.)" u="1"/>
        <s v="POBLACION 9 (BARANGAY 9)" u="1"/>
        <s v="TAHUD" u="1"/>
        <s v="BAGACAYAN" u="1"/>
        <s v="KALUNASAN" u="1"/>
        <s v="ASTORGA (BURABOD)" u="1"/>
        <s v="GECBO-AN" u="1"/>
        <s v="BOTOC ORIENTAL" u="1"/>
        <s v="LOGERO" u="1"/>
        <s v="TAGOROROC" u="1"/>
        <s v="CANGOMANTONG" u="1"/>
        <s v="APOLOY" u="1"/>
        <s v="MAGONGON" u="1"/>
        <s v="AGLIBACAO" u="1"/>
        <s v="AMERANG" u="1"/>
        <s v="CANTEROS" u="1"/>
        <s v="BANHIGAN" u="1"/>
        <s v="BARAS" u="1"/>
        <s v="AGAN-AN" u="1"/>
        <s v="CADARUHAN" u="1"/>
        <s v="USON" u="1"/>
        <s v="PUTINGBATO" u="1"/>
        <s v="BACTUL I" u="1"/>
        <s v="TAMBAL" u="1"/>
        <s v="SINIT-AN" u="1"/>
        <s v="CANG-ISAD" u="1"/>
        <s v="TAYUD" u="1"/>
        <s v="GEGUINTA" u="1"/>
        <s v="UPPER BECERRIL" u="1"/>
        <s v="SANTA SOFIA" u="1"/>
        <s v="ERMITA (POBLACION SUR)" u="1"/>
        <s v="CATMON" u="1"/>
        <s v="IGBOBON" u="1"/>
        <s v="OQUENDO" u="1"/>
        <s v="TAOTAON" u="1"/>
        <s v="MALIBAGO" u="1"/>
        <s v="SENONOGAN" u="1"/>
        <s v="GUINDAG-AN" u="1"/>
        <s v="POB. DISTRICT II" u="1"/>
        <s v="BOCAWON" u="1"/>
        <s v="Guintigui-an" u="1"/>
        <s v="CAYARE (WEST POBLACION)" u="1"/>
        <s v="ANONGO" u="1"/>
        <s v="BARANGAY 7" u="1"/>
        <s v="TAGLIBAS IMELDA" u="1"/>
        <s v="CAUSWAGAN SUR" u="1"/>
        <s v="VILLAGONZOILO (VILLA CONSUELO)" u="1"/>
        <s v="BUSWANG NEW" u="1"/>
        <s v="MARIBAGO" u="1"/>
        <s v="BELEN" u="1"/>
        <s v="KANTANGKAS" u="1"/>
        <s v="CAIMBANG" u="1"/>
        <s v="SUGPONON" u="1"/>
        <s v="KALUANGAN" u="1"/>
        <s v="ANQUIANA (ANGKIANA)" u="1"/>
        <s v="JOLASON" u="1"/>
        <s v="MANUEL BARRAL, SR. " u="1"/>
        <s v="STA. CRUZ" u="1"/>
        <s v="CAGUISANAN" u="1"/>
        <s v="POBLACION ILAWOD" u="1"/>
        <s v="BONAWON" u="1"/>
        <s v="BESLIG" u="1"/>
        <s v="Sitio 22 (Tinabanan)" u="1"/>
        <s v="PALID II (IRAYA)" u="1"/>
        <s v="BARING" u="1"/>
        <s v="VILLALON" u="1"/>
        <s v="LAS SALINAS SUR" u="1"/>
        <s v="BATING" u="1"/>
        <s v="CAMBIGSI" u="1"/>
        <s v="BALUARTE" u="1"/>
        <s v="MATICA-A" u="1"/>
        <s v="MATANGA" u="1"/>
        <s v="PULANTUBIG" u="1"/>
        <s v="TUNGA POB. (DIST. 4)" u="1"/>
        <s v="TAGUBANHAN" u="1"/>
        <s v="NONOY" u="1"/>
        <s v="TIBAK" u="1"/>
        <s v="BANLASAN" u="1"/>
        <s v="IGLILICO" u="1"/>
        <s v="DAAN SECANTE" u="1"/>
        <s v="MAMBUQUIAO" u="1"/>
        <s v="PALENGKE (POB.)" u="1"/>
        <s v="AGBALO" u="1"/>
        <s v="HIMOCDONGON" u="1"/>
        <s v="TUGUIPA" u="1"/>
        <s v="PUNTA PRINCESA" u="1"/>
        <s v="AIRPORT VILLAGE" u="1"/>
        <s v="SAN PEDRO" u="1"/>
        <s v="CELING" u="1"/>
        <s v="HOSKYN" u="1"/>
        <s v="POBLACION DISTRICT 7" u="1"/>
        <s v="PUANGYUTA" u="1"/>
        <s v="STA. MESA POB. (DIST. 7)" u="1"/>
        <s v="ADA" u="1"/>
        <s v="BUGAROT (CATUNGAN-BUGAROT)" u="1"/>
        <s v="BARANGAY 106 (SANTO NIÑO)" u="1"/>
        <s v="CONCEPCION-MONTES" u="1"/>
        <s v="MANABA" u="1"/>
        <s v="IGPAHO" u="1"/>
        <s v="AGLOLOWAY" u="1"/>
        <s v="CANG-AGONG" u="1"/>
        <s v="JAENA SUR" u="1"/>
        <s v="LENOYAHAN" u="1"/>
        <s v="MASABA" u="1"/>
        <s v="RIZAL " u="1"/>
        <s v="MAHULAC" u="1"/>
        <s v="BALAAS" u="1"/>
        <s v="GIBATO" u="1"/>
        <s v="CAGPILE" u="1"/>
        <s v="BONGBONGAN I-II" u="1"/>
        <s v="IMBANG GRANDE" u="1"/>
        <s v="REAL" u="1"/>
        <s v="BERGANTE" u="1"/>
        <s v="MADARAG" u="1"/>
        <s v="LAWAAN I" u="1"/>
        <s v="NAPARAAN" u="1"/>
        <s v="MALABBAGA" u="1"/>
        <s v="CAMPAO OCCIDENTAL" u="1"/>
        <s v="TANZA SUR" u="1"/>
        <s v="TALONGONAN" u="1"/>
        <s v="BAKABAK" u="1"/>
        <s v="MALINDOG" u="1"/>
        <s v="LUNOP" u="1"/>
        <s v="BARANGAY 70" u="1"/>
        <s v="TINGUB" u="1"/>
        <s v="BONGOYAN" u="1"/>
        <s v="PAMILACAN" u="1"/>
        <s v="ULAY-BUGANG" u="1"/>
        <s v="FLORES (POB.)" u="1"/>
        <s v="CABAWAN" u="1"/>
        <s v="TALOTU-AN" u="1"/>
        <s v="TAGPO" u="1"/>
        <s v="BARANGAY 71" u="1"/>
        <s v="BINONGTO-AN" u="1"/>
        <s v="KANGKAIBE" u="1"/>
        <s v="SAN ROQUE POB. (DIST. 3)" u="1"/>
        <s v="BARANGAY 72" u="1"/>
        <s v="GEN. LUCBAN (POB.)" u="1"/>
        <s v="PAULA" u="1"/>
        <s v="BARANGAY 73" u="1"/>
        <s v="Canawayan - Homonhon" u="1"/>
        <s v="CAMPOKPOK" u="1"/>
        <s v="MABARAS" u="1"/>
        <s v="NAILON" u="1"/>
        <s v="PINARIGUSAN" u="1"/>
        <s v="ALTA VISTA" u="1"/>
        <s v="BGY. 6 POB. (SANTIAGO ST.SOUTH)" u="1"/>
        <s v="BARANGAY 74" u="1"/>
        <s v="ASWE-PABRIAGA" u="1"/>
        <s v="Bitaugan" u="1"/>
        <s v="SAMLAGUE" u="1"/>
        <s v="TINOBLAN" u="1"/>
        <s v="POBLACION V (BARANGAY 5)" u="1"/>
        <s v="BARANGAY 75" u="1"/>
        <s v="PAKIAD" u="1"/>
        <s v="TAGUBONG" u="1"/>
        <s v="ANINIAW" u="1"/>
        <s v="DUNGGOAN" u="1"/>
        <s v="BONGBONGAN I" u="1"/>
        <s v="BATABAT" u="1"/>
        <s v="BALNASAN" u="1"/>
        <s v="BARANGAY 76" u="1"/>
        <s v="KAWASAN" u="1"/>
        <s v="BALABAG EAST" u="1"/>
        <s v="MARMOL" u="1"/>
        <s v="BATOBATO" u="1"/>
        <s v="MATAG-UB" u="1"/>
        <s v="LIBOT" u="1"/>
        <s v="INTAMPILAN" u="1"/>
        <s v="KAGUMAY" u="1"/>
        <s v="BARANGAY 77" u="1"/>
        <s v="LOBGOB" u="1"/>
        <s v="KALANGAHAN" u="1"/>
        <s v="PAGNAMITAN" u="1"/>
        <s v="IMPO" u="1"/>
        <s v="LICU-AN" u="1"/>
        <s v="SIMBORIO" u="1"/>
        <s v="JEBIOC" u="1"/>
        <s v="UPPER ICHON" u="1"/>
        <s v="PALMA" u="1"/>
        <s v="BARASANAN A" u="1"/>
        <s v="CAG-AN" u="1"/>
        <s v="TABUAN" u="1"/>
        <s v="CANAWAY" u="1"/>
        <s v="CASILAY" u="1"/>
        <s v="BASAC" u="1"/>
        <s v="BARASANAN B" u="1"/>
        <s v="TUNGAY" u="1"/>
        <s v="CAGTOOG" u="1"/>
        <s v="VILLEGAS" u="1"/>
        <s v="GUSARAN" u="1"/>
        <s v="GETULIO" u="1"/>
        <s v="MATALUD" u="1"/>
        <s v="JANIPA-AN OESTE" u="1"/>
        <s v="GAUB" u="1"/>
        <s v="BARASANAN C" u="1"/>
        <s v="LIGAYA" u="1"/>
        <s v="BUNGAHAN" u="1"/>
        <s v="PUTLONGCAM" u="1"/>
        <s v="BALADJAY" u="1"/>
        <s v="INACA" u="1"/>
        <s v="CANLASOG" u="1"/>
        <s v="JANDAYAN NORTE" u="1"/>
        <s v="CARMONA" u="1"/>
        <s v="AMANTILLO" u="1"/>
        <s v="BINAOBAO (POB.)" u="1"/>
        <s v="GEMAT-Y" u="1"/>
        <s v="HINAGUIMITAN" u="1"/>
        <s v="MAHARUHAY" u="1"/>
        <s v="SABANG WEST" u="1"/>
        <s v="MAGBATO" u="1"/>
        <s v="SAL-ING" u="1"/>
        <s v="AGTATACAY" u="1"/>
        <s v="CARIDAD NORTE" u="1"/>
        <s v="CATABUNAN" u="1"/>
        <s v="BONGYAS" u="1"/>
        <s v="HIPUSNGO" u="1"/>
        <s v="PULPOGAN" u="1"/>
        <s v="BA-ONG" u="1"/>
        <s v="MALAPOC" u="1"/>
        <s v="NALIGUSAN" u="1"/>
        <s v="Pinalanga" u="1"/>
        <s v="BUCANA BUNGLAS" u="1"/>
        <s v="ROSARIOHAN" u="1"/>
        <s v="DALUMPINES" u="1"/>
        <s v="GOV. E. JARO (BAGAHUPI) " u="1"/>
        <s v="CANTOMCO" u="1"/>
        <s v="GUINSANGA-AN" u="1"/>
        <s v="CANG-ADIENG" u="1"/>
        <s v="BISITAHAN" u="1"/>
        <s v="INOBONGAN" u="1"/>
        <s v="OBONG" u="1"/>
        <s v="AGLAHUG" u="1"/>
        <s v="SAMBULAWAN" u="1"/>
        <s v="LIMBUHAN DAKU" u="1"/>
        <s v="DAGNAWAN" u="1"/>
        <s v="INALADAN" u="1"/>
        <s v="LANGCAON (EVELIO JAVIER)" u="1"/>
        <s v="GUINBALOT-AN" u="1"/>
        <s v="PAGSULHUGON" u="1"/>
        <s v="CASINGAN" u="1"/>
        <s v="YANANGAN" u="1"/>
        <s v="IGPAYONG" u="1"/>
        <s v="LUAN-LUAN" u="1"/>
        <s v="BONDOC" u="1"/>
        <s v="OMAGANHAN" u="1"/>
        <s v="CANHAWAY" u="1"/>
        <s v="Lower Hiraan" u="1"/>
        <s v="UBOJAN" u="1"/>
        <s v="TELEGRAFO" u="1"/>
        <s v="BOCLOD" u="1"/>
        <s v="JANGUSLOB" u="1"/>
        <s v="BGY. 15 POB. (SAN MIGUEL SOUTH)" u="1"/>
        <s v="BALACDAS" u="1"/>
        <s v="SAN EDUARDO" u="1"/>
        <s v="TACLOBAN" u="1"/>
        <s v="UBUJAN" u="1"/>
        <s v="TAMBIS I" u="1"/>
        <s v="LIP-TONG" u="1"/>
        <s v="TAWAGAN (POB.)" u="1"/>
        <s v="MAG-ANTOY" u="1"/>
        <s v="SULANGAN" u="1"/>
        <s v="Apale" u="1"/>
        <s v="LOMBUYAN" u="1"/>
        <s v="BARANGAY 83-C (SAN JOSE)" u="1"/>
        <s v="CANANGCA-AN" u="1"/>
        <s v="PANDAC" u="1"/>
        <s v="LAPU-LAPU POB. (DIST. 2)" u="1"/>
        <s v="TANGCASAN NORTE" u="1"/>
        <s v="LUBLUB" u="1"/>
        <s v="MACAAS" u="1"/>
        <s v="DAWOG" u="1"/>
        <s v="JAWOD" u="1"/>
        <s v="TAGBUANE" u="1"/>
        <s v="BATITI" u="1"/>
        <s v="PALE BENEDICTO RIZAL (MANDURRIAO)" u="1"/>
        <s v="MARASBARAS" u="1"/>
        <s v="CARIDAD SUR" u="1"/>
        <s v="COGON (COGON SAN JOAQUIN)" u="1"/>
        <s v="MARGEN" u="1"/>
        <s v="PAG-ASA" u="1"/>
        <s v="CAGAASAN" u="1"/>
        <s v="PONONG" u="1"/>
        <s v="CANG-APA" u="1"/>
        <s v="SAMPAO WEST POB. (DIST. 8)" u="1"/>
        <s v="CARMELO II" u="1"/>
        <s v="MONTEVIDEO" u="1"/>
        <s v="CASANDIG" u="1"/>
        <s v="SIDO" u="1"/>
        <s v="LOBOGON" u="1"/>
        <s v="SALCEDO" u="1"/>
        <s v="CALAASAN" u="1"/>
        <s v="MAGUGBA" u="1"/>
        <s v="MANGUNA" u="1"/>
        <s v="POTONG" u="1"/>
        <s v="CANG-ASA" u="1"/>
        <s v="MALAUNAY" u="1"/>
        <s v="SIGO" u="1"/>
        <s v="HIPGOS" u="1"/>
        <s v="CABOLOAN SUR" u="1"/>
        <s v="MALOBAGO" u="1"/>
        <s v="BINANTUAN" u="1"/>
        <s v="Siempreviva" u="1"/>
        <s v="QUIOS" u="1"/>
        <s v="MAUYLAB" u="1"/>
        <s v="POBLACION ZONE I" u="1"/>
        <s v="BACONG" u="1"/>
        <s v="PATLAD" u="1"/>
        <s v="CAMBUHAWE" u="1"/>
        <s v="BAGONG" u="1"/>
        <s v="GEBIO-AN" u="1"/>
        <s v="MALABAL" u="1"/>
        <s v="ALINGAROG" u="1"/>
        <s v="DOÑA BRIGIDA" u="1"/>
        <s v="RIZAL I" u="1"/>
        <s v="RAMA" u="1"/>
        <s v="HAGTU" u="1"/>
        <s v="NASUGBAN" u="1"/>
        <s v="CANDUMAN" u="1"/>
        <s v="MAGUBAHAY" u="1"/>
        <s v="CAPAGAO" u="1"/>
        <s v="NAHAWAN" u="1"/>
        <s v="BARANGAY NO. 3 (POB.)" u="1"/>
        <s v="BARANGAY 1 POBLACION" u="1"/>
        <s v="LUCA" u="1"/>
        <s v="SAN MATEO (POB.)" u="1"/>
        <s v="MATABAO" u="1"/>
        <s v="BARBO (POB.)" u="1"/>
        <s v="SO-OL" u="1"/>
        <s v="NEW NAMANGKA" u="1"/>
        <s v="BAYONG" u="1"/>
        <s v="SAN FRANCISCO WEST" u="1"/>
        <s v="BARANGAY 102 (OLD KAWAYAN)" u="1"/>
        <s v="CANYOPAY" u="1"/>
        <s v="DISTRICT 4 (POB.)" u="1"/>
        <s v="LUKA" u="1"/>
        <s v="ALINSOLONG" u="1"/>
        <s v="DESPOSORIO" u="1"/>
        <s v="PAWIKAN" u="1"/>
        <s v="CANJAWAY" u="1"/>
        <s v="MATUNGAO" u="1"/>
        <s v="LINCOD" u="1"/>
        <s v="KASAMBAGAN" u="1"/>
        <s v="TERAZA" u="1"/>
        <s v="LUPA" u="1"/>
        <s v="SACME" u="1"/>
        <s v="LIKOD" u="1"/>
        <s v="NACUBE" u="1"/>
        <s v="T. PADILLA" u="1"/>
        <s v="NAYAWAN" u="1"/>
        <s v="MATOBATO" u="1"/>
        <s v="BAUCAN NORTE" u="1"/>
        <s v="AQUINO NOBLEZA WEST (POB.)" u="1"/>
        <s v="LOPEZ JAENA - RIZAL (POB.)" u="1"/>
        <s v="MARIA PLANA" u="1"/>
        <s v="KAWAYAN BOGTONG" u="1"/>
        <s v="COMAANG" u="1"/>
        <s v="TAMBAK" u="1"/>
        <s v="PATUPAT" u="1"/>
        <s v="SAN MATIAS" u="1"/>
        <s v="SANDAYONG NORTE" u="1"/>
        <s v="INAMYUNGAN" u="1"/>
        <s v="MARIA CRISTINA" u="1"/>
        <s v="SAN JULIAN" u="1"/>
        <s v="JIMILIAN" u="1"/>
        <s v="BANGA-AN" u="1"/>
        <s v="MAYABAY" u="1"/>
        <s v="MANTATAO" u="1"/>
        <s v="QUINAYUYA" u="1"/>
        <s v="PARIL" u="1"/>
        <s v="MANIGUIN" u="1"/>
        <s v="DEL ROSARIO" u="1"/>
        <s v="SINAMONGAN" u="1"/>
        <s v="BARANGAY NO. 5 POBLACION" u="1"/>
        <s v="GEGACHAC" u="1"/>
        <s v="DOOS DEL NORTE" u="1"/>
        <s v="LAPAY" u="1"/>
        <s v="MAGSIJA" u="1"/>
        <s v="LARAY" u="1"/>
        <s v="TICA" u="1"/>
        <s v="SANGAHON" u="1"/>
        <s v="GAYONDATO" u="1"/>
        <s v="DUGMAN" u="1"/>
        <s v="LUNDAG" u="1"/>
        <s v="LUNGSODA-AN" u="1"/>
        <s v="ZONE I POB. (BARANGAY 1)" u="1"/>
        <s v="MOTRICO" u="1"/>
        <s v="TUBOD-BITOON" u="1"/>
        <s v="CAMPISONG" u="1"/>
        <s v="CABANG" u="1"/>
        <s v="GUINSULARAN" u="1"/>
        <s v="SAN MIGUELAY" u="1"/>
        <s v="PAHINA CENTRAL (POB.)" u="1"/>
        <s v="SAKSAK" u="1"/>
        <s v="SUDMON" u="1"/>
        <s v="TINA" u="1"/>
        <s v="AGBABADIANG" u="1"/>
        <s v="IMELDA POB. (POSGO)" u="1"/>
        <s v="MAGUIKAY" u="1"/>
        <s v="MILAGRO" u="1"/>
        <s v="BENTIG" u="1"/>
        <s v="YAWYAWAN" u="1"/>
        <s v="TALIBONG PEQUEÑO" u="1"/>
        <s v="TISA" u="1"/>
        <s v="CALANG" u="1"/>
        <s v="NORTH FUNDIDOR" u="1"/>
        <s v="PUTAT" u="1"/>
        <s v="CAMANG" u="1"/>
        <s v="BILISAN" u="1"/>
        <s v="POBLACION BARANGAY 4" u="1"/>
        <s v="SAN ANTONIO POB. (PATONG NORTE)" u="1"/>
        <s v="CAGBOLO" u="1"/>
        <s v="MACATINGOG" u="1"/>
        <s v="TIZA" u="1"/>
        <s v="CATANG" u="1"/>
        <s v="PELAON" u="1"/>
        <s v="CANMAYA CENTRO" u="1"/>
        <s v="DAMIRES" u="1"/>
        <s v="BOROÑGON" u="1"/>
        <s v="CAYANG" u="1"/>
        <s v="DACUTON" u="1"/>
        <s v="CUBAY SOUTH" u="1"/>
        <s v="DEL CARMEN WESTE (POB.)" u="1"/>
        <s v="SUG-ANGON" u="1"/>
        <s v="HIMOKILAN ISLAND" u="1"/>
        <s v="MANTIJA" u="1"/>
        <s v="CULARIMA" u="1"/>
        <s v="SAN ISIDRO (LA PAZ)" u="1"/>
        <s v="MAALAT" u="1"/>
        <s v="HIBALE" u="1"/>
        <s v="BONOTBONOT" u="1"/>
        <s v="CUBAY-NAPULTAN" u="1"/>
        <s v="NUEVA SOCIEDAD" u="1"/>
        <s v="PAGSA" u="1"/>
        <s v="INADLAWAN" u="1"/>
        <s v="DISTRICT II POB. (RIZAL)" u="1"/>
        <s v="Naparaan-Ilawod" u="1"/>
        <s v="MASPASAN" u="1"/>
        <s v="LIMBUHAN GUTI" u="1"/>
        <s v="MASGRAU" u="1"/>
        <s v="LAY-AHAN" u="1"/>
        <s v="MANANGGAL" u="1"/>
        <s v="MERCADO (POB.)" u="1"/>
        <s v="MALOH" u="1"/>
        <s v="SAN ANTONIO (POB.)" u="1"/>
        <s v="NASINGIN" u="1"/>
        <s v="CANTUMOG" u="1"/>
        <s v="AGKILO" u="1"/>
        <s v="SAN JORGE II (POB.)" u="1"/>
        <s v="IGANG-IGANG" u="1"/>
        <s v="ARAPISON" u="1"/>
        <s v="MAHUNODHUNOD" u="1"/>
        <s v="DINAHUGAN" u="1"/>
        <s v="BETAOG" u="1"/>
        <s v="POBLACION (BIEN UNIDO)" u="1"/>
        <s v="BAGTASON" u="1"/>
        <s v="NAJANDIG" u="1"/>
        <s v="ENSENAGAN" u="1"/>
        <s v="HILUCTOGAN" u="1"/>
        <s v="CAN-ASUJAN" u="1"/>
        <s v="CANSUMALIG" u="1"/>
        <s v="RIZAL ESTANZUELA" u="1"/>
        <s v="JOSE P. RIZAL (POB.)" u="1"/>
        <s v="ONGOL ILAYA" u="1"/>
        <s v="ESTACA" u="1"/>
        <s v="GABI" u="1"/>
        <s v="Osmena" u="1"/>
        <s v="LOMBOYAN (SANTA ANA)" u="1"/>
        <s v="PANOYPOY" u="1"/>
        <s v="POBLACION WARD 12" u="1"/>
        <s v="LIBJO" u="1"/>
        <s v="DUGOAN" u="1"/>
        <s v="MAYUGA" u="1"/>
        <s v="BAGALNGA" u="1"/>
        <s v="OBOGON" u="1"/>
        <s v="CAN-UGUIB (POB.)" u="1"/>
        <s v="NAGA-ASAN" u="1"/>
        <s v="BUSALI" u="1"/>
        <s v="ARMEÑA (CANSILONGAN)" u="1"/>
        <s v="DEIT DE TURAG" u="1"/>
        <s v="MARICABAN" u="1"/>
        <s v="MADONG" u="1"/>
        <s v="JAGBUAYA" u="1"/>
        <s v="BACULANAD" u="1"/>
        <s v="BANWAQUE" u="1"/>
        <s v="GINALINAN NUEVO" u="1"/>
        <s v="JAMABALUD" u="1"/>
        <s v="CABACNITAN" u="1"/>
        <s v="SAMBAGON" u="1"/>
        <s v="CABASAKAN" u="1"/>
        <s v="BANUGAN" u="1"/>
        <s v="Pinamitinan (Pob.)" u="1"/>
        <s v="LA SUERTE" u="1"/>
        <s v="PUTI-AN" u="1"/>
        <s v="CANASAGAN" u="1"/>
        <s v="GAWI" u="1"/>
        <s v="BAGAYGAY" u="1"/>
        <s v="CAUGBUSAN" u="1"/>
        <s v="Ponong (Pob.)" u="1"/>
        <s v="CALACA-AN" u="1"/>
        <s v="MARONG" u="1"/>
        <s v="CATAOGAN (POB.)" u="1"/>
        <s v="SANTA FE (POB.)" u="1"/>
        <s v="CALAGHUSAN" u="1"/>
        <s v="HAGBUYO" u="1"/>
        <s v="PD MONFORT NORTH (LUBLUB)" u="1"/>
        <s v="Poblacion District II" u="1"/>
        <s v="CANDIGUM" u="1"/>
        <s v="SAGKAHAN" u="1"/>
        <s v="CANSALONOY" u="1"/>
        <s v="SAPUTAN" u="1"/>
        <s v="UNGKA II" u="1"/>
        <s v="CAVITE EAST (POB.)" u="1"/>
        <s v="BARANGAY 35-A" u="1"/>
        <s v="MANAUL" u="1"/>
        <s v="CANSUNGAY" u="1"/>
        <s v="GAMA PEQUEÑO" u="1"/>
        <s v="GEBOLWANGAN" u="1"/>
        <s v="CORAZON (POB.)" u="1"/>
        <s v="SALAZAR" u="1"/>
        <s v="BACAN" u="1"/>
        <s v="BARANGAY 36-A" u="1"/>
        <s v="CANHAWAN GOTE" u="1"/>
        <s v="WESTERN POBLACION" u="1"/>
        <s v="TALONGADIAN" u="1"/>
        <s v="LARRAZABAL" u="1"/>
        <s v="AGLINAB" u="1"/>
        <s v="BARANGAY 98 (CAMANSINAY)" u="1"/>
        <s v="CANSAGANAY" u="1"/>
        <s v="BARANGAY 37-A" u="1"/>
        <s v="BAHAN" u="1"/>
        <s v="PUGHANAN" u="1"/>
        <s v="MERRYLAND" u="1"/>
        <s v="AGAY-AY" u="1"/>
        <s v="PUROK III (POB.)" u="1"/>
        <s v="TALINHUGON" u="1"/>
        <s v="SOLIDO" u="1"/>
        <s v="PARARA NORTE" u="1"/>
        <s v="LILOAN" u="1"/>
        <s v="CAHUMAYAN" u="1"/>
        <s v="SUDLON II" u="1"/>
        <s v="JOLOMAYNON" u="1"/>
        <s v="CANAMUCAN" u="1"/>
        <s v="AGUIRRE" u="1"/>
        <s v="MANAGUIT" u="1"/>
        <s v="PAGOTPOT" u="1"/>
        <s v="PACOYOY" u="1"/>
        <s v="BAWOD (POB.)" u="1"/>
        <s v="BAYAN" u="1"/>
        <s v="MARAGUIT" u="1"/>
        <s v="VILLAVERT-JIMENEZ" u="1"/>
        <s v="KAWIT" u="1"/>
        <s v="AGDAYAO" u="1"/>
        <s v="CAGSUMJI" u="1"/>
        <s v="CALACJA I" u="1"/>
        <s v="DICLUM" u="1"/>
        <s v="RUFINA M. TAN" u="1"/>
        <s v="COGON NORTE (POB.)" u="1"/>
        <s v="BULAK" u="1"/>
        <s v="JULAG" u="1"/>
        <s v="ABUCAY SUR" u="1"/>
        <s v="AGUHO" u="1"/>
        <s v="TU-OG" u="1"/>
        <s v="KABALAASNAN" u="1"/>
        <s v="SAN GUILLERMO" u="1"/>
        <s v="BURAK" u="1"/>
        <s v="NABANG" u="1"/>
        <s v="TAMBOBO" u="1"/>
        <s v="MANSANGABAN" u="1"/>
        <s v="BARANGAY POBLACION 7" u="1"/>
        <s v="POBLACION CENTRAL" u="1"/>
        <s v="Catato Pob. (Dist. I)" u="1"/>
        <s v="MALAMBOY-BONDOLAN" u="1"/>
        <s v="CAMANGA" u="1"/>
        <s v="BALAGTAS" u="1"/>
        <s v="Casuguran" u="1"/>
        <s v="CAÑANG" u="1"/>
        <s v="LUAG" u="1"/>
        <s v="SINIDMAN ORIENTAL" u="1"/>
        <s v="CANGMUYA" u="1"/>
        <s v="EAST VALENCIA" u="1"/>
        <s v="KANSANOK" u="1"/>
        <s v="PILI 1, 2, 3" u="1"/>
        <s v="AGCABUGAO" u="1"/>
        <s v="CARAMUTAN" u="1"/>
        <s v="HUBANG" u="1"/>
        <s v="LAMPUTONG" u="1"/>
        <s v="CAMUDLAS" u="1"/>
        <s v="BARANGAY ZONE II (POB.)" u="1"/>
        <s v="BANLAS" u="1"/>
        <s v="SWITCH" u="1"/>
        <s v="BICAO" u="1"/>
        <s v="AMANDAYEHAN" u="1"/>
        <s v="YATINGAN" u="1"/>
        <s v="CABIDIAN" u="1"/>
        <s v="Poblacion District III" u="1"/>
        <s v="ALMEÑANA" u="1"/>
        <s v="PANANGBAN" u="1"/>
        <s v="AGBAGO" u="1"/>
        <s v="LUISITA" u="1"/>
        <s v="SINALARAN" u="1"/>
        <s v="FERDINAND E. MARCOS" u="1"/>
        <s v="DULONAN" u="1"/>
        <s v="AWIS" u="1"/>
        <s v="BILAO" u="1"/>
        <s v="OLERAS" u="1"/>
        <s v="LINAYUAN" u="1"/>
        <s v="THTP POB. (TAFT-THOMPSON--HUGHES-DEL PILAR)" u="1"/>
        <s v="BONTOD" u="1"/>
        <s v="CALANGO" u="1"/>
        <s v="Naparaan-Sitio GK" u="1"/>
        <s v="ARPILI" u="1"/>
        <s v="IGCABITO-ON" u="1"/>
        <s v="KANSI" u="1"/>
        <s v="AGANAN" u="1"/>
        <s v="LAGUMA" u="1"/>
        <s v="CANDIIS" u="1"/>
        <s v="CAN-OLING" u="1"/>
        <s v="HINAGBUAN" u="1"/>
        <s v="PASOL" u="1"/>
        <s v="ASUM (POB.)" u="1"/>
        <s v="HITA-ASAN II" u="1"/>
        <s v="CANTA-UB" u="1"/>
        <s v="TUBOG" u="1"/>
        <s v="POBLACION NORTE" u="1"/>
        <s v="PANGASUNGAN" u="1"/>
        <s v="POBLACION WARD 10" u="1"/>
        <s v="TIGMALAPAD" u="1"/>
        <s v="LANDICAN" u="1"/>
        <s v="ZONE IX POB. (BARANGAY 9)" u="1"/>
        <s v="LINTAON" u="1"/>
        <s v="AGOJO" u="1"/>
        <s v="MANIBAD" u="1"/>
        <s v="MANCARES" u="1"/>
        <s v="TACBUYAN" u="1"/>
        <s v="LAUA-AN" u="1"/>
        <s v="INOLINAN" u="1"/>
        <s v="MONTANA" u="1"/>
        <s v="INOBURAN" u="1"/>
        <s v="LAWA-AN" u="1"/>
        <s v="SORO-SORO" u="1"/>
        <s v="DECALACHAO" u="1"/>
        <s v="JUBAS (POB.)" u="1"/>
        <s v="AGUJO" u="1"/>
        <s v="ABIHID" u="1"/>
        <s v="ALIWANAY" u="1"/>
        <s v="TANGBO" u="1"/>
        <s v="POLOCATE" u="1"/>
        <s v="Naparaan-ESSU" u="1"/>
        <s v="CADLUMAN" u="1"/>
        <s v="DAJA SUR" u="1"/>
        <s v="GUIO-ANG" u="1"/>
        <s v="TOGONON" u="1"/>
        <s v="LAG-IT" u="1"/>
        <s v="BOGASONG" u="1"/>
        <s v="CAHIGAN" u="1"/>
        <s v="MARAMAG" u="1"/>
        <s v="AGLOBONG" u="1"/>
        <s v="OMAWAS" u="1"/>
        <s v="Binongtu-an" u="1"/>
        <s v="IMELDA (ELIMBO)" u="1"/>
        <s v="GIMAMA-A" u="1"/>
        <s v="BARANGAY 95 (CAIBAAN)" u="1"/>
        <s v="MANLUM" u="1"/>
        <s v="CABASCAN" u="1"/>
        <s v="DE LA PAZ" u="1"/>
        <s v="IGPURO-BARIRI" u="1"/>
        <s v="POBLACION NORTH" u="1"/>
        <s v="SAN ISIDRO (DAO)" u="1"/>
        <s v="MULAPULA" u="1"/>
        <s v="YABTON" u="1"/>
        <s v="LUNA (JARO)" u="1"/>
        <s v="BITAUG" u="1"/>
        <s v="BOYOG SUR" u="1"/>
        <s v="BINATIKLAN" u="1"/>
        <s v="TIGBALOGO" u="1"/>
        <s v="CANG-ALLAS" u="1"/>
        <s v="PLANDICO" u="1"/>
        <s v="CANAWILLIAN" u="1"/>
        <s v="GUN-OB" u="1"/>
        <s v="DEVERA" u="1"/>
        <s v="TAWID BITAOG" u="1"/>
        <s v="CADARUHAN SUR" u="1"/>
        <s v="BALOCAWE" u="1"/>
        <s v="BARANGAY ZONE III (POB.)" u="1"/>
        <s v="BUABUA" u="1"/>
        <s v="JAMPANG" u="1"/>
        <s v="MAGAMAY" u="1"/>
        <s v="GELLA" u="1"/>
        <s v="TOMONOY" u="1"/>
        <s v="LAGTANGAN" u="1"/>
        <s v="TAGUHANGIN" u="1"/>
        <s v="DUMOLOG" u="1"/>
        <s v="MALIC" u="1"/>
        <s v="BARANGAY 6" u="1"/>
        <s v="BACAYAWAN" u="1"/>
        <s v="MASAGUD" u="1"/>
        <s v="KALAO" u="1"/>
        <s v="LANTANGAN" u="1"/>
        <s v="NALIHAWAN" u="1"/>
        <s v="KAWAYANON" u="1"/>
        <s v="DON POTENCIANO LARRAZABAL" u="1"/>
        <s v="KANYUKO" u="1"/>
        <s v="SOLEDAD (POB.)" u="1"/>
        <s v="Canas" u="1"/>
        <s v="BUHANG TAFT NORTH" u="1"/>
        <s v="MCARTHUR" u="1"/>
        <s v="ROOSEVELT" u="1"/>
        <s v="SAMBALUDAN" u="1"/>
        <s v="CAVITE EAST" u="1"/>
        <s v="LIPATA" u="1"/>
        <s v="ARAC" u="1"/>
        <s v="CANTUPA" u="1"/>
        <s v="GERAGA-AN" u="1"/>
        <s v="ADGAO" u="1"/>
        <s v="Santo Ni–o Pob. (Dist. II)" u="1"/>
        <s v="Agdaliran" u="1"/>
        <s v="LAUREL" u="1"/>
        <s v="BADIANGAN" u="1"/>
        <s v="MAGLIHE" u="1"/>
        <s v="WARD III (POB.)" u="1"/>
        <s v="CANDULAO" u="1"/>
        <s v="BARANGAY ZONE VI (POB.)" u="1"/>
        <s v="DANGLAG" u="1"/>
        <s v="DULUAN" u="1"/>
        <s v="LOCTOB" u="1"/>
        <s v="BAGASBAS" u="1"/>
        <s v="GAJO" u="1"/>
        <s v="ACUIT" u="1"/>
        <s v="OMJON" u="1"/>
        <s v="CAMANAGA" u="1"/>
        <s v="CAN-APONTE" u="1"/>
        <s v="PANGABAT" u="1"/>
        <s v="TANDUYAN" u="1"/>
        <s v="SUNGI (POB.)" u="1"/>
        <s v="MACAGTAS" u="1"/>
        <s v="BALINTAWAK" u="1"/>
        <s v="CANSALO-AY" u="1"/>
        <s v="CANGCAHIPOS" u="1"/>
        <s v="AGLUCAY" u="1"/>
        <s v="SINGSING" u="1"/>
        <s v="RIZAL (LA PAZ)" u="1"/>
        <s v="KAGBANA" u="1"/>
        <s v="FRAGANTE" u="1"/>
        <s v="TIG-APOG-APOG" u="1"/>
        <s v="AMIROY" u="1"/>
        <s v="GINATILAN" u="1"/>
        <s v="TIWI" u="1"/>
        <s v="INALAD" u="1"/>
        <s v="LYDIA" u="1"/>
        <s v="ACABAN" u="1"/>
        <s v="ASUG" u="1"/>
        <s v="PUGALO" u="1"/>
        <s v="LINAMBASAN" u="1"/>
        <s v="BINOBOHAN" u="1"/>
        <s v="SOMOGE" u="1"/>
        <s v="CAMBAHANON" u="1"/>
        <s v="CANDANAY SUR" u="1"/>
        <s v="SAN JULIAN (POB.)" u="1"/>
        <s v="HINAWANAN" u="1"/>
        <s v="BAJUMPANDAN" u="1"/>
        <s v="SILAKAT-NONOK" u="1"/>
        <s v="GEBULWANGAN" u="1"/>
        <s v="IMBESAD-AN" u="1"/>
        <s v="CANHIDOC" u="1"/>
        <s v="OLO BARROC" u="1"/>
        <s v="COGON-CRUZ" u="1"/>
        <s v="PUENTE" u="1"/>
        <s v="PALITON" u="1"/>
        <s v="LUCERDONI (IRONG-IRONG)" u="1"/>
        <s v="BAGO CHIQUITO" u="1"/>
        <s v="SABANG SURIBAO" u="1"/>
        <s v="PILIWAY" u="1"/>
        <s v="MALAYO SUR" u="1"/>
        <s v="BARANGAY 60" u="1"/>
        <s v="SUPANG" u="1"/>
        <s v="LAO" u="1"/>
        <s v="MALORAY" u="1"/>
        <s v="CAPUYHAN" u="1"/>
        <s v="BASA-MABINI BONIFACIO (POB.)" u="1"/>
        <s v="NAGBINLOD" u="1"/>
        <s v="BALUD (POB.)" u="1"/>
        <s v="SAWAHON" u="1"/>
        <s v="POBLACION DISTRICT 8" u="1"/>
        <s v="BARANGAY 61" u="1"/>
        <s v="BAYOBAY" u="1"/>
        <s v="BA-AY" u="1"/>
        <s v="AGDALIPE" u="1"/>
        <s v="BARANGAY 62" u="1"/>
        <s v="BOOL EAST (POB.)" u="1"/>
        <s v="OBOOB" u="1"/>
        <s v="BASUD (POB.)" u="1"/>
        <s v="PALOC SOOL" u="1"/>
        <s v="BARANGAY 63" u="1"/>
        <s v="ALIMBO-BAYBAY" u="1"/>
        <s v="POLOPINA" u="1"/>
        <s v="TUGBONG" u="1"/>
        <s v="LAMESA" u="1"/>
        <s v="BARANGAY 64" u="1"/>
        <s v="SAN FRANCISCO" u="1"/>
        <s v="NAZUNI" u="1"/>
        <s v="CAN-ADIENG" u="1"/>
        <s v="MAYOS" u="1"/>
        <s v="ILIHAN SUR" u="1"/>
        <s v="MANLILINAO" u="1"/>
        <s v="MANLILISID" u="1"/>
        <s v="Barangay 65" u="1"/>
        <s v="ABUYOGON" u="1"/>
        <s v="IGCOCOLO" u="1"/>
        <s v="GUINTOYLAN" u="1"/>
        <s v="PALONGPONG" u="1"/>
        <s v="DAANTABOGON" u="1"/>
        <s v="MONTESUNTING" u="1"/>
        <s v="BURI (POB.)" u="1"/>
        <s v="BARANGAY 66" u="1"/>
        <s v="PU-AO" u="1"/>
        <s v="CALAMBA" u="1"/>
        <s v="BARANGAY 67" u="1"/>
        <s v="BENOWANGAN" u="1"/>
        <s v="BARANGAY 68" u="1"/>
        <s v="ORACON SUR" u="1"/>
        <s v="GUIMBAOYAN NORTE" u="1"/>
        <s v="SOHOTON" u="1"/>
        <s v="BUCALAN (EAST BUDSALAN)" u="1"/>
        <s v="BGY. 13 POB. (STA.RITA-SACLAUSO ST.)" u="1"/>
        <s v="BARANGAY 69" u="1"/>
        <s v="SOJOTON" u="1"/>
        <s v="CENTRAL" u="1"/>
        <s v="TIGBAYOG" u="1"/>
        <s v="SIBALEW" u="1"/>
        <s v="E. DURAN" u="1"/>
        <s v="CATABAN" u="1"/>
        <s v="LAPGAP" u="1"/>
        <s v="TUMCON ILAYA" u="1"/>
        <s v="CAMANGAY" u="1"/>
        <s v="HERNANDEZ" u="1"/>
        <s v="BGY. 11 POB. (R.V.SANCHEZ ST. NORTH)" u="1"/>
        <s v="CANSIRONG" u="1"/>
        <s v="DUMATAD" u="1"/>
        <s v="BUGA" u="1"/>
        <s v="JAPUNAN" u="1"/>
        <s v="DANAWAN" u="1"/>
        <s v="BURGOS-MABINI-PLAZA" u="1"/>
        <s v="GOTOZON" u="1"/>
        <s v="WESTERN CABUL-AN" u="1"/>
        <s v="INIGUIHAN DISTRICT (POB.)" u="1"/>
        <s v="BEL-IS" u="1"/>
        <s v="BULA" u="1"/>
        <s v="MACALONG" u="1"/>
        <s v="CABAC" u="1"/>
        <s v="TORIL" u="1"/>
        <s v="EL PARDO" u="1"/>
        <s v="PALAÑOGAN" u="1"/>
        <s v="IGDANLOG" u="1"/>
        <s v="MAYBACONG" u="1"/>
        <s v="SANTA MARGARITA" u="1"/>
        <s v="BARRAS" u="1"/>
        <s v="HAGUILANAN GRANDE" u="1"/>
        <s v="DAANLUNGSOD" u="1"/>
        <s v="KANGUHA" u="1"/>
        <s v="MATELARAG" u="1"/>
        <s v="BACAY" u="1"/>
        <s v="PANABATAN" u="1"/>
        <s v="JANIPAAN CENTRAL" u="1"/>
        <s v="TAMBISAN" u="1"/>
        <s v="Odiongan" u="1"/>
        <s v="BAGAY" u="1"/>
        <s v="LUMAPAO" u="1"/>
        <s v="BAHAY" u="1"/>
        <s v="SAGUNTO" u="1"/>
        <s v="BARACLAYAN" u="1"/>
        <s v="SAN JOSE WARD (POB.)" u="1"/>
        <s v="SAC-ON" u="1"/>
        <s v="MAT-E" u="1"/>
        <s v="DAN-AN" u="1"/>
        <s v="PANLAUTAN" u="1"/>
        <s v="TALENTO" u="1"/>
        <s v="PASIG" u="1"/>
        <s v="SANLAGAN" u="1"/>
        <s v="Luan" u="1"/>
        <s v="AGTATACAY SUR" u="1"/>
        <s v="SAG-ON" u="1"/>
        <s v="TABERNA" u="1"/>
        <s v="Sari-sari" u="1"/>
        <s v="HANGLID" u="1"/>
        <s v="KANGDAMPAS" u="1"/>
        <s v="TANVAL" u="1"/>
        <s v="DATAG NORTE" u="1"/>
        <s v="TIGUIS" u="1"/>
        <s v="TANQUE" u="1"/>
        <s v="SUMAGUAN" u="1"/>
        <s v="TAGNUCAN" u="1"/>
        <s v="EMBRANGGA-AN" u="1"/>
        <s v="HIMENSULAN" u="1"/>
        <s v="GAAS" u="1"/>
        <s v="Nueva Sevilla" u="1"/>
        <s v="CANBANUA" u="1"/>
        <s v="DUGYAN" u="1"/>
        <s v="HINGATUNGAN" u="1"/>
        <s v="SAN VICENTE" u="1"/>
        <s v="TAGHUYAN" u="1"/>
        <s v="BULAQUEÑA" u="1"/>
        <s v="VICTORY ISLAND" u="1"/>
        <s v="UNIDOS" u="1"/>
        <s v="NAGANAGA" u="1"/>
        <s v="GENAGASAN" u="1"/>
        <s v="PULAO" u="1"/>
        <s v="AURELIANA" u="1"/>
        <s v="MABUNGA" u="1"/>
        <s v="VIRGINIA (POB.)" u="1"/>
        <s v="ONDOY" u="1"/>
        <s v="ABANTE" u="1"/>
        <s v="LIWAYWAY" u="1"/>
        <s v="TOLOTOLO" u="1"/>
        <s v="SAN VICENTE POBLACION" u="1"/>
        <s v="CAMOGAO" u="1"/>
        <s v="GAUS" u="1"/>
        <s v="BACTAS" u="1"/>
        <s v="SAN VICENTE NORTE" u="1"/>
        <s v="PADRE SERGIO EAMIGUEL" u="1"/>
        <s v="LUBO" u="1"/>
        <s v="ABILAY SUR" u="1"/>
        <s v="SANTA CRUZ VIEJO" u="1"/>
        <s v="CULABA CENTRAL (POB.)" u="1"/>
        <s v="SONOG" u="1"/>
        <s v="MOROBORO" u="1"/>
        <s v="DOMROG" u="1"/>
        <s v="CABAOHAN" u="1"/>
        <s v="BAGHARI" u="1"/>
        <s v="CAPIÑAHAN (POB.)" u="1"/>
        <s v="LUGO" u="1"/>
        <s v="ONAY (DOÑA LUISA)" u="1"/>
        <s v="PANCIL" u="1"/>
        <s v="BONTOC" u="1"/>
        <s v="NASUNGAN" u="1"/>
        <s v="MAMPAS" u="1"/>
        <s v="ABEJAO" u="1"/>
        <s v="BOLONG ESTE" u="1"/>
        <s v="LAMBAO" u="1"/>
        <s v="LUPO" u="1"/>
        <s v="ABIJAO" u="1"/>
        <s v="HELINO" u="1"/>
        <s v="Ormocay" u="1"/>
        <s v="DIDAY" u="1"/>
        <s v="CANSAMADA EAST" u="1"/>
        <s v="OGUIS" u="1"/>
        <s v="BACYARAN" u="1"/>
        <s v="CAN-UNTOG" u="1"/>
        <s v="SULANGA" u="1"/>
        <s v="Cantenio" u="1"/>
        <s v="DOÑA PULQUERIA (HIMBANG)" u="1"/>
        <s v="LUYO" u="1"/>
        <s v="PIKAS" u="1"/>
        <s v="TINAYUNAN BEACH" u="1"/>
        <s v="SAMBAG" u="1"/>
        <s v="BACUBAC" u="1"/>
        <s v="SUPANGA" u="1"/>
        <s v="CAGUTIAN" u="1"/>
        <s v="MAASLUM" u="1"/>
        <s v="BUNGLIW" u="1"/>
        <s v="KAHUPIAN" u="1"/>
        <s v="CAPALASANAN" u="1"/>
        <s v="TINORIAN" u="1"/>
        <s v="MACALPIAY" u="1"/>
        <s v="MAPUTI" u="1"/>
        <s v="CALA-AGUS" u="1"/>
        <s v="COMPO" u="1"/>
        <s v="CALSADAHAY" u="1"/>
        <s v="POBLACION SAWANG" u="1"/>
        <s v="BARANGAY POBLACION II" u="1"/>
        <s v="HINAGONOYAN" u="1"/>
        <s v="SIBATO" u="1"/>
        <s v="TACLOBO" u="1"/>
        <s v="TAG-ABACA" u="1"/>
        <s v="TICO" u="1"/>
        <s v="JANTIANON" u="1"/>
        <s v="DISTRICT 3 (POB.)" u="1"/>
        <s v="SANTO NIÑO (MAINGGIT)" u="1"/>
        <s v="PUERTO SAN PEDRO" u="1"/>
        <s v="CABICAHAN" u="1"/>
        <s v="BUAYAHON" u="1"/>
        <s v="CANJULAO" u="1"/>
        <s v="CAGONGCAGONG" u="1"/>
        <s v="CABONG" u="1"/>
        <s v="PINAMOROTAN" u="1"/>
        <s v="KAHAYAG" u="1"/>
        <s v="NORTH AVANCEÑA" u="1"/>
        <s v="IGPALGE" u="1"/>
        <s v="MAITUM" u="1"/>
        <s v="BATINGUEL" u="1"/>
        <s v="SAMALAGUE" u="1"/>
        <s v="SANTA CRUZ (POB.)" u="1"/>
        <s v="LAKANDULA" u="1"/>
        <s v="CORUCUAN" u="1"/>
        <s v="INTEGASAN" u="1"/>
        <s v="BOLISONG" u="1"/>
        <s v="SAPA" u="1"/>
        <s v="LAMACAN" u="1"/>
        <s v="BANAHAO" u="1"/>
        <s v="DUSITA" u="1"/>
        <s v="DARAGAN" u="1"/>
        <s v="SAWA" u="1"/>
        <s v="DATAGAN" u="1"/>
        <s v="CAMBANAC" u="1"/>
        <s v="PUNTA COGON" u="1"/>
        <s v="BUENAVISTA II" u="1"/>
        <s v="CALICANAN" u="1"/>
        <s v="VILLA CRUZ" u="1"/>
        <s v="LABANGBAYBAY" u="1"/>
        <s v="HITUDPAN" u="1"/>
        <s v="NOCNOCAN" u="1"/>
        <s v="DAGBASAN" u="1"/>
        <s v="TABUC-SUBA" u="1"/>
        <s v="AGBOY NORTE" u="1"/>
        <s v="SANTA CATALINA" u="1"/>
        <s v="CANANAMAN" u="1"/>
        <s v="CATAGBACAN" u="1"/>
        <s v="SANGGALANG" u="1"/>
        <s v="VILLANUEVA" u="1"/>
        <s v="CANABUAN" u="1"/>
        <s v="KANTABOGON" u="1"/>
        <s v="SENONOGAN DE TUBANG" u="1"/>
        <s v="BARASALON" u="1"/>
        <s v="KAWAYAN" u="1"/>
        <s v="SEBARIO" u="1"/>
        <s v="LUHOD-BAYANG" u="1"/>
        <s v="AGUADA" u="1"/>
        <s v="JALAUD" u="1"/>
        <s v="BULILIS" u="1"/>
        <s v="BGY. 16 POB. (SAN AGUSTIN ST.)" u="1"/>
        <s v="QUIASAN" u="1"/>
        <s v="PADER" u="1"/>
        <s v="CAURASAN" u="1"/>
        <s v="CABUBUGAN" u="1"/>
        <s v="PANALARON" u="1"/>
        <s v="SAN ROQUE (CABULAO)" u="1"/>
        <s v="PUNONG-LAPUZ" u="1"/>
        <s v="VICTORIAS" u="1"/>
        <s v="TOLEDO" u="1"/>
        <s v="SAN SEBASTIAN" u="1"/>
        <s v="NAVATAS DAKU" u="1"/>
        <s v="ABGAO" u="1"/>
        <s v="MAGAY" u="1"/>
        <s v="BINALAYAN EAST" u="1"/>
        <s v="CAMCUEVAS" u="1"/>
        <s v="CANTUOD" u="1"/>
        <s v="MANARUG" u="1"/>
        <s v="AGMANAPHAO" u="1"/>
        <s v="POBLACION SE ZONE" u="1"/>
        <s v="SAN PASCUAL (CROSSING)" u="1"/>
        <s v="LANGCA" u="1"/>
        <s v="SAUB" u="1"/>
        <s v="SAN VICENTE SUR" u="1"/>
        <s v="BALONGA-AS" u="1"/>
        <s v="AGCAWILAN" u="1"/>
        <s v="YAPAS" u="1"/>
        <s v="CARMEN" u="1"/>
        <s v="MARAY" u="1"/>
        <s v="NAUNGAN" u="1"/>
        <s v="CASANAYAN" u="1"/>
        <s v="KAMAGAYAN (POB.)" u="1"/>
        <s v="AMAHIT" u="1"/>
        <s v="CADAHUNAN" u="1"/>
        <s v="OLO" u="1"/>
        <s v="GEREGANAN" u="1"/>
        <s v="GUINBANGA" u="1"/>
        <s v="BIO-OS" u="1"/>
        <s v="JANDAYAN SUR" u="1"/>
        <s v="TAMPUCAO" u="1"/>
        <s v="CAGLAO-AN" u="1"/>
        <s v="BAYBAY DISTRICT (POB.)" u="1"/>
        <s v="UNAT" u="1"/>
        <s v="BINOLO" u="1"/>
        <s v="BAGACAY SAONG" u="1"/>
        <s v="BAGACAY KATIPUNAN" u="1"/>
        <s v="SUMARAY" u="1"/>
        <s v="CAANIBONGAN" u="1"/>
        <s v="BARANGAY POBLACION III" u="1"/>
        <s v="CALAHUNAN" u="1"/>
        <s v="BUGTONG NAULID" u="1"/>
        <s v="PAYPAY" u="1"/>
        <s v="CAG-AGUINGAY" u="1"/>
        <s v="BAGONG SABANG" u="1"/>
        <s v="CANTUGBAS" u="1"/>
        <s v="ANGLIT" u="1"/>
        <s v="ACERIDA" u="1"/>
        <s v="CAGBUGNA" u="1"/>
        <s v="MILLAN" u="1"/>
        <s v="CANCILEDES" u="1"/>
        <s v="BENIT" u="1"/>
        <s v="BALCON MELLIZA" u="1"/>
        <s v="NUEVA ESPERANZA" u="1"/>
        <s v="PUTIAN" u="1"/>
        <s v="MAINGUIT" u="1"/>
        <s v="ENRIQUETA" u="1"/>
        <s v="POBLACION BARANGAY 5" u="1"/>
        <s v="MANHARA" u="1"/>
        <s v="APID" u="1"/>
        <s v="Alibagon" u="1"/>
        <s v="MANINANG" u="1"/>
        <s v="NOUVELAS OCCIDENTAL" u="1"/>
        <s v="KATARUNGAN" u="1"/>
        <s v="CATMONDAAN" u="1"/>
        <s v="YATING" u="1"/>
        <s v="GUIBWANGAN" u="1"/>
        <s v="ULBUJAN" u="1"/>
        <s v="CANLOLOY" u="1"/>
        <s v="Esperanza" u="1"/>
        <s v="CAABANGAN" u="1"/>
        <s v="TAGMANOCAN" u="1"/>
        <s v="CABUDIAN" u="1"/>
        <s v="CAW-OY" u="1"/>
        <s v="PLANAS" u="1"/>
        <s v="FERNANDO PARCON WARD (POB.)" u="1"/>
        <s v="SINIKWAY (BANGKEROHAN LAPUZ)" u="1"/>
        <s v="ALCAZAR" u="1"/>
        <s v="CAMBUAC NORTE" u="1"/>
        <s v="CABAGDALAN" u="1"/>
        <s v="HANOPOL NORTE" u="1"/>
        <s v="NAUGUISAN" u="1"/>
        <s v="VILLA CORAZON" u="1"/>
        <s v="PITAC" u="1"/>
        <s v="CABUTONGAN" u="1"/>
        <s v="CANGHARAY" u="1"/>
        <s v="GUANKO" u="1"/>
        <s v="BARANGAY 21-A" u="1"/>
        <s v="SANTA ELENA" u="1"/>
        <s v="AGTABO" u="1"/>
        <s v="CANDAYUMAN" u="1"/>
        <s v="ZONE IV POB. (BARANGAY 4)" u="1"/>
        <s v="BANA-AO" u="1"/>
        <s v="BATO BATO" u="1"/>
        <s v="CANSAGUE NORTE" u="1"/>
        <s v="TALAIRAN" u="1"/>
        <s v="LUBI-LUBI" u="1"/>
        <s v="BARANGAY 23-A" u="1"/>
        <s v="CAMIAS" u="1"/>
        <s v="BALA-AS" u="1"/>
        <s v="DIVINAGRACIA" u="1"/>
        <s v="TINA-AN NORTE" u="1"/>
        <s v="ULBUJAN EAST" u="1"/>
        <s v="CALUASAN" u="1"/>
        <s v="PUNOD" u="1"/>
        <s v="SAN RAMON" u="1"/>
        <s v="VILLA VICENTA (MAINIT)" u="1"/>
        <s v="CABUGAN" u="1"/>
        <s v="INAMPOLOGAN" u="1"/>
        <s v="POBLACION II (BARANGAY II)" u="1"/>
        <s v="SAMBAG (POB.)" u="1"/>
        <s v="CABUGAO" u="1"/>
        <s v="GUINBI-ALAN" u="1"/>
        <s v="TIMBA" u="1"/>
        <s v="NABONG" u="1"/>
        <s v="BHONAN" u="1"/>
        <s v="Palacio" u="1"/>
        <s v="GUINDAGUITAN" u="1"/>
        <s v="BAGUMBAYAN-ILAJAS" u="1"/>
        <s v="ABAD SANTOS" u="1"/>
        <s v="BANTAYANAN" u="1"/>
        <s v="CAG-OLANGO" u="1"/>
        <s v="PANJOBJOBAN II" u="1"/>
        <s v="SALAGUIAWAN" u="1"/>
        <s v="UNGALE" u="1"/>
        <s v="MANAHAO" u="1"/>
        <s v="PANIPIASON" u="1"/>
        <s v="SAWE" u="1"/>
        <s v="CABANGILA" u="1"/>
        <s v="SEVEN HILLS" u="1"/>
        <s v="BUHI" u="1"/>
        <s v="SANGPUTAN" u="1"/>
        <s v="PANPANAN I" u="1"/>
        <s v="CAMBANCE" u="1"/>
        <s v="CAMBUAC SUR" u="1"/>
        <s v="IGLANOT" u="1"/>
        <s v="BULI" u="1"/>
        <s v="CAMPIDHAN" u="1"/>
        <s v="BINALIUAN MENOR" u="1"/>
        <s v="INSARAYAN" u="1"/>
        <s v="ITO NORTE" u="1"/>
        <s v="AVILA" u="1"/>
        <s v="CANLARGO" u="1"/>
        <s v="Barangay 06 (Pob)" u="1"/>
        <s v="MACABUG" u="1"/>
        <s v="CAMAYA-AN" u="1"/>
        <s v="GUINMAAYOHAN" u="1"/>
        <s v="BURI" u="1"/>
        <s v="GUINABONAN" u="1"/>
        <s v="SIBUNOT" u="1"/>
        <s v="Barangay 07 (Pob)" u="1"/>
        <s v="LINCUD" u="1"/>
        <s v="PAMANDAYAN (BOTBOT)" u="1"/>
        <s v="CULAJAO" u="1"/>
        <s v="E. LAODENIO" u="1"/>
        <s v="BITA-OYAN" u="1"/>
        <s v="INORAGUIAO" u="1"/>
        <s v="LAGUNDE" u="1"/>
        <s v="LITERON" u="1"/>
        <s v="MARUBAY" u="1"/>
        <s v="PAMAMASAN" u="1"/>
        <s v="PROGRESSO" u="1"/>
        <s v="ABUCAYAN NORTE" u="1"/>
        <s v="TENE" u="1"/>
        <s v="CANGCLARAN" u="1"/>
        <s v="SALHAG" u="1"/>
        <s v="MUELLE LONEY-MONTES" u="1"/>
        <s v="DILA-AN" u="1"/>
        <s v="TINA-AN SUR" u="1"/>
        <s v="CABITOONAN" u="1"/>
        <s v="LAGUNDI" u="1"/>
        <s v="MANTASIDA" u="1"/>
        <s v="CAMBAKBAK" u="1"/>
        <s v="LANIT" u="1"/>
        <s v="BANATE" u="1"/>
        <s v="TINIO-AN" u="1"/>
        <s v="LAPAAN" u="1"/>
        <s v="ITO SUR" u="1"/>
        <s v="TALANGDAWAN" u="1"/>
        <s v="TAGASLIAN" u="1"/>
        <s v="DOOS DEL SUR" u="1"/>
        <s v="CAGAMUTAN SUR" u="1"/>
        <s v="JOSE ABAD SANTOS" u="1"/>
        <s v="POBLACION VII (BARANGAY 7)" u="1"/>
        <s v="PUCIO" u="1"/>
        <s v="CAMBANTE" u="1"/>
        <s v="PALAGUIAN" u="1"/>
        <s v="LAWAAN" u="1"/>
        <s v="BARANGAY NO. 8 (POB.)" u="1"/>
        <s v="GUINAWAHAN" u="1"/>
        <s v="BINLOD" u="1"/>
        <s v="SUDLON (OMHOR)" u="1"/>
        <s v="MANSASA" u="1"/>
        <s v="LIBHU" u="1"/>
        <s v="CATUNGAWAN NORTE" u="1"/>
        <s v="JELICUON LUSAYA" u="1"/>
        <s v="BARANGAY POBLACION 10" u="1"/>
        <s v="BALUD LILO-AN" u="1"/>
        <s v="BONBON LOWER" u="1"/>
        <s v="BATBATAN ISLAND" u="1"/>
        <s v="AGBATUAN" u="1"/>
        <s v="MARABUT" u="1"/>
        <s v="CADOLDOLAN" u="1"/>
        <s v="IGCAPHANG" u="1"/>
        <s v="NALOOK" u="1"/>
        <s v="BITA NORTE" u="1"/>
        <s v="LIP-AC" u="1"/>
        <s v="MARADIONA" u="1"/>
        <s v="SIGCAY" u="1"/>
        <s v="PANUGNAWAN" u="1"/>
        <s v="BARANGAY POBLACION 8" u="1"/>
        <s v="MAGTULIS" u="1"/>
        <s v="TIGBAWAN (POB.)" u="1"/>
        <s v="NOVALLAS" u="1"/>
        <s v="PISONG" u="1"/>
        <s v="IGTUBLE" u="1"/>
        <s v="TUY-AN" u="1"/>
        <s v="LOPEZ JAENA (JARO)" u="1"/>
        <s v="BANBANAN" u="1"/>
        <s v="GEPARAYAN" u="1"/>
        <s v="POBLACION ZONE 18" u="1"/>
        <s v="SAN LUIS" u="1"/>
        <s v="SOUTHERN POBLACION" u="1"/>
        <s v="DUGWAKAN" u="1"/>
        <s v="TAGAYTAY" u="1"/>
        <s v="SOLANGON" u="1"/>
        <s v="FRANTILLA" u="1"/>
        <s v="SANTA FE" u="1"/>
        <s v="TALAYTAY" u="1"/>
        <s v="MONICA BLUMENTRITT" u="1"/>
        <s v="BAE" u="1"/>
        <s v="MAHANGCAO" u="1"/>
        <s v="IPROG" u="1"/>
        <s v="BALOLONG" u="1"/>
        <s v="BUNYAGAN" u="1"/>
        <s v="LAMOGONG" u="1"/>
        <s v="MALAZARTE" u="1"/>
        <s v="CANYUOM" u="1"/>
        <s v="OSMEÑA, SR." u="1"/>
        <s v="PANADTARAN" u="1"/>
        <s v="ALAMEDA" u="1"/>
        <s v="NEW KATIPUNAN" u="1"/>
        <s v="BARANGAY WEST (POB.)" u="1"/>
        <s v="CANTOMOJA" u="1"/>
        <s v="CANHANDUGAN" u="1"/>
        <s v="TONGONAN" u="1"/>
        <s v="CAMBURANAN" u="1"/>
        <s v="CANTABACO" u="1"/>
        <s v="MABASA" u="1"/>
        <s v="LIPANTO" u="1"/>
        <s v="MAGA-AN" u="1"/>
        <s v="MALBOG" u="1"/>
        <s v="MAYPANGE" u="1"/>
        <s v="MAMBOG" u="1"/>
        <s v="CANWARAK" u="1"/>
        <s v="BALANGIGAN" u="1"/>
        <s v="PALALE 1" u="1"/>
        <s v="DOLHO" u="1"/>
        <s v="BUNTIS" u="1"/>
        <s v="HIPARAYAN" u="1"/>
        <s v="DIONELA" u="1"/>
        <s v="BETAUG" u="1"/>
        <s v="FERRERAS" u="1"/>
        <s v="LOSA" u="1"/>
        <s v="MANGUIAO" u="1"/>
        <s v="HUGPA EAST" u="1"/>
        <s v="BUCARI" u="1"/>
        <s v="CONCEPCION POB. (D.G. ABORDO)" u="1"/>
        <s v="CONANT " u="1"/>
        <s v="BACTUL II" u="1"/>
        <s v="MANASA" u="1"/>
        <s v="ATABAYAN" u="1"/>
        <s v="CAYOS" u="1"/>
        <s v="CADAP-AGAN" u="1"/>
        <s v="CIABO" u="1"/>
        <s v="Agbobolo" u="1"/>
        <s v="MAYBOG" u="1"/>
        <s v="MINDANAO (PAJO)" u="1"/>
        <s v="LUNGA" u="1"/>
        <s v="IGSUMING" u="1"/>
        <s v="RIZAL NORTE" u="1"/>
        <s v="MANHAYANG" u="1"/>
        <s v="GOTERA (POB.)" u="1"/>
        <s v="REGADOR" u="1"/>
        <s v="MAHANAY (MAHANAY ISLAND)" u="1"/>
        <s v="CANTULAN" u="1"/>
        <s v="PANGLAYA-AN" u="1"/>
        <s v="TUMCON ILAUD" u="1"/>
        <s v="CAIGANGAN" u="1"/>
        <s v="BINONGTOAN" u="1"/>
        <s v="DACULAN" u="1"/>
        <s v="PINANGUMHAN" u="1"/>
        <s v="NASIG-ID" u="1"/>
        <s v="YNAGUINGAYAN" u="1"/>
        <s v="BARANGAY 5" u="1"/>
        <s v="BARANGAY 5 " u="1"/>
        <s v="DALIGAN" u="1"/>
        <s v="PAGSANG-AN" u="1"/>
        <s v="LAT-OSAN" u="1"/>
        <s v="CAHAYAGAN" u="1"/>
        <s v="LOPEZ VITO" u="1"/>
        <s v="MAN-IT" u="1"/>
        <s v="D. MERCADER (BONGOG)" u="1"/>
        <s v="DELIMA" u="1"/>
        <s v="CAL-IGANG" u="1"/>
        <s v="PILIPOG" u="1"/>
        <s v="IMPARAYAN" u="1"/>
        <s v="BALIDBID" u="1"/>
        <s v="MAMHUT SUR" u="1"/>
        <s v="HILANTAGAAN" u="1"/>
        <s v="TOMABE" u="1"/>
        <s v="ROJAS" u="1"/>
        <s v="CANTONGHAO" u="1"/>
        <s v="IGOT" u="1"/>
        <s v="MOSTRO" u="1"/>
        <s v="BARASAN" u="1"/>
        <s v="MALONES" u="1"/>
        <s v="MAY-IT" u="1"/>
        <s v="INANGATAN" u="1"/>
        <s v="ABLAYAN" u="1"/>
        <s v="LAYUHAN" u="1"/>
        <s v="LUNANG I (LOOK)" u="1"/>
        <s v="SUBA POB. (SUBA SAN NICOLAS)" u="1"/>
        <s v="PALID I (ILAWOD)" u="1"/>
        <s v="TIGAYON" u="1"/>
        <s v="TAMBIS" u="1"/>
        <s v="ZAPATERA" u="1"/>
        <s v="SAN ISIDRO (POB.)" u="1"/>
        <s v="ROXAS" u="1"/>
        <s v="SULONG" u="1"/>
        <s v="INANGAYAN" u="1"/>
        <s v="DAGUM" u="1"/>
        <s v="JIBAO-AN" u="1"/>
        <s v="PAHUG" u="1"/>
        <s v="HINAPOLAN" u="1"/>
        <s v="TAGAK" u="1"/>
        <s v="LAGUINBANUA" u="1"/>
        <s v="CINCO" u="1"/>
        <s v="BIOSO" u="1"/>
        <s v="CAMBARO" u="1"/>
        <s v="IGCOCOC" u="1"/>
        <s v="NALUSDAN" u="1"/>
        <s v="NASLO-BUCAO" u="1"/>
        <s v="CAWAYANAN" u="1"/>
        <s v="BAROSBOS" u="1"/>
        <s v="TALAYONG" u="1"/>
        <s v="TOMINJAO" u="1"/>
        <s v="SAN ROQUE (MABUHAY)" u="1"/>
        <s v="LANAO" u="1"/>
        <s v="MAGDUNGAO" u="1"/>
        <s v="GAMAY OCCIDENTAL I (POB.)" u="1"/>
        <s v="MANDOG" u="1"/>
        <s v="PALALE 2" u="1"/>
        <s v="LUNGSODAAN WEST" u="1"/>
        <s v="Looc" u="1"/>
        <s v="DOLJO" u="1"/>
        <s v="KOLABTINGON" u="1"/>
        <s v="NAGBALAYE" u="1"/>
        <s v="IGTALONGON" u="1"/>
        <s v="LOWER BECERRIL" u="1"/>
        <s v="BONGOL SAN MIGUEL" u="1"/>
        <s v="MINATA" u="1"/>
        <s v="PETROLIO" u="1"/>
        <s v="SABANG ADGAWAN" u="1"/>
        <s v="MALOCLOC NORTE" u="1"/>
        <s v="POBLACION III (BARANGAY III)" u="1"/>
        <s v="ORTIZ" u="1"/>
        <s v="CARAYE" u="1"/>
        <s v="TAYAK" u="1"/>
        <s v="MAGHAN-AY" u="1"/>
        <s v="CANSAL-ING" u="1"/>
        <s v="MASARAYAO" u="1"/>
        <s v="CENTRO ILAYA (POB.)" u="1"/>
        <s v="POBLACION OCCIDENTAL" u="1"/>
        <s v="MALANGABANG" u="1"/>
        <s v="BITAOG-TAYTAY" u="1"/>
        <s v="MUDBORON" u="1"/>
        <s v="BANBAN PEQUEÑO" u="1"/>
        <s v="MACALBANG" u="1"/>
        <s v="LA TRINIDAD" u="1"/>
        <s v="TINAGO DISTRICT (POB.)" u="1"/>
        <s v="HUNAN" u="1"/>
        <s v="CAN-ISAK" u="1"/>
        <s v="LAWAAN II" u="1"/>
        <s v="MARICOLCOL" u="1"/>
        <s v="UNGKA" u="1"/>
        <s v="COMILLAS" u="1"/>
        <s v="CABUNGA" u="1"/>
        <s v="CANTAO-AN" u="1"/>
        <s v="SALVADOR (MANGYANG)" u="1"/>
        <s v="TIGBOBOLO" u="1"/>
        <s v="RECARE" u="1"/>
        <s v="BADIANGAY" u="1"/>
        <s v="BARANGAY 50" u="1"/>
        <s v="NAPASU-AN" u="1"/>
        <s v="KINABAG-AN" u="1"/>
        <s v="ACACIA (POB.)" u="1"/>
        <s v="POBLACION ZONE 16" u="1"/>
        <s v="BARANGAY 51" u="1"/>
        <s v="TUROG-TUROG" u="1"/>
        <s v="LIBERACION" u="1"/>
        <s v="BUAO" u="1"/>
        <s v="CAYUPO" u="1"/>
        <s v="BARANGAY 52" u="1"/>
        <s v="SINGAY" u="1"/>
        <s v="NAUSOK" u="1"/>
        <s v="CANOMANTAG" u="1"/>
        <s v="JIMAUTAN" u="1"/>
        <s v="CASALNGAN" u="1"/>
        <s v="TUL-ANG" u="1"/>
        <s v="CANLAMBONG" u="1"/>
        <s v="BUGO" u="1"/>
        <s v="KAN-IPA" u="1"/>
        <s v="TOGBONGON" u="1"/>
        <s v="BARANGAY 53" u="1"/>
        <s v="TAGBAC NORTE" u="1"/>
        <s v="SIWARAGAN" u="1"/>
        <s v="VILLA ANITA" u="1"/>
        <s v="BARANGAY 54" u="1"/>
        <s v="TUBANG" u="1"/>
        <s v="CABAGO-AN" u="1"/>
        <s v="MAC" u="1"/>
        <s v="CANDARI" u="1"/>
        <s v="HIMOS-ONAN" u="1"/>
        <s v="SUCLARAN" u="1"/>
        <s v="CALOLOMA" u="1"/>
        <s v="BUTO" u="1"/>
        <s v="ILIGAY" u="1"/>
        <s v="BARANGAY 56" u="1"/>
        <s v="TULANG" u="1"/>
        <s v="DAIT SUR" u="1"/>
        <s v="MINA EAST (POB.)" u="1"/>
        <s v="BARANGAY 57" u="1"/>
        <s v="BUYO" u="1"/>
        <s v="MOTO NORTE (POB.)" u="1"/>
        <s v="MINOLOS" u="1"/>
        <s v="LANOT GRANDE" u="1"/>
        <s v="TAGUDTUD NORTH" u="1"/>
        <s v="MACA-ANGA" u="1"/>
        <s v="BARANGAY 58" u="1"/>
        <s v="MABINI I (CALBAYOG DISTRICT)" u="1"/>
        <s v="LAGUINBANUA EAST" u="1"/>
        <s v="BONTUD" u="1"/>
        <s v="BAHI-AN" u="1"/>
        <s v="GIMARCO" u="1"/>
        <s v="PANLAAN" u="1"/>
        <s v="BARANGAY 59" u="1"/>
        <s v="GUA" u="1"/>
        <s v="SAN ROQUE (AGHAO)" u="1"/>
        <s v="LIBERATION" u="1"/>
        <s v="LANOT" u="1"/>
        <s v="PALMERA" u="1"/>
        <s v="DAKIT (POB.)" u="1"/>
        <s v="CANAYAON WEST" u="1"/>
        <s v="LAMBUG" u="1"/>
        <s v="TANGKE" u="1"/>
        <s v="IGDALAGUIT" u="1"/>
        <s v="TAONGON CAN-ANDAM" u="1"/>
        <s v="BUGTONGBATO" u="1"/>
        <s v="CANLUMACAD" u="1"/>
        <s v="TUBOD MONTE" u="1"/>
        <s v="Matairanao-Canapoy-Poyan" u="1"/>
        <s v="BALUD II" u="1"/>
        <s v="ESPERANZA I" u="1"/>
        <s v="LOTLOTON" u="1"/>
        <s v="QUIRINO DISTRICT (POB.)" u="1"/>
        <s v="VILLA AURORA (CANOC-OC)" u="1"/>
        <s v="CALOCNAYAN" u="1"/>
        <s v="GOLGOTA (POB.)" u="1"/>
        <s v="CABURIHAN (POB.)" u="1"/>
        <s v="JANLUD" u="1"/>
        <s v="FUENTES" u="1"/>
        <s v="KALILIHAN" u="1"/>
        <s v="OESTE - B" u="1"/>
        <s v="PANAN-AWAN" u="1"/>
        <s v="LAGDO" u="1"/>
        <s v="IGDALAQUIT" u="1"/>
        <s v="VILLA MILAGROSA" u="1"/>
        <s v="CONCIENCIA" u="1"/>
        <s v="CABANLUTAN" u="1"/>
        <s v="MEDINA" u="1"/>
        <s v="MALVAR" u="1"/>
        <s v="SABANG SOUTH" u="1"/>
        <s v="BAG-OTAN" u="1"/>
        <s v="TINIBGAN" u="1"/>
        <s v="CAGOGOBNGAN" u="1"/>
        <s v="NEW LOURDES" u="1"/>
        <s v="CANTARIWIS" u="1"/>
        <s v="MALIHAO" u="1"/>
        <s v="CACATMONAN" u="1"/>
        <s v="CAULAYANAN" u="1"/>
        <s v="CANMANOC" u="1"/>
        <s v="MAPGAP" u="1"/>
        <s v="MATINABUS" u="1"/>
        <s v="LO-OK" u="1"/>
        <s v="TO-OG" u="1"/>
        <s v="YULO DRIVE" u="1"/>
        <s v="PALANIT" u="1"/>
        <s v="M.V. HECHANOVA (BALAGON)" u="1"/>
        <s v="HIMAMARA" u="1"/>
        <s v="COTICTO" u="1"/>
        <s v="AGUINGAYAN" u="1"/>
        <s v="MALIPAYON-DELGADO" u="1"/>
        <s v="TEGUIS" u="1"/>
        <s v="SARAPAN" u="1"/>
        <s v="PUERTOBELLO" u="1"/>
        <s v="SANGCOL" u="1"/>
        <s v="MAHAYAHAY" u="1"/>
        <s v="LOYO (POB.)" u="1"/>
        <s v="CUPA" u="1"/>
        <s v="CANDUGUE" u="1"/>
        <s v="CABLANGAN" u="1"/>
        <s v="CABOLO-AN" u="1"/>
        <s v="COMOTA" u="1"/>
        <s v="MAMBIRANAN GRANDE" u="1"/>
        <s v="MANCILANG" u="1"/>
        <s v="SAN FRANCISCO NORTE" u="1"/>
        <s v="MAYBOCOG" u="1"/>
        <s v="CABATIANUHAN" u="1"/>
        <s v="CUTA" u="1"/>
        <s v="JACINTO" u="1"/>
        <s v="LAPINIG DEL SUR (POB.)" u="1"/>
        <s v="CABAY" u="1"/>
        <s v="TUNGA-TUNGA (POB.)" u="1"/>
        <s v="DON FELIPE LARRAZABAL" u="1"/>
        <s v="BOKINGGAN POB. (ZONE I)" u="1"/>
        <s v="CUYA" u="1"/>
        <s v="MANLABANG" u="1"/>
        <s v="PINOCAWAN" u="1"/>
        <s v="SIMSIMAN" u="1"/>
        <s v="TAMBIS II" u="1"/>
        <s v="HANTAG" u="1"/>
        <s v="CAGAY" u="1"/>
        <s v="ARINGIT" u="1"/>
        <s v="Suribao" u="1"/>
        <s v="COGON COMBADO" u="1"/>
        <s v="APDO" u="1"/>
        <s v="BATAD" u="1"/>
        <s v="CANTAMUAC" u="1"/>
        <s v="GUINCIAMAN" u="1"/>
        <s v="SENONOD" u="1"/>
        <s v="AGBUN-OD" u="1"/>
        <s v="BALITE" u="1"/>
        <s v="GUADALUPE (UTOD)" u="1"/>
        <s v="QUILAO" u="1"/>
        <s v="Loog" u="1"/>
        <s v="ELI" u="1"/>
        <s v="MANTAYUPAN" u="1"/>
        <s v="CAGBAYANG" u="1"/>
        <s v="PHHC BLOCK 22 NHA" u="1"/>
        <s v="CASAY" u="1"/>
        <s v="NALIHUGAN" u="1"/>
        <s v="BATO BIASONG" u="1"/>
        <s v="LOYOLA HEIGHTS (POB.)" u="1"/>
        <s v="LA CONSOLACION" u="1"/>
        <s v="CAPACUHAN" u="1"/>
        <s v="DACDACANAN" u="1"/>
        <s v="MATALOTO" u="1"/>
        <s v="PANONONGAN" u="1"/>
        <s v="Bilwang" u="1"/>
        <s v="CAYUS" u="1"/>
        <s v="LUNGSODAAN" u="1"/>
        <s v="YAWAN" u="1"/>
        <s v="FARAON" u="1"/>
        <s v="CAPACUJAN" u="1"/>
        <s v="LIPAYRAN" u="1"/>
        <s v="PANPANAN II" u="1"/>
        <s v="BAGACAY EAST" u="1"/>
        <s v="CAMANDO" u="1"/>
        <s v="SUGOD (POB.)" u="1"/>
        <s v="POTOHAN" u="1"/>
        <s v="DOMONAR" u="1"/>
        <s v="AQUINO" u="1"/>
        <s v="IBAG" u="1"/>
        <s v="SULOD (POB.)" u="1"/>
        <s v="MADALUNOT " u="1"/>
        <s v="TALA-ON" u="1"/>
        <s v="POBLACION ZONE 14" u="1"/>
        <s v="MASAGAOSAO" u="1"/>
        <s v="MILAGROSA" u="1"/>
        <s v="BIRI NORTE" u="1"/>
        <s v="OMLOT" u="1"/>
        <s v="NAGBOBTAC" u="1"/>
        <s v="MALAYU-AN" u="1"/>
        <s v="CAPATAGA" u="1"/>
        <s v="KAONGKOD" u="1"/>
        <s v="CARAWISAN II" u="1"/>
        <s v="SANTA BARBARA" u="1"/>
        <s v="ULAY" u="1"/>
        <s v="BO. INDEPENDENCIA" u="1"/>
        <s v="CABAGOHAN" u="1"/>
        <s v="IDAO" u="1"/>
        <s v="GILIGA-ON" u="1"/>
        <s v="LAUNGCUPANG" u="1"/>
        <s v="IGBINANGON" u="1"/>
        <s v="DANGCALAN" u="1"/>
        <s v="MALUNANG" u="1"/>
        <s v="LIBORON" u="1"/>
        <s v="CAPINANG" u="1"/>
        <s v="TIGBALUA I" u="1"/>
        <s v="BARANGAY NO. 2 (POB.)" u="1"/>
        <s v="TIPACLA" u="1"/>
        <s v="UNGKA I" u="1"/>
        <s v="IBABAO-ESTANCIA" u="1"/>
        <s v="TUNGASAN" u="1"/>
        <s v="BINANGBANG CENTRO" u="1"/>
        <s v="IDIO" u="1"/>
        <s v="CANCAYANG" u="1"/>
        <s v="SAN ISIDRO (JARO)" u="1"/>
        <s v="TABI (POB.)" u="1"/>
        <s v="DISTRICT 2 (POB.)" u="1"/>
        <s v="CALVARIO" u="1"/>
        <s v="CAGDA-O" u="1"/>
        <s v="TAGUM SUR" u="1"/>
        <s v="DAAN LUNGSOD" u="1"/>
        <s v="JEPACO" u="1"/>
        <s v="INAPULANGAN" u="1"/>
        <s v="TABILI" u="1"/>
        <s v="CAGTUTULO" u="1"/>
        <s v="MANINGCAO" u="1"/>
        <s v="SONDOL" u="1"/>
        <s v="BALUSBOS" u="1"/>
        <s v="GINABUCAN" u="1"/>
        <s v="MALITBOG" u="1"/>
        <s v="CANLUMAMPAO" u="1"/>
        <s v="GON-OB" u="1"/>
        <s v="MORCILLAS" u="1"/>
        <s v="BANICA" u="1"/>
        <s v="CARATAYA" u="1"/>
        <s v="HAMBONGAN" u="1"/>
        <s v="BALUSBUS" u="1"/>
        <s v="AREBASORE" u="1"/>
        <s v="BUGTOSAN" u="1"/>
        <s v="TAGHARIGUE" u="1"/>
        <s v="MALI-AO" u="1"/>
        <s v="LONGSOB" u="1"/>
        <s v="BARUSBUS" u="1"/>
        <s v="BARANGAY NO. 4 POBLACION" u="1"/>
        <s v="HAMBABAURAN" u="1"/>
        <s v="DOMOLOG" u="1"/>
        <s v="AYONG" u="1"/>
        <s v="JUNOB" u="1"/>
        <s v="SAPA (MIAGAO)" u="1"/>
        <s v="CAIROHAN" u="1"/>
        <s v="SWEETLAND" u="1"/>
        <s v="MALAG-IT" u="1"/>
        <s v="AGLIMOCON" u="1"/>
        <s v="DABONG" u="1"/>
        <s v="LOGOHON" u="1"/>
        <s v="TOBIAS FORNIER" u="1"/>
        <s v="SAGUISE" u="1"/>
        <s v="MOMPELLER" u="1"/>
        <s v="KODIA" u="1"/>
        <s v="ALFACO" u="1"/>
        <s v="CANMOGSAY" u="1"/>
        <s v="BALOOG" u="1"/>
        <s v="SAN RICARDO" u="1"/>
        <s v="Culasi - Homonhon" u="1"/>
        <s v="LIBTONG (EAST POBLACION)" u="1"/>
        <s v="VIRGINIA" u="1"/>
        <s v="DENIGPIAN" u="1"/>
        <s v="TARA" u="1"/>
        <s v="QUINAR-UPAN" u="1"/>
        <s v="MINAROG" u="1"/>
        <s v="BACHAO" u="1"/>
        <s v="URDANETA" u="1"/>
        <s v="AGTUGOP" u="1"/>
        <s v="DALICANAN" u="1"/>
        <s v="PUROK II (POB.)" u="1"/>
        <s v="TANAUAN" u="1"/>
        <s v="ALCANTARA" u="1"/>
        <s v="FULGENCIO" u="1"/>
        <s v="CALMANTE" u="1"/>
        <s v="TO-ONG PARDO" u="1"/>
        <s v="TUBIGAN" u="1"/>
        <s v="HUGPA WEST" u="1"/>
        <s v="NEW GUMAWAN" u="1"/>
        <s v="SUNGKO" u="1"/>
        <s v="KABATUAN" u="1"/>
        <s v="NAGBANGI" u="1"/>
        <s v="BINOHANGAN" u="1"/>
        <s v="MALALANGSI" u="1"/>
        <s v="MANLAGTANG" u="1"/>
        <s v="ABUYOGAY" u="1"/>
        <s v="CADOLONAN" u="1"/>
        <s v="TOPTOP" u="1"/>
        <s v="MAWACAT" u="1"/>
        <s v="CALUNDAN" u="1"/>
        <s v="NAVATAS GUTI" u="1"/>
        <s v="Maliwaliw" u="1"/>
        <s v="GIMENARAT EAST" u="1"/>
        <s v="TACUP" u="1"/>
        <s v="CATOLOHAN" u="1"/>
        <s v="SALAGMAYA" u="1"/>
        <s v="BAHIT" u="1"/>
        <s v="AMBACON" u="1"/>
        <s v="APAS" u="1"/>
        <s v="PANGALCAGAN" u="1"/>
        <s v="TUPOL ESTE" u="1"/>
        <s v="PUNTANA" u="1"/>
        <s v="Cansamada West" u="1"/>
        <s v="BALIT" u="1"/>
        <s v="KABANGKALAN" u="1"/>
        <s v="ALTAVISTA" u="1"/>
        <s v="PAMAHAWAN" u="1"/>
        <s v="DAMPIGAN" u="1"/>
        <s v="TABAN-MANGUINING" u="1"/>
        <s v="CALACHUCHI (POB.)" u="1"/>
        <s v="SINSIN" u="1"/>
        <s v="MINA-ANOD" u="1"/>
        <s v="NAM-O NORTE" u="1"/>
        <s v="LAPAZ" u="1"/>
        <s v="BATAAN" u="1"/>
        <s v="MASLOG" u="1"/>
        <s v="POOC OCCIDENTAL (POB.)" u="1"/>
        <s v="TAMBUAN" u="1"/>
        <s v="DAWIS" u="1"/>
        <s v="TENECLAN" u="1"/>
        <s v="DONGOC" u="1"/>
        <s v="DIPATLONG" u="1"/>
        <s v="BAUHUGAN" u="1"/>
        <s v="TUNGA-TUNGA" u="1"/>
        <s v="FAJARDO" u="1"/>
        <s v="POBLACION ZONE 12" u="1"/>
        <s v="CANSADONG" u="1"/>
        <s v="VIGA" u="1"/>
        <s v="Tugas" u="1"/>
        <s v="HINUGACAN" u="1"/>
        <s v="CANDABONG" u="1"/>
        <s v="CABUGAO ESTE" u="1"/>
        <s v="BASIAO" u="1"/>
        <s v="BULAK NORTE" u="1"/>
        <s v="RAMON MAGSAYSAY" u="1"/>
        <s v="GUMAMELA POB. (ZONE III)" u="1"/>
        <s v="BAN-AG" u="1"/>
        <s v="BANGCAL" u="1"/>
        <s v="TUPAS" u="1"/>
        <s v="CABALAGNAN" u="1"/>
        <s v="BAYBAY SUR (POB.)" u="1"/>
        <s v="JANDALAMANON" u="1"/>
        <s v="JAYUBO" u="1"/>
        <s v="MAGASWI" u="1"/>
        <s v="INGORE" u="1"/>
        <s v="MAPILI GRANDE" u="1"/>
        <s v="PANSAAN" u="1"/>
        <s v="MAGCAPAY" u="1"/>
        <s v="BANBAN" u="1"/>
        <s v="POBLACION BARANGAY 6" u="1"/>
        <s v="MARVEL (POB.)" u="1"/>
        <s v="BACJAO" u="1"/>
        <s v="SINIBA-AN" u="1"/>
        <s v="MACALPE" u="1"/>
        <s v="CANTOMUGCAD" u="1"/>
        <s v="TOBGON" u="1"/>
        <s v="AMBARIHON" u="1"/>
        <s v="BANGUIT" u="1"/>
        <s v="JILOCON" u="1"/>
        <s v="BARANGAY 96 (CALANIPAWAN)" u="1"/>
        <s v="IGCAWAYAN" u="1"/>
        <s v="DISTRICT I POB. (QUEZON)" u="1"/>
        <s v="BANTIQUE SITIO PATIBUNGON (ISLAND)" u="1"/>
        <s v="VICTORIA" u="1"/>
        <s v="DONGON WEST" u="1"/>
        <s v="MACALPI" u="1"/>
        <s v="CANTATO (CANTURAB)" u="1"/>
        <s v="TUBUNGAN" u="1"/>
        <s v="POBLAICON II" u="1"/>
        <s v="POOC ORIENTAL (POB.)" u="1"/>
        <s v="GIMAMANAY" u="1"/>
        <s v="LANAG SUR" u="1"/>
        <s v="POBLACION MARKET" u="1"/>
        <s v="SILAB" u="1"/>
        <s v="CALABOA OESTE" u="1"/>
        <s v="LUCMAYAN" u="1"/>
        <s v="CABALAUNAN" u="1"/>
        <s v="CAUSWAGAN NORTE" u="1"/>
        <s v="LABTIC" u="1"/>
        <s v="SUNDARA" u="1"/>
        <s v="PALENCIA" u="1"/>
        <s v="Cancaiyas" u="1"/>
        <s v="SIRAB" u="1"/>
        <s v="OCCIDENTAL II (POB.)" u="1"/>
        <s v="CALINGINAN SUR" u="1"/>
        <s v="ALAHAG" u="1"/>
        <s v="UEP II" u="1"/>
        <s v="HINUGAYAN" u="1"/>
        <s v="CADUHAAN" u="1"/>
        <s v="OMAMBONG" u="1"/>
        <s v="CANCARAJA" u="1"/>
        <s v="BAGTICAN" u="1"/>
        <s v="Palactad (Valley)" u="1"/>
        <s v="PINAY" u="1"/>
        <s v="CALA-AN" u="1"/>
        <s v="TAWASON" u="1"/>
        <s v="IBOL" u="1"/>
        <s v="TIPTIP" u="1"/>
        <s v="ATABAY" u="1"/>
        <s v="BAGONG SILANG" u="1"/>
        <s v="SARIRI" u="1"/>
        <s v="BINALAYAN WEST" u="1"/>
        <s v="MATNOG" u="1"/>
        <s v="BADLAN PEQUEÑO" u="1"/>
        <s v="CAANISLAGAN" u="1"/>
        <s v="BALANAC" u="1"/>
        <s v="CATA-AN" u="1"/>
        <s v="MANLILINAB" u="1"/>
        <s v="PUNSOD" u="1"/>
        <s v="HANGINAN" u="1"/>
        <s v="APOSAGA" u="1"/>
        <s v="TALAHIBAN" u="1"/>
        <s v="PANDOL" u="1"/>
        <s v="BANTOLINAO" u="1"/>
        <s v="TIGBAGACAY" u="1"/>
        <s v="VILLASOL (BATO)" u="1"/>
        <s v="SULOC" u="1"/>
        <s v="NINOY AQUINO" u="1"/>
        <s v="SUPOC" u="1"/>
        <s v="MAYANA" u="1"/>
        <s v="TULAPOS" u="1"/>
        <s v="BONGHON" u="1"/>
        <s v="BAGUHAN" u="1"/>
        <s v="LIBUCAN GOTE" u="1"/>
        <s v="TONTONAN" u="1"/>
        <s v="LUMBAY" u="1"/>
        <s v="DEL REMEDIOS" u="1"/>
        <s v="BONGDO GUA" u="1"/>
        <s v="ESPERANZA III" u="1"/>
        <s v="OBO-OB" u="1"/>
        <s v="CABAGAKIAN" u="1"/>
        <s v="CALATAGAN" u="1"/>
        <s v="IGBURI" u="1"/>
        <s v="CUBI" u="1"/>
        <s v="AGLOSONG" u="1"/>
        <s v="IGCARATONG" u="1"/>
        <s v="CANTUMOCAD" u="1"/>
        <s v="LOON" u="1"/>
        <s v="CARANOCHE" u="1"/>
        <s v="AQUINO NOBLEZA EAST (POB.)" u="1"/>
        <s v="LIBURON" u="1"/>
        <s v="CARATAGAN" u="1"/>
        <s v="LUGTA" u="1"/>
        <s v="CRISPIN SALAZAR NORTH (POB.)" u="1"/>
        <s v="LUMAYNAY" u="1"/>
        <s v="SOLONGON" u="1"/>
        <s v="ALOG" u="1"/>
        <s v="CATOOGAN" u="1"/>
        <s v="BINANOGAN" u="1"/>
        <s v="ANAO" u="1"/>
        <s v="CABUGCABUG" u="1"/>
        <s v="LA PURISIMA" u="1"/>
        <s v="ANDO" u="1"/>
        <s v="SALOCON" u="1"/>
        <s v="LAPSAON" u="1"/>
        <s v="BAGUNANAY" u="1"/>
        <s v="JUATON" u="1"/>
        <s v="CANAGONG" u="1"/>
        <s v="LUGSONGAN" u="1"/>
        <s v="BAYBAY NORTE (POB.)" u="1"/>
        <s v="CAPAHUAN" u="1"/>
        <s v="CAMANCI" u="1"/>
        <s v="BALIRONG" u="1"/>
        <s v="BAKID" u="1"/>
        <s v="BUNAKAN" u="1"/>
        <s v="CALUNASAN" u="1"/>
        <s v="Santo Niño Pob. (Dist. II)" u="1"/>
        <s v="LOBO" u="1"/>
        <s v="LAGTANGON" u="1"/>
        <s v="AGAPE" u="1"/>
        <s v="NALUNDAN" u="1"/>
        <s v="MANHANIP" u="1"/>
        <s v="BALAO" u="1"/>
        <s v="MATAPHAO" u="1"/>
        <s v="CABANUGAN" u="1"/>
        <s v="BINALIUAN MAYOR" u="1"/>
        <s v="COGON EAST" u="1"/>
        <s v="TINAMBACAN NORTE" u="1"/>
        <s v="POBLACION (PAYABON)" u="1"/>
        <s v="SANTAN POB. (ZONE V)" u="1"/>
        <s v="SIMALA" u="1"/>
        <s v="BUSCAYAN" u="1"/>
        <s v="ACASIA" u="1"/>
        <s v="MACALUNOD" u="1"/>
        <s v="CANDUNGAO" u="1"/>
        <s v="BALBALAN" u="1"/>
        <s v="BONBON UPPER" u="1"/>
        <s v="SIOCON" u="1"/>
        <s v="ALIGUAY" u="1"/>
        <s v="CARMELO" u="1"/>
        <s v="PUNGTOD NAULID" u="1"/>
        <s v="OKIOT" u="1"/>
        <s v="POBLACION ZONE 10" u="1"/>
        <s v="CASATE" u="1"/>
        <s v="BAGOLIBAS" u="1"/>
        <s v="CAMANHAGAY" u="1"/>
        <s v="CATICUGAN" u="1"/>
        <s v="SINAKAYANAN" u="1"/>
        <s v="POBLACION WARD 1" u="1"/>
        <s v="CAHAGNAAN" u="1"/>
        <s v="CANTUTANG" u="1"/>
        <s v="TAYTAGAN" u="1"/>
        <s v="ALANGALANG" u="1"/>
        <s v="CENTRO WESTE (POB.)" u="1"/>
        <s v="LANGOYON" u="1"/>
        <s v="RIZAL PALAPALA II" u="1"/>
        <s v="MALIAO" u="1"/>
        <s v="DOBDOB" u="1"/>
        <s v="MAHALO" u="1"/>
        <s v="BADIANGON" u="1"/>
        <s v="BALATGUTI" u="1"/>
        <s v="CABAGNGAN" u="1"/>
        <s v="BONGLIW" u="1"/>
        <s v="ALANG-ALANG" u="1"/>
        <s v="IBAO" u="1"/>
        <s v="BAGONG BUHAY" u="1"/>
        <s v="AVELINO" u="1"/>
        <s v="BILIDAN" u="1"/>
        <s v="PADANG" u="1"/>
        <s v="MAG-UBAY" u="1"/>
        <s v="INTUNGCAN" u="1"/>
        <s v="SANTA PETRONILA" u="1"/>
        <s v="MONTE ALEGRE" u="1"/>
        <s v="MANGCAL" u="1"/>
        <s v="MONGOL BONGOL POB. (BGY.1)" u="1"/>
        <s v="UMAPAD" u="1"/>
        <s v="BARANGAY POBLACION 9" u="1"/>
        <s v="VIVE" u="1"/>
        <s v="LEPANTO" u="1"/>
        <s v="SAN ROQUE" u="1"/>
        <s v="BOOD" u="1"/>
        <s v="BARBO" u="1"/>
        <s v="PEÑALOSA" u="1"/>
        <s v="TAUG" u="1"/>
        <s v="LINONOBAN" u="1"/>
        <s v="LOS MARTIRES" u="1"/>
        <s v="CAGBUNGALON" u="1"/>
        <s v="HIMATAGON (POB.)" u="1"/>
        <s v="BARASAN ESTE" u="1"/>
        <s v="TAONGON CABATUAN" u="1"/>
        <s v="BALOCAWEHAY" u="1"/>
        <s v="JUBANG" u="1"/>
        <s v="MONGOLBONGOL" u="1"/>
        <s v="TINTINAN" u="1"/>
        <s v="HINOLASO" u="1"/>
        <s v="HINGOTANAN WEST" u="1"/>
        <s v="TRIUMFO" u="1"/>
        <s v="TUBOGAN" u="1"/>
        <s v="GUINOB-AN" u="1"/>
        <s v="ABANGO" u="1"/>
        <s v="APOLONIA" u="1"/>
        <s v="DAPLAS" u="1"/>
        <s v="DO„A JOSEFA" u="1"/>
        <s v="AWANG" u="1"/>
        <s v="SERRANO (POB.)" u="1"/>
        <s v="POTOT" u="1"/>
        <s v="LOMANOY" u="1"/>
        <s v="IGDULACA" u="1"/>
        <s v="TINOGBOC" u="1"/>
        <s v="DANSULAN" u="1"/>
        <s v="MALITBOG ILAYA" u="1"/>
        <s v="TAPACON" u="1"/>
        <s v="LABRADOR (BULOD)" u="1"/>
        <s v="Tabok" u="1"/>
        <s v="IGCADO" u="1"/>
        <s v="JAVELLANA" u="1"/>
        <s v="MARUPANGDAN" u="1"/>
        <s v="CABUL-AN" u="1"/>
        <s v="SALVACION POBLACION" u="1"/>
        <s v="CABULORAN" u="1"/>
        <s v="CADE-AN" u="1"/>
        <s v="JAGOLIAO" u="1"/>
        <s v="JANGTUD" u="1"/>
        <s v="BARANGAY 4" u="1"/>
        <s v="UGBO" u="1"/>
        <s v="CABULOTAN" u="1"/>
        <s v="KINATARKAN" u="1"/>
        <s v="CANGOMAOD" u="1"/>
        <s v="E. J. DULAY" u="1"/>
        <s v="HIBAGWAN" u="1"/>
        <s v="EMBARCADERO" u="1"/>
        <s v="NAGUMA" u="1"/>
        <s v="SEGUINON" u="1"/>
        <s v="NAGCASUNOG" u="1"/>
        <s v="CANAPIAN" u="1"/>
        <s v="CAPUL-AN" u="1"/>
        <s v="GUINSORONGAN" u="1"/>
        <s v="TUMAGUINGTING (POB.)" u="1"/>
        <s v="CANSIBUAN" u="1"/>
        <s v="LIBO-ON GONZALES (POB.)" u="1"/>
        <s v="ARDEMIL" u="1"/>
        <s v="CANSAGUE SUR" u="1"/>
        <s v="SOLIGAO" u="1"/>
        <s v="TIGBALUA II" u="1"/>
        <s v="UEP III" u="1"/>
        <s v="BALINGASAO" u="1"/>
        <s v="DUYANDUYAN" u="1"/>
        <s v="BAROBAYBAY" u="1"/>
        <s v="GIBITNGIL" u="1"/>
        <s v="MACAGOCO" u="1"/>
        <s v="CANDUHAO" u="1"/>
        <s v="VILLA MAG-ASO" u="1"/>
        <s v="QUINOBCOBAN" u="1"/>
        <s v="TAMBALIZA" u="1"/>
        <s v="BOGO (POB.)" u="1"/>
        <s v="MALAGUICAY" u="1"/>
        <s v="PONDANG" u="1"/>
        <s v="MASANAG" u="1"/>
        <s v="INTALUAN" u="1"/>
        <s v="OBISPO" u="1"/>
        <s v="AGUINALDO" u="1"/>
        <s v="MACAALAN" u="1"/>
        <s v="DEL PILAR" u="1"/>
        <s v="BILIBOL" u="1"/>
        <s v="CANLARAY" u="1"/>
        <s v="LUNTAD" u="1"/>
        <s v="TIGBAWAN" u="1"/>
        <s v="TENIENTE BENITO" u="1"/>
        <s v="SAN JOSE (TAWID)" u="1"/>
        <s v="TAGUITE" u="1"/>
        <s v="BAGAWINES" u="1"/>
        <s v="PALIWAN" u="1"/>
        <s v="MAMBAJAO (POB.)" u="1"/>
        <s v="GUIHAMAN" u="1"/>
        <s v="CABANGAHAN" u="1"/>
        <s v="MABICAY" u="1"/>
        <s v="CACULANGAN" u="1"/>
        <s v="CANHUMADAC" u="1"/>
        <s v="DON VIRGILIO GONZALES" u="1"/>
        <s v="EDGANZON" u="1"/>
        <s v="CARAYACAY" u="1"/>
        <s v="POBLACION DISTRICT VI" u="1"/>
        <s v="ANAS" u="1"/>
        <s v="MABUHAY" u="1"/>
        <s v="AMIO" u="1"/>
        <s v="BIGKE" u="1"/>
        <s v="TOLARUCAN" u="1"/>
        <s v="SIOTES" u="1"/>
        <s v="MANLUMINSAG" u="1"/>
        <s v="BOTBOT" u="1"/>
        <s v="TUBIGDANAO" u="1"/>
        <s v="CALIGANGAN" u="1"/>
        <s v="ALIBAYOG" u="1"/>
        <s v="CALANGAHAN" u="1"/>
        <s v="CAMANGAHAN" u="1"/>
        <s v="MAHANAY" u="1"/>
        <s v="LUSONG (PLATEAU)" u="1"/>
        <s v="TINAPUAY" u="1"/>
        <s v="CARIGANGAN" u="1"/>
        <s v="LICOLICO" u="1"/>
        <s v="BURAY (BINOGHO)" u="1"/>
        <s v="PINAOPAWAN" u="1"/>
        <s v="BAYUNAN (PANDAY ORO)" u="1"/>
        <s v="BAHIAN" u="1"/>
        <s v="ABUCAYAN SUR" u="1"/>
        <s v="BILIBOY" u="1"/>
        <s v="SANTANDER" u="1"/>
        <s v="Casuguran - Homonhon" u="1"/>
        <s v="MARIRONG" u="1"/>
        <s v="BARANGAY 40" u="1"/>
        <s v="SanJose" u="1"/>
        <s v="TIGBAWON" u="1"/>
        <s v="BARANGAY 41" u="1"/>
        <s v="SAPAL" u="1"/>
        <s v="BALATUCAN" u="1"/>
        <s v="NULA-TULA (BGYS. 3 &amp; 3A)" u="1"/>
        <s v="MARAO" u="1"/>
        <s v="JELICUON ESTE" u="1"/>
        <s v="BARANGAY 42" u="1"/>
        <s v="MOLAVE (POB.)" u="1"/>
        <s v="DAPDAPAN" u="1"/>
        <s v="TINANGNAN" u="1"/>
        <s v="CAPANGIHAN" u="1"/>
        <s v="TORREBLANCA-BLUMENTRITT (POB.)" u="1"/>
        <s v="SINGON" u="1"/>
        <s v="SAN FLORENTINO" u="1"/>
        <s v="MALIOGLIOG" u="1"/>
        <s v="BARANGAY 43" u="1"/>
        <s v="PALOC BIGQUE" u="1"/>
        <s v="BAGONGBANWA" u="1"/>
        <s v="PUNGTOD MONTECLARO" u="1"/>
        <s v="ARANJUEZ" u="1"/>
        <s v="BARANGAY 44" u="1"/>
        <s v="POBLACION ZONE 22" u="1"/>
        <s v="Cagusu-an" u="1"/>
        <s v="HAGNA" u="1"/>
        <s v="BARANGAY 45" u="1"/>
        <s v="NASIRUM" u="1"/>
        <s v="BARANGAY 46" u="1"/>
        <s v="AGBA-O" u="1"/>
        <s v="CAMPUSONG" u="1"/>
        <s v="BATUHON DACU" u="1"/>
        <s v="SANTA CLARA (POB.)" u="1"/>
        <s v="GUTAO" u="1"/>
        <s v="BARANGAY 47" u="1"/>
        <s v="PUNTA ENGAÑO" u="1"/>
        <s v="ALOJIPAN" u="1"/>
        <s v="JOSE P. LAUREL (CASULGAN)" u="1"/>
        <s v="CABATANG" u="1"/>
        <s v="ILAYA POBLACION" u="1"/>
        <s v="OCHANDO" u="1"/>
        <s v="TAGAB-IRAN" u="1"/>
        <s v="ANIBONGAN" u="1"/>
        <s v="SAN RUFINO" u="1"/>
        <s v="BARANGAY 48" u="1"/>
        <s v="BALIBAGAN ESTE" u="1"/>
        <s v="SAN FRANCISCO SUR" u="1"/>
        <s v="POTRIDO" u="1"/>
        <s v="SAN ROQUE (BUGAY)" u="1"/>
        <s v="BARANGAY 49" u="1"/>
        <s v="JOLOG" u="1"/>
        <s v="CASALUNGAN" u="1"/>
        <s v="PONOD" u="1"/>
        <s v="OLALO" u="1"/>
        <s v="MANALOG" u="1"/>
        <s v="OLD RIZAL" u="1"/>
        <s v="MAUBO" u="1"/>
        <s v="BOROK" u="1"/>
        <s v="JOROG" u="1"/>
        <s v="MATUOG" u="1"/>
        <s v="IGTUMAROM" u="1"/>
        <s v="MATALNGON" u="1"/>
        <s v="SAN GABRIEL" u="1"/>
        <s v="DAMPAS" u="1"/>
        <s v="GUINSAY" u="1"/>
        <s v="CAMBATUTAY NUEVO" u="1"/>
        <s v="CANTAROC B" u="1"/>
        <s v="PUERTO PRINCESA" u="1"/>
        <s v="TAAL" u="1"/>
        <s v="DANGULA" u="1"/>
        <s v="ESCALANTERA" u="1"/>
        <s v="MAGANCINA" u="1"/>
        <s v="OWAC" u="1"/>
        <s v="BARRIDO" u="1"/>
        <s v="TUBIGAGMANOK" u="1"/>
        <s v="IBACA" u="1"/>
        <s v="WEST HABOG-HABOG" u="1"/>
        <s v="POBLACION DISTRICT VII" u="1"/>
        <s v="JANIPAAN OLO" u="1"/>
        <s v="CABOY" u="1"/>
        <s v="YABON" u="1"/>
        <s v="BONGCO" u="1"/>
        <s v="PLAGATASANON" u="1"/>
        <s v="PICAS NORTE" u="1"/>
        <s v="JOSE ROÑO" u="1"/>
        <s v="CUENCO" u="1"/>
        <s v="CANGMATNOG" u="1"/>
        <s v="BAJE SAN JULIAN" u="1"/>
        <s v="BAOGO" u="1"/>
        <s v="TUBURAN SULBOD" u="1"/>
        <s v="HIMARCO" u="1"/>
        <s v="MAGCALON" u="1"/>
        <s v="GUTOSAN" u="1"/>
        <s v="BALAT-BALUD" u="1"/>
        <s v="MANGAN" u="1"/>
        <s v="CUTCUTAN" u="1"/>
        <s v="AMAR" u="1"/>
        <s v="BAUGO" u="1"/>
        <s v="CORTE" u="1"/>
        <s v="TAMBANGAN (POB.)" u="1"/>
        <s v="JAWILI" u="1"/>
        <s v="MANLAPAY" u="1"/>
        <s v="BONGSOD" u="1"/>
        <s v="EAST BALUARTE" u="1"/>
        <s v="ALON" u="1"/>
        <s v="GUINARONA" u="1"/>
        <s v="MALAGAB-I" u="1"/>
        <s v="Ro–o" u="1"/>
        <s v="CALAYAAN" u="1"/>
        <s v="SANDAYAO" u="1"/>
        <s v="TANDAYAG" u="1"/>
        <s v="CAMAYAAN" u="1"/>
        <s v="SEMIRARA" u="1"/>
        <s v="CABACNITAN (MAGSAYSAY)" u="1"/>
        <s v="AGDAHON" u="1"/>
        <s v="MAGTUHAO" u="1"/>
        <s v="INYAWAN" u="1"/>
        <s v="NORTH SAN JOSE" u="1"/>
        <s v="SUMON" u="1"/>
        <s v="MALAIBA" u="1"/>
        <s v="SAMPAO EAST POB. (DIST. 9)" u="1"/>
        <s v="ARACAY" u="1"/>
        <s v="COMBIS" u="1"/>
        <s v="BANQUIL" u="1"/>
        <s v="CAN-UBA" u="1"/>
        <s v="MINDA (POB.)" u="1"/>
        <s v="LALAWIGAN" u="1"/>
        <s v="TAMOSO" u="1"/>
        <s v="BAILAN" u="1"/>
        <s v="BACAYAN" u="1"/>
        <s v="AMAGOS" u="1"/>
        <s v="IMBANG PEQUEÑO" u="1"/>
        <s v="SITIO KINAUTDAN" u="1"/>
        <s v="NAGA NAGA" u="1"/>
        <s v="TONGA-TONGA" u="1"/>
        <s v="TALO-OT" u="1"/>
        <s v="JAWA" u="1"/>
        <s v="KAMANSI" u="1"/>
        <s v="CALUYAHAN" u="1"/>
        <s v="MAWODPAWOD" u="1"/>
        <s v="CERDEÑA (ANSAN)" u="1"/>
        <s v="BANGKITO" u="1"/>
        <s v="PALARAO" u="1"/>
        <s v="ALIPASIAWAN" u="1"/>
        <s v="TAMBO-AN" u="1"/>
        <s v="BAYHO" u="1"/>
        <s v="SAN PEDRO (JARO)" u="1"/>
        <s v="MARIANOS" u="1"/>
        <s v="LEGASPI DELA RAMA" u="1"/>
        <s v="DUKA" u="1"/>
        <s v="LAGTANG" u="1"/>
        <s v="CABAD" u="1"/>
        <s v="LAYOGBATO" u="1"/>
        <s v="HUBASAN" u="1"/>
        <s v="PAMIGSIAN" u="1"/>
        <s v="LANTANG" u="1"/>
        <s v="CABANTIAN" u="1"/>
        <s v="TUBIG GUINOO" u="1"/>
        <s v="BADIO" u="1"/>
        <s v="GUILAOANGI (POB.)" u="1"/>
        <s v="JEREOS" u="1"/>
        <s v="MARIBONG" u="1"/>
        <s v="PIO" u="1"/>
        <s v="MANSALIP (POB.)" u="1"/>
        <s v="Dacay" u="1"/>
        <s v="DAGSA-AN" u="1"/>
        <s v="POBLACION DIST. I" u="1"/>
        <s v="ZONE X POB. (BARANGAY 10)" u="1"/>
        <s v="TINOWARAN" u="1"/>
        <s v="BACHAW SUR" u="1"/>
        <s v="CANGCOSME" u="1"/>
        <s v="PADOGA" u="1"/>
        <s v="LUNTAD (POB.)" u="1"/>
        <s v="PASIGAY" u="1"/>
        <s v="JUMARAP" u="1"/>
        <s v="CAYACAY" u="1"/>
        <s v="HINAGA" u="1"/>
        <s v="DANUS" u="1"/>
        <s v="HILABAAN" u="1"/>
        <s v="PANAS" u="1"/>
        <s v="CABAYUGAN" u="1"/>
        <s v="INAYUPAN" u="1"/>
        <s v="AGLUPACAN" u="1"/>
        <s v="BINONGKALAN" u="1"/>
        <s v="KALIPAYAN" u="1"/>
        <s v="BADIANG" u="1"/>
        <s v="LIBONGCOGON" u="1"/>
        <s v="TIG-OHOT" u="1"/>
        <s v="MADRIDEJOS" u="1"/>
        <s v="BENLIW" u="1"/>
        <s v="SANTA MARIA" u="1"/>
        <s v="MALOCLOC SUR" u="1"/>
        <s v="POBLACION ZONE 20" u="1"/>
        <s v="SO-ONG" u="1"/>
        <s v="GUINTICGAN" u="1"/>
        <s v="MABILO" u="1"/>
        <s v="LAGUIWAN" u="1"/>
        <s v="POBLACION WARD 2" u="1"/>
        <s v="CAVITE" u="1"/>
        <s v="BAKIANG" u="1"/>
        <s v="CALAYUGAN" u="1"/>
        <s v="SANTO NIÑO NORTE" u="1"/>
        <s v="RIMA-RIZAL" u="1"/>
        <s v="BALIANG" u="1"/>
        <s v="TANGKAAN" u="1"/>
        <s v="RIVERA" u="1"/>
        <s v="CANGBAGSA" u="1"/>
        <s v="HAPPY VALLEY" u="1"/>
        <s v="JUGAS" u="1"/>
        <s v="TULIC" u="1"/>
        <s v="PINAYAGAN SUR" u="1"/>
        <s v="TABO" u="1"/>
        <s v="CAMAMBUGAN" u="1"/>
        <s v="CANDUAO OCCIDENTAL" u="1"/>
        <s v="ALMARIA" u="1"/>
        <s v="BUGTONG LUMANGAN" u="1"/>
        <s v="DISTRICT 1 (POB.)" u="1"/>
        <s v="HENOGAWE" u="1"/>
        <s v="LUPIG" u="1"/>
        <s v="ARSENAL ADUANA" u="1"/>
        <s v="MANSEJE" u="1"/>
        <s v="BUTASON I" u="1"/>
        <s v="LIMA" u="1"/>
        <s v="QUINASAY-AN" u="1"/>
        <s v="LIBERTAD NORTE" u="1"/>
        <s v="SEÑORA ASCION (CALO)" u="1"/>
        <s v="OGUISAN" u="1"/>
        <s v="SIGANGAO" u="1"/>
        <s v="KALAMTUKAN" u="1"/>
        <s v="POBLACION DIST. II" u="1"/>
        <s v="OLYMPIA" u="1"/>
        <s v="TARO" u="1"/>
        <s v="SANGKAL" u="1"/>
        <s v="TUYAN" u="1"/>
        <s v="LINUT-OD" u="1"/>
        <s v="TUNGHAAN" u="1"/>
        <s v="BOOL" u="1"/>
        <s v="PRIMITIVO LEDESMA WARD (POB.)" u="1"/>
        <s v="IGBARAWAN" u="1"/>
        <s v="BULADO" u="1"/>
        <s v="LANGKIS" u="1"/>
        <s v="COGON WEST" u="1"/>
        <s v="POBLACION DIST. IV" u="1"/>
        <s v="SILLON" u="1"/>
        <s v="BATIANO" u="1"/>
        <s v="BABANIKHON" u="1"/>
        <s v="BANGWALOG" u="1"/>
        <s v="TINABANAN" u="1"/>
        <s v="CALIROCAN" u="1"/>
        <s v="Tolingon" u="1"/>
        <s v="PAWING" u="1"/>
        <s v="POBLACION (BADIANGAN)" u="1"/>
        <s v="RAILES" u="1"/>
        <s v="CANSAYANG" u="1"/>
        <s v="PROGRESO-LAPUZ" u="1"/>
        <s v="LUNA (LA PAZ)" u="1"/>
        <s v="LONOY CAINSICAN" u="1"/>
        <s v="TIKLING" u="1"/>
        <s v="COTCOTON" u="1"/>
        <s v="TUBORAN" u="1"/>
        <s v="SANTA CLARA" u="1"/>
        <s v="LANGUANAN" u="1"/>
        <s v="LANIWAN (POB.)" u="1"/>
        <s v="LOAY" u="1"/>
        <s v="BANAWON" u="1"/>
        <s v="INAMLAN" u="1"/>
        <s v="NASULI-A (SAN RAMON)" u="1"/>
        <s v="OLOTAN" u="1"/>
        <s v="DEL CASTILLO" u="1"/>
        <s v="POBLACION I (BARANGAY I)" u="1"/>
        <s v="CANSUBAYON" u="1"/>
        <s v="BAGONGBAYAN" u="1"/>
        <s v="BAYAG SUR" u="1"/>
        <s v="GINES" u="1"/>
        <s v="SIDMON" u="1"/>
        <s v="MAINDANG" u="1"/>
        <s v="HAGBAY" u="1"/>
        <s v="TIBIAWAN" u="1"/>
        <s v="PANTALAN NABAYE" u="1"/>
        <s v="WARI-WARI" u="1"/>
        <s v="CUBAY SUR" u="1"/>
        <s v="sua" u="1"/>
        <s v="BINANGKILAN" u="1"/>
        <s v="CALINTAAN POB. (STO. NIÑO)" u="1"/>
        <s v="CASICA" u="1"/>
        <s v="MAHAGNAO" u="1"/>
        <s v="INABASAN" u="1"/>
        <s v="RUMBANG" u="1"/>
        <s v="CAMBAOL" u="1"/>
        <s v="NALBUGAN" u="1"/>
        <s v="TALISAY (POB.)" u="1"/>
        <s v="SOLONG" u="1"/>
        <s v="TINCUPON" u="1"/>
        <s v="QUINAPON-AN" u="1"/>
        <s v="HILABAGO" u="1"/>
        <s v="WEST POBLACION" u="1"/>
        <s v="MAIGANG" u="1"/>
        <s v="CAMPIYAK" u="1"/>
        <s v="TINAMPO (POB.)" u="1"/>
        <s v="PINAGHI-USA POB. (YPIL II)" u="1"/>
        <s v="BAL-OS" u="1"/>
        <s v="GUINGOYURAN" u="1"/>
        <s v="VIGO" u="1"/>
        <s v="MATAGNAO" u="1"/>
        <s v="RAWIS (POB.)" u="1"/>
        <s v="BUA BUA" u="1"/>
        <s v="KIMBA" u="1"/>
        <s v="DANAO II" u="1"/>
        <s v="PACATIN" u="1"/>
        <s v="MAHAYAG" u="1"/>
        <s v="CAMBUHAT" u="1"/>
        <s v="BUGASONGAN" u="1"/>
        <s v="BOOL WEST (POB.)" u="1"/>
        <s v="DEL REMEDIO" u="1"/>
        <s v="MAALAN" u="1"/>
        <s v="MILLAMENA" u="1"/>
        <s v="QUEZON, JR." u="1"/>
        <s v="BUGANG NORTE" u="1"/>
        <s v="SIANON" u="1"/>
        <s v="MABUSAO" u="1"/>
        <s v="WESTERN BARANGAY (POB.)" u="1"/>
        <s v="MABAYAN" u="1"/>
        <s v="ERMITA (POB.)" u="1"/>
        <s v="MARAYAG" u="1"/>
        <s v="PAGLAUM" u="1"/>
        <s v="VIVO" u="1"/>
        <s v="DANAHAO" u="1"/>
        <s v="MANLICO" u="1"/>
        <s v="SANTO ANGEL" u="1"/>
        <s v="NAPACAO" u="1"/>
        <s v="MALINAO" u="1"/>
        <s v="HINABUYAN" u="1"/>
        <s v="BADBAD OCCIDENTAL" u="1"/>
        <s v="HINAKPAN" u="1"/>
        <s v="Honan" u="1"/>
        <s v="BONGBONGAN" u="1"/>
        <s v="BALIWAGAN (POB.)" u="1"/>
        <s v="BINABA-AN LABAYNO" u="1"/>
        <s v="BALACSON" u="1"/>
        <s v="CANYOMANAO" u="1"/>
        <s v="DEL CARMEN SUR (POB.)" u="1"/>
        <s v="MANGUEHAY" u="1"/>
        <s v="NAGSULAY" u="1"/>
        <s v="HABAG" u="1"/>
        <s v="ASTORGA" u="1"/>
        <s v="COMBIS (POB.)" u="1"/>
        <s v="MATUTINAO" u="1"/>
        <s v="NABITASAN" u="1"/>
        <s v="CANDAJEC" u="1"/>
        <s v="BUGTONG KAWAYAN" u="1"/>
        <s v="DORILLO" u="1"/>
        <s v="GUIWANON" u="1"/>
        <s v="IGCADLUM" u="1"/>
        <s v="BOCO" u="1"/>
        <s v="BALUD" u="1"/>
        <s v="PAJAC" u="1"/>
        <s v="PANUGMONON" u="1"/>
        <s v="MIRAMAR (POB.)" u="1"/>
        <s v="POBLACION SOUTH" u="1"/>
        <s v="BOGO" u="1"/>
        <s v="PANARUAN" u="1"/>
        <s v="COROCAWAYAN" u="1"/>
        <s v="MALUSAY" u="1"/>
        <s v="BABACLAYON" u="1"/>
        <s v="MALAG-IT PEQUEÑO" u="1"/>
        <s v="BOJO" u="1"/>
        <s v="GENGAROG" u="1"/>
        <s v="VILLAROSA POB. (CAMPIATOT)" u="1"/>
        <s v="BASUD" u="1"/>
        <s v="BOLO" u="1"/>
        <s v="ISIAN" u="1"/>
        <s v="TAGBACAN" u="1"/>
        <s v="AMAGA" u="1"/>
        <s v="TAUTAG" u="1"/>
        <s v="CANO-AN" u="1"/>
        <s v="ZARAGOSA" u="1"/>
        <s v="INDALUYON" u="1"/>
        <s v="H. JOLEJOLE" u="1"/>
        <s v="CADIAO" u="1"/>
        <s v="CASUNTINGAN" u="1"/>
        <s v="ESPINOSA" u="1"/>
        <s v="MALINAO EAST" u="1"/>
        <s v="PATES" u="1"/>
        <s v="HILUSIG" u="1"/>
        <s v="TIGBABOY" u="1"/>
        <s v="CANDAO (POB.)" u="1"/>
        <s v="CAWIT" u="1"/>
        <s v="AGTA" u="1"/>
        <s v="BINIBIHAN" u="1"/>
        <s v="BUGTONGAN" u="1"/>
        <s v="SABANG EAST" u="1"/>
        <s v="SAYAW" u="1"/>
        <s v="BARANGAY 91 (ABUCAY)" u="1"/>
        <s v="BOUGAINVILLA POB. (ZONE II)" u="1"/>
        <s v="GUIMBAWIAN" u="1"/>
        <s v="LANGTAD" u="1"/>
        <s v="ZARAGOZA" u="1"/>
        <s v="TOTOLAN" u="1"/>
        <s v="ATIMONAN" u="1"/>
        <s v="KANG-IRAS" u="1"/>
        <s v="NUEVA MONTANA" u="1"/>
        <s v="LANGOB" u="1"/>
        <s v="LIBERTAD-LAPUZ" u="1"/>
        <s v="CAGBAN" u="1"/>
        <s v="G. M. OSIAS" u="1"/>
        <s v="MOBO-OB" u="1"/>
        <s v="BAIRAN" u="1"/>
        <s v="SUNG-AN" u="1"/>
        <s v="MATAM-IS" u="1"/>
        <s v="BURUBUD-AN" u="1"/>
        <s v="CALABNIAN" u="1"/>
        <s v="MALJO" u="1"/>
        <s v="BUAC GAMAY" u="1"/>
        <s v="SABANG DAGUITAN" u="1"/>
        <s v="POBLACION BARANGAY 7" u="1"/>
        <s v="BANCAL" u="1"/>
        <s v="AMANDANGAY" u="1"/>
        <s v="LANIPGA" u="1"/>
        <s v="GEN. CLIMACO (MALUBOG)" u="1"/>
        <s v="SAN MIGUEL HEIGHTS (POB.)" u="1"/>
        <s v="CANDANAS" u="1"/>
        <s v="MADUA SUR" u="1"/>
        <s v="MAUJO" u="1"/>
        <s v="KANTAGNOS" u="1"/>
        <s v="MALAWOG" u="1"/>
        <s v="IGDAMPOG NORTE" u="1"/>
        <s v="POPOO" u="1"/>
        <s v="BALAGON" u="1"/>
        <s v="MATAGNOP" u="1"/>
        <s v="CANTICUM" u="1"/>
        <s v="Naparaan-Proper" u="1"/>
        <s v="CANLIWAG" u="1"/>
        <s v="OWAK" u="1"/>
        <s v="INANAHAWAN" u="1"/>
        <s v="MARIVELES" u="1"/>
        <s v="TAFT" u="1"/>
        <s v="CABANTOG" u="1"/>
        <s v="PANDAN (PANDAN HEIGHTS)" u="1"/>
        <s v="MAGYAPO" u="1"/>
        <s v="ALEJOS" u="1"/>
        <s v="DAMULO-AN" u="1"/>
        <s v="KANGHUMAOD" u="1"/>
        <s v="GIMENARAT WEST" u="1"/>
        <s v="BINON-AN" u="1"/>
        <s v="CADINGLIAN" u="1"/>
        <s v="CAITICAN" u="1"/>
        <s v="CAUSI" u="1"/>
        <s v="Camote" u="1"/>
        <s v="CAN-IPOL" u="1"/>
        <s v="SAN JOAQUIN" u="1"/>
        <s v="TAMBONGAN" u="1"/>
        <s v="LUBOG" u="1"/>
        <s v="SUMALIRING" u="1"/>
        <s v="CAGBUHANGIN" u="1"/>
        <s v="PALANGUIA" u="1"/>
        <s v="LOBOC-LAPUZ" u="1"/>
        <s v="MABOLO" u="1"/>
        <s v="BARANGAY POBLACION VI" u="1"/>
        <s v="DELCAR POB. (DELGADO-CARTAGENA)" u="1"/>
        <s v="ONGYOD" u="1"/>
        <s v="TUBOD-DUGOAN" u="1"/>
        <s v="Barangay No. 7 (Pob.)" u="1"/>
        <s v="BARRIO CALINOG" u="1"/>
        <s v="BARANGAY 9 POBLACION" u="1"/>
        <s v="BACOLOD" u="1"/>
        <s v="PANAM-ANGAN" u="1"/>
        <s v="DAGA-AY" u="1"/>
        <s v="EFE" u="1"/>
        <s v="CANTALID" u="1"/>
        <s v="NAULID" u="1"/>
        <s v="AURORA-DEL PILAR (POB.)" u="1"/>
        <s v="LOMONON" u="1"/>
        <s v="BANGONBANGON" u="1"/>
        <s v="TRINIDAD (MAYCOROT)" u="1"/>
        <s v="PANLAYAHAN" u="1"/>
        <s v="CALUNASAN SUR" u="1"/>
        <s v="OUR LADY OF FATIMA" u="1"/>
        <s v="PUDPUD" u="1"/>
        <s v="IQUIRAN" u="1"/>
        <s v="LABOGON" u="1"/>
        <s v="DON T. LUTERO EAST (POB.)" u="1"/>
        <s v="AMAGUSAN" u="1"/>
        <s v="MANIPIS" u="1"/>
        <s v="PASONG" u="1"/>
        <s v="PATONG" u="1"/>
        <s v="LIBO-O" u="1"/>
        <s v="TAMOCOL" u="1"/>
        <s v="CALINTAAN" u="1"/>
        <s v="KINALKALAN" u="1"/>
        <s v="OLIVO" u="1"/>
        <s v="BALUCUAN" u="1"/>
        <s v="SAN GREGORIO" u="1"/>
        <s v="NGOSO" u="1"/>
        <s v="CARANAS" u="1"/>
        <s v="ILAURES" u="1"/>
        <s v="CACAO" u="1"/>
        <s v="NAGERONG" u="1"/>
        <s v="CABUNLAWAN" u="1"/>
        <s v="SAGUA" u="1"/>
        <s v="ALBALATE" u="1"/>
        <s v="COGON PARDO" u="1"/>
        <s v="AFGA" u="1"/>
        <s v="BUNGTOD" u="1"/>
        <s v="MALATBO" u="1"/>
        <s v="MOBO" u="1"/>
        <s v="Matlang" u="1"/>
        <s v="ZONE VI POB. (BARANGAY 6 )" u="1"/>
        <s v="MARARANGSI" u="1"/>
        <s v="CUANOS" u="1"/>
        <s v="OLANGO" u="1"/>
        <s v="Divinubo" u="1"/>
        <s v="CALAO" u="1"/>
        <s v="SALAG" u="1"/>
        <s v="ARABUNOG" u="1"/>
        <s v="BONGALONAN" u="1"/>
        <s v="CANTURING" u="1"/>
        <s v="MANTANGON" u="1"/>
        <s v="BUAYA" u="1"/>
        <s v="YAPAD" u="1"/>
        <s v="ANGELES" u="1"/>
        <s v="LOURDES (POB.)" u="1"/>
        <s v="LOCSO-ON" u="1"/>
        <s v="DAPDAP" u="1"/>
        <s v="CASAO" u="1"/>
        <s v="TIMALA" u="1"/>
        <s v="GILUTONGAN" u="1"/>
        <s v="PUENTE BUNGLAS" u="1"/>
        <s v="UBOS (POB.)" u="1"/>
        <s v="NEW RIZAL" u="1"/>
        <s v="NAPAAN" u="1"/>
        <s v="ASUNCION" u="1"/>
        <s v="JAMIN-AY" u="1"/>
        <s v="BARANGAY 95-A (CAIBAAN)" u="1"/>
        <s v="GERONGAN" u="1"/>
        <s v="BATAD VIEJO" u="1"/>
        <s v="MAGTAON" u="1"/>
        <s v="GAYAM" u="1"/>
        <s v="CANLAMPAY" u="1"/>
        <s v="MOTO" u="1"/>
        <s v="MASLUG" u="1"/>
        <s v="BALUD I" u="1"/>
        <s v="PESCADORES (POB.)" u="1"/>
        <s v="CAMBUCAD" u="1"/>
        <s v="GUTLANG" u="1"/>
        <s v="POBLACION WARD 3" u="1"/>
        <s v="PIAPI" u="1"/>
        <s v="SANTA AGUEDA" u="1"/>
        <s v="TUNGKOP" u="1"/>
        <s v="MAGSUHOT" u="1"/>
        <s v="ACUÑA" u="1"/>
        <s v="CABIANGON" u="1"/>
        <s v="CASAY VIEJO" u="1"/>
        <s v="TRINIDAD" u="1"/>
        <s v="LIKI" u="1"/>
        <s v="BELISONG" u="1"/>
        <s v="LAMBUYAO" u="1"/>
        <s v="LULUGAYAN" u="1"/>
        <s v="TINIGBAN" u="1"/>
        <s v="AWA-AN" u="1"/>
        <s v="HIBACA-AN" u="1"/>
        <s v="HUPIT" u="1"/>
        <s v="GUMBOC" u="1"/>
        <s v="TULAY" u="1"/>
        <s v="SANTISSIMO ROSARIO POB. (SANTO ROSA)" u="1"/>
        <s v="CANSUJE" u="1"/>
        <s v="WARD I (POB.)" u="1"/>
        <s v="TUMAY" u="1"/>
        <s v="BALDOZA" u="1"/>
        <s v="CAN-AGA" u="1"/>
        <s v="MAYTIGBAO" u="1"/>
        <s v="GUIN-ARAWAYAN" u="1"/>
        <s v="COYUGAN NORTE" u="1"/>
        <s v="KINAGBAAN" u="1"/>
        <s v="JALANDONI-WILSON" u="1"/>
        <s v="BARANGAY 3" u="1"/>
        <s v="MERCEDES" u="1"/>
        <s v="BARANGAY 3 " u="1"/>
        <s v="SUBANGDAKU" u="1"/>
        <s v="TUTAY" u="1"/>
        <s v="CALBUGOS" u="1"/>
        <s v="MAPNO" u="1"/>
        <s v="AGTATACAY NORTE" u="1"/>
        <s v="TUBODIO" u="1"/>
        <s v="STA. ANA" u="1"/>
        <s v="APOLOGISTA" u="1"/>
        <s v="CENTRO POJO (POB.)" u="1"/>
        <s v="TAMAYOC" u="1"/>
        <s v="BINALIW" u="1"/>
        <s v="MABAGON" u="1"/>
        <s v="BANDERAHAN (UPPER GINOPOLAN)" u="1"/>
        <s v="LA ESPERANZA" u="1"/>
        <s v="MAUNO" u="1"/>
        <s v="TABUC SUR" u="1"/>
        <s v="RUMAGAYRAY" u="1"/>
        <s v="JUMAGUICJIC" u="1"/>
        <s v="MADRANGCA" u="1"/>
        <s v="CAGBANG" u="1"/>
        <s v="GARANGAN" u="1"/>
        <s v="OTOC" u="1"/>
        <s v="MANGYAN" u="1"/>
        <s v="CUMARASCAS" u="1"/>
        <s v="PARDO (POB.)" u="1"/>
        <s v="CAMBANE" u="1"/>
        <s v="KINAMANDAGAN" u="1"/>
        <s v="BALAYAGMANOK" u="1"/>
        <s v="BOLOCBOLOC" u="1"/>
        <s v="CAMPALANAS" u="1"/>
        <s v="ELECIA (TALOSTOS)" u="1"/>
        <s v="CANRAMOS (POB.)" u="1"/>
        <s v="TABAYON" u="1"/>
        <s v="SALVADOR" u="1"/>
        <s v="CALBANI" u="1"/>
        <s v="MATAGOK" u="1"/>
        <s v="CARVASANA" u="1"/>
        <s v="AZAGRA" u="1"/>
        <s v="CAUBANG" u="1"/>
        <s v="DAO" u="1"/>
        <s v="IGANG" u="1"/>
        <s v="MAGSICO" u="1"/>
        <s v="TINAYTAYAN" u="1"/>
        <s v="ATOTES" u="1"/>
        <s v="TINAGUBAN" u="1"/>
        <s v="GUIMBAOYAN SUR" u="1"/>
        <s v="PILIT" u="1"/>
        <s v="JOSE ABAD SANTOS (POB.)" u="1"/>
        <s v="MAGHANOY" u="1"/>
        <s v="IMBAULAN" u="1"/>
        <s v="PUNTA CRUZ" u="1"/>
        <s v="TEJERO (VILLA GONZALO)" u="1"/>
        <s v="OBO" u="1"/>
        <s v="COLAWIN" u="1"/>
        <s v="CAMBOANG" u="1"/>
        <s v="BALLOSCAS" u="1"/>
        <s v="TIGBAUAN" u="1"/>
        <s v="QUINABONGLAN" u="1"/>
        <s v="ABANG-ABANG" u="1"/>
        <s v="CALAYA" u="1"/>
        <s v="SIMBOLA" u="1"/>
        <s v="COYUGAN SUR" u="1"/>
        <s v="Ul-og" u="1"/>
        <s v="CAGMANIPES NORTE" u="1"/>
        <s v="MATAYONAS" u="1"/>
        <s v="MABINI SUR" u="1"/>
        <s v="TAYONG OCCIDENTAL" u="1"/>
        <s v="CABUGAO VIEJO" u="1"/>
        <s v="MERCED" u="1"/>
        <s v="LACTUDAN" u="1"/>
        <s v="TADY" u="1"/>
        <s v="LEGASPI" u="1"/>
        <s v="UPPER POBLACION" u="1"/>
        <s v="HINAPO" u="1"/>
        <s v="BAGTO" u="1"/>
        <s v="MACTAN" u="1"/>
        <s v="PITALO" u="1"/>
        <s v="INGAS" u="1"/>
        <s v="CUATRO DE AGOSTO" u="1"/>
        <s v="TONTUNAN" u="1"/>
        <s v="SIMANG" u="1"/>
        <s v="CANVERTUDES" u="1"/>
        <s v="NAPTI" u="1"/>
        <s v="TAGKIP" u="1"/>
        <s v="BARANGAY 30" u="1"/>
        <s v="SO-OC" u="1"/>
        <s v="BARANGAY 31" u="1"/>
        <s v="TROJELLO" u="1"/>
        <s v="MABOLO (POB.)" u="1"/>
        <s v="DANASAN" u="1"/>
        <s v="CABULALOAN" u="1"/>
        <s v="BARANGAY 110 (UTAP)" u="1"/>
        <s v="CANSABUSAB" u="1"/>
        <s v="BARANGAY 32" u="1"/>
        <s v="SANGAY" u="1"/>
        <s v="ALOJA" u="1"/>
        <s v="PANGPANG NORTE" u="1"/>
        <s v="PANGAN-AN" u="1"/>
        <s v="BALICUA" u="1"/>
        <s v="ULING" u="1"/>
        <s v="CASALSAGAN" u="1"/>
        <s v="BARANGAY 33" u="1"/>
        <s v="CANTOYOC" u="1"/>
        <s v="CABRADILLA" u="1"/>
        <s v="NAVARRO" u="1"/>
        <s v="CENTRAL POBLACION" u="1"/>
        <s v="BARANGAY 34" u="1"/>
        <s v="LA VICTORIA" u="1"/>
        <s v="TINADTARAN" u="1"/>
        <s v="MANDUYOG" u="1"/>
        <s v="POBLACION IX (BARANGAY 9)" u="1"/>
        <s v="VALENTIN GRASPARIL (BAD-AS)" u="1"/>
        <s v="CANGUHA" u="1"/>
        <s v="BARANGAY 35" u="1"/>
        <s v="SEMINARIO (BURGOS JALANDONI)" u="1"/>
        <s v="DISTRICT II (POB.)" u="1"/>
        <s v="SOUTH BALUARTE" u="1"/>
        <s v="BONGBONGAN II" u="1"/>
        <s v="UBAN" u="1"/>
        <s v="CADIAN" u="1"/>
        <s v="CENTRAL 2 (POB.)" u="1"/>
        <s v="BARANGAY 36" u="1"/>
        <s v="BALABAG WEST" u="1"/>
        <s v="NAROROGAN" u="1"/>
        <s v="CAMBAILAN" u="1"/>
        <s v="HILABA" u="1"/>
        <s v="POBLACION DIST 1" u="1"/>
        <s v="SIOL SUR" u="1"/>
        <s v="BARANGAY 37" u="1"/>
        <s v="ALEJANDRO VILLAGE (SANTIAGO)" u="1"/>
        <s v="MALOLOS" u="1"/>
        <s v="BARANGAY 83-B" u="1"/>
        <s v="GENERAL ROXAS" u="1"/>
        <s v="BURABOD (POB.)" u="1"/>
        <s v="NARIRONG" u="1"/>
        <s v="L. EMPON" u="1"/>
        <s v="CALIAN" u="1"/>
        <s v="BARANGAY 38" u="1"/>
        <s v="GINAGDANAN" u="1"/>
        <s v="PAPAN" u="1"/>
        <s v="TAPAL" u="1"/>
        <s v="PEÑAHAN" u="1"/>
        <s v="BARANGAY 39" u="1"/>
        <s v="FUNDA-DALIPE" u="1"/>
        <s v="LIGUIS" u="1"/>
        <s v="AZUCENA" u="1"/>
        <s v="KALUMBOYAN" u="1"/>
        <s v="LORETO" u="1"/>
        <s v="BATUAN ILAYA" u="1"/>
        <s v="P. REBADULLA" u="1"/>
        <s v="PERRELOS" u="1"/>
        <s v="PANAYTAYON" u="1"/>
        <s v="Biga" u="1"/>
        <s v="JUGAN" u="1"/>
        <s v="CANTAROC A" u="1"/>
        <s v="SAN JOSE EAST" u="1"/>
        <s v="COTCOT" u="1"/>
        <s v="LANDAHAN" u="1"/>
        <s v="PANGILIHAN" u="1"/>
        <s v="Cajilo" u="1"/>
        <s v="TIGBAUAN ROAD" u="1"/>
        <s v="BACULOD" u="1"/>
        <s v="LASERNA" u="1"/>
        <s v="GAMAY ORIENTAL I (POB.)" u="1"/>
        <s v="BUTIG" u="1"/>
        <s v="CEBUANA" u="1"/>
        <s v="CAMBUHAY" u="1"/>
        <s v="TALINGTING" u="1"/>
        <s v="ARONG" u="1"/>
        <s v="PUERTO BELLO" u="1"/>
        <s v="CROSSING (POB.)" u="1"/>
        <s v="BITA" u="1"/>
        <s v="CANLAMBO" u="1"/>
        <s v="DAAN PAZ" u="1"/>
        <s v="VALLES-BELLO" u="1"/>
        <s v="TOYUNGAN" u="1"/>
        <s v="HANOPOL WESTE" u="1"/>
        <s v="BONGA" u="1"/>
        <s v="DUNGON A" u="1"/>
        <s v="CATALINA" u="1"/>
        <s v="SAN ROMAN" u="1"/>
        <s v="CABUGUANA" u="1"/>
        <s v="BANKAL" u="1"/>
        <s v="KINAWAHAN" u="1"/>
        <s v="SINIDMAN OCCIDENTAL" u="1"/>
        <s v="SIBAGUAN" u="1"/>
        <s v="KOKOY ROMUALDEZ" u="1"/>
        <s v="Calimbajan" u="1"/>
        <s v="DISTRICT IV (POB.)" u="1"/>
        <s v="PUROK IV (POB.)" u="1"/>
        <s v="NASAUG" u="1"/>
        <s v="GOMENTOC" u="1"/>
        <s v="SAGRADA FAMILIA" u="1"/>
        <s v="DESAMPARADOS (POB.)" u="1"/>
        <s v="CAYAN ESTE" u="1"/>
        <s v="BINANGBANG" u="1"/>
        <s v="PIZARRO" u="1"/>
        <s v="LINABUAN NORTE" u="1"/>
        <s v="OAC" u="1"/>
        <s v="NALBANG" u="1"/>
        <s v="CANDAIGAN" u="1"/>
        <s v="KINAGDAN" u="1"/>
        <s v="POBLACION VIII (BARANGAY 8)" u="1"/>
        <s v="UPPER VILLA JACINTA" u="1"/>
        <s v="MARI POB. (MABINI-RIZAL)" u="1"/>
        <s v="CANORONG" u="1"/>
        <s v="MAURANG" u="1"/>
        <s v="LUMANGAN" u="1"/>
        <s v="CAGMANABA" u="1"/>
        <s v="VILLAFUERTE" u="1"/>
        <s v="PONTOD" u="1"/>
        <s v="Guirang" u="1"/>
        <s v="HITA-ASAN I" u="1"/>
        <s v="BOOY" u="1"/>
        <s v="MALHIAO" u="1"/>
        <s v="IGPAJO" u="1"/>
        <s v="LOGSONGAN" u="1"/>
        <s v="CANSAYAHON" u="1"/>
        <s v="LIBO" u="1"/>
        <s v="LICO" u="1"/>
        <s v="GUISO" u="1"/>
        <s v="Tin-ao" u="1"/>
        <s v="TABLA" u="1"/>
        <s v="CANHUMAWID" u="1"/>
        <s v="BALOGO" u="1"/>
        <s v="BUGNAY" u="1"/>
        <s v="CAHAYAG" u="1"/>
        <s v="MANATAD" u="1"/>
        <s v="HAMPIPILA" u="1"/>
        <s v="TRANGHAWAN" u="1"/>
        <s v="CABARASAN DAKU" u="1"/>
        <s v="CULASIAN" u="1"/>
        <s v="POSADAS" u="1"/>
        <s v="CANSIBAO" u="1"/>
        <s v="PINAMIHAGAN" u="1"/>
        <s v="MABUNAO" u="1"/>
        <s v="NUG-AS" u="1"/>
        <s v="MAPATAG" u="1"/>
        <s v="BACJAO (CALUMINGAN)" u="1"/>
        <s v="CATUMSAN" u="1"/>
        <s v="MAGDALO" u="1"/>
        <s v="BALUCANAD" u="1"/>
        <s v="MAGPAG-ONG" u="1"/>
        <s v="SILANGA" u="1"/>
        <s v="PAKNA-AN" u="1"/>
        <s v="CALLAN" u="1"/>
        <s v="INILIGAN" u="1"/>
        <s v="DUNGON B" u="1"/>
        <s v="CAGAYAN" u="1"/>
        <s v="CAMALI-AN" u="1"/>
        <s v="CALINAO" u="1"/>
        <s v="POBLACION MOLO" u="1"/>
        <s v="CAMBANAY" u="1"/>
        <s v="VILLA HERMOSA" u="1"/>
        <s v="EKIRAN" u="1"/>
        <s v="KABANGBANG" u="1"/>
        <s v="TAMBIS (NABOYA)" u="1"/>
        <s v="MAGATAS" u="1"/>
        <s v="CANHANGDON OCCIDENTAL" u="1"/>
        <s v="TASVILLA" u="1"/>
        <s v="BARANGAY NO. 1 (POB.)" u="1"/>
        <s v="MAANYAG" u="1"/>
        <s v="PIANDAAN WEST" u="1"/>
        <s v="PANAYAKAN" u="1"/>
        <s v="POBLACION IV (BARANGAY 4)" u="1"/>
        <s v="CAWAYAN" u="1"/>
        <s v="BENBEN (BONBON)" u="1"/>
        <s v="RIZAL IBARRA" u="1"/>
        <s v="INACBAN" u="1"/>
        <s v="MANTANG" u="1"/>
        <s v="CAPAYAS" u="1"/>
        <s v="CADIO" u="1"/>
        <s v="MAHANUD" u="1"/>
        <s v="DAJA-DIOT" u="1"/>
        <s v="NAPUID" u="1"/>
        <s v="MALAGUINING" u="1"/>
        <s v="ADELA HEIGHTS (POB.)" u="1"/>
        <s v="CALAYUGAN SUR" u="1"/>
        <s v="VELOSO" u="1"/>
        <s v="ARELLANO" u="1"/>
        <s v="TAGBAC" u="1"/>
        <s v="ANISLAGAN" u="1"/>
        <s v="WEST TIMAWA" u="1"/>
        <s v="BARANGCALAN" u="1"/>
        <s v="ADCADARAO" u="1"/>
        <s v="CAMPERITO" u="1"/>
        <s v="GENERAL" u="1"/>
        <s v="PINGAN" u="1"/>
        <s v="KANDINGAN" u="1"/>
        <s v="PACIENCIA" u="1"/>
        <s v="BAGONG BARRIO" u="1"/>
        <s v="LANIPE" u="1"/>
        <s v="Herrera" u="1"/>
        <s v="IGCABUTONG" u="1"/>
        <s v="BACYANG" u="1"/>
        <s v="SAN JOSE POB. (DIST. 1)" u="1"/>
        <s v="CAMANDAGAN" u="1"/>
        <s v="GUINADIONGAN" u="1"/>
        <s v="KAGINGKINGAN" u="1"/>
        <s v="AGSOSO" u="1"/>
        <s v="TO-ONG" u="1"/>
        <s v="MARICUM" u="1"/>
        <s v="POBLACION V (BARANGAY V)" u="1"/>
        <s v="POBLACION WARD 4" u="1"/>
        <s v="LAM-AWAN" u="1"/>
        <s v="POLAMBATO" u="1"/>
        <s v="BARANGAY NO. 3 POBLACION" u="1"/>
        <s v="SAN FELIX" u="1"/>
        <s v="QUINAGARINGAN PEQUEÑO" u="1"/>
        <s v="CALINGONAN" u="1"/>
        <s v="DAWIS NORTE" u="1"/>
        <s v="MALABO" u="1"/>
        <s v="BAGSAKAN" u="1"/>
        <s v="BUNGSI" u="1"/>
        <s v="BINGAG" u="1"/>
        <s v="VILLA" u="1"/>
        <s v="CABUL-ANONAN (POB.)" u="1"/>
        <s v="GENERAL HUGHES-MONTES" u="1"/>
        <s v="HAMPTON" u="1"/>
        <s v="DISTRICT I (POB.)" u="1"/>
        <s v="MINA" u="1"/>
        <s v="SACSAC" u="1"/>
        <s v="BENIGNO S. AQUINO, JR." u="1"/>
        <s v="CAMPELIPA" u="1"/>
        <s v="PIG-OT" u="1"/>
        <s v="DUNGO-AN" u="1"/>
        <s v="ARCANGEL" u="1"/>
        <s v="CANTUHAON" u="1"/>
        <s v="HENARONAGAN" u="1"/>
        <s v="BUANG" u="1"/>
        <s v="MABIGO (POB.)" u="1"/>
        <s v="BACJAWAN NORTE" u="1"/>
        <s v="ANTOL" u="1"/>
        <s v="NATAWO" u="1"/>
        <s v="HINICA-AN" u="1"/>
        <s v="AYANGAN" u="1"/>
        <s v="CAMPEIG" u="1"/>
        <s v="PRESIDENT GARCIA" u="1"/>
        <s v="CAGAMUTAN NORTE" u="1"/>
        <s v="VILLA GARCIA" u="1"/>
        <s v="BEGAHO" u="1"/>
        <s v="SERMON" u="1"/>
        <s v="UNTAGA" u="1"/>
        <s v="HINABAY" u="1"/>
        <s v="POPONTON" u="1"/>
        <s v="CALABOON" u="1"/>
        <s v="SAN PABLO (MOOC)" u="1"/>
        <s v="LANCIOLA" u="1"/>
        <s v="NAVALITA" u="1"/>
        <s v="TINUBDAN" u="1"/>
        <s v="TAYLOR" u="1"/>
        <s v="VENTURANZA" u="1"/>
        <s v="PRECIOSA" u="1"/>
        <s v="VALENTINA" u="1"/>
        <s v="PINATUAD" u="1"/>
        <s v="AGCALAGA" u="1"/>
        <s v="CULILANG" u="1"/>
        <s v="JAGOBIAO" u="1"/>
        <s v="BITO (POB.)" u="1"/>
        <s v="CABITON-AN" u="1"/>
        <s v="SANTO NIÑO I" u="1"/>
        <s v="MALAPAYA" u="1"/>
        <s v="LAGUDA" u="1"/>
        <s v="TIBYAWAN" u="1"/>
        <s v="PATOC" u="1"/>
        <s v="MAGNANGOY" u="1"/>
        <s v="HAGNAYA" u="1"/>
        <s v="HILOTONGAN" u="1"/>
        <s v="PANIABONAN" u="1"/>
        <s v="LUCOB" u="1"/>
        <s v="DA-AN NORTE" u="1"/>
        <s v="SABANG NORTH" u="1"/>
        <s v="SALIHID" u="1"/>
        <s v="AGBANOG" u="1"/>
        <s v="NATIMONAN" u="1"/>
        <s v="BILANGBILANGAN (BILANGBILANGAN ISLAND)" u="1"/>
        <s v="KANTUBAON" u="1"/>
        <s v="MINA WEST (POB.)" u="1"/>
        <s v="LOBE-LOBE EAST" u="1"/>
        <s v="HUMAYHUMAY" u="1"/>
        <s v="AGLALANA" u="1"/>
        <s v="MILIBILI" u="1"/>
        <s v="MARITA" u="1"/>
        <s v="BOBONON" u="1"/>
        <s v="YANAYA" u="1"/>
        <s v="TANLAD" u="1"/>
        <s v="TAGBAYAON" u="1"/>
        <s v="MASAROY" u="1"/>
        <s v="BALAYGTIKI" u="1"/>
        <s v="MALOGO" u="1"/>
        <s v="KALUBIHAN" u="1"/>
        <s v="POBLACION X (BARANGAY X)" u="1"/>
        <s v="BUSOG" u="1"/>
        <s v="LIMBA" u="1"/>
        <s v="NAGHALIN" u="1"/>
        <s v="CAMALIGAN" u="1"/>
        <s v="TINIGBAS" u="1"/>
        <s v="ODLOT" u="1"/>
        <s v="NALUMSAN" u="1"/>
        <s v="WATERLOO" u="1"/>
        <s v="POLOGON" u="1"/>
        <s v="TAMPOONG" u="1"/>
        <s v="BUYOG" u="1"/>
        <s v="BONGOL SAN VICENTE" u="1"/>
        <s v="LIPAYO" u="1"/>
        <s v="ANGARE" u="1"/>
        <s v="OQUENDO (POB.)" u="1"/>
        <s v="GA-ANG" u="1"/>
        <s v="BARANGAY 109-A" u="1"/>
        <s v="ANONO-O" u="1"/>
        <s v="GUINBARUCAN" u="1"/>
        <s v="GUIWANG" u="1"/>
        <s v="BAHUYAN" u="1"/>
        <s v="ILAS SUR" u="1"/>
        <s v="CALALINAN" u="1"/>
        <s v="BALUYAN" u="1"/>
        <s v="NABHANG" u="1"/>
        <s v="TAPIKAN" u="1"/>
        <s v="LANUTAN" u="1"/>
        <s v="PANURAN" u="1"/>
        <s v="CAGAMUTAN DEL NORTE" u="1"/>
        <s v="HIPODROMO" u="1"/>
        <s v="NENITA" u="1"/>
        <s v="AGLANOT" u="1"/>
        <s v="Balante" u="1"/>
        <s v="BANUYAO" u="1"/>
        <s v="ARGAWANON" u="1"/>
        <s v="CABALIWAN" u="1"/>
        <s v="OLD GUIA" u="1"/>
        <s v="PAGDUGUE" u="1"/>
        <s v="CACARANSAN" u="1"/>
        <s v="BATITAO" u="1"/>
        <s v="MARAPILIT" u="1"/>
        <s v="PULA" u="1"/>
        <s v="OMAMBOG" u="1"/>
        <s v="TABANGKA" u="1"/>
        <s v="BAYUYAN" u="1"/>
        <s v="DOÑA LUCIA" u="1"/>
        <s v="UPPER CABANGCALAN" u="1"/>
        <s v="CATUNGAWAN SUR" u="1"/>
        <s v="TUMALALUD" u="1"/>
        <s v="PORT KENNEDY" u="1"/>
        <s v="POBLACION DIST 2" u="1"/>
        <s v="CONSUEGRA" u="1"/>
        <s v="LOREGA (LOREGA SAN MIGUEL)" u="1"/>
        <s v="DAKIT" u="1"/>
        <s v="CARAUDAN" u="1"/>
        <s v="LUCSOON" u="1"/>
        <s v="SACAON" u="1"/>
        <s v="CALITUBAN" u="1"/>
        <s v="GUINHULACAN" u="1"/>
        <s v="PALAY" u="1"/>
        <s v="LINTUAN" u="1"/>
        <s v="CORO" u="1"/>
        <s v="CAGBIGAJO" u="1"/>
        <s v="COTO" u="1"/>
        <s v="CAUBIAN" u="1"/>
        <s v="BARROC" u="1"/>
        <s v="CALOMOTAN" u="1"/>
        <s v="SUBLANGON" u="1"/>
        <s v="CABAYWA" u="1"/>
        <s v="CATAGDA-AN" u="1"/>
        <s v="NABAGO" u="1"/>
        <s v="TRAPICHE" u="1"/>
        <s v="PASAY" u="1"/>
        <s v="MANDUANG" u="1"/>
        <s v="Ilaya-Ivisan" u="1"/>
        <s v="TALANGHAUAN" u="1"/>
        <s v="JUBAY" u="1"/>
        <s v="JAMBAD" u="1"/>
        <s v="IGCORES" u="1"/>
        <s v="ENAGE" u="1"/>
        <s v="MANHOY" u="1"/>
        <s v="DELGADO-JALANDONI-BAGUMBAYAN" u="1"/>
        <s v="SAN MAURICIO" u="1"/>
        <s v="COROT-ON" u="1"/>
        <s v="CANHAYUPON" u="1"/>
        <s v="CAANO" u="1"/>
        <s v="BALUGO" u="1"/>
        <s v="BILI" u="1"/>
        <s v="GAP-ANG" u="1"/>
        <s v="MALITBOG ILAWOD" u="1"/>
        <s v="CAGUYUMAN" u="1"/>
        <s v="TABUNOC" u="1"/>
        <s v="MACARINA" u="1"/>
        <s v="TEBALAWON" u="1"/>
        <s v="MORALES" u="1"/>
        <s v="BLASCO" u="1"/>
        <s v="PINASCOHAN" u="1"/>
        <s v="LUM-AN" u="1"/>
        <s v="SALAMAGUE (SANTA MARIA)" u="1"/>
        <s v="PALINPINON" u="1"/>
        <s v="BUNTAY" u="1"/>
        <s v="POBLACION 2 (MALINGON)" u="1"/>
        <s v="LIBERTAD SUR" u="1"/>
        <s v="EWON" u="1"/>
        <s v="GALANG" u="1"/>
        <s v="CANMANO" u="1"/>
        <s v="LANGIT" u="1"/>
        <s v="KATIPUNAN" u="1"/>
        <s v="POBLACION BARANGAY 8" u="1"/>
        <s v="TIGLAWA" u="1"/>
        <s v="SIPITAN-BADIANG" u="1"/>
        <s v="BUGAONG" u="1"/>
        <s v="TABUNOK" u="1"/>
        <s v="VILLALIMPIA" u="1"/>
        <s v="ILAYA 2ND" u="1"/>
        <s v="TINAWAN" u="1"/>
        <s v="HITAPI-AN" u="1"/>
        <s v="MILAGROSO" u="1"/>
        <s v="SANTA POTENCIANA (POB.)" u="1"/>
        <s v="COTICOT" u="1"/>
        <s v="BARUGOHAY SUR" u="1"/>
        <s v="NGINGI-AN" u="1"/>
        <s v="LIMOCON" u="1"/>
        <s v="CAPOOCAN" u="1"/>
        <s v="SOUTH POBLACION" u="1"/>
        <s v="NAGPAPACAO" u="1"/>
        <s v="GUIZO" u="1"/>
        <s v="MALAGUINABOT" u="1"/>
        <s v="PONTOC" u="1"/>
        <s v="CURVA" u="1"/>
        <s v="PARAG-UM" u="1"/>
        <s v="BULANGSURAN" u="1"/>
        <s v="MATANGHARON" u="1"/>
        <s v="ARBOR" u="1"/>
        <s v="ILABAS" u="1"/>
        <s v="BOROCBOROC" u="1"/>
        <s v="SAN PABLO (SIMANGAN)" u="1"/>
        <s v="HUKNAN" u="1"/>
        <s v="BARANGAY 8 POBLACION" u="1"/>
        <s v="MALABOR" u="1"/>
        <s v="AGAS" u="1"/>
        <s v="SIPAC" u="1"/>
        <s v="REMEDIOS" u="1"/>
        <s v="MAYABON" u="1"/>
        <s v="SONGCULAN" u="1"/>
        <s v="BARANGAY 90 (SAN JOSE)" u="1"/>
        <s v="SALOG" u="1"/>
        <s v="SAN CARLOS" u="1"/>
        <s v="Matiranao-Malubagao" u="1"/>
        <s v="BANTIAN" u="1"/>
        <s v="ANAHAWAN" u="1"/>
        <s v="TAGBINO" u="1"/>
        <s v="CUNSAD" u="1"/>
        <s v="CENTRO POBLACION" u="1"/>
        <s v="CATUG-A" u="1"/>
        <s v="POLO MAESTRA BITA" u="1"/>
        <s v="GUIHOB" u="1"/>
        <s v="OLANDAO" u="1"/>
        <s v="CABARASAN DACU" u="1"/>
        <s v="CANDUGAY" u="1"/>
        <s v="PUNTA (BOLOCAWE)" u="1"/>
        <s v="TOLIBAO" u="1"/>
        <s v="SAN GERONIMO" u="1"/>
        <s v="SUGOD" u="1"/>
        <s v="CANSUMBOL" u="1"/>
        <s v="DUMGA" u="1"/>
        <s v="AGUS" u="1"/>
        <s v="ATOP-ATOP" u="1"/>
        <s v="Poblacion Zone 1" u="1"/>
        <s v="CARMELO I" u="1"/>
        <s v="MOLO BOULEVARD" u="1"/>
        <s v="DAANGLUNGSOD" u="1"/>
        <s v="DONGHOL" u="1"/>
        <s v="ANOLING" u="1"/>
        <s v="FERRARIS" u="1"/>
        <s v="TABIAC" u="1"/>
        <s v="HACIENDA CONCHITA" u="1"/>
        <s v="MANIAK" u="1"/>
        <s v="INGAN" u="1"/>
        <s v="SENTINILA" u="1"/>
        <s v="NAILO" u="1"/>
        <s v="TINABUSAN" u="1"/>
        <s v="CAMPO" u="1"/>
        <s v="DEL SUR (POB.)" u="1"/>
        <s v="CANAPNAPAN" u="1"/>
        <s v="BATO I" u="1"/>
        <s v="SAN SOTERO (TAMBIS)" u="1"/>
        <s v="DUAY" u="1"/>
        <s v="SAN RAFAEL (BUAYA)" u="1"/>
        <s v="TUPOL OESTE" u="1"/>
        <s v="ANINGALAN" u="1"/>
        <s v="BAGO GRANDE" u="1"/>
        <s v="BANGCAS A" u="1"/>
        <s v="NASLO" u="1"/>
        <s v="DAGANAS" u="1"/>
        <s v="PASIHAGON" u="1"/>
        <s v="POBLACION PROPER" u="1"/>
        <s v="INAWASAN" u="1"/>
        <s v="PAGAHAT" u="1"/>
        <s v="AGMAILIG" u="1"/>
        <s v="ALALASAN LAPUZ" u="1"/>
        <s v="SALMERON (BULAK)" u="1"/>
        <s v="LANGOSIG" u="1"/>
        <s v="LOMANGOG" u="1"/>
        <s v="BUCALAN" u="1"/>
        <s v="HIABANGAN" u="1"/>
        <s v="SAN AGUSTIN (ILAS NORTE)" u="1"/>
        <s v="BARANGAY 8-A" u="1"/>
        <s v="PAYAHAN" u="1"/>
        <s v="GEN. LUNA" u="1"/>
        <s v="GIBON" u="1"/>
        <s v="NASIPIT" u="1"/>
        <s v="IGCABIDIO" u="1"/>
        <s v="TIGMAMALE" u="1"/>
        <s v="ALIPUTOS" u="1"/>
        <s v="TAMBUNAC" u="1"/>
        <s v="ILAYA 1ST" u="1"/>
        <s v="NAPALISAN" u="1"/>
        <s v="HIPPODROMO" u="1"/>
      </sharedItems>
    </cacheField>
    <cacheField name="RelocRisk" numFmtId="14">
      <sharedItems containsNonDate="0" containsString="0" containsBlank="1"/>
    </cacheField>
    <cacheField name="Status" numFmtId="0">
      <sharedItems containsBlank="1" count="8">
        <s v="Completed distributions "/>
        <s v="Ongoing distributions"/>
        <s v="Planned (funded)"/>
        <m/>
        <s v="Planned (subject to funding)" u="1"/>
        <s v="Completed" u="1"/>
        <s v="Ongoing" u="1"/>
        <s v="In pipeline (procurement/onroute)" u="1"/>
      </sharedItems>
      <fieldGroup par="27"/>
    </cacheField>
    <cacheField name="StartDate" numFmtId="165">
      <sharedItems containsNonDate="0" containsDate="1" containsString="0" containsBlank="1" minDate="2013-11-12T00:00:00" maxDate="2014-07-10T00:00:00"/>
    </cacheField>
    <cacheField name="EndDate" numFmtId="165">
      <sharedItems containsNonDate="0" containsDate="1" containsString="0" containsBlank="1" minDate="2013-11-12T00:00:00" maxDate="2015-10-01T00:00:00"/>
    </cacheField>
    <cacheField name="ProgType" numFmtId="0">
      <sharedItems containsBlank="1"/>
    </cacheField>
    <cacheField name="InterventionType" numFmtId="0">
      <sharedItems containsBlank="1" count="12">
        <s v="6. Repairs &amp; Retrofit"/>
        <s v="7. Core House"/>
        <s v="2. Temporary Shelter "/>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SSRS Shelter kit"/>
        <s v="Minor repairs"/>
        <m/>
        <s v="Major repairs"/>
        <s v="Mixed"/>
        <s v="Cash"/>
        <s v="Shelter kit" u="1"/>
        <s v="Shelter kit " u="1"/>
        <s v="partly on original site" u="1"/>
        <s v="Not on original site (Resettlement project)" u="1"/>
        <s v="On original site" u="1"/>
        <s v="Shelter kits" u="1"/>
        <s v="Repair kit" u="1"/>
        <s v="N/A" u="1"/>
        <s v="Not on original site" u="1"/>
      </sharedItems>
      <fieldGroup par="24"/>
    </cacheField>
    <cacheField name="HH_target" numFmtId="1">
      <sharedItems containsString="0" containsBlank="1" containsNumber="1" containsInteger="1" minValue="0" maxValue="200"/>
    </cacheField>
    <cacheField name="HH_reached" numFmtId="0">
      <sharedItems containsString="0" containsBlank="1" containsNumber="1" containsInteger="1" minValue="0" maxValue="200"/>
    </cacheField>
    <cacheField name="Partnership" numFmtId="0">
      <sharedItems containsBlank="1" containsMixedTypes="1" containsNumber="1" containsInteger="1" minValue="0" maxValue="0"/>
    </cacheField>
    <cacheField name="WASHAccess" numFmtId="0">
      <sharedItems containsBlank="1" count="10">
        <m/>
        <s v="Provision of new/repaired HH latrines"/>
        <s v="Communal facilities available" u="1"/>
        <s v="No latrine required" u="1"/>
        <s v="Need WASH partner" u="1"/>
        <s v="WASH partner needed" u="1"/>
        <s v="1 Latrine provided per shelter" u="1"/>
        <s v="Considering direct provision" u="1"/>
        <s v="HH level facilities available" u="1"/>
        <s v="Provision of shared latrines" u="1"/>
      </sharedItems>
      <fieldGroup par="26"/>
    </cacheField>
    <cacheField name="Comments" numFmtId="0">
      <sharedItems containsBlank="1"/>
    </cacheField>
    <cacheField name="Region_CODE" numFmtId="49">
      <sharedItems containsBlank="1"/>
    </cacheField>
    <cacheField name="Province_CODE" numFmtId="49">
      <sharedItems containsBlank="1"/>
    </cacheField>
    <cacheField name="Municipality_CODE" numFmtId="49">
      <sharedItems containsBlank="1"/>
    </cacheField>
    <cacheField name="Barangay_CODE" numFmtId="49">
      <sharedItems containsBlank="1"/>
    </cacheField>
    <cacheField name="AgencyNameForTable" numFmtId="0">
      <sharedItems containsBlank="1" count="130">
        <s v="Amity Volunteer Fire Brigade"/>
        <s v="Citizens' Disaster Response Center"/>
        <s v="Enfants du Mekong"/>
        <s v="IOM"/>
        <s v="Tearfund"/>
        <s v="   "/>
        <m/>
        <s v="Order of Malta" u="1"/>
        <s v="Samaritan's Purse" u="1"/>
        <s v="Sign of Hope" u="1"/>
        <s v="Islamic Relief Worldwide (IRW)" u="1"/>
        <s v="ACTED" u="1"/>
        <s v="PRC / ICRC" u="1"/>
        <s v="PRC - Swiss Red Cross" u="1"/>
        <s v="PRC / Swiss Red Cross" u="1"/>
        <s v="CRS" u="1"/>
        <s v="PRC - ICRC" u="1"/>
        <s v="PRC / IFRC" u="1"/>
        <s v="Humanity First" u="1"/>
        <s v="Caritas Kalibo (DSAC)" u="1"/>
        <s v="All Hands Volunteers " u="1"/>
        <s v="PRC - IFRC" u="1"/>
        <s v="UN-Habitat" u="1"/>
        <s v="Welt Hunger Hilfe" u="1"/>
        <s v="People in Need (PIN)" u="1"/>
        <s v="Operation Compassion" u="1"/>
        <s v="PDRRN" u="1"/>
        <s v="Hilfswerk Austria International" u="1"/>
        <s v="Ayala Land" u="1"/>
        <s v="TESDA" u="1"/>
        <s v="PRC / CUBE" u="1"/>
        <s v="AMG" u="1"/>
        <s v="NCCP-ACT ALLIANCE" u="1"/>
        <s v="PRC - CUBE" u="1"/>
        <s v="Relief operation for Northern Iloilo" u="1"/>
        <s v="Global Communities" u="1"/>
        <s v="Caritas Germany" u="1"/>
        <s v="Green Mindanao" u="1"/>
        <s v="ICODE" u="1"/>
        <s v="PRC - American Red Cross" u="1"/>
        <s v="PRC - Japanese Red Cross" u="1"/>
        <s v="PRC / Japanese Red Cross" u="1"/>
        <s v="Landsaid" u="1"/>
        <s v="All Hands Volunteers" u="1"/>
        <s v="Municipality" u="1"/>
        <s v="PRC - Hong Kong Red Cross" u="1"/>
        <s v="PRC - Norwegian Red Cross" u="1"/>
        <s v="PRC / Hong Kong Red Cross" u="1"/>
        <s v="PRC / Norwegian Red Cross" u="1"/>
        <s v="HEKS - TFM" u="1"/>
        <s v="World Renew/CRCP-DRT" u="1"/>
        <s v="World Renew" u="1"/>
        <s v="PRC - Netherlands Red Cross" u="1"/>
        <s v="PRC / Netherlands Red Cross" u="1"/>
        <s v="DFID RRF/Habitat for Humanity" u="1"/>
        <s v="Caritas Austria / Italiana" u="1"/>
        <s v="PRC / CITIBANK" u="1"/>
        <s v="Habitat for Humanity" u="1"/>
        <s v="GOAL" u="1"/>
        <s v="PRC - CITIBANK" u="1"/>
        <s v="IRC" u="1"/>
        <s v="CARE" u="1"/>
        <s v="Don Bosco Network" u="1"/>
        <s v="Welthungerhilfe (WHH)" u="1"/>
        <s v="PFI" u="1"/>
        <s v="PRC - Bahrain Red Crescent" u="1"/>
        <s v="PRC / Bahrain Red Crescent" u="1"/>
        <s v="PRC - British Red Cross" u="1"/>
        <s v="PRC - Finnish Red Cross" u="1"/>
        <s v="PRC - Spanish Red Cross" u="1"/>
        <s v="PRC / British Red Cross" u="1"/>
        <s v="PRC / Finnish Red Cross" u="1"/>
        <s v="PRC / Spanish Red Cross" u="1"/>
        <s v="ZOA" u="1"/>
        <s v="PRC / AusAid" u="1"/>
        <s v="Handicap International" u="1"/>
        <s v="ICAN Foundation" u="1"/>
        <s v="Peace Winds Japan" u="1"/>
        <s v="PRC - AusAid" u="1"/>
        <s v="PRC - Qatar Red Crescent" u="1"/>
        <s v="PRC / Qatar Red Crescent" u="1"/>
        <s v="World Vision/CBO" u="1"/>
        <s v="PRC - French Red Cross" u="1"/>
        <s v="PRC - German Red Cross" u="1"/>
        <s v="PRC - Taiwan Red Cross" u="1"/>
        <s v="PRC / French Red Cross" u="1"/>
        <s v="PRC / German Red Cross" u="1"/>
        <s v="PRC / Taiwan Red Cross" u="1"/>
        <s v="OM Philippines" u="1"/>
        <s v="Operation Compassion / Humedica" u="1"/>
        <s v="Solidar Suisse" u="1"/>
        <s v="PRC / ARC" u="1"/>
        <s v="AAR Japan" u="1"/>
        <s v="Green Forum Western Visayas" u="1"/>
        <s v="World Vision" u="1"/>
        <s v="HelpAge-COSE" u="1"/>
        <s v="CECI-CONCERN INC." u="1"/>
        <s v="DSAC Capiz" u="1"/>
        <s v="Save The Children" u="1"/>
        <s v="ACF International" u="1"/>
        <s v="PRC - Australian Red Cross" u="1"/>
        <s v="PRC / Australian Red Cross" u="1"/>
        <s v="RCAC-RRU " u="1"/>
        <s v="ADRA Philippines" u="1"/>
        <s v="YARP" u="1"/>
        <s v="Operation Blessing" u="1"/>
        <s v="Medair" u="1"/>
        <s v="YPDR" u="1"/>
        <s v="SIF( Secours Islamique France)" u="1"/>
        <s v="NICCO" u="1"/>
        <s v="PASAR FOUNDATION, INC." u="1"/>
        <s v="PRC / Air Asia" u="1"/>
        <s v="PRC / HSBC" u="1"/>
        <s v="Shanti Volunteer Association" u="1"/>
        <s v="PRC - Air Asia" u="1"/>
        <s v="PRC - HSBC" u="1"/>
        <s v="HOPE International Development Agency, Japan" u="1"/>
        <s v="Task Force Buliganay" u="1"/>
        <s v="Habitat for Humanity / DFID RRF" u="1"/>
        <s v="Food for the Hungry Philippines" u="1"/>
        <s v="Muslim Aid" u="1"/>
        <s v="Iloilo Peoples Habitat Foundation" u="1"/>
        <s v="PRAY" u="1"/>
        <s v="Tdh Lausanne" u="1"/>
        <s v="HEKS" u="1"/>
        <s v="CapizNED" u="1"/>
        <s v="Caritas Austria" u="1"/>
        <s v="Lutheran World Relief" u="1"/>
        <s v="Plan International" u="1"/>
        <s v="OXFAM" u="1"/>
      </sharedItems>
    </cacheField>
    <cacheField name="SubCategory2" numFmtId="0" databaseField="0">
      <fieldGroup par="25" base="13">
        <discretePr count="15">
          <x v="10"/>
          <x v="5"/>
          <x v="9"/>
          <x v="6"/>
          <x v="9"/>
          <x v="7"/>
          <x v="8"/>
          <x v="1"/>
          <x v="12"/>
          <x v="3"/>
          <x v="9"/>
          <x v="2"/>
          <x v="4"/>
          <x v="0"/>
          <x v="11"/>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10"/>
          <x v="6"/>
          <x v="9"/>
          <x v="7"/>
          <x v="9"/>
          <x v="8"/>
          <x v="9"/>
          <x v="1"/>
          <x v="12"/>
          <x v="4"/>
          <x v="2"/>
          <x v="3"/>
          <x v="5"/>
          <x v="0"/>
          <x v="11"/>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0">
          <x v="3"/>
          <x v="2"/>
          <x v="1"/>
          <x v="3"/>
          <x v="0"/>
          <x v="0"/>
          <x v="4"/>
          <x v="3"/>
          <x v="2"/>
          <x v="1"/>
        </discretePr>
        <groupItems count="5">
          <s v="Group1"/>
          <s v="Group2"/>
          <s v="Group3"/>
          <s v="Group4"/>
          <s v="1 Latrine provided per shelter"/>
        </groupItems>
      </fieldGroup>
    </cacheField>
    <cacheField name="Status2" numFmtId="0" databaseField="0">
      <fieldGroup base="8">
        <discretePr count="8">
          <x v="0"/>
          <x v="2"/>
          <x v="4"/>
          <x v="3"/>
          <x v="4"/>
          <x v="5"/>
          <x v="6"/>
          <x v="1"/>
        </discretePr>
        <groupItems count="7">
          <s v="Completed distributions "/>
          <s v="In pipeline (procurement/onroute)"/>
          <s v="Ongoing distributions"/>
          <m/>
          <s v="Group1"/>
          <s v="Completed"/>
          <s v="Ongoing"/>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3365">
  <r>
    <s v="Amity Volunteer Fire Brigade"/>
    <m/>
    <m/>
    <x v="0"/>
    <x v="0"/>
    <x v="0"/>
    <x v="0"/>
    <m/>
    <x v="0"/>
    <d v="2013-12-05T00:00:00"/>
    <d v="2013-12-05T00:00:00"/>
    <s v="Recovery"/>
    <x v="0"/>
    <x v="0"/>
    <n v="83"/>
    <n v="83"/>
    <m/>
    <x v="0"/>
    <m/>
    <s v="060000000"/>
    <s v="064500000"/>
    <s v="064501000"/>
    <m/>
    <x v="0"/>
  </r>
  <r>
    <s v="Amity Volunteer Fire Brigade"/>
    <m/>
    <m/>
    <x v="0"/>
    <x v="0"/>
    <x v="1"/>
    <x v="0"/>
    <m/>
    <x v="0"/>
    <d v="2013-11-12T00:00:00"/>
    <d v="2013-11-12T00:00:00"/>
    <s v="Recovery"/>
    <x v="0"/>
    <x v="0"/>
    <n v="100"/>
    <n v="100"/>
    <m/>
    <x v="0"/>
    <m/>
    <s v="060000000"/>
    <s v="064500000"/>
    <s v="064504000"/>
    <m/>
    <x v="0"/>
  </r>
  <r>
    <s v="Amity Volunteer Fire Brigade"/>
    <m/>
    <m/>
    <x v="0"/>
    <x v="0"/>
    <x v="2"/>
    <x v="0"/>
    <m/>
    <x v="0"/>
    <d v="2013-11-12T00:00:00"/>
    <d v="2013-11-12T00:00:00"/>
    <s v="Recovery"/>
    <x v="0"/>
    <x v="0"/>
    <n v="100"/>
    <n v="100"/>
    <m/>
    <x v="0"/>
    <m/>
    <s v="060000000"/>
    <s v="064500000"/>
    <s v="064509000"/>
    <m/>
    <x v="0"/>
  </r>
  <r>
    <s v="Amity Volunteer Fire Brigade"/>
    <m/>
    <m/>
    <x v="0"/>
    <x v="0"/>
    <x v="3"/>
    <x v="0"/>
    <m/>
    <x v="0"/>
    <d v="2013-11-12T00:00:00"/>
    <d v="2013-11-12T00:00:00"/>
    <s v="Recovery"/>
    <x v="0"/>
    <x v="0"/>
    <n v="42"/>
    <n v="42"/>
    <m/>
    <x v="0"/>
    <m/>
    <s v="060000000"/>
    <s v="064500000"/>
    <s v="064508000"/>
    <m/>
    <x v="0"/>
  </r>
  <r>
    <s v="Amity Volunteer Fire Brigade"/>
    <m/>
    <m/>
    <x v="0"/>
    <x v="0"/>
    <x v="4"/>
    <x v="0"/>
    <m/>
    <x v="0"/>
    <d v="2013-11-12T00:00:00"/>
    <d v="2013-11-12T00:00:00"/>
    <s v="Recovery"/>
    <x v="0"/>
    <x v="0"/>
    <n v="47"/>
    <n v="47"/>
    <m/>
    <x v="0"/>
    <m/>
    <s v="060000000"/>
    <s v="064500000"/>
    <s v="064518000"/>
    <m/>
    <x v="0"/>
  </r>
  <r>
    <s v="Amity Volunteer Fire Brigade"/>
    <m/>
    <m/>
    <x v="0"/>
    <x v="0"/>
    <x v="5"/>
    <x v="1"/>
    <m/>
    <x v="0"/>
    <d v="2013-12-12T00:00:00"/>
    <d v="2013-12-13T00:00:00"/>
    <s v="Recovery"/>
    <x v="0"/>
    <x v="0"/>
    <n v="20"/>
    <n v="20"/>
    <m/>
    <x v="0"/>
    <m/>
    <s v="060000000"/>
    <s v="064500000"/>
    <s v="064523000"/>
    <s v="064523014"/>
    <x v="0"/>
  </r>
  <r>
    <s v="Amity Volunteer Fire Brigade"/>
    <m/>
    <m/>
    <x v="0"/>
    <x v="0"/>
    <x v="5"/>
    <x v="0"/>
    <m/>
    <x v="0"/>
    <d v="2013-11-12T00:00:00"/>
    <d v="2013-11-12T00:00:00"/>
    <s v="Recovery"/>
    <x v="0"/>
    <x v="0"/>
    <n v="100"/>
    <n v="100"/>
    <m/>
    <x v="0"/>
    <m/>
    <s v="060000000"/>
    <s v="064500000"/>
    <s v="064523000"/>
    <m/>
    <x v="0"/>
  </r>
  <r>
    <s v="Citizens' Disaster Response Center"/>
    <s v="Caritas Austria"/>
    <m/>
    <x v="0"/>
    <x v="0"/>
    <x v="0"/>
    <x v="2"/>
    <m/>
    <x v="0"/>
    <d v="2014-04-01T00:00:00"/>
    <d v="2014-11-30T00:00:00"/>
    <s v="Recovery"/>
    <x v="0"/>
    <x v="1"/>
    <n v="84"/>
    <n v="84"/>
    <m/>
    <x v="0"/>
    <m/>
    <s v="060000000"/>
    <s v="064500000"/>
    <s v="064501000"/>
    <s v="064501003"/>
    <x v="1"/>
  </r>
  <r>
    <s v="Citizens' Disaster Response Center"/>
    <s v="Caritas Austria"/>
    <m/>
    <x v="0"/>
    <x v="0"/>
    <x v="0"/>
    <x v="3"/>
    <m/>
    <x v="0"/>
    <d v="2014-04-01T00:00:00"/>
    <d v="2014-11-30T00:00:00"/>
    <s v="Recovery"/>
    <x v="0"/>
    <x v="1"/>
    <n v="118"/>
    <n v="118"/>
    <m/>
    <x v="0"/>
    <m/>
    <s v="060000000"/>
    <s v="064500000"/>
    <s v="064501000"/>
    <s v="064501058"/>
    <x v="1"/>
  </r>
  <r>
    <s v="Citizens' Disaster Response Center"/>
    <s v="Caritas Austria"/>
    <m/>
    <x v="0"/>
    <x v="0"/>
    <x v="1"/>
    <x v="4"/>
    <m/>
    <x v="0"/>
    <d v="2014-04-01T00:00:00"/>
    <d v="2014-11-30T00:00:00"/>
    <s v="Recovery"/>
    <x v="0"/>
    <x v="1"/>
    <n v="137"/>
    <n v="137"/>
    <m/>
    <x v="0"/>
    <m/>
    <s v="060000000"/>
    <s v="064500000"/>
    <s v="064504000"/>
    <s v="064504002"/>
    <x v="1"/>
  </r>
  <r>
    <s v="Citizens' Disaster Response Center"/>
    <s v="Caritas Austria"/>
    <m/>
    <x v="0"/>
    <x v="0"/>
    <x v="1"/>
    <x v="5"/>
    <m/>
    <x v="1"/>
    <d v="2014-04-01T00:00:00"/>
    <d v="2014-11-30T00:00:00"/>
    <s v="Recovery"/>
    <x v="0"/>
    <x v="1"/>
    <n v="71"/>
    <n v="0"/>
    <m/>
    <x v="0"/>
    <m/>
    <s v="060000000"/>
    <s v="064500000"/>
    <s v="064504000"/>
    <s v="064504009"/>
    <x v="1"/>
  </r>
  <r>
    <s v="Citizens' Disaster Response Center"/>
    <s v="Caritas Austria"/>
    <n v="1"/>
    <x v="0"/>
    <x v="0"/>
    <x v="1"/>
    <x v="6"/>
    <m/>
    <x v="0"/>
    <d v="2014-01-15T00:00:00"/>
    <d v="2014-02-15T00:00:00"/>
    <s v="Recovery"/>
    <x v="0"/>
    <x v="0"/>
    <n v="100"/>
    <n v="100"/>
    <m/>
    <x v="0"/>
    <m/>
    <s v="060000000"/>
    <s v="064500000"/>
    <s v="064504000"/>
    <s v="064504014"/>
    <x v="1"/>
  </r>
  <r>
    <s v="Citizens' Disaster Response Center"/>
    <s v="Caritas Austria"/>
    <m/>
    <x v="0"/>
    <x v="0"/>
    <x v="1"/>
    <x v="7"/>
    <m/>
    <x v="0"/>
    <d v="2014-04-01T00:00:00"/>
    <d v="2014-11-30T00:00:00"/>
    <s v="Recovery"/>
    <x v="0"/>
    <x v="1"/>
    <n v="85"/>
    <n v="85"/>
    <m/>
    <x v="0"/>
    <m/>
    <s v="060000000"/>
    <s v="064500000"/>
    <s v="064504000"/>
    <s v="064504017"/>
    <x v="1"/>
  </r>
  <r>
    <s v="Citizens' Disaster Response Center"/>
    <s v="Caritas Austria"/>
    <n v="1"/>
    <x v="0"/>
    <x v="0"/>
    <x v="2"/>
    <x v="8"/>
    <m/>
    <x v="0"/>
    <d v="2014-01-15T00:00:00"/>
    <d v="2014-02-15T00:00:00"/>
    <s v="Recovery"/>
    <x v="0"/>
    <x v="0"/>
    <n v="116"/>
    <n v="116"/>
    <m/>
    <x v="0"/>
    <m/>
    <s v="060000000"/>
    <s v="064500000"/>
    <s v="064509000"/>
    <s v="064509009"/>
    <x v="1"/>
  </r>
  <r>
    <s v="Citizens' Disaster Response Center"/>
    <s v="Caritas Austria"/>
    <n v="1"/>
    <x v="0"/>
    <x v="0"/>
    <x v="2"/>
    <x v="9"/>
    <m/>
    <x v="0"/>
    <d v="2014-01-15T00:00:00"/>
    <d v="2014-02-15T00:00:00"/>
    <s v="Recovery"/>
    <x v="0"/>
    <x v="0"/>
    <n v="134"/>
    <n v="134"/>
    <m/>
    <x v="0"/>
    <m/>
    <s v="060000000"/>
    <s v="064500000"/>
    <s v="064509000"/>
    <s v="064509014"/>
    <x v="1"/>
  </r>
  <r>
    <s v="Citizens' Disaster Response Center"/>
    <s v="Caritas Austria"/>
    <m/>
    <x v="0"/>
    <x v="0"/>
    <x v="2"/>
    <x v="10"/>
    <m/>
    <x v="0"/>
    <d v="2014-04-01T00:00:00"/>
    <d v="2014-11-30T00:00:00"/>
    <s v="Recovery"/>
    <x v="0"/>
    <x v="1"/>
    <n v="55"/>
    <n v="55"/>
    <m/>
    <x v="0"/>
    <m/>
    <s v="060000000"/>
    <s v="064500000"/>
    <s v="064509000"/>
    <s v="064509021"/>
    <x v="1"/>
  </r>
  <r>
    <s v="Citizens' Disaster Response Center"/>
    <s v="Caritas Austria"/>
    <n v="1"/>
    <x v="0"/>
    <x v="0"/>
    <x v="5"/>
    <x v="11"/>
    <m/>
    <x v="0"/>
    <d v="2014-01-15T00:00:00"/>
    <d v="2014-02-15T00:00:00"/>
    <s v="Recovery"/>
    <x v="0"/>
    <x v="0"/>
    <n v="200"/>
    <n v="200"/>
    <m/>
    <x v="0"/>
    <m/>
    <s v="060000000"/>
    <s v="064500000"/>
    <s v="064523000"/>
    <s v="064523010"/>
    <x v="1"/>
  </r>
  <r>
    <s v="Enfants du Mekong"/>
    <m/>
    <n v="1"/>
    <x v="0"/>
    <x v="0"/>
    <x v="2"/>
    <x v="0"/>
    <m/>
    <x v="0"/>
    <d v="2013-11-25T00:00:00"/>
    <d v="2014-03-15T00:00:00"/>
    <s v="Recovery"/>
    <x v="0"/>
    <x v="0"/>
    <n v="25"/>
    <n v="25"/>
    <n v="0"/>
    <x v="0"/>
    <m/>
    <s v="060000000"/>
    <s v="064500000"/>
    <s v="064509000"/>
    <m/>
    <x v="2"/>
  </r>
  <r>
    <s v="Enfants du Mekong"/>
    <m/>
    <n v="1"/>
    <x v="0"/>
    <x v="0"/>
    <x v="4"/>
    <x v="0"/>
    <m/>
    <x v="0"/>
    <d v="2013-11-25T00:00:00"/>
    <d v="2014-05-15T00:00:00"/>
    <s v="Recovery"/>
    <x v="0"/>
    <x v="0"/>
    <n v="124"/>
    <n v="124"/>
    <n v="0"/>
    <x v="0"/>
    <m/>
    <s v="060000000"/>
    <s v="064500000"/>
    <s v="064518000"/>
    <m/>
    <x v="2"/>
  </r>
  <r>
    <s v="IOM"/>
    <m/>
    <m/>
    <x v="0"/>
    <x v="0"/>
    <x v="1"/>
    <x v="7"/>
    <m/>
    <x v="1"/>
    <m/>
    <m/>
    <s v="Recovery"/>
    <x v="1"/>
    <x v="2"/>
    <n v="0"/>
    <n v="0"/>
    <m/>
    <x v="0"/>
    <m/>
    <s v="060000000"/>
    <s v="064500000"/>
    <s v="064504000"/>
    <s v="064504017"/>
    <x v="3"/>
  </r>
  <r>
    <s v="IOM"/>
    <m/>
    <m/>
    <x v="0"/>
    <x v="0"/>
    <x v="5"/>
    <x v="12"/>
    <m/>
    <x v="2"/>
    <d v="2014-07-09T00:00:00"/>
    <m/>
    <s v="Recovery"/>
    <x v="0"/>
    <x v="3"/>
    <n v="100"/>
    <n v="0"/>
    <m/>
    <x v="0"/>
    <m/>
    <s v="060000000"/>
    <s v="064500000"/>
    <s v="064523000"/>
    <s v="064523004"/>
    <x v="3"/>
  </r>
  <r>
    <s v="IOM"/>
    <m/>
    <m/>
    <x v="0"/>
    <x v="0"/>
    <x v="5"/>
    <x v="12"/>
    <m/>
    <x v="0"/>
    <d v="2014-07-09T00:00:00"/>
    <d v="2014-07-09T00:00:00"/>
    <s v="Recovery"/>
    <x v="0"/>
    <x v="3"/>
    <n v="100"/>
    <n v="100"/>
    <m/>
    <x v="0"/>
    <m/>
    <s v="060000000"/>
    <s v="064500000"/>
    <s v="064523000"/>
    <s v="064523004"/>
    <x v="3"/>
  </r>
  <r>
    <s v="IOM"/>
    <m/>
    <m/>
    <x v="0"/>
    <x v="0"/>
    <x v="5"/>
    <x v="11"/>
    <m/>
    <x v="2"/>
    <d v="2014-07-09T00:00:00"/>
    <m/>
    <s v="Recovery"/>
    <x v="0"/>
    <x v="3"/>
    <n v="52"/>
    <n v="0"/>
    <m/>
    <x v="0"/>
    <m/>
    <s v="060000000"/>
    <s v="064500000"/>
    <s v="064523000"/>
    <s v="064523010"/>
    <x v="3"/>
  </r>
  <r>
    <s v="IOM"/>
    <m/>
    <m/>
    <x v="0"/>
    <x v="0"/>
    <x v="5"/>
    <x v="11"/>
    <m/>
    <x v="0"/>
    <d v="2014-07-09T00:00:00"/>
    <d v="2014-07-09T00:00:00"/>
    <s v="Recovery"/>
    <x v="0"/>
    <x v="3"/>
    <n v="52"/>
    <n v="52"/>
    <m/>
    <x v="0"/>
    <m/>
    <s v="060000000"/>
    <s v="064500000"/>
    <s v="064523000"/>
    <s v="064523010"/>
    <x v="3"/>
  </r>
  <r>
    <s v="IOM"/>
    <m/>
    <m/>
    <x v="0"/>
    <x v="0"/>
    <x v="5"/>
    <x v="13"/>
    <m/>
    <x v="2"/>
    <d v="2014-07-09T00:00:00"/>
    <m/>
    <s v="Recovery"/>
    <x v="0"/>
    <x v="3"/>
    <n v="45"/>
    <n v="0"/>
    <m/>
    <x v="0"/>
    <m/>
    <s v="060000000"/>
    <s v="064500000"/>
    <s v="064523000"/>
    <s v="064523015"/>
    <x v="3"/>
  </r>
  <r>
    <s v="IOM"/>
    <m/>
    <m/>
    <x v="0"/>
    <x v="0"/>
    <x v="5"/>
    <x v="13"/>
    <m/>
    <x v="0"/>
    <d v="2014-07-09T00:00:00"/>
    <d v="2014-07-09T00:00:00"/>
    <s v="Recovery"/>
    <x v="0"/>
    <x v="3"/>
    <n v="45"/>
    <n v="45"/>
    <m/>
    <x v="0"/>
    <m/>
    <s v="060000000"/>
    <s v="064500000"/>
    <s v="064523000"/>
    <s v="064523015"/>
    <x v="3"/>
  </r>
  <r>
    <s v="IOM"/>
    <m/>
    <m/>
    <x v="0"/>
    <x v="0"/>
    <x v="5"/>
    <x v="14"/>
    <m/>
    <x v="2"/>
    <d v="2014-07-09T00:00:00"/>
    <m/>
    <s v="Recovery"/>
    <x v="0"/>
    <x v="3"/>
    <n v="6"/>
    <n v="0"/>
    <m/>
    <x v="0"/>
    <m/>
    <s v="060000000"/>
    <s v="064500000"/>
    <s v="064523000"/>
    <s v="064523018"/>
    <x v="3"/>
  </r>
  <r>
    <s v="IOM"/>
    <m/>
    <m/>
    <x v="0"/>
    <x v="0"/>
    <x v="5"/>
    <x v="14"/>
    <m/>
    <x v="0"/>
    <d v="2014-07-09T00:00:00"/>
    <d v="2014-07-09T00:00:00"/>
    <s v="Recovery"/>
    <x v="0"/>
    <x v="3"/>
    <n v="6"/>
    <n v="6"/>
    <m/>
    <x v="0"/>
    <m/>
    <s v="060000000"/>
    <s v="064500000"/>
    <s v="064523000"/>
    <s v="064523018"/>
    <x v="3"/>
  </r>
  <r>
    <s v="IOM"/>
    <m/>
    <m/>
    <x v="0"/>
    <x v="0"/>
    <x v="5"/>
    <x v="15"/>
    <m/>
    <x v="2"/>
    <d v="2014-07-09T00:00:00"/>
    <m/>
    <s v="Recovery"/>
    <x v="0"/>
    <x v="3"/>
    <n v="153"/>
    <n v="0"/>
    <m/>
    <x v="0"/>
    <m/>
    <s v="060000000"/>
    <s v="064500000"/>
    <s v="064523000"/>
    <s v="064523019"/>
    <x v="3"/>
  </r>
  <r>
    <s v="IOM"/>
    <m/>
    <m/>
    <x v="0"/>
    <x v="0"/>
    <x v="5"/>
    <x v="15"/>
    <m/>
    <x v="0"/>
    <d v="2014-07-09T00:00:00"/>
    <d v="2014-07-09T00:00:00"/>
    <s v="Recovery"/>
    <x v="0"/>
    <x v="3"/>
    <n v="153"/>
    <n v="153"/>
    <m/>
    <x v="0"/>
    <m/>
    <s v="060000000"/>
    <s v="064500000"/>
    <s v="064523000"/>
    <s v="064523019"/>
    <x v="3"/>
  </r>
  <r>
    <s v="IOM"/>
    <m/>
    <m/>
    <x v="0"/>
    <x v="0"/>
    <x v="5"/>
    <x v="16"/>
    <m/>
    <x v="2"/>
    <d v="2014-07-09T00:00:00"/>
    <m/>
    <s v="Recovery"/>
    <x v="0"/>
    <x v="3"/>
    <n v="68"/>
    <n v="0"/>
    <m/>
    <x v="0"/>
    <m/>
    <s v="060000000"/>
    <s v="064500000"/>
    <s v="064523000"/>
    <s v="064523022"/>
    <x v="3"/>
  </r>
  <r>
    <s v="IOM"/>
    <m/>
    <m/>
    <x v="0"/>
    <x v="0"/>
    <x v="5"/>
    <x v="16"/>
    <m/>
    <x v="0"/>
    <d v="2014-07-09T00:00:00"/>
    <d v="2014-07-09T00:00:00"/>
    <s v="Recovery"/>
    <x v="0"/>
    <x v="3"/>
    <n v="68"/>
    <n v="68"/>
    <m/>
    <x v="0"/>
    <m/>
    <s v="060000000"/>
    <s v="064500000"/>
    <s v="064523000"/>
    <s v="064523022"/>
    <x v="3"/>
  </r>
  <r>
    <s v="IOM"/>
    <m/>
    <m/>
    <x v="0"/>
    <x v="0"/>
    <x v="5"/>
    <x v="17"/>
    <m/>
    <x v="2"/>
    <d v="2014-07-09T00:00:00"/>
    <m/>
    <s v="Recovery"/>
    <x v="0"/>
    <x v="3"/>
    <n v="76"/>
    <n v="0"/>
    <m/>
    <x v="0"/>
    <m/>
    <s v="060000000"/>
    <s v="064500000"/>
    <s v="064523000"/>
    <s v="064523025"/>
    <x v="3"/>
  </r>
  <r>
    <s v="IOM"/>
    <m/>
    <m/>
    <x v="0"/>
    <x v="0"/>
    <x v="5"/>
    <x v="17"/>
    <m/>
    <x v="0"/>
    <d v="2014-07-09T00:00:00"/>
    <d v="2014-07-09T00:00:00"/>
    <s v="Recovery"/>
    <x v="0"/>
    <x v="3"/>
    <n v="76"/>
    <n v="76"/>
    <m/>
    <x v="0"/>
    <m/>
    <s v="060000000"/>
    <s v="064500000"/>
    <s v="064523000"/>
    <s v="064523025"/>
    <x v="3"/>
  </r>
  <r>
    <s v="Tearfund"/>
    <m/>
    <m/>
    <x v="0"/>
    <x v="0"/>
    <x v="1"/>
    <x v="4"/>
    <m/>
    <x v="2"/>
    <d v="2014-05-01T00:00:00"/>
    <d v="2015-09-30T00:00:00"/>
    <s v="Recovery"/>
    <x v="0"/>
    <x v="1"/>
    <n v="15"/>
    <n v="0"/>
    <s v="Yes"/>
    <x v="0"/>
    <s v="Reovery Status Survey Ongoing"/>
    <s v="060000000"/>
    <s v="064500000"/>
    <s v="064504000"/>
    <s v="064504002"/>
    <x v="4"/>
  </r>
  <r>
    <s v="Tearfund"/>
    <m/>
    <m/>
    <x v="0"/>
    <x v="0"/>
    <x v="1"/>
    <x v="4"/>
    <m/>
    <x v="2"/>
    <d v="2014-05-01T00:00:00"/>
    <d v="2015-09-30T00:00:00"/>
    <s v="Recovery"/>
    <x v="1"/>
    <x v="1"/>
    <n v="115"/>
    <n v="0"/>
    <s v="Yes"/>
    <x v="0"/>
    <s v="Reovery Status Survey Ongoing"/>
    <s v="060000000"/>
    <s v="064500000"/>
    <s v="064504000"/>
    <s v="064504002"/>
    <x v="4"/>
  </r>
  <r>
    <s v="Tearfund"/>
    <m/>
    <m/>
    <x v="0"/>
    <x v="0"/>
    <x v="1"/>
    <x v="18"/>
    <m/>
    <x v="2"/>
    <d v="2014-05-01T00:00:00"/>
    <d v="2015-09-30T00:00:00"/>
    <s v="Recovery"/>
    <x v="0"/>
    <x v="1"/>
    <n v="115"/>
    <n v="0"/>
    <s v="Yes"/>
    <x v="0"/>
    <s v="Reovery Status Survey Ongoing"/>
    <s v="060000000"/>
    <s v="064500000"/>
    <s v="064504000"/>
    <s v="064504006"/>
    <x v="4"/>
  </r>
  <r>
    <s v="Tearfund"/>
    <m/>
    <m/>
    <x v="0"/>
    <x v="0"/>
    <x v="1"/>
    <x v="18"/>
    <m/>
    <x v="2"/>
    <d v="2014-05-01T00:00:00"/>
    <d v="2015-09-30T00:00:00"/>
    <s v="Recovery"/>
    <x v="1"/>
    <x v="1"/>
    <n v="115"/>
    <n v="0"/>
    <s v="Yes"/>
    <x v="0"/>
    <s v="Reovery Status Survey Ongoing"/>
    <s v="060000000"/>
    <s v="064500000"/>
    <s v="064504000"/>
    <s v="064504006"/>
    <x v="4"/>
  </r>
  <r>
    <s v="Tearfund"/>
    <m/>
    <m/>
    <x v="0"/>
    <x v="0"/>
    <x v="1"/>
    <x v="19"/>
    <m/>
    <x v="2"/>
    <d v="2014-05-01T00:00:00"/>
    <d v="2015-09-30T00:00:00"/>
    <s v="Recovery"/>
    <x v="0"/>
    <x v="1"/>
    <n v="115"/>
    <n v="0"/>
    <s v="Yes"/>
    <x v="0"/>
    <s v="Reovery Status Survey Ongoing"/>
    <s v="060000000"/>
    <s v="064500000"/>
    <s v="064504000"/>
    <s v="064504008"/>
    <x v="4"/>
  </r>
  <r>
    <s v="Tearfund"/>
    <m/>
    <m/>
    <x v="0"/>
    <x v="0"/>
    <x v="1"/>
    <x v="19"/>
    <m/>
    <x v="2"/>
    <d v="2014-05-01T00:00:00"/>
    <d v="2015-09-30T00:00:00"/>
    <s v="Recovery"/>
    <x v="1"/>
    <x v="1"/>
    <n v="115"/>
    <n v="0"/>
    <s v="Yes"/>
    <x v="0"/>
    <s v="Reovery Status Survey Ongoing"/>
    <s v="060000000"/>
    <s v="064500000"/>
    <s v="064504000"/>
    <s v="064504008"/>
    <x v="4"/>
  </r>
  <r>
    <s v="Tearfund"/>
    <m/>
    <m/>
    <x v="0"/>
    <x v="0"/>
    <x v="1"/>
    <x v="20"/>
    <m/>
    <x v="2"/>
    <d v="2014-05-01T00:00:00"/>
    <d v="2015-09-30T00:00:00"/>
    <s v="Recovery"/>
    <x v="0"/>
    <x v="1"/>
    <n v="115"/>
    <n v="0"/>
    <s v="Yes"/>
    <x v="0"/>
    <s v="Reovery Status Survey Ongoing"/>
    <s v="060000000"/>
    <s v="064500000"/>
    <s v="064504000"/>
    <s v="064504010"/>
    <x v="4"/>
  </r>
  <r>
    <s v="Tearfund"/>
    <m/>
    <m/>
    <x v="0"/>
    <x v="0"/>
    <x v="1"/>
    <x v="20"/>
    <m/>
    <x v="2"/>
    <d v="2014-05-01T00:00:00"/>
    <d v="2015-09-30T00:00:00"/>
    <s v="Recovery"/>
    <x v="1"/>
    <x v="1"/>
    <n v="115"/>
    <n v="0"/>
    <s v="Yes"/>
    <x v="0"/>
    <s v="Reovery Status Survey Ongoing"/>
    <s v="060000000"/>
    <s v="064500000"/>
    <s v="064504000"/>
    <s v="064504010"/>
    <x v="4"/>
  </r>
  <r>
    <s v="Tearfund"/>
    <m/>
    <m/>
    <x v="0"/>
    <x v="0"/>
    <x v="1"/>
    <x v="21"/>
    <m/>
    <x v="1"/>
    <d v="2014-05-01T00:00:00"/>
    <d v="2015-09-30T00:00:00"/>
    <s v="Recovery"/>
    <x v="0"/>
    <x v="1"/>
    <n v="15"/>
    <n v="0"/>
    <s v="Yes"/>
    <x v="0"/>
    <s v="Reovery Status Survey Ongoing"/>
    <s v="060000000"/>
    <s v="064500000"/>
    <s v="064504000"/>
    <s v="064504011"/>
    <x v="4"/>
  </r>
  <r>
    <s v="Tearfund"/>
    <m/>
    <m/>
    <x v="0"/>
    <x v="0"/>
    <x v="1"/>
    <x v="21"/>
    <m/>
    <x v="1"/>
    <d v="2014-05-01T00:00:00"/>
    <d v="2015-09-30T00:00:00"/>
    <s v="Recovery"/>
    <x v="1"/>
    <x v="4"/>
    <n v="27"/>
    <n v="0"/>
    <s v="Yes"/>
    <x v="0"/>
    <s v="Reovery Status Survey Ongoing"/>
    <s v="060000000"/>
    <s v="064500000"/>
    <s v="064504000"/>
    <s v="064504011"/>
    <x v="4"/>
  </r>
  <r>
    <s v="Tearfund"/>
    <m/>
    <m/>
    <x v="0"/>
    <x v="0"/>
    <x v="1"/>
    <x v="6"/>
    <m/>
    <x v="1"/>
    <d v="2014-05-01T00:00:00"/>
    <d v="2015-09-30T00:00:00"/>
    <s v="Recovery"/>
    <x v="0"/>
    <x v="1"/>
    <n v="15"/>
    <n v="0"/>
    <s v="Yes"/>
    <x v="0"/>
    <s v="Reovery Status Survey Ongoing"/>
    <s v="060000000"/>
    <s v="064500000"/>
    <s v="064504000"/>
    <s v="064504014"/>
    <x v="4"/>
  </r>
  <r>
    <s v="Tearfund"/>
    <m/>
    <m/>
    <x v="0"/>
    <x v="0"/>
    <x v="1"/>
    <x v="6"/>
    <m/>
    <x v="1"/>
    <d v="2014-05-01T00:00:00"/>
    <d v="2015-09-30T00:00:00"/>
    <s v="Recovery"/>
    <x v="1"/>
    <x v="4"/>
    <n v="27"/>
    <n v="0"/>
    <s v="Yes"/>
    <x v="1"/>
    <s v="Reovery Status Survey Ongoing"/>
    <s v="060000000"/>
    <s v="064500000"/>
    <s v="064504000"/>
    <s v="064504014"/>
    <x v="4"/>
  </r>
  <r>
    <s v="Tearfund"/>
    <m/>
    <m/>
    <x v="0"/>
    <x v="0"/>
    <x v="1"/>
    <x v="7"/>
    <m/>
    <x v="2"/>
    <d v="2014-05-01T00:00:00"/>
    <d v="2015-09-30T00:00:00"/>
    <s v="Recovery"/>
    <x v="0"/>
    <x v="1"/>
    <n v="115"/>
    <n v="0"/>
    <s v="Yes"/>
    <x v="0"/>
    <s v="Reovery Status Survey Ongoing"/>
    <s v="060000000"/>
    <s v="064500000"/>
    <s v="064504000"/>
    <s v="064504017"/>
    <x v="4"/>
  </r>
  <r>
    <s v="Tearfund"/>
    <m/>
    <m/>
    <x v="0"/>
    <x v="0"/>
    <x v="1"/>
    <x v="7"/>
    <m/>
    <x v="2"/>
    <d v="2014-05-01T00:00:00"/>
    <d v="2015-09-30T00:00:00"/>
    <s v="Recovery"/>
    <x v="1"/>
    <x v="1"/>
    <n v="115"/>
    <n v="0"/>
    <s v="Yes"/>
    <x v="0"/>
    <s v="Reovery Status Survey Ongoing"/>
    <s v="060000000"/>
    <s v="064500000"/>
    <s v="064504000"/>
    <s v="064504017"/>
    <x v="4"/>
  </r>
  <r>
    <s v="Tearfund"/>
    <m/>
    <m/>
    <x v="0"/>
    <x v="0"/>
    <x v="1"/>
    <x v="22"/>
    <m/>
    <x v="1"/>
    <d v="2014-05-01T00:00:00"/>
    <d v="2015-09-30T00:00:00"/>
    <s v="Recovery"/>
    <x v="0"/>
    <x v="1"/>
    <n v="15"/>
    <n v="0"/>
    <s v="Yes"/>
    <x v="0"/>
    <s v="Reovery Status Survey Ongoing"/>
    <s v="060000000"/>
    <s v="064500000"/>
    <s v="064504000"/>
    <s v="064504021"/>
    <x v="4"/>
  </r>
  <r>
    <s v="Tearfund"/>
    <m/>
    <m/>
    <x v="0"/>
    <x v="0"/>
    <x v="1"/>
    <x v="22"/>
    <m/>
    <x v="1"/>
    <d v="2014-05-01T00:00:00"/>
    <d v="2015-09-30T00:00:00"/>
    <s v="Recovery"/>
    <x v="1"/>
    <x v="4"/>
    <n v="27"/>
    <n v="1"/>
    <s v="Yes"/>
    <x v="0"/>
    <s v="Reovery Status Survey Ongoing"/>
    <s v="060000000"/>
    <s v="064500000"/>
    <s v="064504000"/>
    <s v="064504021"/>
    <x v="4"/>
  </r>
  <r>
    <s v="Tearfund"/>
    <m/>
    <m/>
    <x v="0"/>
    <x v="0"/>
    <x v="1"/>
    <x v="23"/>
    <m/>
    <x v="2"/>
    <d v="2014-05-01T00:00:00"/>
    <d v="2015-09-30T00:00:00"/>
    <s v="Recovery"/>
    <x v="0"/>
    <x v="1"/>
    <n v="115"/>
    <n v="0"/>
    <s v="Yes"/>
    <x v="0"/>
    <s v="Reovery Status Survey Ongoing"/>
    <s v="060000000"/>
    <s v="064500000"/>
    <s v="064504000"/>
    <s v="064504022"/>
    <x v="4"/>
  </r>
  <r>
    <s v="Tearfund"/>
    <m/>
    <m/>
    <x v="0"/>
    <x v="0"/>
    <x v="1"/>
    <x v="23"/>
    <m/>
    <x v="2"/>
    <d v="2014-05-01T00:00:00"/>
    <d v="2015-09-30T00:00:00"/>
    <s v="Recovery"/>
    <x v="1"/>
    <x v="1"/>
    <n v="115"/>
    <n v="0"/>
    <s v="Yes"/>
    <x v="0"/>
    <s v="Reovery Status Survey Ongoing"/>
    <s v="060000000"/>
    <s v="064500000"/>
    <s v="064504000"/>
    <s v="064504022"/>
    <x v="4"/>
  </r>
  <r>
    <s v="Tearfund"/>
    <m/>
    <m/>
    <x v="0"/>
    <x v="0"/>
    <x v="1"/>
    <x v="24"/>
    <m/>
    <x v="2"/>
    <d v="2014-05-01T00:00:00"/>
    <d v="2015-09-30T00:00:00"/>
    <s v="Recovery"/>
    <x v="0"/>
    <x v="1"/>
    <n v="115"/>
    <n v="0"/>
    <s v="Yes"/>
    <x v="0"/>
    <s v="Reovery Status Survey Ongoing"/>
    <s v="060000000"/>
    <s v="064500000"/>
    <s v="064504000"/>
    <s v="064504023"/>
    <x v="4"/>
  </r>
  <r>
    <s v="Tearfund"/>
    <m/>
    <m/>
    <x v="0"/>
    <x v="0"/>
    <x v="1"/>
    <x v="24"/>
    <m/>
    <x v="2"/>
    <d v="2014-05-01T00:00:00"/>
    <d v="2015-09-30T00:00:00"/>
    <s v="Recovery"/>
    <x v="1"/>
    <x v="1"/>
    <n v="115"/>
    <n v="0"/>
    <s v="Yes"/>
    <x v="0"/>
    <s v="Reovery Status Survey Ongoing"/>
    <s v="060000000"/>
    <s v="064500000"/>
    <s v="064504000"/>
    <s v="064504023"/>
    <x v="4"/>
  </r>
  <r>
    <m/>
    <m/>
    <m/>
    <x v="0"/>
    <x v="0"/>
    <x v="0"/>
    <x v="25"/>
    <m/>
    <x v="3"/>
    <m/>
    <m/>
    <s v="Recovery"/>
    <x v="2"/>
    <x v="2"/>
    <m/>
    <m/>
    <m/>
    <x v="0"/>
    <s v="&lt;&lt;BLANK LOCATION RECORD&gt;&gt;"/>
    <s v="060000000"/>
    <s v="064500000"/>
    <s v="064501000"/>
    <s v="064501001"/>
    <x v="5"/>
  </r>
  <r>
    <m/>
    <m/>
    <m/>
    <x v="0"/>
    <x v="0"/>
    <x v="0"/>
    <x v="25"/>
    <m/>
    <x v="3"/>
    <m/>
    <m/>
    <s v="Recovery"/>
    <x v="0"/>
    <x v="5"/>
    <m/>
    <m/>
    <m/>
    <x v="0"/>
    <s v="&lt;&lt;BLANK LOCATION RECORD&gt;&gt;"/>
    <s v="060000000"/>
    <s v="064500000"/>
    <s v="064501000"/>
    <s v="064501001"/>
    <x v="5"/>
  </r>
  <r>
    <m/>
    <m/>
    <m/>
    <x v="0"/>
    <x v="0"/>
    <x v="0"/>
    <x v="25"/>
    <m/>
    <x v="3"/>
    <m/>
    <m/>
    <s v="Recovery"/>
    <x v="0"/>
    <x v="3"/>
    <m/>
    <m/>
    <m/>
    <x v="0"/>
    <s v="&lt;&lt;BLANK LOCATION RECORD&gt;&gt;"/>
    <s v="060000000"/>
    <s v="064500000"/>
    <s v="064501000"/>
    <s v="064501001"/>
    <x v="5"/>
  </r>
  <r>
    <m/>
    <m/>
    <m/>
    <x v="0"/>
    <x v="0"/>
    <x v="0"/>
    <x v="25"/>
    <m/>
    <x v="3"/>
    <m/>
    <m/>
    <s v="Recovery"/>
    <x v="1"/>
    <x v="2"/>
    <m/>
    <m/>
    <m/>
    <x v="0"/>
    <s v="&lt;&lt;BLANK LOCATION RECORD&gt;&gt;"/>
    <s v="060000000"/>
    <s v="064500000"/>
    <s v="064501000"/>
    <s v="064501001"/>
    <x v="5"/>
  </r>
  <r>
    <m/>
    <m/>
    <m/>
    <x v="0"/>
    <x v="0"/>
    <x v="0"/>
    <x v="25"/>
    <m/>
    <x v="3"/>
    <m/>
    <m/>
    <s v="Recovery"/>
    <x v="3"/>
    <x v="2"/>
    <m/>
    <m/>
    <m/>
    <x v="0"/>
    <s v="&lt;&lt;BLANK LOCATION RECORD&gt;&gt;"/>
    <s v="060000000"/>
    <s v="064500000"/>
    <s v="064501000"/>
    <s v="064501001"/>
    <x v="5"/>
  </r>
  <r>
    <m/>
    <m/>
    <m/>
    <x v="0"/>
    <x v="0"/>
    <x v="0"/>
    <x v="26"/>
    <m/>
    <x v="3"/>
    <m/>
    <m/>
    <s v="Recovery"/>
    <x v="2"/>
    <x v="2"/>
    <m/>
    <m/>
    <m/>
    <x v="0"/>
    <s v="&lt;&lt;BLANK LOCATION RECORD&gt;&gt;"/>
    <s v="060000000"/>
    <s v="064500000"/>
    <s v="064501000"/>
    <s v="064501002"/>
    <x v="5"/>
  </r>
  <r>
    <m/>
    <m/>
    <m/>
    <x v="0"/>
    <x v="0"/>
    <x v="0"/>
    <x v="26"/>
    <m/>
    <x v="3"/>
    <m/>
    <m/>
    <s v="Recovery"/>
    <x v="0"/>
    <x v="5"/>
    <m/>
    <m/>
    <m/>
    <x v="0"/>
    <s v="&lt;&lt;BLANK LOCATION RECORD&gt;&gt;"/>
    <s v="060000000"/>
    <s v="064500000"/>
    <s v="064501000"/>
    <s v="064501002"/>
    <x v="5"/>
  </r>
  <r>
    <m/>
    <m/>
    <m/>
    <x v="0"/>
    <x v="0"/>
    <x v="0"/>
    <x v="26"/>
    <m/>
    <x v="3"/>
    <m/>
    <m/>
    <s v="Recovery"/>
    <x v="0"/>
    <x v="3"/>
    <m/>
    <m/>
    <m/>
    <x v="0"/>
    <s v="&lt;&lt;BLANK LOCATION RECORD&gt;&gt;"/>
    <s v="060000000"/>
    <s v="064500000"/>
    <s v="064501000"/>
    <s v="064501002"/>
    <x v="5"/>
  </r>
  <r>
    <m/>
    <m/>
    <m/>
    <x v="0"/>
    <x v="0"/>
    <x v="0"/>
    <x v="26"/>
    <m/>
    <x v="3"/>
    <m/>
    <m/>
    <s v="Recovery"/>
    <x v="1"/>
    <x v="2"/>
    <m/>
    <m/>
    <m/>
    <x v="0"/>
    <s v="&lt;&lt;BLANK LOCATION RECORD&gt;&gt;"/>
    <s v="060000000"/>
    <s v="064500000"/>
    <s v="064501000"/>
    <s v="064501002"/>
    <x v="5"/>
  </r>
  <r>
    <m/>
    <m/>
    <m/>
    <x v="0"/>
    <x v="0"/>
    <x v="0"/>
    <x v="26"/>
    <m/>
    <x v="3"/>
    <m/>
    <m/>
    <s v="Recovery"/>
    <x v="3"/>
    <x v="2"/>
    <m/>
    <m/>
    <m/>
    <x v="0"/>
    <s v="&lt;&lt;BLANK LOCATION RECORD&gt;&gt;"/>
    <s v="060000000"/>
    <s v="064500000"/>
    <s v="064501000"/>
    <s v="064501002"/>
    <x v="5"/>
  </r>
  <r>
    <m/>
    <m/>
    <m/>
    <x v="0"/>
    <x v="0"/>
    <x v="0"/>
    <x v="2"/>
    <m/>
    <x v="3"/>
    <m/>
    <m/>
    <s v="Recovery"/>
    <x v="2"/>
    <x v="2"/>
    <m/>
    <m/>
    <m/>
    <x v="0"/>
    <s v="&lt;&lt;BLANK LOCATION RECORD&gt;&gt;"/>
    <s v="060000000"/>
    <s v="064500000"/>
    <s v="064501000"/>
    <s v="064501003"/>
    <x v="5"/>
  </r>
  <r>
    <m/>
    <m/>
    <m/>
    <x v="0"/>
    <x v="0"/>
    <x v="0"/>
    <x v="2"/>
    <m/>
    <x v="3"/>
    <m/>
    <m/>
    <s v="Recovery"/>
    <x v="0"/>
    <x v="5"/>
    <m/>
    <m/>
    <m/>
    <x v="0"/>
    <s v="&lt;&lt;BLANK LOCATION RECORD&gt;&gt;"/>
    <s v="060000000"/>
    <s v="064500000"/>
    <s v="064501000"/>
    <s v="064501003"/>
    <x v="5"/>
  </r>
  <r>
    <m/>
    <m/>
    <m/>
    <x v="0"/>
    <x v="0"/>
    <x v="0"/>
    <x v="2"/>
    <m/>
    <x v="3"/>
    <m/>
    <m/>
    <s v="Recovery"/>
    <x v="0"/>
    <x v="3"/>
    <m/>
    <m/>
    <m/>
    <x v="0"/>
    <s v="&lt;&lt;BLANK LOCATION RECORD&gt;&gt;"/>
    <s v="060000000"/>
    <s v="064500000"/>
    <s v="064501000"/>
    <s v="064501003"/>
    <x v="5"/>
  </r>
  <r>
    <m/>
    <m/>
    <m/>
    <x v="0"/>
    <x v="0"/>
    <x v="0"/>
    <x v="2"/>
    <m/>
    <x v="3"/>
    <m/>
    <m/>
    <s v="Recovery"/>
    <x v="1"/>
    <x v="2"/>
    <m/>
    <m/>
    <m/>
    <x v="0"/>
    <s v="&lt;&lt;BLANK LOCATION RECORD&gt;&gt;"/>
    <s v="060000000"/>
    <s v="064500000"/>
    <s v="064501000"/>
    <s v="064501003"/>
    <x v="5"/>
  </r>
  <r>
    <m/>
    <m/>
    <m/>
    <x v="0"/>
    <x v="0"/>
    <x v="0"/>
    <x v="2"/>
    <m/>
    <x v="3"/>
    <m/>
    <m/>
    <s v="Recovery"/>
    <x v="3"/>
    <x v="2"/>
    <m/>
    <m/>
    <m/>
    <x v="0"/>
    <s v="&lt;&lt;BLANK LOCATION RECORD&gt;&gt;"/>
    <s v="060000000"/>
    <s v="064500000"/>
    <s v="064501000"/>
    <s v="064501003"/>
    <x v="5"/>
  </r>
  <r>
    <m/>
    <m/>
    <m/>
    <x v="0"/>
    <x v="0"/>
    <x v="0"/>
    <x v="27"/>
    <m/>
    <x v="3"/>
    <m/>
    <m/>
    <s v="Recovery"/>
    <x v="2"/>
    <x v="2"/>
    <m/>
    <m/>
    <m/>
    <x v="0"/>
    <s v="&lt;&lt;BLANK LOCATION RECORD&gt;&gt;"/>
    <s v="060000000"/>
    <s v="064500000"/>
    <s v="064501000"/>
    <s v="064501004"/>
    <x v="5"/>
  </r>
  <r>
    <m/>
    <m/>
    <m/>
    <x v="0"/>
    <x v="0"/>
    <x v="0"/>
    <x v="27"/>
    <m/>
    <x v="3"/>
    <m/>
    <m/>
    <s v="Recovery"/>
    <x v="0"/>
    <x v="5"/>
    <m/>
    <m/>
    <m/>
    <x v="0"/>
    <s v="&lt;&lt;BLANK LOCATION RECORD&gt;&gt;"/>
    <s v="060000000"/>
    <s v="064500000"/>
    <s v="064501000"/>
    <s v="064501004"/>
    <x v="5"/>
  </r>
  <r>
    <m/>
    <m/>
    <m/>
    <x v="0"/>
    <x v="0"/>
    <x v="0"/>
    <x v="27"/>
    <m/>
    <x v="3"/>
    <m/>
    <m/>
    <s v="Recovery"/>
    <x v="0"/>
    <x v="3"/>
    <m/>
    <m/>
    <m/>
    <x v="0"/>
    <s v="&lt;&lt;BLANK LOCATION RECORD&gt;&gt;"/>
    <s v="060000000"/>
    <s v="064500000"/>
    <s v="064501000"/>
    <s v="064501004"/>
    <x v="5"/>
  </r>
  <r>
    <m/>
    <m/>
    <m/>
    <x v="0"/>
    <x v="0"/>
    <x v="0"/>
    <x v="27"/>
    <m/>
    <x v="3"/>
    <m/>
    <m/>
    <s v="Recovery"/>
    <x v="1"/>
    <x v="2"/>
    <m/>
    <m/>
    <m/>
    <x v="0"/>
    <s v="&lt;&lt;BLANK LOCATION RECORD&gt;&gt;"/>
    <s v="060000000"/>
    <s v="064500000"/>
    <s v="064501000"/>
    <s v="064501004"/>
    <x v="5"/>
  </r>
  <r>
    <m/>
    <m/>
    <m/>
    <x v="0"/>
    <x v="0"/>
    <x v="0"/>
    <x v="27"/>
    <m/>
    <x v="3"/>
    <m/>
    <m/>
    <s v="Recovery"/>
    <x v="3"/>
    <x v="2"/>
    <m/>
    <m/>
    <m/>
    <x v="0"/>
    <s v="&lt;&lt;BLANK LOCATION RECORD&gt;&gt;"/>
    <s v="060000000"/>
    <s v="064500000"/>
    <s v="064501000"/>
    <s v="064501004"/>
    <x v="5"/>
  </r>
  <r>
    <m/>
    <m/>
    <m/>
    <x v="0"/>
    <x v="0"/>
    <x v="0"/>
    <x v="28"/>
    <m/>
    <x v="3"/>
    <m/>
    <m/>
    <s v="Recovery"/>
    <x v="2"/>
    <x v="2"/>
    <m/>
    <m/>
    <m/>
    <x v="0"/>
    <s v="&lt;&lt;BLANK LOCATION RECORD&gt;&gt;"/>
    <s v="060000000"/>
    <s v="064500000"/>
    <s v="064501000"/>
    <s v="064501005"/>
    <x v="5"/>
  </r>
  <r>
    <m/>
    <m/>
    <m/>
    <x v="0"/>
    <x v="0"/>
    <x v="0"/>
    <x v="28"/>
    <m/>
    <x v="3"/>
    <m/>
    <m/>
    <s v="Recovery"/>
    <x v="0"/>
    <x v="5"/>
    <m/>
    <m/>
    <m/>
    <x v="0"/>
    <s v="&lt;&lt;BLANK LOCATION RECORD&gt;&gt;"/>
    <s v="060000000"/>
    <s v="064500000"/>
    <s v="064501000"/>
    <s v="064501005"/>
    <x v="5"/>
  </r>
  <r>
    <m/>
    <m/>
    <m/>
    <x v="0"/>
    <x v="0"/>
    <x v="0"/>
    <x v="28"/>
    <m/>
    <x v="3"/>
    <m/>
    <m/>
    <s v="Recovery"/>
    <x v="0"/>
    <x v="3"/>
    <m/>
    <m/>
    <m/>
    <x v="0"/>
    <s v="&lt;&lt;BLANK LOCATION RECORD&gt;&gt;"/>
    <s v="060000000"/>
    <s v="064500000"/>
    <s v="064501000"/>
    <s v="064501005"/>
    <x v="5"/>
  </r>
  <r>
    <m/>
    <m/>
    <m/>
    <x v="0"/>
    <x v="0"/>
    <x v="0"/>
    <x v="28"/>
    <m/>
    <x v="3"/>
    <m/>
    <m/>
    <s v="Recovery"/>
    <x v="1"/>
    <x v="2"/>
    <m/>
    <m/>
    <m/>
    <x v="0"/>
    <s v="&lt;&lt;BLANK LOCATION RECORD&gt;&gt;"/>
    <s v="060000000"/>
    <s v="064500000"/>
    <s v="064501000"/>
    <s v="064501005"/>
    <x v="5"/>
  </r>
  <r>
    <m/>
    <m/>
    <m/>
    <x v="0"/>
    <x v="0"/>
    <x v="0"/>
    <x v="28"/>
    <m/>
    <x v="3"/>
    <m/>
    <m/>
    <s v="Recovery"/>
    <x v="3"/>
    <x v="2"/>
    <m/>
    <m/>
    <m/>
    <x v="0"/>
    <s v="&lt;&lt;BLANK LOCATION RECORD&gt;&gt;"/>
    <s v="060000000"/>
    <s v="064500000"/>
    <s v="064501000"/>
    <s v="064501005"/>
    <x v="5"/>
  </r>
  <r>
    <m/>
    <m/>
    <m/>
    <x v="0"/>
    <x v="0"/>
    <x v="0"/>
    <x v="29"/>
    <m/>
    <x v="3"/>
    <m/>
    <m/>
    <s v="Recovery"/>
    <x v="2"/>
    <x v="2"/>
    <m/>
    <m/>
    <m/>
    <x v="0"/>
    <s v="&lt;&lt;BLANK LOCATION RECORD&gt;&gt;"/>
    <s v="060000000"/>
    <s v="064500000"/>
    <s v="064501000"/>
    <s v="064501006"/>
    <x v="5"/>
  </r>
  <r>
    <m/>
    <m/>
    <m/>
    <x v="0"/>
    <x v="0"/>
    <x v="0"/>
    <x v="29"/>
    <m/>
    <x v="3"/>
    <m/>
    <m/>
    <s v="Recovery"/>
    <x v="0"/>
    <x v="5"/>
    <m/>
    <m/>
    <m/>
    <x v="0"/>
    <s v="&lt;&lt;BLANK LOCATION RECORD&gt;&gt;"/>
    <s v="060000000"/>
    <s v="064500000"/>
    <s v="064501000"/>
    <s v="064501006"/>
    <x v="5"/>
  </r>
  <r>
    <m/>
    <m/>
    <m/>
    <x v="0"/>
    <x v="0"/>
    <x v="0"/>
    <x v="29"/>
    <m/>
    <x v="3"/>
    <m/>
    <m/>
    <s v="Recovery"/>
    <x v="0"/>
    <x v="3"/>
    <m/>
    <m/>
    <m/>
    <x v="0"/>
    <s v="&lt;&lt;BLANK LOCATION RECORD&gt;&gt;"/>
    <s v="060000000"/>
    <s v="064500000"/>
    <s v="064501000"/>
    <s v="064501006"/>
    <x v="5"/>
  </r>
  <r>
    <m/>
    <m/>
    <m/>
    <x v="0"/>
    <x v="0"/>
    <x v="0"/>
    <x v="29"/>
    <m/>
    <x v="3"/>
    <m/>
    <m/>
    <s v="Recovery"/>
    <x v="1"/>
    <x v="2"/>
    <m/>
    <m/>
    <m/>
    <x v="0"/>
    <s v="&lt;&lt;BLANK LOCATION RECORD&gt;&gt;"/>
    <s v="060000000"/>
    <s v="064500000"/>
    <s v="064501000"/>
    <s v="064501006"/>
    <x v="5"/>
  </r>
  <r>
    <m/>
    <m/>
    <m/>
    <x v="0"/>
    <x v="0"/>
    <x v="0"/>
    <x v="29"/>
    <m/>
    <x v="3"/>
    <m/>
    <m/>
    <s v="Recovery"/>
    <x v="3"/>
    <x v="2"/>
    <m/>
    <m/>
    <m/>
    <x v="0"/>
    <s v="&lt;&lt;BLANK LOCATION RECORD&gt;&gt;"/>
    <s v="060000000"/>
    <s v="064500000"/>
    <s v="064501000"/>
    <s v="064501006"/>
    <x v="5"/>
  </r>
  <r>
    <m/>
    <m/>
    <m/>
    <x v="0"/>
    <x v="0"/>
    <x v="0"/>
    <x v="30"/>
    <m/>
    <x v="3"/>
    <m/>
    <m/>
    <s v="Recovery"/>
    <x v="2"/>
    <x v="2"/>
    <m/>
    <m/>
    <m/>
    <x v="0"/>
    <s v="&lt;&lt;BLANK LOCATION RECORD&gt;&gt;"/>
    <s v="060000000"/>
    <s v="064500000"/>
    <s v="064501000"/>
    <s v="064501007"/>
    <x v="5"/>
  </r>
  <r>
    <m/>
    <m/>
    <m/>
    <x v="0"/>
    <x v="0"/>
    <x v="0"/>
    <x v="30"/>
    <m/>
    <x v="3"/>
    <m/>
    <m/>
    <s v="Recovery"/>
    <x v="0"/>
    <x v="5"/>
    <m/>
    <m/>
    <m/>
    <x v="0"/>
    <s v="&lt;&lt;BLANK LOCATION RECORD&gt;&gt;"/>
    <s v="060000000"/>
    <s v="064500000"/>
    <s v="064501000"/>
    <s v="064501007"/>
    <x v="5"/>
  </r>
  <r>
    <m/>
    <m/>
    <m/>
    <x v="0"/>
    <x v="0"/>
    <x v="0"/>
    <x v="30"/>
    <m/>
    <x v="3"/>
    <m/>
    <m/>
    <s v="Recovery"/>
    <x v="0"/>
    <x v="3"/>
    <m/>
    <m/>
    <m/>
    <x v="0"/>
    <s v="&lt;&lt;BLANK LOCATION RECORD&gt;&gt;"/>
    <s v="060000000"/>
    <s v="064500000"/>
    <s v="064501000"/>
    <s v="064501007"/>
    <x v="5"/>
  </r>
  <r>
    <m/>
    <m/>
    <m/>
    <x v="0"/>
    <x v="0"/>
    <x v="0"/>
    <x v="30"/>
    <m/>
    <x v="3"/>
    <m/>
    <m/>
    <s v="Recovery"/>
    <x v="1"/>
    <x v="2"/>
    <m/>
    <m/>
    <m/>
    <x v="0"/>
    <s v="&lt;&lt;BLANK LOCATION RECORD&gt;&gt;"/>
    <s v="060000000"/>
    <s v="064500000"/>
    <s v="064501000"/>
    <s v="064501007"/>
    <x v="5"/>
  </r>
  <r>
    <m/>
    <m/>
    <m/>
    <x v="0"/>
    <x v="0"/>
    <x v="0"/>
    <x v="30"/>
    <m/>
    <x v="3"/>
    <m/>
    <m/>
    <s v="Recovery"/>
    <x v="3"/>
    <x v="2"/>
    <m/>
    <m/>
    <m/>
    <x v="0"/>
    <s v="&lt;&lt;BLANK LOCATION RECORD&gt;&gt;"/>
    <s v="060000000"/>
    <s v="064500000"/>
    <s v="064501000"/>
    <s v="064501007"/>
    <x v="5"/>
  </r>
  <r>
    <m/>
    <m/>
    <m/>
    <x v="0"/>
    <x v="0"/>
    <x v="0"/>
    <x v="31"/>
    <m/>
    <x v="3"/>
    <m/>
    <m/>
    <s v="Recovery"/>
    <x v="2"/>
    <x v="2"/>
    <m/>
    <m/>
    <m/>
    <x v="0"/>
    <s v="&lt;&lt;BLANK LOCATION RECORD&gt;&gt;"/>
    <s v="060000000"/>
    <s v="064500000"/>
    <s v="064501000"/>
    <s v="064501008"/>
    <x v="5"/>
  </r>
  <r>
    <m/>
    <m/>
    <m/>
    <x v="0"/>
    <x v="0"/>
    <x v="0"/>
    <x v="31"/>
    <m/>
    <x v="3"/>
    <m/>
    <m/>
    <s v="Recovery"/>
    <x v="0"/>
    <x v="5"/>
    <m/>
    <m/>
    <m/>
    <x v="0"/>
    <s v="&lt;&lt;BLANK LOCATION RECORD&gt;&gt;"/>
    <s v="060000000"/>
    <s v="064500000"/>
    <s v="064501000"/>
    <s v="064501008"/>
    <x v="5"/>
  </r>
  <r>
    <m/>
    <m/>
    <m/>
    <x v="0"/>
    <x v="0"/>
    <x v="0"/>
    <x v="31"/>
    <m/>
    <x v="3"/>
    <m/>
    <m/>
    <s v="Recovery"/>
    <x v="0"/>
    <x v="3"/>
    <m/>
    <m/>
    <m/>
    <x v="0"/>
    <s v="&lt;&lt;BLANK LOCATION RECORD&gt;&gt;"/>
    <s v="060000000"/>
    <s v="064500000"/>
    <s v="064501000"/>
    <s v="064501008"/>
    <x v="5"/>
  </r>
  <r>
    <m/>
    <m/>
    <m/>
    <x v="0"/>
    <x v="0"/>
    <x v="0"/>
    <x v="31"/>
    <m/>
    <x v="3"/>
    <m/>
    <m/>
    <s v="Recovery"/>
    <x v="1"/>
    <x v="2"/>
    <m/>
    <m/>
    <m/>
    <x v="0"/>
    <s v="&lt;&lt;BLANK LOCATION RECORD&gt;&gt;"/>
    <s v="060000000"/>
    <s v="064500000"/>
    <s v="064501000"/>
    <s v="064501008"/>
    <x v="5"/>
  </r>
  <r>
    <m/>
    <m/>
    <m/>
    <x v="0"/>
    <x v="0"/>
    <x v="0"/>
    <x v="31"/>
    <m/>
    <x v="3"/>
    <m/>
    <m/>
    <s v="Recovery"/>
    <x v="3"/>
    <x v="2"/>
    <m/>
    <m/>
    <m/>
    <x v="0"/>
    <s v="&lt;&lt;BLANK LOCATION RECORD&gt;&gt;"/>
    <s v="060000000"/>
    <s v="064500000"/>
    <s v="064501000"/>
    <s v="064501008"/>
    <x v="5"/>
  </r>
  <r>
    <m/>
    <m/>
    <m/>
    <x v="0"/>
    <x v="0"/>
    <x v="0"/>
    <x v="32"/>
    <m/>
    <x v="3"/>
    <m/>
    <m/>
    <s v="Recovery"/>
    <x v="2"/>
    <x v="2"/>
    <m/>
    <m/>
    <m/>
    <x v="0"/>
    <s v="&lt;&lt;BLANK LOCATION RECORD&gt;&gt;"/>
    <s v="060000000"/>
    <s v="064500000"/>
    <s v="064501000"/>
    <s v="064501009"/>
    <x v="5"/>
  </r>
  <r>
    <m/>
    <m/>
    <m/>
    <x v="0"/>
    <x v="0"/>
    <x v="0"/>
    <x v="32"/>
    <m/>
    <x v="3"/>
    <m/>
    <m/>
    <s v="Recovery"/>
    <x v="0"/>
    <x v="5"/>
    <m/>
    <m/>
    <m/>
    <x v="0"/>
    <s v="&lt;&lt;BLANK LOCATION RECORD&gt;&gt;"/>
    <s v="060000000"/>
    <s v="064500000"/>
    <s v="064501000"/>
    <s v="064501009"/>
    <x v="5"/>
  </r>
  <r>
    <m/>
    <m/>
    <m/>
    <x v="0"/>
    <x v="0"/>
    <x v="0"/>
    <x v="32"/>
    <m/>
    <x v="3"/>
    <m/>
    <m/>
    <s v="Recovery"/>
    <x v="0"/>
    <x v="3"/>
    <m/>
    <m/>
    <m/>
    <x v="0"/>
    <s v="&lt;&lt;BLANK LOCATION RECORD&gt;&gt;"/>
    <s v="060000000"/>
    <s v="064500000"/>
    <s v="064501000"/>
    <s v="064501009"/>
    <x v="5"/>
  </r>
  <r>
    <m/>
    <m/>
    <m/>
    <x v="0"/>
    <x v="0"/>
    <x v="0"/>
    <x v="32"/>
    <m/>
    <x v="3"/>
    <m/>
    <m/>
    <s v="Recovery"/>
    <x v="1"/>
    <x v="2"/>
    <m/>
    <m/>
    <m/>
    <x v="0"/>
    <s v="&lt;&lt;BLANK LOCATION RECORD&gt;&gt;"/>
    <s v="060000000"/>
    <s v="064500000"/>
    <s v="064501000"/>
    <s v="064501009"/>
    <x v="5"/>
  </r>
  <r>
    <m/>
    <m/>
    <m/>
    <x v="0"/>
    <x v="0"/>
    <x v="0"/>
    <x v="32"/>
    <m/>
    <x v="3"/>
    <m/>
    <m/>
    <s v="Recovery"/>
    <x v="3"/>
    <x v="2"/>
    <m/>
    <m/>
    <m/>
    <x v="0"/>
    <s v="&lt;&lt;BLANK LOCATION RECORD&gt;&gt;"/>
    <s v="060000000"/>
    <s v="064500000"/>
    <s v="064501000"/>
    <s v="064501009"/>
    <x v="5"/>
  </r>
  <r>
    <m/>
    <m/>
    <m/>
    <x v="0"/>
    <x v="0"/>
    <x v="0"/>
    <x v="33"/>
    <m/>
    <x v="3"/>
    <m/>
    <m/>
    <s v="Recovery"/>
    <x v="2"/>
    <x v="2"/>
    <m/>
    <m/>
    <m/>
    <x v="0"/>
    <s v="&lt;&lt;BLANK LOCATION RECORD&gt;&gt;"/>
    <s v="060000000"/>
    <s v="064500000"/>
    <s v="064501000"/>
    <s v="064501010"/>
    <x v="5"/>
  </r>
  <r>
    <m/>
    <m/>
    <m/>
    <x v="0"/>
    <x v="0"/>
    <x v="0"/>
    <x v="33"/>
    <m/>
    <x v="3"/>
    <m/>
    <m/>
    <s v="Recovery"/>
    <x v="0"/>
    <x v="5"/>
    <m/>
    <m/>
    <m/>
    <x v="0"/>
    <s v="&lt;&lt;BLANK LOCATION RECORD&gt;&gt;"/>
    <s v="060000000"/>
    <s v="064500000"/>
    <s v="064501000"/>
    <s v="064501010"/>
    <x v="5"/>
  </r>
  <r>
    <m/>
    <m/>
    <m/>
    <x v="0"/>
    <x v="0"/>
    <x v="0"/>
    <x v="33"/>
    <m/>
    <x v="3"/>
    <m/>
    <m/>
    <s v="Recovery"/>
    <x v="0"/>
    <x v="3"/>
    <m/>
    <m/>
    <m/>
    <x v="0"/>
    <s v="&lt;&lt;BLANK LOCATION RECORD&gt;&gt;"/>
    <s v="060000000"/>
    <s v="064500000"/>
    <s v="064501000"/>
    <s v="064501010"/>
    <x v="5"/>
  </r>
  <r>
    <m/>
    <m/>
    <m/>
    <x v="0"/>
    <x v="0"/>
    <x v="0"/>
    <x v="33"/>
    <m/>
    <x v="3"/>
    <m/>
    <m/>
    <s v="Recovery"/>
    <x v="1"/>
    <x v="2"/>
    <m/>
    <m/>
    <m/>
    <x v="0"/>
    <s v="&lt;&lt;BLANK LOCATION RECORD&gt;&gt;"/>
    <s v="060000000"/>
    <s v="064500000"/>
    <s v="064501000"/>
    <s v="064501010"/>
    <x v="5"/>
  </r>
  <r>
    <m/>
    <m/>
    <m/>
    <x v="0"/>
    <x v="0"/>
    <x v="0"/>
    <x v="33"/>
    <m/>
    <x v="3"/>
    <m/>
    <m/>
    <s v="Recovery"/>
    <x v="3"/>
    <x v="2"/>
    <m/>
    <m/>
    <m/>
    <x v="0"/>
    <s v="&lt;&lt;BLANK LOCATION RECORD&gt;&gt;"/>
    <s v="060000000"/>
    <s v="064500000"/>
    <s v="064501000"/>
    <s v="064501010"/>
    <x v="5"/>
  </r>
  <r>
    <m/>
    <m/>
    <m/>
    <x v="0"/>
    <x v="0"/>
    <x v="0"/>
    <x v="34"/>
    <m/>
    <x v="3"/>
    <m/>
    <m/>
    <s v="Recovery"/>
    <x v="2"/>
    <x v="2"/>
    <m/>
    <m/>
    <m/>
    <x v="0"/>
    <s v="&lt;&lt;BLANK LOCATION RECORD&gt;&gt;"/>
    <s v="060000000"/>
    <s v="064500000"/>
    <s v="064501000"/>
    <s v="064501011"/>
    <x v="5"/>
  </r>
  <r>
    <m/>
    <m/>
    <m/>
    <x v="0"/>
    <x v="0"/>
    <x v="0"/>
    <x v="34"/>
    <m/>
    <x v="3"/>
    <m/>
    <m/>
    <s v="Recovery"/>
    <x v="0"/>
    <x v="5"/>
    <m/>
    <m/>
    <m/>
    <x v="0"/>
    <s v="&lt;&lt;BLANK LOCATION RECORD&gt;&gt;"/>
    <s v="060000000"/>
    <s v="064500000"/>
    <s v="064501000"/>
    <s v="064501011"/>
    <x v="5"/>
  </r>
  <r>
    <m/>
    <m/>
    <m/>
    <x v="0"/>
    <x v="0"/>
    <x v="0"/>
    <x v="34"/>
    <m/>
    <x v="3"/>
    <m/>
    <m/>
    <s v="Recovery"/>
    <x v="0"/>
    <x v="3"/>
    <m/>
    <m/>
    <m/>
    <x v="0"/>
    <s v="&lt;&lt;BLANK LOCATION RECORD&gt;&gt;"/>
    <s v="060000000"/>
    <s v="064500000"/>
    <s v="064501000"/>
    <s v="064501011"/>
    <x v="5"/>
  </r>
  <r>
    <m/>
    <m/>
    <m/>
    <x v="0"/>
    <x v="0"/>
    <x v="0"/>
    <x v="34"/>
    <m/>
    <x v="3"/>
    <m/>
    <m/>
    <s v="Recovery"/>
    <x v="1"/>
    <x v="2"/>
    <m/>
    <m/>
    <m/>
    <x v="0"/>
    <s v="&lt;&lt;BLANK LOCATION RECORD&gt;&gt;"/>
    <s v="060000000"/>
    <s v="064500000"/>
    <s v="064501000"/>
    <s v="064501011"/>
    <x v="5"/>
  </r>
  <r>
    <m/>
    <m/>
    <m/>
    <x v="0"/>
    <x v="0"/>
    <x v="0"/>
    <x v="34"/>
    <m/>
    <x v="3"/>
    <m/>
    <m/>
    <s v="Recovery"/>
    <x v="3"/>
    <x v="2"/>
    <m/>
    <m/>
    <m/>
    <x v="0"/>
    <s v="&lt;&lt;BLANK LOCATION RECORD&gt;&gt;"/>
    <s v="060000000"/>
    <s v="064500000"/>
    <s v="064501000"/>
    <s v="064501011"/>
    <x v="5"/>
  </r>
  <r>
    <m/>
    <m/>
    <m/>
    <x v="0"/>
    <x v="0"/>
    <x v="0"/>
    <x v="35"/>
    <m/>
    <x v="3"/>
    <m/>
    <m/>
    <s v="Recovery"/>
    <x v="2"/>
    <x v="2"/>
    <m/>
    <m/>
    <m/>
    <x v="0"/>
    <s v="&lt;&lt;BLANK LOCATION RECORD&gt;&gt;"/>
    <s v="060000000"/>
    <s v="064500000"/>
    <s v="064501000"/>
    <s v="064501012"/>
    <x v="5"/>
  </r>
  <r>
    <m/>
    <m/>
    <m/>
    <x v="0"/>
    <x v="0"/>
    <x v="0"/>
    <x v="35"/>
    <m/>
    <x v="3"/>
    <m/>
    <m/>
    <s v="Recovery"/>
    <x v="0"/>
    <x v="5"/>
    <m/>
    <m/>
    <m/>
    <x v="0"/>
    <s v="&lt;&lt;BLANK LOCATION RECORD&gt;&gt;"/>
    <s v="060000000"/>
    <s v="064500000"/>
    <s v="064501000"/>
    <s v="064501012"/>
    <x v="5"/>
  </r>
  <r>
    <m/>
    <m/>
    <m/>
    <x v="0"/>
    <x v="0"/>
    <x v="0"/>
    <x v="35"/>
    <m/>
    <x v="3"/>
    <m/>
    <m/>
    <s v="Recovery"/>
    <x v="0"/>
    <x v="3"/>
    <m/>
    <m/>
    <m/>
    <x v="0"/>
    <s v="&lt;&lt;BLANK LOCATION RECORD&gt;&gt;"/>
    <s v="060000000"/>
    <s v="064500000"/>
    <s v="064501000"/>
    <s v="064501012"/>
    <x v="5"/>
  </r>
  <r>
    <m/>
    <m/>
    <m/>
    <x v="0"/>
    <x v="0"/>
    <x v="0"/>
    <x v="35"/>
    <m/>
    <x v="3"/>
    <m/>
    <m/>
    <s v="Recovery"/>
    <x v="1"/>
    <x v="2"/>
    <m/>
    <m/>
    <m/>
    <x v="0"/>
    <s v="&lt;&lt;BLANK LOCATION RECORD&gt;&gt;"/>
    <s v="060000000"/>
    <s v="064500000"/>
    <s v="064501000"/>
    <s v="064501012"/>
    <x v="5"/>
  </r>
  <r>
    <m/>
    <m/>
    <m/>
    <x v="0"/>
    <x v="0"/>
    <x v="0"/>
    <x v="35"/>
    <m/>
    <x v="3"/>
    <m/>
    <m/>
    <s v="Recovery"/>
    <x v="3"/>
    <x v="2"/>
    <m/>
    <m/>
    <m/>
    <x v="0"/>
    <s v="&lt;&lt;BLANK LOCATION RECORD&gt;&gt;"/>
    <s v="060000000"/>
    <s v="064500000"/>
    <s v="064501000"/>
    <s v="064501012"/>
    <x v="5"/>
  </r>
  <r>
    <m/>
    <m/>
    <m/>
    <x v="0"/>
    <x v="0"/>
    <x v="0"/>
    <x v="36"/>
    <m/>
    <x v="3"/>
    <m/>
    <m/>
    <s v="Recovery"/>
    <x v="2"/>
    <x v="2"/>
    <m/>
    <m/>
    <m/>
    <x v="0"/>
    <s v="&lt;&lt;BLANK LOCATION RECORD&gt;&gt;"/>
    <s v="060000000"/>
    <s v="064500000"/>
    <s v="064501000"/>
    <s v="064501013"/>
    <x v="5"/>
  </r>
  <r>
    <m/>
    <m/>
    <m/>
    <x v="0"/>
    <x v="0"/>
    <x v="0"/>
    <x v="36"/>
    <m/>
    <x v="3"/>
    <m/>
    <m/>
    <s v="Recovery"/>
    <x v="0"/>
    <x v="5"/>
    <m/>
    <m/>
    <m/>
    <x v="0"/>
    <s v="&lt;&lt;BLANK LOCATION RECORD&gt;&gt;"/>
    <s v="060000000"/>
    <s v="064500000"/>
    <s v="064501000"/>
    <s v="064501013"/>
    <x v="5"/>
  </r>
  <r>
    <m/>
    <m/>
    <m/>
    <x v="0"/>
    <x v="0"/>
    <x v="0"/>
    <x v="36"/>
    <m/>
    <x v="3"/>
    <m/>
    <m/>
    <s v="Recovery"/>
    <x v="0"/>
    <x v="3"/>
    <m/>
    <m/>
    <m/>
    <x v="0"/>
    <s v="&lt;&lt;BLANK LOCATION RECORD&gt;&gt;"/>
    <s v="060000000"/>
    <s v="064500000"/>
    <s v="064501000"/>
    <s v="064501013"/>
    <x v="5"/>
  </r>
  <r>
    <m/>
    <m/>
    <m/>
    <x v="0"/>
    <x v="0"/>
    <x v="0"/>
    <x v="36"/>
    <m/>
    <x v="3"/>
    <m/>
    <m/>
    <s v="Recovery"/>
    <x v="1"/>
    <x v="2"/>
    <m/>
    <m/>
    <m/>
    <x v="0"/>
    <s v="&lt;&lt;BLANK LOCATION RECORD&gt;&gt;"/>
    <s v="060000000"/>
    <s v="064500000"/>
    <s v="064501000"/>
    <s v="064501013"/>
    <x v="5"/>
  </r>
  <r>
    <m/>
    <m/>
    <m/>
    <x v="0"/>
    <x v="0"/>
    <x v="0"/>
    <x v="36"/>
    <m/>
    <x v="3"/>
    <m/>
    <m/>
    <s v="Recovery"/>
    <x v="3"/>
    <x v="2"/>
    <m/>
    <m/>
    <m/>
    <x v="0"/>
    <s v="&lt;&lt;BLANK LOCATION RECORD&gt;&gt;"/>
    <s v="060000000"/>
    <s v="064500000"/>
    <s v="064501000"/>
    <s v="064501013"/>
    <x v="5"/>
  </r>
  <r>
    <m/>
    <m/>
    <m/>
    <x v="0"/>
    <x v="0"/>
    <x v="0"/>
    <x v="37"/>
    <m/>
    <x v="3"/>
    <m/>
    <m/>
    <s v="Recovery"/>
    <x v="2"/>
    <x v="2"/>
    <m/>
    <m/>
    <m/>
    <x v="0"/>
    <s v="&lt;&lt;BLANK LOCATION RECORD&gt;&gt;"/>
    <s v="060000000"/>
    <s v="064500000"/>
    <s v="064501000"/>
    <s v="064501014"/>
    <x v="5"/>
  </r>
  <r>
    <m/>
    <m/>
    <m/>
    <x v="0"/>
    <x v="0"/>
    <x v="0"/>
    <x v="37"/>
    <m/>
    <x v="3"/>
    <m/>
    <m/>
    <s v="Recovery"/>
    <x v="0"/>
    <x v="5"/>
    <m/>
    <m/>
    <m/>
    <x v="0"/>
    <s v="&lt;&lt;BLANK LOCATION RECORD&gt;&gt;"/>
    <s v="060000000"/>
    <s v="064500000"/>
    <s v="064501000"/>
    <s v="064501014"/>
    <x v="5"/>
  </r>
  <r>
    <m/>
    <m/>
    <m/>
    <x v="0"/>
    <x v="0"/>
    <x v="0"/>
    <x v="37"/>
    <m/>
    <x v="3"/>
    <m/>
    <m/>
    <s v="Recovery"/>
    <x v="0"/>
    <x v="3"/>
    <m/>
    <m/>
    <m/>
    <x v="0"/>
    <s v="&lt;&lt;BLANK LOCATION RECORD&gt;&gt;"/>
    <s v="060000000"/>
    <s v="064500000"/>
    <s v="064501000"/>
    <s v="064501014"/>
    <x v="5"/>
  </r>
  <r>
    <m/>
    <m/>
    <m/>
    <x v="0"/>
    <x v="0"/>
    <x v="0"/>
    <x v="37"/>
    <m/>
    <x v="3"/>
    <m/>
    <m/>
    <s v="Recovery"/>
    <x v="1"/>
    <x v="2"/>
    <m/>
    <m/>
    <m/>
    <x v="0"/>
    <s v="&lt;&lt;BLANK LOCATION RECORD&gt;&gt;"/>
    <s v="060000000"/>
    <s v="064500000"/>
    <s v="064501000"/>
    <s v="064501014"/>
    <x v="5"/>
  </r>
  <r>
    <m/>
    <m/>
    <m/>
    <x v="0"/>
    <x v="0"/>
    <x v="0"/>
    <x v="37"/>
    <m/>
    <x v="3"/>
    <m/>
    <m/>
    <s v="Recovery"/>
    <x v="3"/>
    <x v="2"/>
    <m/>
    <m/>
    <m/>
    <x v="0"/>
    <s v="&lt;&lt;BLANK LOCATION RECORD&gt;&gt;"/>
    <s v="060000000"/>
    <s v="064500000"/>
    <s v="064501000"/>
    <s v="064501014"/>
    <x v="5"/>
  </r>
  <r>
    <m/>
    <m/>
    <m/>
    <x v="0"/>
    <x v="0"/>
    <x v="0"/>
    <x v="38"/>
    <m/>
    <x v="3"/>
    <m/>
    <m/>
    <s v="Recovery"/>
    <x v="2"/>
    <x v="2"/>
    <m/>
    <m/>
    <m/>
    <x v="0"/>
    <s v="&lt;&lt;BLANK LOCATION RECORD&gt;&gt;"/>
    <s v="060000000"/>
    <s v="064500000"/>
    <s v="064501000"/>
    <s v="064501015"/>
    <x v="5"/>
  </r>
  <r>
    <m/>
    <m/>
    <m/>
    <x v="0"/>
    <x v="0"/>
    <x v="0"/>
    <x v="38"/>
    <m/>
    <x v="3"/>
    <m/>
    <m/>
    <s v="Recovery"/>
    <x v="0"/>
    <x v="5"/>
    <m/>
    <m/>
    <m/>
    <x v="0"/>
    <s v="&lt;&lt;BLANK LOCATION RECORD&gt;&gt;"/>
    <s v="060000000"/>
    <s v="064500000"/>
    <s v="064501000"/>
    <s v="064501015"/>
    <x v="5"/>
  </r>
  <r>
    <m/>
    <m/>
    <m/>
    <x v="0"/>
    <x v="0"/>
    <x v="0"/>
    <x v="38"/>
    <m/>
    <x v="3"/>
    <m/>
    <m/>
    <s v="Recovery"/>
    <x v="0"/>
    <x v="3"/>
    <m/>
    <m/>
    <m/>
    <x v="0"/>
    <s v="&lt;&lt;BLANK LOCATION RECORD&gt;&gt;"/>
    <s v="060000000"/>
    <s v="064500000"/>
    <s v="064501000"/>
    <s v="064501015"/>
    <x v="5"/>
  </r>
  <r>
    <m/>
    <m/>
    <m/>
    <x v="0"/>
    <x v="0"/>
    <x v="0"/>
    <x v="38"/>
    <m/>
    <x v="3"/>
    <m/>
    <m/>
    <s v="Recovery"/>
    <x v="1"/>
    <x v="2"/>
    <m/>
    <m/>
    <m/>
    <x v="0"/>
    <s v="&lt;&lt;BLANK LOCATION RECORD&gt;&gt;"/>
    <s v="060000000"/>
    <s v="064500000"/>
    <s v="064501000"/>
    <s v="064501015"/>
    <x v="5"/>
  </r>
  <r>
    <m/>
    <m/>
    <m/>
    <x v="0"/>
    <x v="0"/>
    <x v="0"/>
    <x v="38"/>
    <m/>
    <x v="3"/>
    <m/>
    <m/>
    <s v="Recovery"/>
    <x v="3"/>
    <x v="2"/>
    <m/>
    <m/>
    <m/>
    <x v="0"/>
    <s v="&lt;&lt;BLANK LOCATION RECORD&gt;&gt;"/>
    <s v="060000000"/>
    <s v="064500000"/>
    <s v="064501000"/>
    <s v="064501015"/>
    <x v="5"/>
  </r>
  <r>
    <m/>
    <m/>
    <m/>
    <x v="0"/>
    <x v="0"/>
    <x v="0"/>
    <x v="39"/>
    <m/>
    <x v="3"/>
    <m/>
    <m/>
    <s v="Recovery"/>
    <x v="2"/>
    <x v="2"/>
    <m/>
    <m/>
    <m/>
    <x v="0"/>
    <s v="&lt;&lt;BLANK LOCATION RECORD&gt;&gt;"/>
    <s v="060000000"/>
    <s v="064500000"/>
    <s v="064501000"/>
    <s v="064501016"/>
    <x v="5"/>
  </r>
  <r>
    <m/>
    <m/>
    <m/>
    <x v="0"/>
    <x v="0"/>
    <x v="0"/>
    <x v="39"/>
    <m/>
    <x v="3"/>
    <m/>
    <m/>
    <s v="Recovery"/>
    <x v="0"/>
    <x v="5"/>
    <m/>
    <m/>
    <m/>
    <x v="0"/>
    <s v="&lt;&lt;BLANK LOCATION RECORD&gt;&gt;"/>
    <s v="060000000"/>
    <s v="064500000"/>
    <s v="064501000"/>
    <s v="064501016"/>
    <x v="5"/>
  </r>
  <r>
    <m/>
    <m/>
    <m/>
    <x v="0"/>
    <x v="0"/>
    <x v="0"/>
    <x v="39"/>
    <m/>
    <x v="3"/>
    <m/>
    <m/>
    <s v="Recovery"/>
    <x v="0"/>
    <x v="3"/>
    <m/>
    <m/>
    <m/>
    <x v="0"/>
    <s v="&lt;&lt;BLANK LOCATION RECORD&gt;&gt;"/>
    <s v="060000000"/>
    <s v="064500000"/>
    <s v="064501000"/>
    <s v="064501016"/>
    <x v="5"/>
  </r>
  <r>
    <m/>
    <m/>
    <m/>
    <x v="0"/>
    <x v="0"/>
    <x v="0"/>
    <x v="39"/>
    <m/>
    <x v="3"/>
    <m/>
    <m/>
    <s v="Recovery"/>
    <x v="1"/>
    <x v="2"/>
    <m/>
    <m/>
    <m/>
    <x v="0"/>
    <s v="&lt;&lt;BLANK LOCATION RECORD&gt;&gt;"/>
    <s v="060000000"/>
    <s v="064500000"/>
    <s v="064501000"/>
    <s v="064501016"/>
    <x v="5"/>
  </r>
  <r>
    <m/>
    <m/>
    <m/>
    <x v="0"/>
    <x v="0"/>
    <x v="0"/>
    <x v="39"/>
    <m/>
    <x v="3"/>
    <m/>
    <m/>
    <s v="Recovery"/>
    <x v="3"/>
    <x v="2"/>
    <m/>
    <m/>
    <m/>
    <x v="0"/>
    <s v="&lt;&lt;BLANK LOCATION RECORD&gt;&gt;"/>
    <s v="060000000"/>
    <s v="064500000"/>
    <s v="064501000"/>
    <s v="064501016"/>
    <x v="5"/>
  </r>
  <r>
    <m/>
    <m/>
    <m/>
    <x v="0"/>
    <x v="0"/>
    <x v="0"/>
    <x v="40"/>
    <m/>
    <x v="3"/>
    <m/>
    <m/>
    <s v="Recovery"/>
    <x v="2"/>
    <x v="2"/>
    <m/>
    <m/>
    <m/>
    <x v="0"/>
    <s v="&lt;&lt;BLANK LOCATION RECORD&gt;&gt;"/>
    <s v="060000000"/>
    <s v="064500000"/>
    <s v="064501000"/>
    <s v="064501017"/>
    <x v="5"/>
  </r>
  <r>
    <m/>
    <m/>
    <m/>
    <x v="0"/>
    <x v="0"/>
    <x v="0"/>
    <x v="40"/>
    <m/>
    <x v="3"/>
    <m/>
    <m/>
    <s v="Recovery"/>
    <x v="0"/>
    <x v="5"/>
    <m/>
    <m/>
    <m/>
    <x v="0"/>
    <s v="&lt;&lt;BLANK LOCATION RECORD&gt;&gt;"/>
    <s v="060000000"/>
    <s v="064500000"/>
    <s v="064501000"/>
    <s v="064501017"/>
    <x v="5"/>
  </r>
  <r>
    <m/>
    <m/>
    <m/>
    <x v="0"/>
    <x v="0"/>
    <x v="0"/>
    <x v="40"/>
    <m/>
    <x v="3"/>
    <m/>
    <m/>
    <s v="Recovery"/>
    <x v="0"/>
    <x v="3"/>
    <m/>
    <m/>
    <m/>
    <x v="0"/>
    <s v="&lt;&lt;BLANK LOCATION RECORD&gt;&gt;"/>
    <s v="060000000"/>
    <s v="064500000"/>
    <s v="064501000"/>
    <s v="064501017"/>
    <x v="5"/>
  </r>
  <r>
    <m/>
    <m/>
    <m/>
    <x v="0"/>
    <x v="0"/>
    <x v="0"/>
    <x v="40"/>
    <m/>
    <x v="3"/>
    <m/>
    <m/>
    <s v="Recovery"/>
    <x v="1"/>
    <x v="2"/>
    <m/>
    <m/>
    <m/>
    <x v="0"/>
    <s v="&lt;&lt;BLANK LOCATION RECORD&gt;&gt;"/>
    <s v="060000000"/>
    <s v="064500000"/>
    <s v="064501000"/>
    <s v="064501017"/>
    <x v="5"/>
  </r>
  <r>
    <m/>
    <m/>
    <m/>
    <x v="0"/>
    <x v="0"/>
    <x v="0"/>
    <x v="40"/>
    <m/>
    <x v="3"/>
    <m/>
    <m/>
    <s v="Recovery"/>
    <x v="3"/>
    <x v="2"/>
    <m/>
    <m/>
    <m/>
    <x v="0"/>
    <s v="&lt;&lt;BLANK LOCATION RECORD&gt;&gt;"/>
    <s v="060000000"/>
    <s v="064500000"/>
    <s v="064501000"/>
    <s v="064501017"/>
    <x v="5"/>
  </r>
  <r>
    <m/>
    <m/>
    <m/>
    <x v="0"/>
    <x v="0"/>
    <x v="0"/>
    <x v="41"/>
    <m/>
    <x v="3"/>
    <m/>
    <m/>
    <s v="Recovery"/>
    <x v="2"/>
    <x v="2"/>
    <m/>
    <m/>
    <m/>
    <x v="0"/>
    <s v="&lt;&lt;BLANK LOCATION RECORD&gt;&gt;"/>
    <s v="060000000"/>
    <s v="064500000"/>
    <s v="064501000"/>
    <s v="064501018"/>
    <x v="5"/>
  </r>
  <r>
    <m/>
    <m/>
    <m/>
    <x v="0"/>
    <x v="0"/>
    <x v="0"/>
    <x v="41"/>
    <m/>
    <x v="3"/>
    <m/>
    <m/>
    <s v="Recovery"/>
    <x v="0"/>
    <x v="5"/>
    <m/>
    <m/>
    <m/>
    <x v="0"/>
    <s v="&lt;&lt;BLANK LOCATION RECORD&gt;&gt;"/>
    <s v="060000000"/>
    <s v="064500000"/>
    <s v="064501000"/>
    <s v="064501018"/>
    <x v="5"/>
  </r>
  <r>
    <m/>
    <m/>
    <m/>
    <x v="0"/>
    <x v="0"/>
    <x v="0"/>
    <x v="41"/>
    <m/>
    <x v="3"/>
    <m/>
    <m/>
    <s v="Recovery"/>
    <x v="0"/>
    <x v="3"/>
    <m/>
    <m/>
    <m/>
    <x v="0"/>
    <s v="&lt;&lt;BLANK LOCATION RECORD&gt;&gt;"/>
    <s v="060000000"/>
    <s v="064500000"/>
    <s v="064501000"/>
    <s v="064501018"/>
    <x v="5"/>
  </r>
  <r>
    <m/>
    <m/>
    <m/>
    <x v="0"/>
    <x v="0"/>
    <x v="0"/>
    <x v="41"/>
    <m/>
    <x v="3"/>
    <m/>
    <m/>
    <s v="Recovery"/>
    <x v="1"/>
    <x v="2"/>
    <m/>
    <m/>
    <m/>
    <x v="0"/>
    <s v="&lt;&lt;BLANK LOCATION RECORD&gt;&gt;"/>
    <s v="060000000"/>
    <s v="064500000"/>
    <s v="064501000"/>
    <s v="064501018"/>
    <x v="5"/>
  </r>
  <r>
    <m/>
    <m/>
    <m/>
    <x v="0"/>
    <x v="0"/>
    <x v="0"/>
    <x v="41"/>
    <m/>
    <x v="3"/>
    <m/>
    <m/>
    <s v="Recovery"/>
    <x v="3"/>
    <x v="2"/>
    <m/>
    <m/>
    <m/>
    <x v="0"/>
    <s v="&lt;&lt;BLANK LOCATION RECORD&gt;&gt;"/>
    <s v="060000000"/>
    <s v="064500000"/>
    <s v="064501000"/>
    <s v="064501018"/>
    <x v="5"/>
  </r>
  <r>
    <m/>
    <m/>
    <m/>
    <x v="0"/>
    <x v="0"/>
    <x v="0"/>
    <x v="42"/>
    <m/>
    <x v="3"/>
    <m/>
    <m/>
    <s v="Recovery"/>
    <x v="2"/>
    <x v="2"/>
    <m/>
    <m/>
    <m/>
    <x v="0"/>
    <s v="&lt;&lt;BLANK LOCATION RECORD&gt;&gt;"/>
    <s v="060000000"/>
    <s v="064500000"/>
    <s v="064501000"/>
    <s v="064501019"/>
    <x v="5"/>
  </r>
  <r>
    <m/>
    <m/>
    <m/>
    <x v="0"/>
    <x v="0"/>
    <x v="0"/>
    <x v="42"/>
    <m/>
    <x v="3"/>
    <m/>
    <m/>
    <s v="Recovery"/>
    <x v="0"/>
    <x v="5"/>
    <m/>
    <m/>
    <m/>
    <x v="0"/>
    <s v="&lt;&lt;BLANK LOCATION RECORD&gt;&gt;"/>
    <s v="060000000"/>
    <s v="064500000"/>
    <s v="064501000"/>
    <s v="064501019"/>
    <x v="5"/>
  </r>
  <r>
    <m/>
    <m/>
    <m/>
    <x v="0"/>
    <x v="0"/>
    <x v="0"/>
    <x v="42"/>
    <m/>
    <x v="3"/>
    <m/>
    <m/>
    <s v="Recovery"/>
    <x v="0"/>
    <x v="3"/>
    <m/>
    <m/>
    <m/>
    <x v="0"/>
    <s v="&lt;&lt;BLANK LOCATION RECORD&gt;&gt;"/>
    <s v="060000000"/>
    <s v="064500000"/>
    <s v="064501000"/>
    <s v="064501019"/>
    <x v="5"/>
  </r>
  <r>
    <m/>
    <m/>
    <m/>
    <x v="0"/>
    <x v="0"/>
    <x v="0"/>
    <x v="42"/>
    <m/>
    <x v="3"/>
    <m/>
    <m/>
    <s v="Recovery"/>
    <x v="1"/>
    <x v="2"/>
    <m/>
    <m/>
    <m/>
    <x v="0"/>
    <s v="&lt;&lt;BLANK LOCATION RECORD&gt;&gt;"/>
    <s v="060000000"/>
    <s v="064500000"/>
    <s v="064501000"/>
    <s v="064501019"/>
    <x v="5"/>
  </r>
  <r>
    <m/>
    <m/>
    <m/>
    <x v="0"/>
    <x v="0"/>
    <x v="0"/>
    <x v="42"/>
    <m/>
    <x v="3"/>
    <m/>
    <m/>
    <s v="Recovery"/>
    <x v="3"/>
    <x v="2"/>
    <m/>
    <m/>
    <m/>
    <x v="0"/>
    <s v="&lt;&lt;BLANK LOCATION RECORD&gt;&gt;"/>
    <s v="060000000"/>
    <s v="064500000"/>
    <s v="064501000"/>
    <s v="064501019"/>
    <x v="5"/>
  </r>
  <r>
    <m/>
    <m/>
    <m/>
    <x v="0"/>
    <x v="0"/>
    <x v="0"/>
    <x v="43"/>
    <m/>
    <x v="3"/>
    <m/>
    <m/>
    <s v="Recovery"/>
    <x v="2"/>
    <x v="2"/>
    <m/>
    <m/>
    <m/>
    <x v="0"/>
    <s v="&lt;&lt;BLANK LOCATION RECORD&gt;&gt;"/>
    <s v="060000000"/>
    <s v="064500000"/>
    <s v="064501000"/>
    <s v="064501020"/>
    <x v="5"/>
  </r>
  <r>
    <m/>
    <m/>
    <m/>
    <x v="0"/>
    <x v="0"/>
    <x v="0"/>
    <x v="43"/>
    <m/>
    <x v="3"/>
    <m/>
    <m/>
    <s v="Recovery"/>
    <x v="0"/>
    <x v="5"/>
    <m/>
    <m/>
    <m/>
    <x v="0"/>
    <s v="&lt;&lt;BLANK LOCATION RECORD&gt;&gt;"/>
    <s v="060000000"/>
    <s v="064500000"/>
    <s v="064501000"/>
    <s v="064501020"/>
    <x v="5"/>
  </r>
  <r>
    <m/>
    <m/>
    <m/>
    <x v="0"/>
    <x v="0"/>
    <x v="0"/>
    <x v="43"/>
    <m/>
    <x v="3"/>
    <m/>
    <m/>
    <s v="Recovery"/>
    <x v="0"/>
    <x v="3"/>
    <m/>
    <m/>
    <m/>
    <x v="0"/>
    <s v="&lt;&lt;BLANK LOCATION RECORD&gt;&gt;"/>
    <s v="060000000"/>
    <s v="064500000"/>
    <s v="064501000"/>
    <s v="064501020"/>
    <x v="5"/>
  </r>
  <r>
    <m/>
    <m/>
    <m/>
    <x v="0"/>
    <x v="0"/>
    <x v="0"/>
    <x v="43"/>
    <m/>
    <x v="3"/>
    <m/>
    <m/>
    <s v="Recovery"/>
    <x v="1"/>
    <x v="2"/>
    <m/>
    <m/>
    <m/>
    <x v="0"/>
    <s v="&lt;&lt;BLANK LOCATION RECORD&gt;&gt;"/>
    <s v="060000000"/>
    <s v="064500000"/>
    <s v="064501000"/>
    <s v="064501020"/>
    <x v="5"/>
  </r>
  <r>
    <m/>
    <m/>
    <m/>
    <x v="0"/>
    <x v="0"/>
    <x v="0"/>
    <x v="43"/>
    <m/>
    <x v="3"/>
    <m/>
    <m/>
    <s v="Recovery"/>
    <x v="3"/>
    <x v="2"/>
    <m/>
    <m/>
    <m/>
    <x v="0"/>
    <s v="&lt;&lt;BLANK LOCATION RECORD&gt;&gt;"/>
    <s v="060000000"/>
    <s v="064500000"/>
    <s v="064501000"/>
    <s v="064501020"/>
    <x v="5"/>
  </r>
  <r>
    <m/>
    <m/>
    <m/>
    <x v="0"/>
    <x v="0"/>
    <x v="0"/>
    <x v="44"/>
    <m/>
    <x v="3"/>
    <m/>
    <m/>
    <s v="Recovery"/>
    <x v="2"/>
    <x v="2"/>
    <m/>
    <m/>
    <m/>
    <x v="0"/>
    <s v="&lt;&lt;BLANK LOCATION RECORD&gt;&gt;"/>
    <s v="060000000"/>
    <s v="064500000"/>
    <s v="064501000"/>
    <s v="064501021"/>
    <x v="5"/>
  </r>
  <r>
    <m/>
    <m/>
    <m/>
    <x v="0"/>
    <x v="0"/>
    <x v="0"/>
    <x v="44"/>
    <m/>
    <x v="3"/>
    <m/>
    <m/>
    <s v="Recovery"/>
    <x v="0"/>
    <x v="5"/>
    <m/>
    <m/>
    <m/>
    <x v="0"/>
    <s v="&lt;&lt;BLANK LOCATION RECORD&gt;&gt;"/>
    <s v="060000000"/>
    <s v="064500000"/>
    <s v="064501000"/>
    <s v="064501021"/>
    <x v="5"/>
  </r>
  <r>
    <m/>
    <m/>
    <m/>
    <x v="0"/>
    <x v="0"/>
    <x v="0"/>
    <x v="44"/>
    <m/>
    <x v="3"/>
    <m/>
    <m/>
    <s v="Recovery"/>
    <x v="0"/>
    <x v="3"/>
    <m/>
    <m/>
    <m/>
    <x v="0"/>
    <s v="&lt;&lt;BLANK LOCATION RECORD&gt;&gt;"/>
    <s v="060000000"/>
    <s v="064500000"/>
    <s v="064501000"/>
    <s v="064501021"/>
    <x v="5"/>
  </r>
  <r>
    <m/>
    <m/>
    <m/>
    <x v="0"/>
    <x v="0"/>
    <x v="0"/>
    <x v="44"/>
    <m/>
    <x v="3"/>
    <m/>
    <m/>
    <s v="Recovery"/>
    <x v="1"/>
    <x v="2"/>
    <m/>
    <m/>
    <m/>
    <x v="0"/>
    <s v="&lt;&lt;BLANK LOCATION RECORD&gt;&gt;"/>
    <s v="060000000"/>
    <s v="064500000"/>
    <s v="064501000"/>
    <s v="064501021"/>
    <x v="5"/>
  </r>
  <r>
    <m/>
    <m/>
    <m/>
    <x v="0"/>
    <x v="0"/>
    <x v="0"/>
    <x v="44"/>
    <m/>
    <x v="3"/>
    <m/>
    <m/>
    <s v="Recovery"/>
    <x v="3"/>
    <x v="2"/>
    <m/>
    <m/>
    <m/>
    <x v="0"/>
    <s v="&lt;&lt;BLANK LOCATION RECORD&gt;&gt;"/>
    <s v="060000000"/>
    <s v="064500000"/>
    <s v="064501000"/>
    <s v="064501021"/>
    <x v="5"/>
  </r>
  <r>
    <m/>
    <m/>
    <m/>
    <x v="0"/>
    <x v="0"/>
    <x v="0"/>
    <x v="45"/>
    <m/>
    <x v="3"/>
    <m/>
    <m/>
    <s v="Recovery"/>
    <x v="2"/>
    <x v="2"/>
    <m/>
    <m/>
    <m/>
    <x v="0"/>
    <s v="&lt;&lt;BLANK LOCATION RECORD&gt;&gt;"/>
    <s v="060000000"/>
    <s v="064500000"/>
    <s v="064501000"/>
    <s v="064501022"/>
    <x v="5"/>
  </r>
  <r>
    <m/>
    <m/>
    <m/>
    <x v="0"/>
    <x v="0"/>
    <x v="0"/>
    <x v="45"/>
    <m/>
    <x v="3"/>
    <m/>
    <m/>
    <s v="Recovery"/>
    <x v="0"/>
    <x v="5"/>
    <m/>
    <m/>
    <m/>
    <x v="0"/>
    <s v="&lt;&lt;BLANK LOCATION RECORD&gt;&gt;"/>
    <s v="060000000"/>
    <s v="064500000"/>
    <s v="064501000"/>
    <s v="064501022"/>
    <x v="5"/>
  </r>
  <r>
    <m/>
    <m/>
    <m/>
    <x v="0"/>
    <x v="0"/>
    <x v="0"/>
    <x v="45"/>
    <m/>
    <x v="3"/>
    <m/>
    <m/>
    <s v="Recovery"/>
    <x v="0"/>
    <x v="3"/>
    <m/>
    <m/>
    <m/>
    <x v="0"/>
    <s v="&lt;&lt;BLANK LOCATION RECORD&gt;&gt;"/>
    <s v="060000000"/>
    <s v="064500000"/>
    <s v="064501000"/>
    <s v="064501022"/>
    <x v="5"/>
  </r>
  <r>
    <m/>
    <m/>
    <m/>
    <x v="0"/>
    <x v="0"/>
    <x v="0"/>
    <x v="45"/>
    <m/>
    <x v="3"/>
    <m/>
    <m/>
    <s v="Recovery"/>
    <x v="1"/>
    <x v="2"/>
    <m/>
    <m/>
    <m/>
    <x v="0"/>
    <s v="&lt;&lt;BLANK LOCATION RECORD&gt;&gt;"/>
    <s v="060000000"/>
    <s v="064500000"/>
    <s v="064501000"/>
    <s v="064501022"/>
    <x v="5"/>
  </r>
  <r>
    <m/>
    <m/>
    <m/>
    <x v="0"/>
    <x v="0"/>
    <x v="0"/>
    <x v="45"/>
    <m/>
    <x v="3"/>
    <m/>
    <m/>
    <s v="Recovery"/>
    <x v="3"/>
    <x v="2"/>
    <m/>
    <m/>
    <m/>
    <x v="0"/>
    <s v="&lt;&lt;BLANK LOCATION RECORD&gt;&gt;"/>
    <s v="060000000"/>
    <s v="064500000"/>
    <s v="064501000"/>
    <s v="064501022"/>
    <x v="5"/>
  </r>
  <r>
    <m/>
    <m/>
    <m/>
    <x v="0"/>
    <x v="0"/>
    <x v="0"/>
    <x v="46"/>
    <m/>
    <x v="3"/>
    <m/>
    <m/>
    <s v="Recovery"/>
    <x v="2"/>
    <x v="2"/>
    <m/>
    <m/>
    <m/>
    <x v="0"/>
    <s v="&lt;&lt;BLANK LOCATION RECORD&gt;&gt;"/>
    <s v="060000000"/>
    <s v="064500000"/>
    <s v="064501000"/>
    <s v="064501023"/>
    <x v="5"/>
  </r>
  <r>
    <m/>
    <m/>
    <m/>
    <x v="0"/>
    <x v="0"/>
    <x v="0"/>
    <x v="46"/>
    <m/>
    <x v="3"/>
    <m/>
    <m/>
    <s v="Recovery"/>
    <x v="0"/>
    <x v="5"/>
    <m/>
    <m/>
    <m/>
    <x v="0"/>
    <s v="&lt;&lt;BLANK LOCATION RECORD&gt;&gt;"/>
    <s v="060000000"/>
    <s v="064500000"/>
    <s v="064501000"/>
    <s v="064501023"/>
    <x v="5"/>
  </r>
  <r>
    <m/>
    <m/>
    <m/>
    <x v="0"/>
    <x v="0"/>
    <x v="0"/>
    <x v="46"/>
    <m/>
    <x v="3"/>
    <m/>
    <m/>
    <s v="Recovery"/>
    <x v="0"/>
    <x v="3"/>
    <m/>
    <m/>
    <m/>
    <x v="0"/>
    <s v="&lt;&lt;BLANK LOCATION RECORD&gt;&gt;"/>
    <s v="060000000"/>
    <s v="064500000"/>
    <s v="064501000"/>
    <s v="064501023"/>
    <x v="5"/>
  </r>
  <r>
    <m/>
    <m/>
    <m/>
    <x v="0"/>
    <x v="0"/>
    <x v="0"/>
    <x v="46"/>
    <m/>
    <x v="3"/>
    <m/>
    <m/>
    <s v="Recovery"/>
    <x v="1"/>
    <x v="2"/>
    <m/>
    <m/>
    <m/>
    <x v="0"/>
    <s v="&lt;&lt;BLANK LOCATION RECORD&gt;&gt;"/>
    <s v="060000000"/>
    <s v="064500000"/>
    <s v="064501000"/>
    <s v="064501023"/>
    <x v="5"/>
  </r>
  <r>
    <m/>
    <m/>
    <m/>
    <x v="0"/>
    <x v="0"/>
    <x v="0"/>
    <x v="46"/>
    <m/>
    <x v="3"/>
    <m/>
    <m/>
    <s v="Recovery"/>
    <x v="3"/>
    <x v="2"/>
    <m/>
    <m/>
    <m/>
    <x v="0"/>
    <s v="&lt;&lt;BLANK LOCATION RECORD&gt;&gt;"/>
    <s v="060000000"/>
    <s v="064500000"/>
    <s v="064501000"/>
    <s v="064501023"/>
    <x v="5"/>
  </r>
  <r>
    <m/>
    <m/>
    <m/>
    <x v="0"/>
    <x v="0"/>
    <x v="0"/>
    <x v="47"/>
    <m/>
    <x v="3"/>
    <m/>
    <m/>
    <s v="Recovery"/>
    <x v="2"/>
    <x v="2"/>
    <m/>
    <m/>
    <m/>
    <x v="0"/>
    <s v="&lt;&lt;BLANK LOCATION RECORD&gt;&gt;"/>
    <s v="060000000"/>
    <s v="064500000"/>
    <s v="064501000"/>
    <s v="064501024"/>
    <x v="5"/>
  </r>
  <r>
    <m/>
    <m/>
    <m/>
    <x v="0"/>
    <x v="0"/>
    <x v="0"/>
    <x v="47"/>
    <m/>
    <x v="3"/>
    <m/>
    <m/>
    <s v="Recovery"/>
    <x v="0"/>
    <x v="5"/>
    <m/>
    <m/>
    <m/>
    <x v="0"/>
    <s v="&lt;&lt;BLANK LOCATION RECORD&gt;&gt;"/>
    <s v="060000000"/>
    <s v="064500000"/>
    <s v="064501000"/>
    <s v="064501024"/>
    <x v="5"/>
  </r>
  <r>
    <m/>
    <m/>
    <m/>
    <x v="0"/>
    <x v="0"/>
    <x v="0"/>
    <x v="47"/>
    <m/>
    <x v="3"/>
    <m/>
    <m/>
    <s v="Recovery"/>
    <x v="0"/>
    <x v="3"/>
    <m/>
    <m/>
    <m/>
    <x v="0"/>
    <s v="&lt;&lt;BLANK LOCATION RECORD&gt;&gt;"/>
    <s v="060000000"/>
    <s v="064500000"/>
    <s v="064501000"/>
    <s v="064501024"/>
    <x v="5"/>
  </r>
  <r>
    <m/>
    <m/>
    <m/>
    <x v="0"/>
    <x v="0"/>
    <x v="0"/>
    <x v="47"/>
    <m/>
    <x v="3"/>
    <m/>
    <m/>
    <s v="Recovery"/>
    <x v="1"/>
    <x v="2"/>
    <m/>
    <m/>
    <m/>
    <x v="0"/>
    <s v="&lt;&lt;BLANK LOCATION RECORD&gt;&gt;"/>
    <s v="060000000"/>
    <s v="064500000"/>
    <s v="064501000"/>
    <s v="064501024"/>
    <x v="5"/>
  </r>
  <r>
    <m/>
    <m/>
    <m/>
    <x v="0"/>
    <x v="0"/>
    <x v="0"/>
    <x v="47"/>
    <m/>
    <x v="3"/>
    <m/>
    <m/>
    <s v="Recovery"/>
    <x v="3"/>
    <x v="2"/>
    <m/>
    <m/>
    <m/>
    <x v="0"/>
    <s v="&lt;&lt;BLANK LOCATION RECORD&gt;&gt;"/>
    <s v="060000000"/>
    <s v="064500000"/>
    <s v="064501000"/>
    <s v="064501024"/>
    <x v="5"/>
  </r>
  <r>
    <m/>
    <m/>
    <m/>
    <x v="0"/>
    <x v="0"/>
    <x v="0"/>
    <x v="48"/>
    <m/>
    <x v="3"/>
    <m/>
    <m/>
    <s v="Recovery"/>
    <x v="2"/>
    <x v="2"/>
    <m/>
    <m/>
    <m/>
    <x v="0"/>
    <s v="&lt;&lt;BLANK LOCATION RECORD&gt;&gt;"/>
    <s v="060000000"/>
    <s v="064500000"/>
    <s v="064501000"/>
    <s v="064501025"/>
    <x v="5"/>
  </r>
  <r>
    <m/>
    <m/>
    <m/>
    <x v="0"/>
    <x v="0"/>
    <x v="0"/>
    <x v="48"/>
    <m/>
    <x v="3"/>
    <m/>
    <m/>
    <s v="Recovery"/>
    <x v="0"/>
    <x v="5"/>
    <m/>
    <m/>
    <m/>
    <x v="0"/>
    <s v="&lt;&lt;BLANK LOCATION RECORD&gt;&gt;"/>
    <s v="060000000"/>
    <s v="064500000"/>
    <s v="064501000"/>
    <s v="064501025"/>
    <x v="5"/>
  </r>
  <r>
    <m/>
    <m/>
    <m/>
    <x v="0"/>
    <x v="0"/>
    <x v="0"/>
    <x v="48"/>
    <m/>
    <x v="3"/>
    <m/>
    <m/>
    <s v="Recovery"/>
    <x v="0"/>
    <x v="3"/>
    <m/>
    <m/>
    <m/>
    <x v="0"/>
    <s v="&lt;&lt;BLANK LOCATION RECORD&gt;&gt;"/>
    <s v="060000000"/>
    <s v="064500000"/>
    <s v="064501000"/>
    <s v="064501025"/>
    <x v="5"/>
  </r>
  <r>
    <m/>
    <m/>
    <m/>
    <x v="0"/>
    <x v="0"/>
    <x v="0"/>
    <x v="48"/>
    <m/>
    <x v="3"/>
    <m/>
    <m/>
    <s v="Recovery"/>
    <x v="1"/>
    <x v="2"/>
    <m/>
    <m/>
    <m/>
    <x v="0"/>
    <s v="&lt;&lt;BLANK LOCATION RECORD&gt;&gt;"/>
    <s v="060000000"/>
    <s v="064500000"/>
    <s v="064501000"/>
    <s v="064501025"/>
    <x v="5"/>
  </r>
  <r>
    <m/>
    <m/>
    <m/>
    <x v="0"/>
    <x v="0"/>
    <x v="0"/>
    <x v="48"/>
    <m/>
    <x v="3"/>
    <m/>
    <m/>
    <s v="Recovery"/>
    <x v="3"/>
    <x v="2"/>
    <m/>
    <m/>
    <m/>
    <x v="0"/>
    <s v="&lt;&lt;BLANK LOCATION RECORD&gt;&gt;"/>
    <s v="060000000"/>
    <s v="064500000"/>
    <s v="064501000"/>
    <s v="064501025"/>
    <x v="5"/>
  </r>
  <r>
    <m/>
    <m/>
    <m/>
    <x v="0"/>
    <x v="0"/>
    <x v="0"/>
    <x v="49"/>
    <m/>
    <x v="3"/>
    <m/>
    <m/>
    <s v="Recovery"/>
    <x v="2"/>
    <x v="2"/>
    <m/>
    <m/>
    <m/>
    <x v="0"/>
    <s v="&lt;&lt;BLANK LOCATION RECORD&gt;&gt;"/>
    <s v="060000000"/>
    <s v="064500000"/>
    <s v="064501000"/>
    <s v="064501026"/>
    <x v="5"/>
  </r>
  <r>
    <m/>
    <m/>
    <m/>
    <x v="0"/>
    <x v="0"/>
    <x v="0"/>
    <x v="49"/>
    <m/>
    <x v="3"/>
    <m/>
    <m/>
    <s v="Recovery"/>
    <x v="0"/>
    <x v="5"/>
    <m/>
    <m/>
    <m/>
    <x v="0"/>
    <s v="&lt;&lt;BLANK LOCATION RECORD&gt;&gt;"/>
    <s v="060000000"/>
    <s v="064500000"/>
    <s v="064501000"/>
    <s v="064501026"/>
    <x v="5"/>
  </r>
  <r>
    <m/>
    <m/>
    <m/>
    <x v="0"/>
    <x v="0"/>
    <x v="0"/>
    <x v="49"/>
    <m/>
    <x v="3"/>
    <m/>
    <m/>
    <s v="Recovery"/>
    <x v="0"/>
    <x v="3"/>
    <m/>
    <m/>
    <m/>
    <x v="0"/>
    <s v="&lt;&lt;BLANK LOCATION RECORD&gt;&gt;"/>
    <s v="060000000"/>
    <s v="064500000"/>
    <s v="064501000"/>
    <s v="064501026"/>
    <x v="5"/>
  </r>
  <r>
    <m/>
    <m/>
    <m/>
    <x v="0"/>
    <x v="0"/>
    <x v="0"/>
    <x v="49"/>
    <m/>
    <x v="3"/>
    <m/>
    <m/>
    <s v="Recovery"/>
    <x v="1"/>
    <x v="2"/>
    <m/>
    <m/>
    <m/>
    <x v="0"/>
    <s v="&lt;&lt;BLANK LOCATION RECORD&gt;&gt;"/>
    <s v="060000000"/>
    <s v="064500000"/>
    <s v="064501000"/>
    <s v="064501026"/>
    <x v="5"/>
  </r>
  <r>
    <m/>
    <m/>
    <m/>
    <x v="0"/>
    <x v="0"/>
    <x v="0"/>
    <x v="49"/>
    <m/>
    <x v="3"/>
    <m/>
    <m/>
    <s v="Recovery"/>
    <x v="3"/>
    <x v="2"/>
    <m/>
    <m/>
    <m/>
    <x v="0"/>
    <s v="&lt;&lt;BLANK LOCATION RECORD&gt;&gt;"/>
    <s v="060000000"/>
    <s v="064500000"/>
    <s v="064501000"/>
    <s v="064501026"/>
    <x v="5"/>
  </r>
  <r>
    <m/>
    <m/>
    <m/>
    <x v="0"/>
    <x v="0"/>
    <x v="0"/>
    <x v="50"/>
    <m/>
    <x v="3"/>
    <m/>
    <m/>
    <s v="Recovery"/>
    <x v="2"/>
    <x v="2"/>
    <m/>
    <m/>
    <m/>
    <x v="0"/>
    <s v="&lt;&lt;BLANK LOCATION RECORD&gt;&gt;"/>
    <s v="060000000"/>
    <s v="064500000"/>
    <s v="064501000"/>
    <s v="064501027"/>
    <x v="5"/>
  </r>
  <r>
    <m/>
    <m/>
    <m/>
    <x v="0"/>
    <x v="0"/>
    <x v="0"/>
    <x v="50"/>
    <m/>
    <x v="3"/>
    <m/>
    <m/>
    <s v="Recovery"/>
    <x v="0"/>
    <x v="5"/>
    <m/>
    <m/>
    <m/>
    <x v="0"/>
    <s v="&lt;&lt;BLANK LOCATION RECORD&gt;&gt;"/>
    <s v="060000000"/>
    <s v="064500000"/>
    <s v="064501000"/>
    <s v="064501027"/>
    <x v="5"/>
  </r>
  <r>
    <m/>
    <m/>
    <m/>
    <x v="0"/>
    <x v="0"/>
    <x v="0"/>
    <x v="50"/>
    <m/>
    <x v="3"/>
    <m/>
    <m/>
    <s v="Recovery"/>
    <x v="0"/>
    <x v="3"/>
    <m/>
    <m/>
    <m/>
    <x v="0"/>
    <s v="&lt;&lt;BLANK LOCATION RECORD&gt;&gt;"/>
    <s v="060000000"/>
    <s v="064500000"/>
    <s v="064501000"/>
    <s v="064501027"/>
    <x v="5"/>
  </r>
  <r>
    <m/>
    <m/>
    <m/>
    <x v="0"/>
    <x v="0"/>
    <x v="0"/>
    <x v="50"/>
    <m/>
    <x v="3"/>
    <m/>
    <m/>
    <s v="Recovery"/>
    <x v="1"/>
    <x v="2"/>
    <m/>
    <m/>
    <m/>
    <x v="0"/>
    <s v="&lt;&lt;BLANK LOCATION RECORD&gt;&gt;"/>
    <s v="060000000"/>
    <s v="064500000"/>
    <s v="064501000"/>
    <s v="064501027"/>
    <x v="5"/>
  </r>
  <r>
    <m/>
    <m/>
    <m/>
    <x v="0"/>
    <x v="0"/>
    <x v="0"/>
    <x v="50"/>
    <m/>
    <x v="3"/>
    <m/>
    <m/>
    <s v="Recovery"/>
    <x v="3"/>
    <x v="2"/>
    <m/>
    <m/>
    <m/>
    <x v="0"/>
    <s v="&lt;&lt;BLANK LOCATION RECORD&gt;&gt;"/>
    <s v="060000000"/>
    <s v="064500000"/>
    <s v="064501000"/>
    <s v="064501027"/>
    <x v="5"/>
  </r>
  <r>
    <m/>
    <m/>
    <m/>
    <x v="0"/>
    <x v="0"/>
    <x v="0"/>
    <x v="51"/>
    <m/>
    <x v="3"/>
    <m/>
    <m/>
    <s v="Recovery"/>
    <x v="2"/>
    <x v="2"/>
    <m/>
    <m/>
    <m/>
    <x v="0"/>
    <s v="&lt;&lt;BLANK LOCATION RECORD&gt;&gt;"/>
    <s v="060000000"/>
    <s v="064500000"/>
    <s v="064501000"/>
    <s v="064501028"/>
    <x v="5"/>
  </r>
  <r>
    <m/>
    <m/>
    <m/>
    <x v="0"/>
    <x v="0"/>
    <x v="0"/>
    <x v="51"/>
    <m/>
    <x v="3"/>
    <m/>
    <m/>
    <s v="Recovery"/>
    <x v="0"/>
    <x v="5"/>
    <m/>
    <m/>
    <m/>
    <x v="0"/>
    <s v="&lt;&lt;BLANK LOCATION RECORD&gt;&gt;"/>
    <s v="060000000"/>
    <s v="064500000"/>
    <s v="064501000"/>
    <s v="064501028"/>
    <x v="5"/>
  </r>
  <r>
    <m/>
    <m/>
    <m/>
    <x v="0"/>
    <x v="0"/>
    <x v="0"/>
    <x v="51"/>
    <m/>
    <x v="3"/>
    <m/>
    <m/>
    <s v="Recovery"/>
    <x v="0"/>
    <x v="3"/>
    <m/>
    <m/>
    <m/>
    <x v="0"/>
    <s v="&lt;&lt;BLANK LOCATION RECORD&gt;&gt;"/>
    <s v="060000000"/>
    <s v="064500000"/>
    <s v="064501000"/>
    <s v="064501028"/>
    <x v="5"/>
  </r>
  <r>
    <m/>
    <m/>
    <m/>
    <x v="0"/>
    <x v="0"/>
    <x v="0"/>
    <x v="51"/>
    <m/>
    <x v="3"/>
    <m/>
    <m/>
    <s v="Recovery"/>
    <x v="1"/>
    <x v="2"/>
    <m/>
    <m/>
    <m/>
    <x v="0"/>
    <s v="&lt;&lt;BLANK LOCATION RECORD&gt;&gt;"/>
    <s v="060000000"/>
    <s v="064500000"/>
    <s v="064501000"/>
    <s v="064501028"/>
    <x v="5"/>
  </r>
  <r>
    <m/>
    <m/>
    <m/>
    <x v="0"/>
    <x v="0"/>
    <x v="0"/>
    <x v="51"/>
    <m/>
    <x v="3"/>
    <m/>
    <m/>
    <s v="Recovery"/>
    <x v="3"/>
    <x v="2"/>
    <m/>
    <m/>
    <m/>
    <x v="0"/>
    <s v="&lt;&lt;BLANK LOCATION RECORD&gt;&gt;"/>
    <s v="060000000"/>
    <s v="064500000"/>
    <s v="064501000"/>
    <s v="064501028"/>
    <x v="5"/>
  </r>
  <r>
    <m/>
    <m/>
    <m/>
    <x v="0"/>
    <x v="0"/>
    <x v="0"/>
    <x v="52"/>
    <m/>
    <x v="3"/>
    <m/>
    <m/>
    <s v="Recovery"/>
    <x v="2"/>
    <x v="2"/>
    <m/>
    <m/>
    <m/>
    <x v="0"/>
    <s v="&lt;&lt;BLANK LOCATION RECORD&gt;&gt;"/>
    <s v="060000000"/>
    <s v="064500000"/>
    <s v="064501000"/>
    <s v="064501029"/>
    <x v="5"/>
  </r>
  <r>
    <m/>
    <m/>
    <m/>
    <x v="0"/>
    <x v="0"/>
    <x v="0"/>
    <x v="52"/>
    <m/>
    <x v="3"/>
    <m/>
    <m/>
    <s v="Recovery"/>
    <x v="0"/>
    <x v="5"/>
    <m/>
    <m/>
    <m/>
    <x v="0"/>
    <s v="&lt;&lt;BLANK LOCATION RECORD&gt;&gt;"/>
    <s v="060000000"/>
    <s v="064500000"/>
    <s v="064501000"/>
    <s v="064501029"/>
    <x v="5"/>
  </r>
  <r>
    <m/>
    <m/>
    <m/>
    <x v="0"/>
    <x v="0"/>
    <x v="0"/>
    <x v="52"/>
    <m/>
    <x v="3"/>
    <m/>
    <m/>
    <s v="Recovery"/>
    <x v="0"/>
    <x v="3"/>
    <m/>
    <m/>
    <m/>
    <x v="0"/>
    <s v="&lt;&lt;BLANK LOCATION RECORD&gt;&gt;"/>
    <s v="060000000"/>
    <s v="064500000"/>
    <s v="064501000"/>
    <s v="064501029"/>
    <x v="5"/>
  </r>
  <r>
    <m/>
    <m/>
    <m/>
    <x v="0"/>
    <x v="0"/>
    <x v="0"/>
    <x v="52"/>
    <m/>
    <x v="3"/>
    <m/>
    <m/>
    <s v="Recovery"/>
    <x v="1"/>
    <x v="2"/>
    <m/>
    <m/>
    <m/>
    <x v="0"/>
    <s v="&lt;&lt;BLANK LOCATION RECORD&gt;&gt;"/>
    <s v="060000000"/>
    <s v="064500000"/>
    <s v="064501000"/>
    <s v="064501029"/>
    <x v="5"/>
  </r>
  <r>
    <m/>
    <m/>
    <m/>
    <x v="0"/>
    <x v="0"/>
    <x v="0"/>
    <x v="52"/>
    <m/>
    <x v="3"/>
    <m/>
    <m/>
    <s v="Recovery"/>
    <x v="3"/>
    <x v="2"/>
    <m/>
    <m/>
    <m/>
    <x v="0"/>
    <s v="&lt;&lt;BLANK LOCATION RECORD&gt;&gt;"/>
    <s v="060000000"/>
    <s v="064500000"/>
    <s v="064501000"/>
    <s v="064501029"/>
    <x v="5"/>
  </r>
  <r>
    <m/>
    <m/>
    <m/>
    <x v="0"/>
    <x v="0"/>
    <x v="0"/>
    <x v="53"/>
    <m/>
    <x v="3"/>
    <m/>
    <m/>
    <s v="Recovery"/>
    <x v="2"/>
    <x v="2"/>
    <m/>
    <m/>
    <m/>
    <x v="0"/>
    <s v="&lt;&lt;BLANK LOCATION RECORD&gt;&gt;"/>
    <s v="060000000"/>
    <s v="064500000"/>
    <s v="064501000"/>
    <s v="064501030"/>
    <x v="5"/>
  </r>
  <r>
    <m/>
    <m/>
    <m/>
    <x v="0"/>
    <x v="0"/>
    <x v="0"/>
    <x v="53"/>
    <m/>
    <x v="3"/>
    <m/>
    <m/>
    <s v="Recovery"/>
    <x v="0"/>
    <x v="5"/>
    <m/>
    <m/>
    <m/>
    <x v="0"/>
    <s v="&lt;&lt;BLANK LOCATION RECORD&gt;&gt;"/>
    <s v="060000000"/>
    <s v="064500000"/>
    <s v="064501000"/>
    <s v="064501030"/>
    <x v="5"/>
  </r>
  <r>
    <m/>
    <m/>
    <m/>
    <x v="0"/>
    <x v="0"/>
    <x v="0"/>
    <x v="53"/>
    <m/>
    <x v="3"/>
    <m/>
    <m/>
    <s v="Recovery"/>
    <x v="0"/>
    <x v="3"/>
    <m/>
    <m/>
    <m/>
    <x v="0"/>
    <s v="&lt;&lt;BLANK LOCATION RECORD&gt;&gt;"/>
    <s v="060000000"/>
    <s v="064500000"/>
    <s v="064501000"/>
    <s v="064501030"/>
    <x v="5"/>
  </r>
  <r>
    <m/>
    <m/>
    <m/>
    <x v="0"/>
    <x v="0"/>
    <x v="0"/>
    <x v="53"/>
    <m/>
    <x v="3"/>
    <m/>
    <m/>
    <s v="Recovery"/>
    <x v="1"/>
    <x v="2"/>
    <m/>
    <m/>
    <m/>
    <x v="0"/>
    <s v="&lt;&lt;BLANK LOCATION RECORD&gt;&gt;"/>
    <s v="060000000"/>
    <s v="064500000"/>
    <s v="064501000"/>
    <s v="064501030"/>
    <x v="5"/>
  </r>
  <r>
    <m/>
    <m/>
    <m/>
    <x v="0"/>
    <x v="0"/>
    <x v="0"/>
    <x v="53"/>
    <m/>
    <x v="3"/>
    <m/>
    <m/>
    <s v="Recovery"/>
    <x v="3"/>
    <x v="2"/>
    <m/>
    <m/>
    <m/>
    <x v="0"/>
    <s v="&lt;&lt;BLANK LOCATION RECORD&gt;&gt;"/>
    <s v="060000000"/>
    <s v="064500000"/>
    <s v="064501000"/>
    <s v="064501030"/>
    <x v="5"/>
  </r>
  <r>
    <m/>
    <m/>
    <m/>
    <x v="0"/>
    <x v="0"/>
    <x v="0"/>
    <x v="54"/>
    <m/>
    <x v="3"/>
    <m/>
    <m/>
    <s v="Recovery"/>
    <x v="2"/>
    <x v="2"/>
    <m/>
    <m/>
    <m/>
    <x v="0"/>
    <s v="&lt;&lt;BLANK LOCATION RECORD&gt;&gt;"/>
    <s v="060000000"/>
    <s v="064500000"/>
    <s v="064501000"/>
    <s v="064501031"/>
    <x v="5"/>
  </r>
  <r>
    <m/>
    <m/>
    <m/>
    <x v="0"/>
    <x v="0"/>
    <x v="0"/>
    <x v="54"/>
    <m/>
    <x v="3"/>
    <m/>
    <m/>
    <s v="Recovery"/>
    <x v="0"/>
    <x v="5"/>
    <m/>
    <m/>
    <m/>
    <x v="0"/>
    <s v="&lt;&lt;BLANK LOCATION RECORD&gt;&gt;"/>
    <s v="060000000"/>
    <s v="064500000"/>
    <s v="064501000"/>
    <s v="064501031"/>
    <x v="5"/>
  </r>
  <r>
    <m/>
    <m/>
    <m/>
    <x v="0"/>
    <x v="0"/>
    <x v="0"/>
    <x v="54"/>
    <m/>
    <x v="3"/>
    <m/>
    <m/>
    <s v="Recovery"/>
    <x v="0"/>
    <x v="3"/>
    <m/>
    <m/>
    <m/>
    <x v="0"/>
    <s v="&lt;&lt;BLANK LOCATION RECORD&gt;&gt;"/>
    <s v="060000000"/>
    <s v="064500000"/>
    <s v="064501000"/>
    <s v="064501031"/>
    <x v="5"/>
  </r>
  <r>
    <m/>
    <m/>
    <m/>
    <x v="0"/>
    <x v="0"/>
    <x v="0"/>
    <x v="54"/>
    <m/>
    <x v="3"/>
    <m/>
    <m/>
    <s v="Recovery"/>
    <x v="1"/>
    <x v="2"/>
    <m/>
    <m/>
    <m/>
    <x v="0"/>
    <s v="&lt;&lt;BLANK LOCATION RECORD&gt;&gt;"/>
    <s v="060000000"/>
    <s v="064500000"/>
    <s v="064501000"/>
    <s v="064501031"/>
    <x v="5"/>
  </r>
  <r>
    <m/>
    <m/>
    <m/>
    <x v="0"/>
    <x v="0"/>
    <x v="0"/>
    <x v="54"/>
    <m/>
    <x v="3"/>
    <m/>
    <m/>
    <s v="Recovery"/>
    <x v="3"/>
    <x v="2"/>
    <m/>
    <m/>
    <m/>
    <x v="0"/>
    <s v="&lt;&lt;BLANK LOCATION RECORD&gt;&gt;"/>
    <s v="060000000"/>
    <s v="064500000"/>
    <s v="064501000"/>
    <s v="064501031"/>
    <x v="5"/>
  </r>
  <r>
    <m/>
    <m/>
    <m/>
    <x v="0"/>
    <x v="0"/>
    <x v="0"/>
    <x v="55"/>
    <m/>
    <x v="3"/>
    <m/>
    <m/>
    <s v="Recovery"/>
    <x v="2"/>
    <x v="2"/>
    <m/>
    <m/>
    <m/>
    <x v="0"/>
    <s v="&lt;&lt;BLANK LOCATION RECORD&gt;&gt;"/>
    <s v="060000000"/>
    <s v="064500000"/>
    <s v="064501000"/>
    <s v="064501032"/>
    <x v="5"/>
  </r>
  <r>
    <m/>
    <m/>
    <m/>
    <x v="0"/>
    <x v="0"/>
    <x v="0"/>
    <x v="55"/>
    <m/>
    <x v="3"/>
    <m/>
    <m/>
    <s v="Recovery"/>
    <x v="0"/>
    <x v="5"/>
    <m/>
    <m/>
    <m/>
    <x v="0"/>
    <s v="&lt;&lt;BLANK LOCATION RECORD&gt;&gt;"/>
    <s v="060000000"/>
    <s v="064500000"/>
    <s v="064501000"/>
    <s v="064501032"/>
    <x v="5"/>
  </r>
  <r>
    <m/>
    <m/>
    <m/>
    <x v="0"/>
    <x v="0"/>
    <x v="0"/>
    <x v="55"/>
    <m/>
    <x v="3"/>
    <m/>
    <m/>
    <s v="Recovery"/>
    <x v="0"/>
    <x v="3"/>
    <m/>
    <m/>
    <m/>
    <x v="0"/>
    <s v="&lt;&lt;BLANK LOCATION RECORD&gt;&gt;"/>
    <s v="060000000"/>
    <s v="064500000"/>
    <s v="064501000"/>
    <s v="064501032"/>
    <x v="5"/>
  </r>
  <r>
    <m/>
    <m/>
    <m/>
    <x v="0"/>
    <x v="0"/>
    <x v="0"/>
    <x v="55"/>
    <m/>
    <x v="3"/>
    <m/>
    <m/>
    <s v="Recovery"/>
    <x v="1"/>
    <x v="2"/>
    <m/>
    <m/>
    <m/>
    <x v="0"/>
    <s v="&lt;&lt;BLANK LOCATION RECORD&gt;&gt;"/>
    <s v="060000000"/>
    <s v="064500000"/>
    <s v="064501000"/>
    <s v="064501032"/>
    <x v="5"/>
  </r>
  <r>
    <m/>
    <m/>
    <m/>
    <x v="0"/>
    <x v="0"/>
    <x v="0"/>
    <x v="55"/>
    <m/>
    <x v="3"/>
    <m/>
    <m/>
    <s v="Recovery"/>
    <x v="3"/>
    <x v="2"/>
    <m/>
    <m/>
    <m/>
    <x v="0"/>
    <s v="&lt;&lt;BLANK LOCATION RECORD&gt;&gt;"/>
    <s v="060000000"/>
    <s v="064500000"/>
    <s v="064501000"/>
    <s v="064501032"/>
    <x v="5"/>
  </r>
  <r>
    <m/>
    <m/>
    <m/>
    <x v="0"/>
    <x v="0"/>
    <x v="0"/>
    <x v="56"/>
    <m/>
    <x v="3"/>
    <m/>
    <m/>
    <s v="Recovery"/>
    <x v="2"/>
    <x v="2"/>
    <m/>
    <m/>
    <m/>
    <x v="0"/>
    <s v="&lt;&lt;BLANK LOCATION RECORD&gt;&gt;"/>
    <s v="060000000"/>
    <s v="064500000"/>
    <s v="064501000"/>
    <s v="064501033"/>
    <x v="5"/>
  </r>
  <r>
    <m/>
    <m/>
    <m/>
    <x v="0"/>
    <x v="0"/>
    <x v="0"/>
    <x v="56"/>
    <m/>
    <x v="3"/>
    <m/>
    <m/>
    <s v="Recovery"/>
    <x v="0"/>
    <x v="5"/>
    <m/>
    <m/>
    <m/>
    <x v="0"/>
    <s v="&lt;&lt;BLANK LOCATION RECORD&gt;&gt;"/>
    <s v="060000000"/>
    <s v="064500000"/>
    <s v="064501000"/>
    <s v="064501033"/>
    <x v="5"/>
  </r>
  <r>
    <m/>
    <m/>
    <m/>
    <x v="0"/>
    <x v="0"/>
    <x v="0"/>
    <x v="56"/>
    <m/>
    <x v="3"/>
    <m/>
    <m/>
    <s v="Recovery"/>
    <x v="0"/>
    <x v="3"/>
    <m/>
    <m/>
    <m/>
    <x v="0"/>
    <s v="&lt;&lt;BLANK LOCATION RECORD&gt;&gt;"/>
    <s v="060000000"/>
    <s v="064500000"/>
    <s v="064501000"/>
    <s v="064501033"/>
    <x v="5"/>
  </r>
  <r>
    <m/>
    <m/>
    <m/>
    <x v="0"/>
    <x v="0"/>
    <x v="0"/>
    <x v="56"/>
    <m/>
    <x v="3"/>
    <m/>
    <m/>
    <s v="Recovery"/>
    <x v="1"/>
    <x v="2"/>
    <m/>
    <m/>
    <m/>
    <x v="0"/>
    <s v="&lt;&lt;BLANK LOCATION RECORD&gt;&gt;"/>
    <s v="060000000"/>
    <s v="064500000"/>
    <s v="064501000"/>
    <s v="064501033"/>
    <x v="5"/>
  </r>
  <r>
    <m/>
    <m/>
    <m/>
    <x v="0"/>
    <x v="0"/>
    <x v="0"/>
    <x v="56"/>
    <m/>
    <x v="3"/>
    <m/>
    <m/>
    <s v="Recovery"/>
    <x v="3"/>
    <x v="2"/>
    <m/>
    <m/>
    <m/>
    <x v="0"/>
    <s v="&lt;&lt;BLANK LOCATION RECORD&gt;&gt;"/>
    <s v="060000000"/>
    <s v="064500000"/>
    <s v="064501000"/>
    <s v="064501033"/>
    <x v="5"/>
  </r>
  <r>
    <m/>
    <m/>
    <m/>
    <x v="0"/>
    <x v="0"/>
    <x v="0"/>
    <x v="57"/>
    <m/>
    <x v="3"/>
    <m/>
    <m/>
    <s v="Recovery"/>
    <x v="2"/>
    <x v="2"/>
    <m/>
    <m/>
    <m/>
    <x v="0"/>
    <s v="&lt;&lt;BLANK LOCATION RECORD&gt;&gt;"/>
    <s v="060000000"/>
    <s v="064500000"/>
    <s v="064501000"/>
    <s v="064501034"/>
    <x v="5"/>
  </r>
  <r>
    <m/>
    <m/>
    <m/>
    <x v="0"/>
    <x v="0"/>
    <x v="0"/>
    <x v="57"/>
    <m/>
    <x v="3"/>
    <m/>
    <m/>
    <s v="Recovery"/>
    <x v="0"/>
    <x v="5"/>
    <m/>
    <m/>
    <m/>
    <x v="0"/>
    <s v="&lt;&lt;BLANK LOCATION RECORD&gt;&gt;"/>
    <s v="060000000"/>
    <s v="064500000"/>
    <s v="064501000"/>
    <s v="064501034"/>
    <x v="5"/>
  </r>
  <r>
    <m/>
    <m/>
    <m/>
    <x v="0"/>
    <x v="0"/>
    <x v="0"/>
    <x v="57"/>
    <m/>
    <x v="3"/>
    <m/>
    <m/>
    <s v="Recovery"/>
    <x v="0"/>
    <x v="3"/>
    <m/>
    <m/>
    <m/>
    <x v="0"/>
    <s v="&lt;&lt;BLANK LOCATION RECORD&gt;&gt;"/>
    <s v="060000000"/>
    <s v="064500000"/>
    <s v="064501000"/>
    <s v="064501034"/>
    <x v="5"/>
  </r>
  <r>
    <m/>
    <m/>
    <m/>
    <x v="0"/>
    <x v="0"/>
    <x v="0"/>
    <x v="57"/>
    <m/>
    <x v="3"/>
    <m/>
    <m/>
    <s v="Recovery"/>
    <x v="1"/>
    <x v="2"/>
    <m/>
    <m/>
    <m/>
    <x v="0"/>
    <s v="&lt;&lt;BLANK LOCATION RECORD&gt;&gt;"/>
    <s v="060000000"/>
    <s v="064500000"/>
    <s v="064501000"/>
    <s v="064501034"/>
    <x v="5"/>
  </r>
  <r>
    <m/>
    <m/>
    <m/>
    <x v="0"/>
    <x v="0"/>
    <x v="0"/>
    <x v="57"/>
    <m/>
    <x v="3"/>
    <m/>
    <m/>
    <s v="Recovery"/>
    <x v="3"/>
    <x v="2"/>
    <m/>
    <m/>
    <m/>
    <x v="0"/>
    <s v="&lt;&lt;BLANK LOCATION RECORD&gt;&gt;"/>
    <s v="060000000"/>
    <s v="064500000"/>
    <s v="064501000"/>
    <s v="064501034"/>
    <x v="5"/>
  </r>
  <r>
    <m/>
    <m/>
    <m/>
    <x v="0"/>
    <x v="0"/>
    <x v="0"/>
    <x v="58"/>
    <m/>
    <x v="3"/>
    <m/>
    <m/>
    <s v="Recovery"/>
    <x v="2"/>
    <x v="2"/>
    <m/>
    <m/>
    <m/>
    <x v="0"/>
    <s v="&lt;&lt;BLANK LOCATION RECORD&gt;&gt;"/>
    <s v="060000000"/>
    <s v="064500000"/>
    <s v="064501000"/>
    <s v="064501035"/>
    <x v="5"/>
  </r>
  <r>
    <m/>
    <m/>
    <m/>
    <x v="0"/>
    <x v="0"/>
    <x v="0"/>
    <x v="58"/>
    <m/>
    <x v="3"/>
    <m/>
    <m/>
    <s v="Recovery"/>
    <x v="0"/>
    <x v="5"/>
    <m/>
    <m/>
    <m/>
    <x v="0"/>
    <s v="&lt;&lt;BLANK LOCATION RECORD&gt;&gt;"/>
    <s v="060000000"/>
    <s v="064500000"/>
    <s v="064501000"/>
    <s v="064501035"/>
    <x v="5"/>
  </r>
  <r>
    <m/>
    <m/>
    <m/>
    <x v="0"/>
    <x v="0"/>
    <x v="0"/>
    <x v="58"/>
    <m/>
    <x v="3"/>
    <m/>
    <m/>
    <s v="Recovery"/>
    <x v="0"/>
    <x v="3"/>
    <m/>
    <m/>
    <m/>
    <x v="0"/>
    <s v="&lt;&lt;BLANK LOCATION RECORD&gt;&gt;"/>
    <s v="060000000"/>
    <s v="064500000"/>
    <s v="064501000"/>
    <s v="064501035"/>
    <x v="5"/>
  </r>
  <r>
    <m/>
    <m/>
    <m/>
    <x v="0"/>
    <x v="0"/>
    <x v="0"/>
    <x v="58"/>
    <m/>
    <x v="3"/>
    <m/>
    <m/>
    <s v="Recovery"/>
    <x v="1"/>
    <x v="2"/>
    <m/>
    <m/>
    <m/>
    <x v="0"/>
    <s v="&lt;&lt;BLANK LOCATION RECORD&gt;&gt;"/>
    <s v="060000000"/>
    <s v="064500000"/>
    <s v="064501000"/>
    <s v="064501035"/>
    <x v="5"/>
  </r>
  <r>
    <m/>
    <m/>
    <m/>
    <x v="0"/>
    <x v="0"/>
    <x v="0"/>
    <x v="58"/>
    <m/>
    <x v="3"/>
    <m/>
    <m/>
    <s v="Recovery"/>
    <x v="3"/>
    <x v="2"/>
    <m/>
    <m/>
    <m/>
    <x v="0"/>
    <s v="&lt;&lt;BLANK LOCATION RECORD&gt;&gt;"/>
    <s v="060000000"/>
    <s v="064500000"/>
    <s v="064501000"/>
    <s v="064501035"/>
    <x v="5"/>
  </r>
  <r>
    <m/>
    <m/>
    <m/>
    <x v="0"/>
    <x v="0"/>
    <x v="0"/>
    <x v="59"/>
    <m/>
    <x v="3"/>
    <m/>
    <m/>
    <s v="Recovery"/>
    <x v="2"/>
    <x v="2"/>
    <m/>
    <m/>
    <m/>
    <x v="0"/>
    <s v="&lt;&lt;BLANK LOCATION RECORD&gt;&gt;"/>
    <s v="060000000"/>
    <s v="064500000"/>
    <s v="064501000"/>
    <s v="064501036"/>
    <x v="5"/>
  </r>
  <r>
    <m/>
    <m/>
    <m/>
    <x v="0"/>
    <x v="0"/>
    <x v="0"/>
    <x v="59"/>
    <m/>
    <x v="3"/>
    <m/>
    <m/>
    <s v="Recovery"/>
    <x v="0"/>
    <x v="5"/>
    <m/>
    <m/>
    <m/>
    <x v="0"/>
    <s v="&lt;&lt;BLANK LOCATION RECORD&gt;&gt;"/>
    <s v="060000000"/>
    <s v="064500000"/>
    <s v="064501000"/>
    <s v="064501036"/>
    <x v="5"/>
  </r>
  <r>
    <m/>
    <m/>
    <m/>
    <x v="0"/>
    <x v="0"/>
    <x v="0"/>
    <x v="59"/>
    <m/>
    <x v="3"/>
    <m/>
    <m/>
    <s v="Recovery"/>
    <x v="0"/>
    <x v="3"/>
    <m/>
    <m/>
    <m/>
    <x v="0"/>
    <s v="&lt;&lt;BLANK LOCATION RECORD&gt;&gt;"/>
    <s v="060000000"/>
    <s v="064500000"/>
    <s v="064501000"/>
    <s v="064501036"/>
    <x v="5"/>
  </r>
  <r>
    <m/>
    <m/>
    <m/>
    <x v="0"/>
    <x v="0"/>
    <x v="0"/>
    <x v="59"/>
    <m/>
    <x v="3"/>
    <m/>
    <m/>
    <s v="Recovery"/>
    <x v="1"/>
    <x v="2"/>
    <m/>
    <m/>
    <m/>
    <x v="0"/>
    <s v="&lt;&lt;BLANK LOCATION RECORD&gt;&gt;"/>
    <s v="060000000"/>
    <s v="064500000"/>
    <s v="064501000"/>
    <s v="064501036"/>
    <x v="5"/>
  </r>
  <r>
    <m/>
    <m/>
    <m/>
    <x v="0"/>
    <x v="0"/>
    <x v="0"/>
    <x v="59"/>
    <m/>
    <x v="3"/>
    <m/>
    <m/>
    <s v="Recovery"/>
    <x v="3"/>
    <x v="2"/>
    <m/>
    <m/>
    <m/>
    <x v="0"/>
    <s v="&lt;&lt;BLANK LOCATION RECORD&gt;&gt;"/>
    <s v="060000000"/>
    <s v="064500000"/>
    <s v="064501000"/>
    <s v="064501036"/>
    <x v="5"/>
  </r>
  <r>
    <m/>
    <m/>
    <m/>
    <x v="0"/>
    <x v="0"/>
    <x v="0"/>
    <x v="60"/>
    <m/>
    <x v="3"/>
    <m/>
    <m/>
    <s v="Recovery"/>
    <x v="2"/>
    <x v="2"/>
    <m/>
    <m/>
    <m/>
    <x v="0"/>
    <s v="&lt;&lt;BLANK LOCATION RECORD&gt;&gt;"/>
    <s v="060000000"/>
    <s v="064500000"/>
    <s v="064501000"/>
    <s v="064501037"/>
    <x v="5"/>
  </r>
  <r>
    <m/>
    <m/>
    <m/>
    <x v="0"/>
    <x v="0"/>
    <x v="0"/>
    <x v="60"/>
    <m/>
    <x v="3"/>
    <m/>
    <m/>
    <s v="Recovery"/>
    <x v="0"/>
    <x v="5"/>
    <m/>
    <m/>
    <m/>
    <x v="0"/>
    <s v="&lt;&lt;BLANK LOCATION RECORD&gt;&gt;"/>
    <s v="060000000"/>
    <s v="064500000"/>
    <s v="064501000"/>
    <s v="064501037"/>
    <x v="5"/>
  </r>
  <r>
    <m/>
    <m/>
    <m/>
    <x v="0"/>
    <x v="0"/>
    <x v="0"/>
    <x v="60"/>
    <m/>
    <x v="3"/>
    <m/>
    <m/>
    <s v="Recovery"/>
    <x v="0"/>
    <x v="3"/>
    <m/>
    <m/>
    <m/>
    <x v="0"/>
    <s v="&lt;&lt;BLANK LOCATION RECORD&gt;&gt;"/>
    <s v="060000000"/>
    <s v="064500000"/>
    <s v="064501000"/>
    <s v="064501037"/>
    <x v="5"/>
  </r>
  <r>
    <m/>
    <m/>
    <m/>
    <x v="0"/>
    <x v="0"/>
    <x v="0"/>
    <x v="60"/>
    <m/>
    <x v="3"/>
    <m/>
    <m/>
    <s v="Recovery"/>
    <x v="1"/>
    <x v="2"/>
    <m/>
    <m/>
    <m/>
    <x v="0"/>
    <s v="&lt;&lt;BLANK LOCATION RECORD&gt;&gt;"/>
    <s v="060000000"/>
    <s v="064500000"/>
    <s v="064501000"/>
    <s v="064501037"/>
    <x v="5"/>
  </r>
  <r>
    <m/>
    <m/>
    <m/>
    <x v="0"/>
    <x v="0"/>
    <x v="0"/>
    <x v="60"/>
    <m/>
    <x v="3"/>
    <m/>
    <m/>
    <s v="Recovery"/>
    <x v="3"/>
    <x v="2"/>
    <m/>
    <m/>
    <m/>
    <x v="0"/>
    <s v="&lt;&lt;BLANK LOCATION RECORD&gt;&gt;"/>
    <s v="060000000"/>
    <s v="064500000"/>
    <s v="064501000"/>
    <s v="064501037"/>
    <x v="5"/>
  </r>
  <r>
    <m/>
    <m/>
    <m/>
    <x v="0"/>
    <x v="0"/>
    <x v="0"/>
    <x v="61"/>
    <m/>
    <x v="3"/>
    <m/>
    <m/>
    <s v="Recovery"/>
    <x v="2"/>
    <x v="2"/>
    <m/>
    <m/>
    <m/>
    <x v="0"/>
    <s v="&lt;&lt;BLANK LOCATION RECORD&gt;&gt;"/>
    <s v="060000000"/>
    <s v="064500000"/>
    <s v="064501000"/>
    <s v="064501038"/>
    <x v="5"/>
  </r>
  <r>
    <m/>
    <m/>
    <m/>
    <x v="0"/>
    <x v="0"/>
    <x v="0"/>
    <x v="61"/>
    <m/>
    <x v="3"/>
    <m/>
    <m/>
    <s v="Recovery"/>
    <x v="0"/>
    <x v="5"/>
    <m/>
    <m/>
    <m/>
    <x v="0"/>
    <s v="&lt;&lt;BLANK LOCATION RECORD&gt;&gt;"/>
    <s v="060000000"/>
    <s v="064500000"/>
    <s v="064501000"/>
    <s v="064501038"/>
    <x v="5"/>
  </r>
  <r>
    <m/>
    <m/>
    <m/>
    <x v="0"/>
    <x v="0"/>
    <x v="0"/>
    <x v="61"/>
    <m/>
    <x v="3"/>
    <m/>
    <m/>
    <s v="Recovery"/>
    <x v="0"/>
    <x v="3"/>
    <m/>
    <m/>
    <m/>
    <x v="0"/>
    <s v="&lt;&lt;BLANK LOCATION RECORD&gt;&gt;"/>
    <s v="060000000"/>
    <s v="064500000"/>
    <s v="064501000"/>
    <s v="064501038"/>
    <x v="5"/>
  </r>
  <r>
    <m/>
    <m/>
    <m/>
    <x v="0"/>
    <x v="0"/>
    <x v="0"/>
    <x v="61"/>
    <m/>
    <x v="3"/>
    <m/>
    <m/>
    <s v="Recovery"/>
    <x v="1"/>
    <x v="2"/>
    <m/>
    <m/>
    <m/>
    <x v="0"/>
    <s v="&lt;&lt;BLANK LOCATION RECORD&gt;&gt;"/>
    <s v="060000000"/>
    <s v="064500000"/>
    <s v="064501000"/>
    <s v="064501038"/>
    <x v="5"/>
  </r>
  <r>
    <m/>
    <m/>
    <m/>
    <x v="0"/>
    <x v="0"/>
    <x v="0"/>
    <x v="61"/>
    <m/>
    <x v="3"/>
    <m/>
    <m/>
    <s v="Recovery"/>
    <x v="3"/>
    <x v="2"/>
    <m/>
    <m/>
    <m/>
    <x v="0"/>
    <s v="&lt;&lt;BLANK LOCATION RECORD&gt;&gt;"/>
    <s v="060000000"/>
    <s v="064500000"/>
    <s v="064501000"/>
    <s v="064501038"/>
    <x v="5"/>
  </r>
  <r>
    <m/>
    <m/>
    <m/>
    <x v="0"/>
    <x v="0"/>
    <x v="0"/>
    <x v="62"/>
    <m/>
    <x v="3"/>
    <m/>
    <m/>
    <s v="Recovery"/>
    <x v="2"/>
    <x v="2"/>
    <m/>
    <m/>
    <m/>
    <x v="0"/>
    <s v="&lt;&lt;BLANK LOCATION RECORD&gt;&gt;"/>
    <s v="060000000"/>
    <s v="064500000"/>
    <s v="064501000"/>
    <s v="064501039"/>
    <x v="5"/>
  </r>
  <r>
    <m/>
    <m/>
    <m/>
    <x v="0"/>
    <x v="0"/>
    <x v="0"/>
    <x v="62"/>
    <m/>
    <x v="3"/>
    <m/>
    <m/>
    <s v="Recovery"/>
    <x v="0"/>
    <x v="5"/>
    <m/>
    <m/>
    <m/>
    <x v="0"/>
    <s v="&lt;&lt;BLANK LOCATION RECORD&gt;&gt;"/>
    <s v="060000000"/>
    <s v="064500000"/>
    <s v="064501000"/>
    <s v="064501039"/>
    <x v="5"/>
  </r>
  <r>
    <m/>
    <m/>
    <m/>
    <x v="0"/>
    <x v="0"/>
    <x v="0"/>
    <x v="62"/>
    <m/>
    <x v="3"/>
    <m/>
    <m/>
    <s v="Recovery"/>
    <x v="0"/>
    <x v="3"/>
    <m/>
    <m/>
    <m/>
    <x v="0"/>
    <s v="&lt;&lt;BLANK LOCATION RECORD&gt;&gt;"/>
    <s v="060000000"/>
    <s v="064500000"/>
    <s v="064501000"/>
    <s v="064501039"/>
    <x v="5"/>
  </r>
  <r>
    <m/>
    <m/>
    <m/>
    <x v="0"/>
    <x v="0"/>
    <x v="0"/>
    <x v="62"/>
    <m/>
    <x v="3"/>
    <m/>
    <m/>
    <s v="Recovery"/>
    <x v="1"/>
    <x v="2"/>
    <m/>
    <m/>
    <m/>
    <x v="0"/>
    <s v="&lt;&lt;BLANK LOCATION RECORD&gt;&gt;"/>
    <s v="060000000"/>
    <s v="064500000"/>
    <s v="064501000"/>
    <s v="064501039"/>
    <x v="5"/>
  </r>
  <r>
    <m/>
    <m/>
    <m/>
    <x v="0"/>
    <x v="0"/>
    <x v="0"/>
    <x v="62"/>
    <m/>
    <x v="3"/>
    <m/>
    <m/>
    <s v="Recovery"/>
    <x v="3"/>
    <x v="2"/>
    <m/>
    <m/>
    <m/>
    <x v="0"/>
    <s v="&lt;&lt;BLANK LOCATION RECORD&gt;&gt;"/>
    <s v="060000000"/>
    <s v="064500000"/>
    <s v="064501000"/>
    <s v="064501039"/>
    <x v="5"/>
  </r>
  <r>
    <m/>
    <m/>
    <m/>
    <x v="0"/>
    <x v="0"/>
    <x v="0"/>
    <x v="63"/>
    <m/>
    <x v="3"/>
    <m/>
    <m/>
    <s v="Recovery"/>
    <x v="2"/>
    <x v="2"/>
    <m/>
    <m/>
    <m/>
    <x v="0"/>
    <s v="&lt;&lt;BLANK LOCATION RECORD&gt;&gt;"/>
    <s v="060000000"/>
    <s v="064500000"/>
    <s v="064501000"/>
    <s v="064501040"/>
    <x v="5"/>
  </r>
  <r>
    <m/>
    <m/>
    <m/>
    <x v="0"/>
    <x v="0"/>
    <x v="0"/>
    <x v="63"/>
    <m/>
    <x v="3"/>
    <m/>
    <m/>
    <s v="Recovery"/>
    <x v="0"/>
    <x v="5"/>
    <m/>
    <m/>
    <m/>
    <x v="0"/>
    <s v="&lt;&lt;BLANK LOCATION RECORD&gt;&gt;"/>
    <s v="060000000"/>
    <s v="064500000"/>
    <s v="064501000"/>
    <s v="064501040"/>
    <x v="5"/>
  </r>
  <r>
    <m/>
    <m/>
    <m/>
    <x v="0"/>
    <x v="0"/>
    <x v="0"/>
    <x v="63"/>
    <m/>
    <x v="3"/>
    <m/>
    <m/>
    <s v="Recovery"/>
    <x v="0"/>
    <x v="3"/>
    <m/>
    <m/>
    <m/>
    <x v="0"/>
    <s v="&lt;&lt;BLANK LOCATION RECORD&gt;&gt;"/>
    <s v="060000000"/>
    <s v="064500000"/>
    <s v="064501000"/>
    <s v="064501040"/>
    <x v="5"/>
  </r>
  <r>
    <m/>
    <m/>
    <m/>
    <x v="0"/>
    <x v="0"/>
    <x v="0"/>
    <x v="63"/>
    <m/>
    <x v="3"/>
    <m/>
    <m/>
    <s v="Recovery"/>
    <x v="1"/>
    <x v="2"/>
    <m/>
    <m/>
    <m/>
    <x v="0"/>
    <s v="&lt;&lt;BLANK LOCATION RECORD&gt;&gt;"/>
    <s v="060000000"/>
    <s v="064500000"/>
    <s v="064501000"/>
    <s v="064501040"/>
    <x v="5"/>
  </r>
  <r>
    <m/>
    <m/>
    <m/>
    <x v="0"/>
    <x v="0"/>
    <x v="0"/>
    <x v="63"/>
    <m/>
    <x v="3"/>
    <m/>
    <m/>
    <s v="Recovery"/>
    <x v="3"/>
    <x v="2"/>
    <m/>
    <m/>
    <m/>
    <x v="0"/>
    <s v="&lt;&lt;BLANK LOCATION RECORD&gt;&gt;"/>
    <s v="060000000"/>
    <s v="064500000"/>
    <s v="064501000"/>
    <s v="064501040"/>
    <x v="5"/>
  </r>
  <r>
    <m/>
    <m/>
    <m/>
    <x v="0"/>
    <x v="0"/>
    <x v="0"/>
    <x v="64"/>
    <m/>
    <x v="3"/>
    <m/>
    <m/>
    <s v="Recovery"/>
    <x v="2"/>
    <x v="2"/>
    <m/>
    <m/>
    <m/>
    <x v="0"/>
    <s v="&lt;&lt;BLANK LOCATION RECORD&gt;&gt;"/>
    <s v="060000000"/>
    <s v="064500000"/>
    <s v="064501000"/>
    <s v="064501041"/>
    <x v="5"/>
  </r>
  <r>
    <m/>
    <m/>
    <m/>
    <x v="0"/>
    <x v="0"/>
    <x v="0"/>
    <x v="64"/>
    <m/>
    <x v="3"/>
    <m/>
    <m/>
    <s v="Recovery"/>
    <x v="0"/>
    <x v="5"/>
    <m/>
    <m/>
    <m/>
    <x v="0"/>
    <s v="&lt;&lt;BLANK LOCATION RECORD&gt;&gt;"/>
    <s v="060000000"/>
    <s v="064500000"/>
    <s v="064501000"/>
    <s v="064501041"/>
    <x v="5"/>
  </r>
  <r>
    <m/>
    <m/>
    <m/>
    <x v="0"/>
    <x v="0"/>
    <x v="0"/>
    <x v="64"/>
    <m/>
    <x v="3"/>
    <m/>
    <m/>
    <s v="Recovery"/>
    <x v="0"/>
    <x v="3"/>
    <m/>
    <m/>
    <m/>
    <x v="0"/>
    <s v="&lt;&lt;BLANK LOCATION RECORD&gt;&gt;"/>
    <s v="060000000"/>
    <s v="064500000"/>
    <s v="064501000"/>
    <s v="064501041"/>
    <x v="5"/>
  </r>
  <r>
    <m/>
    <m/>
    <m/>
    <x v="0"/>
    <x v="0"/>
    <x v="0"/>
    <x v="64"/>
    <m/>
    <x v="3"/>
    <m/>
    <m/>
    <s v="Recovery"/>
    <x v="1"/>
    <x v="2"/>
    <m/>
    <m/>
    <m/>
    <x v="0"/>
    <s v="&lt;&lt;BLANK LOCATION RECORD&gt;&gt;"/>
    <s v="060000000"/>
    <s v="064500000"/>
    <s v="064501000"/>
    <s v="064501041"/>
    <x v="5"/>
  </r>
  <r>
    <m/>
    <m/>
    <m/>
    <x v="0"/>
    <x v="0"/>
    <x v="0"/>
    <x v="64"/>
    <m/>
    <x v="3"/>
    <m/>
    <m/>
    <s v="Recovery"/>
    <x v="3"/>
    <x v="2"/>
    <m/>
    <m/>
    <m/>
    <x v="0"/>
    <s v="&lt;&lt;BLANK LOCATION RECORD&gt;&gt;"/>
    <s v="060000000"/>
    <s v="064500000"/>
    <s v="064501000"/>
    <s v="064501041"/>
    <x v="5"/>
  </r>
  <r>
    <m/>
    <m/>
    <m/>
    <x v="0"/>
    <x v="0"/>
    <x v="0"/>
    <x v="65"/>
    <m/>
    <x v="3"/>
    <m/>
    <m/>
    <s v="Recovery"/>
    <x v="2"/>
    <x v="2"/>
    <m/>
    <m/>
    <m/>
    <x v="0"/>
    <s v="&lt;&lt;BLANK LOCATION RECORD&gt;&gt;"/>
    <s v="060000000"/>
    <s v="064500000"/>
    <s v="064501000"/>
    <s v="064501042"/>
    <x v="5"/>
  </r>
  <r>
    <m/>
    <m/>
    <m/>
    <x v="0"/>
    <x v="0"/>
    <x v="0"/>
    <x v="65"/>
    <m/>
    <x v="3"/>
    <m/>
    <m/>
    <s v="Recovery"/>
    <x v="0"/>
    <x v="5"/>
    <m/>
    <m/>
    <m/>
    <x v="0"/>
    <s v="&lt;&lt;BLANK LOCATION RECORD&gt;&gt;"/>
    <s v="060000000"/>
    <s v="064500000"/>
    <s v="064501000"/>
    <s v="064501042"/>
    <x v="5"/>
  </r>
  <r>
    <m/>
    <m/>
    <m/>
    <x v="0"/>
    <x v="0"/>
    <x v="0"/>
    <x v="65"/>
    <m/>
    <x v="3"/>
    <m/>
    <m/>
    <s v="Recovery"/>
    <x v="0"/>
    <x v="3"/>
    <m/>
    <m/>
    <m/>
    <x v="0"/>
    <s v="&lt;&lt;BLANK LOCATION RECORD&gt;&gt;"/>
    <s v="060000000"/>
    <s v="064500000"/>
    <s v="064501000"/>
    <s v="064501042"/>
    <x v="5"/>
  </r>
  <r>
    <m/>
    <m/>
    <m/>
    <x v="0"/>
    <x v="0"/>
    <x v="0"/>
    <x v="65"/>
    <m/>
    <x v="3"/>
    <m/>
    <m/>
    <s v="Recovery"/>
    <x v="1"/>
    <x v="2"/>
    <m/>
    <m/>
    <m/>
    <x v="0"/>
    <s v="&lt;&lt;BLANK LOCATION RECORD&gt;&gt;"/>
    <s v="060000000"/>
    <s v="064500000"/>
    <s v="064501000"/>
    <s v="064501042"/>
    <x v="5"/>
  </r>
  <r>
    <m/>
    <m/>
    <m/>
    <x v="0"/>
    <x v="0"/>
    <x v="0"/>
    <x v="65"/>
    <m/>
    <x v="3"/>
    <m/>
    <m/>
    <s v="Recovery"/>
    <x v="3"/>
    <x v="2"/>
    <m/>
    <m/>
    <m/>
    <x v="0"/>
    <s v="&lt;&lt;BLANK LOCATION RECORD&gt;&gt;"/>
    <s v="060000000"/>
    <s v="064500000"/>
    <s v="064501000"/>
    <s v="064501042"/>
    <x v="5"/>
  </r>
  <r>
    <m/>
    <m/>
    <m/>
    <x v="0"/>
    <x v="0"/>
    <x v="0"/>
    <x v="66"/>
    <m/>
    <x v="3"/>
    <m/>
    <m/>
    <s v="Recovery"/>
    <x v="2"/>
    <x v="2"/>
    <m/>
    <m/>
    <m/>
    <x v="0"/>
    <s v="&lt;&lt;BLANK LOCATION RECORD&gt;&gt;"/>
    <s v="060000000"/>
    <s v="064500000"/>
    <s v="064501000"/>
    <s v="064501043"/>
    <x v="5"/>
  </r>
  <r>
    <m/>
    <m/>
    <m/>
    <x v="0"/>
    <x v="0"/>
    <x v="0"/>
    <x v="66"/>
    <m/>
    <x v="3"/>
    <m/>
    <m/>
    <s v="Recovery"/>
    <x v="0"/>
    <x v="5"/>
    <m/>
    <m/>
    <m/>
    <x v="0"/>
    <s v="&lt;&lt;BLANK LOCATION RECORD&gt;&gt;"/>
    <s v="060000000"/>
    <s v="064500000"/>
    <s v="064501000"/>
    <s v="064501043"/>
    <x v="5"/>
  </r>
  <r>
    <m/>
    <m/>
    <m/>
    <x v="0"/>
    <x v="0"/>
    <x v="0"/>
    <x v="66"/>
    <m/>
    <x v="3"/>
    <m/>
    <m/>
    <s v="Recovery"/>
    <x v="0"/>
    <x v="3"/>
    <m/>
    <m/>
    <m/>
    <x v="0"/>
    <s v="&lt;&lt;BLANK LOCATION RECORD&gt;&gt;"/>
    <s v="060000000"/>
    <s v="064500000"/>
    <s v="064501000"/>
    <s v="064501043"/>
    <x v="5"/>
  </r>
  <r>
    <m/>
    <m/>
    <m/>
    <x v="0"/>
    <x v="0"/>
    <x v="0"/>
    <x v="66"/>
    <m/>
    <x v="3"/>
    <m/>
    <m/>
    <s v="Recovery"/>
    <x v="1"/>
    <x v="2"/>
    <m/>
    <m/>
    <m/>
    <x v="0"/>
    <s v="&lt;&lt;BLANK LOCATION RECORD&gt;&gt;"/>
    <s v="060000000"/>
    <s v="064500000"/>
    <s v="064501000"/>
    <s v="064501043"/>
    <x v="5"/>
  </r>
  <r>
    <m/>
    <m/>
    <m/>
    <x v="0"/>
    <x v="0"/>
    <x v="0"/>
    <x v="66"/>
    <m/>
    <x v="3"/>
    <m/>
    <m/>
    <s v="Recovery"/>
    <x v="3"/>
    <x v="2"/>
    <m/>
    <m/>
    <m/>
    <x v="0"/>
    <s v="&lt;&lt;BLANK LOCATION RECORD&gt;&gt;"/>
    <s v="060000000"/>
    <s v="064500000"/>
    <s v="064501000"/>
    <s v="064501043"/>
    <x v="5"/>
  </r>
  <r>
    <m/>
    <m/>
    <m/>
    <x v="0"/>
    <x v="0"/>
    <x v="0"/>
    <x v="67"/>
    <m/>
    <x v="3"/>
    <m/>
    <m/>
    <s v="Recovery"/>
    <x v="2"/>
    <x v="2"/>
    <m/>
    <m/>
    <m/>
    <x v="0"/>
    <s v="&lt;&lt;BLANK LOCATION RECORD&gt;&gt;"/>
    <s v="060000000"/>
    <s v="064500000"/>
    <s v="064501000"/>
    <s v="064501044"/>
    <x v="5"/>
  </r>
  <r>
    <m/>
    <m/>
    <m/>
    <x v="0"/>
    <x v="0"/>
    <x v="0"/>
    <x v="67"/>
    <m/>
    <x v="3"/>
    <m/>
    <m/>
    <s v="Recovery"/>
    <x v="0"/>
    <x v="5"/>
    <m/>
    <m/>
    <m/>
    <x v="0"/>
    <s v="&lt;&lt;BLANK LOCATION RECORD&gt;&gt;"/>
    <s v="060000000"/>
    <s v="064500000"/>
    <s v="064501000"/>
    <s v="064501044"/>
    <x v="5"/>
  </r>
  <r>
    <m/>
    <m/>
    <m/>
    <x v="0"/>
    <x v="0"/>
    <x v="0"/>
    <x v="67"/>
    <m/>
    <x v="3"/>
    <m/>
    <m/>
    <s v="Recovery"/>
    <x v="0"/>
    <x v="3"/>
    <m/>
    <m/>
    <m/>
    <x v="0"/>
    <s v="&lt;&lt;BLANK LOCATION RECORD&gt;&gt;"/>
    <s v="060000000"/>
    <s v="064500000"/>
    <s v="064501000"/>
    <s v="064501044"/>
    <x v="5"/>
  </r>
  <r>
    <m/>
    <m/>
    <m/>
    <x v="0"/>
    <x v="0"/>
    <x v="0"/>
    <x v="67"/>
    <m/>
    <x v="3"/>
    <m/>
    <m/>
    <s v="Recovery"/>
    <x v="1"/>
    <x v="2"/>
    <m/>
    <m/>
    <m/>
    <x v="0"/>
    <s v="&lt;&lt;BLANK LOCATION RECORD&gt;&gt;"/>
    <s v="060000000"/>
    <s v="064500000"/>
    <s v="064501000"/>
    <s v="064501044"/>
    <x v="5"/>
  </r>
  <r>
    <m/>
    <m/>
    <m/>
    <x v="0"/>
    <x v="0"/>
    <x v="0"/>
    <x v="67"/>
    <m/>
    <x v="3"/>
    <m/>
    <m/>
    <s v="Recovery"/>
    <x v="3"/>
    <x v="2"/>
    <m/>
    <m/>
    <m/>
    <x v="0"/>
    <s v="&lt;&lt;BLANK LOCATION RECORD&gt;&gt;"/>
    <s v="060000000"/>
    <s v="064500000"/>
    <s v="064501000"/>
    <s v="064501044"/>
    <x v="5"/>
  </r>
  <r>
    <m/>
    <m/>
    <m/>
    <x v="0"/>
    <x v="0"/>
    <x v="0"/>
    <x v="68"/>
    <m/>
    <x v="3"/>
    <m/>
    <m/>
    <s v="Recovery"/>
    <x v="2"/>
    <x v="2"/>
    <m/>
    <m/>
    <m/>
    <x v="0"/>
    <s v="&lt;&lt;BLANK LOCATION RECORD&gt;&gt;"/>
    <s v="060000000"/>
    <s v="064500000"/>
    <s v="064501000"/>
    <s v="064501045"/>
    <x v="5"/>
  </r>
  <r>
    <m/>
    <m/>
    <m/>
    <x v="0"/>
    <x v="0"/>
    <x v="0"/>
    <x v="68"/>
    <m/>
    <x v="3"/>
    <m/>
    <m/>
    <s v="Recovery"/>
    <x v="0"/>
    <x v="5"/>
    <m/>
    <m/>
    <m/>
    <x v="0"/>
    <s v="&lt;&lt;BLANK LOCATION RECORD&gt;&gt;"/>
    <s v="060000000"/>
    <s v="064500000"/>
    <s v="064501000"/>
    <s v="064501045"/>
    <x v="5"/>
  </r>
  <r>
    <m/>
    <m/>
    <m/>
    <x v="0"/>
    <x v="0"/>
    <x v="0"/>
    <x v="68"/>
    <m/>
    <x v="3"/>
    <m/>
    <m/>
    <s v="Recovery"/>
    <x v="0"/>
    <x v="3"/>
    <m/>
    <m/>
    <m/>
    <x v="0"/>
    <s v="&lt;&lt;BLANK LOCATION RECORD&gt;&gt;"/>
    <s v="060000000"/>
    <s v="064500000"/>
    <s v="064501000"/>
    <s v="064501045"/>
    <x v="5"/>
  </r>
  <r>
    <m/>
    <m/>
    <m/>
    <x v="0"/>
    <x v="0"/>
    <x v="0"/>
    <x v="68"/>
    <m/>
    <x v="3"/>
    <m/>
    <m/>
    <s v="Recovery"/>
    <x v="1"/>
    <x v="2"/>
    <m/>
    <m/>
    <m/>
    <x v="0"/>
    <s v="&lt;&lt;BLANK LOCATION RECORD&gt;&gt;"/>
    <s v="060000000"/>
    <s v="064500000"/>
    <s v="064501000"/>
    <s v="064501045"/>
    <x v="5"/>
  </r>
  <r>
    <m/>
    <m/>
    <m/>
    <x v="0"/>
    <x v="0"/>
    <x v="0"/>
    <x v="68"/>
    <m/>
    <x v="3"/>
    <m/>
    <m/>
    <s v="Recovery"/>
    <x v="3"/>
    <x v="2"/>
    <m/>
    <m/>
    <m/>
    <x v="0"/>
    <s v="&lt;&lt;BLANK LOCATION RECORD&gt;&gt;"/>
    <s v="060000000"/>
    <s v="064500000"/>
    <s v="064501000"/>
    <s v="064501045"/>
    <x v="5"/>
  </r>
  <r>
    <m/>
    <m/>
    <m/>
    <x v="0"/>
    <x v="0"/>
    <x v="0"/>
    <x v="69"/>
    <m/>
    <x v="3"/>
    <m/>
    <m/>
    <s v="Recovery"/>
    <x v="2"/>
    <x v="2"/>
    <m/>
    <m/>
    <m/>
    <x v="0"/>
    <s v="&lt;&lt;BLANK LOCATION RECORD&gt;&gt;"/>
    <s v="060000000"/>
    <s v="064500000"/>
    <s v="064501000"/>
    <s v="064501046"/>
    <x v="5"/>
  </r>
  <r>
    <m/>
    <m/>
    <m/>
    <x v="0"/>
    <x v="0"/>
    <x v="0"/>
    <x v="69"/>
    <m/>
    <x v="3"/>
    <m/>
    <m/>
    <s v="Recovery"/>
    <x v="0"/>
    <x v="5"/>
    <m/>
    <m/>
    <m/>
    <x v="0"/>
    <s v="&lt;&lt;BLANK LOCATION RECORD&gt;&gt;"/>
    <s v="060000000"/>
    <s v="064500000"/>
    <s v="064501000"/>
    <s v="064501046"/>
    <x v="5"/>
  </r>
  <r>
    <m/>
    <m/>
    <m/>
    <x v="0"/>
    <x v="0"/>
    <x v="0"/>
    <x v="69"/>
    <m/>
    <x v="3"/>
    <m/>
    <m/>
    <s v="Recovery"/>
    <x v="0"/>
    <x v="3"/>
    <m/>
    <m/>
    <m/>
    <x v="0"/>
    <s v="&lt;&lt;BLANK LOCATION RECORD&gt;&gt;"/>
    <s v="060000000"/>
    <s v="064500000"/>
    <s v="064501000"/>
    <s v="064501046"/>
    <x v="5"/>
  </r>
  <r>
    <m/>
    <m/>
    <m/>
    <x v="0"/>
    <x v="0"/>
    <x v="0"/>
    <x v="69"/>
    <m/>
    <x v="3"/>
    <m/>
    <m/>
    <s v="Recovery"/>
    <x v="1"/>
    <x v="2"/>
    <m/>
    <m/>
    <m/>
    <x v="0"/>
    <s v="&lt;&lt;BLANK LOCATION RECORD&gt;&gt;"/>
    <s v="060000000"/>
    <s v="064500000"/>
    <s v="064501000"/>
    <s v="064501046"/>
    <x v="5"/>
  </r>
  <r>
    <m/>
    <m/>
    <m/>
    <x v="0"/>
    <x v="0"/>
    <x v="0"/>
    <x v="69"/>
    <m/>
    <x v="3"/>
    <m/>
    <m/>
    <s v="Recovery"/>
    <x v="3"/>
    <x v="2"/>
    <m/>
    <m/>
    <m/>
    <x v="0"/>
    <s v="&lt;&lt;BLANK LOCATION RECORD&gt;&gt;"/>
    <s v="060000000"/>
    <s v="064500000"/>
    <s v="064501000"/>
    <s v="064501046"/>
    <x v="5"/>
  </r>
  <r>
    <m/>
    <m/>
    <m/>
    <x v="0"/>
    <x v="0"/>
    <x v="0"/>
    <x v="70"/>
    <m/>
    <x v="3"/>
    <m/>
    <m/>
    <s v="Recovery"/>
    <x v="2"/>
    <x v="2"/>
    <m/>
    <m/>
    <m/>
    <x v="0"/>
    <s v="&lt;&lt;BLANK LOCATION RECORD&gt;&gt;"/>
    <s v="060000000"/>
    <s v="064500000"/>
    <s v="064501000"/>
    <s v="064501047"/>
    <x v="5"/>
  </r>
  <r>
    <m/>
    <m/>
    <m/>
    <x v="0"/>
    <x v="0"/>
    <x v="0"/>
    <x v="70"/>
    <m/>
    <x v="3"/>
    <m/>
    <m/>
    <s v="Recovery"/>
    <x v="0"/>
    <x v="5"/>
    <m/>
    <m/>
    <m/>
    <x v="0"/>
    <s v="&lt;&lt;BLANK LOCATION RECORD&gt;&gt;"/>
    <s v="060000000"/>
    <s v="064500000"/>
    <s v="064501000"/>
    <s v="064501047"/>
    <x v="5"/>
  </r>
  <r>
    <m/>
    <m/>
    <m/>
    <x v="0"/>
    <x v="0"/>
    <x v="0"/>
    <x v="70"/>
    <m/>
    <x v="3"/>
    <m/>
    <m/>
    <s v="Recovery"/>
    <x v="0"/>
    <x v="3"/>
    <m/>
    <m/>
    <m/>
    <x v="0"/>
    <s v="&lt;&lt;BLANK LOCATION RECORD&gt;&gt;"/>
    <s v="060000000"/>
    <s v="064500000"/>
    <s v="064501000"/>
    <s v="064501047"/>
    <x v="5"/>
  </r>
  <r>
    <m/>
    <m/>
    <m/>
    <x v="0"/>
    <x v="0"/>
    <x v="0"/>
    <x v="70"/>
    <m/>
    <x v="3"/>
    <m/>
    <m/>
    <s v="Recovery"/>
    <x v="1"/>
    <x v="2"/>
    <m/>
    <m/>
    <m/>
    <x v="0"/>
    <s v="&lt;&lt;BLANK LOCATION RECORD&gt;&gt;"/>
    <s v="060000000"/>
    <s v="064500000"/>
    <s v="064501000"/>
    <s v="064501047"/>
    <x v="5"/>
  </r>
  <r>
    <m/>
    <m/>
    <m/>
    <x v="0"/>
    <x v="0"/>
    <x v="0"/>
    <x v="70"/>
    <m/>
    <x v="3"/>
    <m/>
    <m/>
    <s v="Recovery"/>
    <x v="3"/>
    <x v="2"/>
    <m/>
    <m/>
    <m/>
    <x v="0"/>
    <s v="&lt;&lt;BLANK LOCATION RECORD&gt;&gt;"/>
    <s v="060000000"/>
    <s v="064500000"/>
    <s v="064501000"/>
    <s v="064501047"/>
    <x v="5"/>
  </r>
  <r>
    <m/>
    <m/>
    <m/>
    <x v="0"/>
    <x v="0"/>
    <x v="0"/>
    <x v="71"/>
    <m/>
    <x v="3"/>
    <m/>
    <m/>
    <s v="Recovery"/>
    <x v="2"/>
    <x v="2"/>
    <m/>
    <m/>
    <m/>
    <x v="0"/>
    <s v="&lt;&lt;BLANK LOCATION RECORD&gt;&gt;"/>
    <s v="060000000"/>
    <s v="064500000"/>
    <s v="064501000"/>
    <s v="064501048"/>
    <x v="5"/>
  </r>
  <r>
    <m/>
    <m/>
    <m/>
    <x v="0"/>
    <x v="0"/>
    <x v="0"/>
    <x v="71"/>
    <m/>
    <x v="3"/>
    <m/>
    <m/>
    <s v="Recovery"/>
    <x v="0"/>
    <x v="5"/>
    <m/>
    <m/>
    <m/>
    <x v="0"/>
    <s v="&lt;&lt;BLANK LOCATION RECORD&gt;&gt;"/>
    <s v="060000000"/>
    <s v="064500000"/>
    <s v="064501000"/>
    <s v="064501048"/>
    <x v="5"/>
  </r>
  <r>
    <m/>
    <m/>
    <m/>
    <x v="0"/>
    <x v="0"/>
    <x v="0"/>
    <x v="71"/>
    <m/>
    <x v="3"/>
    <m/>
    <m/>
    <s v="Recovery"/>
    <x v="0"/>
    <x v="3"/>
    <m/>
    <m/>
    <m/>
    <x v="0"/>
    <s v="&lt;&lt;BLANK LOCATION RECORD&gt;&gt;"/>
    <s v="060000000"/>
    <s v="064500000"/>
    <s v="064501000"/>
    <s v="064501048"/>
    <x v="5"/>
  </r>
  <r>
    <m/>
    <m/>
    <m/>
    <x v="0"/>
    <x v="0"/>
    <x v="0"/>
    <x v="71"/>
    <m/>
    <x v="3"/>
    <m/>
    <m/>
    <s v="Recovery"/>
    <x v="1"/>
    <x v="2"/>
    <m/>
    <m/>
    <m/>
    <x v="0"/>
    <s v="&lt;&lt;BLANK LOCATION RECORD&gt;&gt;"/>
    <s v="060000000"/>
    <s v="064500000"/>
    <s v="064501000"/>
    <s v="064501048"/>
    <x v="5"/>
  </r>
  <r>
    <m/>
    <m/>
    <m/>
    <x v="0"/>
    <x v="0"/>
    <x v="0"/>
    <x v="71"/>
    <m/>
    <x v="3"/>
    <m/>
    <m/>
    <s v="Recovery"/>
    <x v="3"/>
    <x v="2"/>
    <m/>
    <m/>
    <m/>
    <x v="0"/>
    <s v="&lt;&lt;BLANK LOCATION RECORD&gt;&gt;"/>
    <s v="060000000"/>
    <s v="064500000"/>
    <s v="064501000"/>
    <s v="064501048"/>
    <x v="5"/>
  </r>
  <r>
    <m/>
    <m/>
    <m/>
    <x v="0"/>
    <x v="0"/>
    <x v="0"/>
    <x v="72"/>
    <m/>
    <x v="3"/>
    <m/>
    <m/>
    <s v="Recovery"/>
    <x v="2"/>
    <x v="2"/>
    <m/>
    <m/>
    <m/>
    <x v="0"/>
    <s v="&lt;&lt;BLANK LOCATION RECORD&gt;&gt;"/>
    <s v="060000000"/>
    <s v="064500000"/>
    <s v="064501000"/>
    <s v="064501049"/>
    <x v="5"/>
  </r>
  <r>
    <m/>
    <m/>
    <m/>
    <x v="0"/>
    <x v="0"/>
    <x v="0"/>
    <x v="72"/>
    <m/>
    <x v="3"/>
    <m/>
    <m/>
    <s v="Recovery"/>
    <x v="0"/>
    <x v="5"/>
    <m/>
    <m/>
    <m/>
    <x v="0"/>
    <s v="&lt;&lt;BLANK LOCATION RECORD&gt;&gt;"/>
    <s v="060000000"/>
    <s v="064500000"/>
    <s v="064501000"/>
    <s v="064501049"/>
    <x v="5"/>
  </r>
  <r>
    <m/>
    <m/>
    <m/>
    <x v="0"/>
    <x v="0"/>
    <x v="0"/>
    <x v="72"/>
    <m/>
    <x v="3"/>
    <m/>
    <m/>
    <s v="Recovery"/>
    <x v="0"/>
    <x v="3"/>
    <m/>
    <m/>
    <m/>
    <x v="0"/>
    <s v="&lt;&lt;BLANK LOCATION RECORD&gt;&gt;"/>
    <s v="060000000"/>
    <s v="064500000"/>
    <s v="064501000"/>
    <s v="064501049"/>
    <x v="5"/>
  </r>
  <r>
    <m/>
    <m/>
    <m/>
    <x v="0"/>
    <x v="0"/>
    <x v="0"/>
    <x v="72"/>
    <m/>
    <x v="3"/>
    <m/>
    <m/>
    <s v="Recovery"/>
    <x v="1"/>
    <x v="2"/>
    <m/>
    <m/>
    <m/>
    <x v="0"/>
    <s v="&lt;&lt;BLANK LOCATION RECORD&gt;&gt;"/>
    <s v="060000000"/>
    <s v="064500000"/>
    <s v="064501000"/>
    <s v="064501049"/>
    <x v="5"/>
  </r>
  <r>
    <m/>
    <m/>
    <m/>
    <x v="0"/>
    <x v="0"/>
    <x v="0"/>
    <x v="72"/>
    <m/>
    <x v="3"/>
    <m/>
    <m/>
    <s v="Recovery"/>
    <x v="3"/>
    <x v="2"/>
    <m/>
    <m/>
    <m/>
    <x v="0"/>
    <s v="&lt;&lt;BLANK LOCATION RECORD&gt;&gt;"/>
    <s v="060000000"/>
    <s v="064500000"/>
    <s v="064501000"/>
    <s v="064501049"/>
    <x v="5"/>
  </r>
  <r>
    <m/>
    <m/>
    <m/>
    <x v="0"/>
    <x v="0"/>
    <x v="0"/>
    <x v="73"/>
    <m/>
    <x v="3"/>
    <m/>
    <m/>
    <s v="Recovery"/>
    <x v="2"/>
    <x v="2"/>
    <m/>
    <m/>
    <m/>
    <x v="0"/>
    <s v="&lt;&lt;BLANK LOCATION RECORD&gt;&gt;"/>
    <s v="060000000"/>
    <s v="064500000"/>
    <s v="064501000"/>
    <s v="064501061"/>
    <x v="5"/>
  </r>
  <r>
    <m/>
    <m/>
    <m/>
    <x v="0"/>
    <x v="0"/>
    <x v="0"/>
    <x v="73"/>
    <m/>
    <x v="3"/>
    <m/>
    <m/>
    <s v="Recovery"/>
    <x v="0"/>
    <x v="5"/>
    <m/>
    <m/>
    <m/>
    <x v="0"/>
    <s v="&lt;&lt;BLANK LOCATION RECORD&gt;&gt;"/>
    <s v="060000000"/>
    <s v="064500000"/>
    <s v="064501000"/>
    <s v="064501061"/>
    <x v="5"/>
  </r>
  <r>
    <m/>
    <m/>
    <m/>
    <x v="0"/>
    <x v="0"/>
    <x v="0"/>
    <x v="73"/>
    <m/>
    <x v="3"/>
    <m/>
    <m/>
    <s v="Recovery"/>
    <x v="0"/>
    <x v="3"/>
    <m/>
    <m/>
    <m/>
    <x v="0"/>
    <s v="&lt;&lt;BLANK LOCATION RECORD&gt;&gt;"/>
    <s v="060000000"/>
    <s v="064500000"/>
    <s v="064501000"/>
    <s v="064501061"/>
    <x v="5"/>
  </r>
  <r>
    <m/>
    <m/>
    <m/>
    <x v="0"/>
    <x v="0"/>
    <x v="0"/>
    <x v="73"/>
    <m/>
    <x v="3"/>
    <m/>
    <m/>
    <s v="Recovery"/>
    <x v="1"/>
    <x v="2"/>
    <m/>
    <m/>
    <m/>
    <x v="0"/>
    <s v="&lt;&lt;BLANK LOCATION RECORD&gt;&gt;"/>
    <s v="060000000"/>
    <s v="064500000"/>
    <s v="064501000"/>
    <s v="064501061"/>
    <x v="5"/>
  </r>
  <r>
    <m/>
    <m/>
    <m/>
    <x v="0"/>
    <x v="0"/>
    <x v="0"/>
    <x v="73"/>
    <m/>
    <x v="3"/>
    <m/>
    <m/>
    <s v="Recovery"/>
    <x v="3"/>
    <x v="2"/>
    <m/>
    <m/>
    <m/>
    <x v="0"/>
    <s v="&lt;&lt;BLANK LOCATION RECORD&gt;&gt;"/>
    <s v="060000000"/>
    <s v="064500000"/>
    <s v="064501000"/>
    <s v="064501061"/>
    <x v="5"/>
  </r>
  <r>
    <m/>
    <m/>
    <m/>
    <x v="0"/>
    <x v="0"/>
    <x v="0"/>
    <x v="74"/>
    <m/>
    <x v="3"/>
    <m/>
    <m/>
    <s v="Recovery"/>
    <x v="2"/>
    <x v="2"/>
    <m/>
    <m/>
    <m/>
    <x v="0"/>
    <s v="&lt;&lt;BLANK LOCATION RECORD&gt;&gt;"/>
    <s v="060000000"/>
    <s v="064500000"/>
    <s v="064501000"/>
    <s v="064501050"/>
    <x v="5"/>
  </r>
  <r>
    <m/>
    <m/>
    <m/>
    <x v="0"/>
    <x v="0"/>
    <x v="0"/>
    <x v="74"/>
    <m/>
    <x v="3"/>
    <m/>
    <m/>
    <s v="Recovery"/>
    <x v="0"/>
    <x v="5"/>
    <m/>
    <m/>
    <m/>
    <x v="0"/>
    <s v="&lt;&lt;BLANK LOCATION RECORD&gt;&gt;"/>
    <s v="060000000"/>
    <s v="064500000"/>
    <s v="064501000"/>
    <s v="064501050"/>
    <x v="5"/>
  </r>
  <r>
    <m/>
    <m/>
    <m/>
    <x v="0"/>
    <x v="0"/>
    <x v="0"/>
    <x v="74"/>
    <m/>
    <x v="3"/>
    <m/>
    <m/>
    <s v="Recovery"/>
    <x v="0"/>
    <x v="3"/>
    <m/>
    <m/>
    <m/>
    <x v="0"/>
    <s v="&lt;&lt;BLANK LOCATION RECORD&gt;&gt;"/>
    <s v="060000000"/>
    <s v="064500000"/>
    <s v="064501000"/>
    <s v="064501050"/>
    <x v="5"/>
  </r>
  <r>
    <m/>
    <m/>
    <m/>
    <x v="0"/>
    <x v="0"/>
    <x v="0"/>
    <x v="74"/>
    <m/>
    <x v="3"/>
    <m/>
    <m/>
    <s v="Recovery"/>
    <x v="1"/>
    <x v="2"/>
    <m/>
    <m/>
    <m/>
    <x v="0"/>
    <s v="&lt;&lt;BLANK LOCATION RECORD&gt;&gt;"/>
    <s v="060000000"/>
    <s v="064500000"/>
    <s v="064501000"/>
    <s v="064501050"/>
    <x v="5"/>
  </r>
  <r>
    <m/>
    <m/>
    <m/>
    <x v="0"/>
    <x v="0"/>
    <x v="0"/>
    <x v="74"/>
    <m/>
    <x v="3"/>
    <m/>
    <m/>
    <s v="Recovery"/>
    <x v="3"/>
    <x v="2"/>
    <m/>
    <m/>
    <m/>
    <x v="0"/>
    <s v="&lt;&lt;BLANK LOCATION RECORD&gt;&gt;"/>
    <s v="060000000"/>
    <s v="064500000"/>
    <s v="064501000"/>
    <s v="064501050"/>
    <x v="5"/>
  </r>
  <r>
    <m/>
    <m/>
    <m/>
    <x v="0"/>
    <x v="0"/>
    <x v="0"/>
    <x v="75"/>
    <m/>
    <x v="3"/>
    <m/>
    <m/>
    <s v="Recovery"/>
    <x v="2"/>
    <x v="2"/>
    <m/>
    <m/>
    <m/>
    <x v="0"/>
    <s v="&lt;&lt;BLANK LOCATION RECORD&gt;&gt;"/>
    <s v="060000000"/>
    <s v="064500000"/>
    <s v="064501000"/>
    <s v="064501051"/>
    <x v="5"/>
  </r>
  <r>
    <m/>
    <m/>
    <m/>
    <x v="0"/>
    <x v="0"/>
    <x v="0"/>
    <x v="75"/>
    <m/>
    <x v="3"/>
    <m/>
    <m/>
    <s v="Recovery"/>
    <x v="0"/>
    <x v="5"/>
    <m/>
    <m/>
    <m/>
    <x v="0"/>
    <s v="&lt;&lt;BLANK LOCATION RECORD&gt;&gt;"/>
    <s v="060000000"/>
    <s v="064500000"/>
    <s v="064501000"/>
    <s v="064501051"/>
    <x v="5"/>
  </r>
  <r>
    <m/>
    <m/>
    <m/>
    <x v="0"/>
    <x v="0"/>
    <x v="0"/>
    <x v="75"/>
    <m/>
    <x v="3"/>
    <m/>
    <m/>
    <s v="Recovery"/>
    <x v="0"/>
    <x v="3"/>
    <m/>
    <m/>
    <m/>
    <x v="0"/>
    <s v="&lt;&lt;BLANK LOCATION RECORD&gt;&gt;"/>
    <s v="060000000"/>
    <s v="064500000"/>
    <s v="064501000"/>
    <s v="064501051"/>
    <x v="5"/>
  </r>
  <r>
    <m/>
    <m/>
    <m/>
    <x v="0"/>
    <x v="0"/>
    <x v="0"/>
    <x v="75"/>
    <m/>
    <x v="3"/>
    <m/>
    <m/>
    <s v="Recovery"/>
    <x v="1"/>
    <x v="2"/>
    <m/>
    <m/>
    <m/>
    <x v="0"/>
    <s v="&lt;&lt;BLANK LOCATION RECORD&gt;&gt;"/>
    <s v="060000000"/>
    <s v="064500000"/>
    <s v="064501000"/>
    <s v="064501051"/>
    <x v="5"/>
  </r>
  <r>
    <m/>
    <m/>
    <m/>
    <x v="0"/>
    <x v="0"/>
    <x v="0"/>
    <x v="75"/>
    <m/>
    <x v="3"/>
    <m/>
    <m/>
    <s v="Recovery"/>
    <x v="3"/>
    <x v="2"/>
    <m/>
    <m/>
    <m/>
    <x v="0"/>
    <s v="&lt;&lt;BLANK LOCATION RECORD&gt;&gt;"/>
    <s v="060000000"/>
    <s v="064500000"/>
    <s v="064501000"/>
    <s v="064501051"/>
    <x v="5"/>
  </r>
  <r>
    <m/>
    <m/>
    <m/>
    <x v="0"/>
    <x v="0"/>
    <x v="0"/>
    <x v="76"/>
    <m/>
    <x v="3"/>
    <m/>
    <m/>
    <s v="Recovery"/>
    <x v="2"/>
    <x v="2"/>
    <m/>
    <m/>
    <m/>
    <x v="0"/>
    <s v="&lt;&lt;BLANK LOCATION RECORD&gt;&gt;"/>
    <s v="060000000"/>
    <s v="064500000"/>
    <s v="064501000"/>
    <s v="064501052"/>
    <x v="5"/>
  </r>
  <r>
    <m/>
    <m/>
    <m/>
    <x v="0"/>
    <x v="0"/>
    <x v="0"/>
    <x v="76"/>
    <m/>
    <x v="3"/>
    <m/>
    <m/>
    <s v="Recovery"/>
    <x v="0"/>
    <x v="5"/>
    <m/>
    <m/>
    <m/>
    <x v="0"/>
    <s v="&lt;&lt;BLANK LOCATION RECORD&gt;&gt;"/>
    <s v="060000000"/>
    <s v="064500000"/>
    <s v="064501000"/>
    <s v="064501052"/>
    <x v="5"/>
  </r>
  <r>
    <m/>
    <m/>
    <m/>
    <x v="0"/>
    <x v="0"/>
    <x v="0"/>
    <x v="76"/>
    <m/>
    <x v="3"/>
    <m/>
    <m/>
    <s v="Recovery"/>
    <x v="0"/>
    <x v="3"/>
    <m/>
    <m/>
    <m/>
    <x v="0"/>
    <s v="&lt;&lt;BLANK LOCATION RECORD&gt;&gt;"/>
    <s v="060000000"/>
    <s v="064500000"/>
    <s v="064501000"/>
    <s v="064501052"/>
    <x v="5"/>
  </r>
  <r>
    <m/>
    <m/>
    <m/>
    <x v="0"/>
    <x v="0"/>
    <x v="0"/>
    <x v="76"/>
    <m/>
    <x v="3"/>
    <m/>
    <m/>
    <s v="Recovery"/>
    <x v="1"/>
    <x v="2"/>
    <m/>
    <m/>
    <m/>
    <x v="0"/>
    <s v="&lt;&lt;BLANK LOCATION RECORD&gt;&gt;"/>
    <s v="060000000"/>
    <s v="064500000"/>
    <s v="064501000"/>
    <s v="064501052"/>
    <x v="5"/>
  </r>
  <r>
    <m/>
    <m/>
    <m/>
    <x v="0"/>
    <x v="0"/>
    <x v="0"/>
    <x v="76"/>
    <m/>
    <x v="3"/>
    <m/>
    <m/>
    <s v="Recovery"/>
    <x v="3"/>
    <x v="2"/>
    <m/>
    <m/>
    <m/>
    <x v="0"/>
    <s v="&lt;&lt;BLANK LOCATION RECORD&gt;&gt;"/>
    <s v="060000000"/>
    <s v="064500000"/>
    <s v="064501000"/>
    <s v="064501052"/>
    <x v="5"/>
  </r>
  <r>
    <m/>
    <m/>
    <m/>
    <x v="0"/>
    <x v="0"/>
    <x v="0"/>
    <x v="77"/>
    <m/>
    <x v="3"/>
    <m/>
    <m/>
    <s v="Recovery"/>
    <x v="2"/>
    <x v="2"/>
    <m/>
    <m/>
    <m/>
    <x v="0"/>
    <s v="&lt;&lt;BLANK LOCATION RECORD&gt;&gt;"/>
    <s v="060000000"/>
    <s v="064500000"/>
    <s v="064501000"/>
    <s v="064501053"/>
    <x v="5"/>
  </r>
  <r>
    <m/>
    <m/>
    <m/>
    <x v="0"/>
    <x v="0"/>
    <x v="0"/>
    <x v="77"/>
    <m/>
    <x v="3"/>
    <m/>
    <m/>
    <s v="Recovery"/>
    <x v="0"/>
    <x v="5"/>
    <m/>
    <m/>
    <m/>
    <x v="0"/>
    <s v="&lt;&lt;BLANK LOCATION RECORD&gt;&gt;"/>
    <s v="060000000"/>
    <s v="064500000"/>
    <s v="064501000"/>
    <s v="064501053"/>
    <x v="5"/>
  </r>
  <r>
    <m/>
    <m/>
    <m/>
    <x v="0"/>
    <x v="0"/>
    <x v="0"/>
    <x v="77"/>
    <m/>
    <x v="3"/>
    <m/>
    <m/>
    <s v="Recovery"/>
    <x v="0"/>
    <x v="3"/>
    <m/>
    <m/>
    <m/>
    <x v="0"/>
    <s v="&lt;&lt;BLANK LOCATION RECORD&gt;&gt;"/>
    <s v="060000000"/>
    <s v="064500000"/>
    <s v="064501000"/>
    <s v="064501053"/>
    <x v="5"/>
  </r>
  <r>
    <m/>
    <m/>
    <m/>
    <x v="0"/>
    <x v="0"/>
    <x v="0"/>
    <x v="77"/>
    <m/>
    <x v="3"/>
    <m/>
    <m/>
    <s v="Recovery"/>
    <x v="1"/>
    <x v="2"/>
    <m/>
    <m/>
    <m/>
    <x v="0"/>
    <s v="&lt;&lt;BLANK LOCATION RECORD&gt;&gt;"/>
    <s v="060000000"/>
    <s v="064500000"/>
    <s v="064501000"/>
    <s v="064501053"/>
    <x v="5"/>
  </r>
  <r>
    <m/>
    <m/>
    <m/>
    <x v="0"/>
    <x v="0"/>
    <x v="0"/>
    <x v="77"/>
    <m/>
    <x v="3"/>
    <m/>
    <m/>
    <s v="Recovery"/>
    <x v="3"/>
    <x v="2"/>
    <m/>
    <m/>
    <m/>
    <x v="0"/>
    <s v="&lt;&lt;BLANK LOCATION RECORD&gt;&gt;"/>
    <s v="060000000"/>
    <s v="064500000"/>
    <s v="064501000"/>
    <s v="064501053"/>
    <x v="5"/>
  </r>
  <r>
    <m/>
    <m/>
    <m/>
    <x v="0"/>
    <x v="0"/>
    <x v="0"/>
    <x v="78"/>
    <m/>
    <x v="3"/>
    <m/>
    <m/>
    <s v="Recovery"/>
    <x v="2"/>
    <x v="2"/>
    <m/>
    <m/>
    <m/>
    <x v="0"/>
    <s v="&lt;&lt;BLANK LOCATION RECORD&gt;&gt;"/>
    <s v="060000000"/>
    <s v="064500000"/>
    <s v="064501000"/>
    <s v="064501054"/>
    <x v="5"/>
  </r>
  <r>
    <m/>
    <m/>
    <m/>
    <x v="0"/>
    <x v="0"/>
    <x v="0"/>
    <x v="78"/>
    <m/>
    <x v="3"/>
    <m/>
    <m/>
    <s v="Recovery"/>
    <x v="0"/>
    <x v="5"/>
    <m/>
    <m/>
    <m/>
    <x v="0"/>
    <s v="&lt;&lt;BLANK LOCATION RECORD&gt;&gt;"/>
    <s v="060000000"/>
    <s v="064500000"/>
    <s v="064501000"/>
    <s v="064501054"/>
    <x v="5"/>
  </r>
  <r>
    <m/>
    <m/>
    <m/>
    <x v="0"/>
    <x v="0"/>
    <x v="0"/>
    <x v="78"/>
    <m/>
    <x v="3"/>
    <m/>
    <m/>
    <s v="Recovery"/>
    <x v="0"/>
    <x v="3"/>
    <m/>
    <m/>
    <m/>
    <x v="0"/>
    <s v="&lt;&lt;BLANK LOCATION RECORD&gt;&gt;"/>
    <s v="060000000"/>
    <s v="064500000"/>
    <s v="064501000"/>
    <s v="064501054"/>
    <x v="5"/>
  </r>
  <r>
    <m/>
    <m/>
    <m/>
    <x v="0"/>
    <x v="0"/>
    <x v="0"/>
    <x v="78"/>
    <m/>
    <x v="3"/>
    <m/>
    <m/>
    <s v="Recovery"/>
    <x v="1"/>
    <x v="2"/>
    <m/>
    <m/>
    <m/>
    <x v="0"/>
    <s v="&lt;&lt;BLANK LOCATION RECORD&gt;&gt;"/>
    <s v="060000000"/>
    <s v="064500000"/>
    <s v="064501000"/>
    <s v="064501054"/>
    <x v="5"/>
  </r>
  <r>
    <m/>
    <m/>
    <m/>
    <x v="0"/>
    <x v="0"/>
    <x v="0"/>
    <x v="78"/>
    <m/>
    <x v="3"/>
    <m/>
    <m/>
    <s v="Recovery"/>
    <x v="3"/>
    <x v="2"/>
    <m/>
    <m/>
    <m/>
    <x v="0"/>
    <s v="&lt;&lt;BLANK LOCATION RECORD&gt;&gt;"/>
    <s v="060000000"/>
    <s v="064500000"/>
    <s v="064501000"/>
    <s v="064501054"/>
    <x v="5"/>
  </r>
  <r>
    <m/>
    <m/>
    <m/>
    <x v="0"/>
    <x v="0"/>
    <x v="0"/>
    <x v="79"/>
    <m/>
    <x v="3"/>
    <m/>
    <m/>
    <s v="Recovery"/>
    <x v="2"/>
    <x v="2"/>
    <m/>
    <m/>
    <m/>
    <x v="0"/>
    <s v="&lt;&lt;BLANK LOCATION RECORD&gt;&gt;"/>
    <s v="060000000"/>
    <s v="064500000"/>
    <s v="064501000"/>
    <s v="064501055"/>
    <x v="5"/>
  </r>
  <r>
    <m/>
    <m/>
    <m/>
    <x v="0"/>
    <x v="0"/>
    <x v="0"/>
    <x v="79"/>
    <m/>
    <x v="3"/>
    <m/>
    <m/>
    <s v="Recovery"/>
    <x v="0"/>
    <x v="5"/>
    <m/>
    <m/>
    <m/>
    <x v="0"/>
    <s v="&lt;&lt;BLANK LOCATION RECORD&gt;&gt;"/>
    <s v="060000000"/>
    <s v="064500000"/>
    <s v="064501000"/>
    <s v="064501055"/>
    <x v="5"/>
  </r>
  <r>
    <m/>
    <m/>
    <m/>
    <x v="0"/>
    <x v="0"/>
    <x v="0"/>
    <x v="79"/>
    <m/>
    <x v="3"/>
    <m/>
    <m/>
    <s v="Recovery"/>
    <x v="0"/>
    <x v="3"/>
    <m/>
    <m/>
    <m/>
    <x v="0"/>
    <s v="&lt;&lt;BLANK LOCATION RECORD&gt;&gt;"/>
    <s v="060000000"/>
    <s v="064500000"/>
    <s v="064501000"/>
    <s v="064501055"/>
    <x v="5"/>
  </r>
  <r>
    <m/>
    <m/>
    <m/>
    <x v="0"/>
    <x v="0"/>
    <x v="0"/>
    <x v="79"/>
    <m/>
    <x v="3"/>
    <m/>
    <m/>
    <s v="Recovery"/>
    <x v="1"/>
    <x v="2"/>
    <m/>
    <m/>
    <m/>
    <x v="0"/>
    <s v="&lt;&lt;BLANK LOCATION RECORD&gt;&gt;"/>
    <s v="060000000"/>
    <s v="064500000"/>
    <s v="064501000"/>
    <s v="064501055"/>
    <x v="5"/>
  </r>
  <r>
    <m/>
    <m/>
    <m/>
    <x v="0"/>
    <x v="0"/>
    <x v="0"/>
    <x v="79"/>
    <m/>
    <x v="3"/>
    <m/>
    <m/>
    <s v="Recovery"/>
    <x v="3"/>
    <x v="2"/>
    <m/>
    <m/>
    <m/>
    <x v="0"/>
    <s v="&lt;&lt;BLANK LOCATION RECORD&gt;&gt;"/>
    <s v="060000000"/>
    <s v="064500000"/>
    <s v="064501000"/>
    <s v="064501055"/>
    <x v="5"/>
  </r>
  <r>
    <m/>
    <m/>
    <m/>
    <x v="0"/>
    <x v="0"/>
    <x v="0"/>
    <x v="80"/>
    <m/>
    <x v="3"/>
    <m/>
    <m/>
    <s v="Recovery"/>
    <x v="2"/>
    <x v="2"/>
    <m/>
    <m/>
    <m/>
    <x v="0"/>
    <s v="&lt;&lt;BLANK LOCATION RECORD&gt;&gt;"/>
    <s v="060000000"/>
    <s v="064500000"/>
    <s v="064501000"/>
    <s v="064501056"/>
    <x v="5"/>
  </r>
  <r>
    <m/>
    <m/>
    <m/>
    <x v="0"/>
    <x v="0"/>
    <x v="0"/>
    <x v="80"/>
    <m/>
    <x v="3"/>
    <m/>
    <m/>
    <s v="Recovery"/>
    <x v="0"/>
    <x v="5"/>
    <m/>
    <m/>
    <m/>
    <x v="0"/>
    <s v="&lt;&lt;BLANK LOCATION RECORD&gt;&gt;"/>
    <s v="060000000"/>
    <s v="064500000"/>
    <s v="064501000"/>
    <s v="064501056"/>
    <x v="5"/>
  </r>
  <r>
    <m/>
    <m/>
    <m/>
    <x v="0"/>
    <x v="0"/>
    <x v="0"/>
    <x v="80"/>
    <m/>
    <x v="3"/>
    <m/>
    <m/>
    <s v="Recovery"/>
    <x v="0"/>
    <x v="3"/>
    <m/>
    <m/>
    <m/>
    <x v="0"/>
    <s v="&lt;&lt;BLANK LOCATION RECORD&gt;&gt;"/>
    <s v="060000000"/>
    <s v="064500000"/>
    <s v="064501000"/>
    <s v="064501056"/>
    <x v="5"/>
  </r>
  <r>
    <m/>
    <m/>
    <m/>
    <x v="0"/>
    <x v="0"/>
    <x v="0"/>
    <x v="80"/>
    <m/>
    <x v="3"/>
    <m/>
    <m/>
    <s v="Recovery"/>
    <x v="1"/>
    <x v="2"/>
    <m/>
    <m/>
    <m/>
    <x v="0"/>
    <s v="&lt;&lt;BLANK LOCATION RECORD&gt;&gt;"/>
    <s v="060000000"/>
    <s v="064500000"/>
    <s v="064501000"/>
    <s v="064501056"/>
    <x v="5"/>
  </r>
  <r>
    <m/>
    <m/>
    <m/>
    <x v="0"/>
    <x v="0"/>
    <x v="0"/>
    <x v="80"/>
    <m/>
    <x v="3"/>
    <m/>
    <m/>
    <s v="Recovery"/>
    <x v="3"/>
    <x v="2"/>
    <m/>
    <m/>
    <m/>
    <x v="0"/>
    <s v="&lt;&lt;BLANK LOCATION RECORD&gt;&gt;"/>
    <s v="060000000"/>
    <s v="064500000"/>
    <s v="064501000"/>
    <s v="064501056"/>
    <x v="5"/>
  </r>
  <r>
    <m/>
    <m/>
    <m/>
    <x v="0"/>
    <x v="0"/>
    <x v="0"/>
    <x v="81"/>
    <m/>
    <x v="3"/>
    <m/>
    <m/>
    <s v="Recovery"/>
    <x v="2"/>
    <x v="2"/>
    <m/>
    <m/>
    <m/>
    <x v="0"/>
    <s v="&lt;&lt;BLANK LOCATION RECORD&gt;&gt;"/>
    <s v="060000000"/>
    <s v="064500000"/>
    <s v="064501000"/>
    <s v="064501057"/>
    <x v="5"/>
  </r>
  <r>
    <m/>
    <m/>
    <m/>
    <x v="0"/>
    <x v="0"/>
    <x v="0"/>
    <x v="81"/>
    <m/>
    <x v="3"/>
    <m/>
    <m/>
    <s v="Recovery"/>
    <x v="0"/>
    <x v="5"/>
    <m/>
    <m/>
    <m/>
    <x v="0"/>
    <s v="&lt;&lt;BLANK LOCATION RECORD&gt;&gt;"/>
    <s v="060000000"/>
    <s v="064500000"/>
    <s v="064501000"/>
    <s v="064501057"/>
    <x v="5"/>
  </r>
  <r>
    <m/>
    <m/>
    <m/>
    <x v="0"/>
    <x v="0"/>
    <x v="0"/>
    <x v="81"/>
    <m/>
    <x v="3"/>
    <m/>
    <m/>
    <s v="Recovery"/>
    <x v="0"/>
    <x v="3"/>
    <m/>
    <m/>
    <m/>
    <x v="0"/>
    <s v="&lt;&lt;BLANK LOCATION RECORD&gt;&gt;"/>
    <s v="060000000"/>
    <s v="064500000"/>
    <s v="064501000"/>
    <s v="064501057"/>
    <x v="5"/>
  </r>
  <r>
    <m/>
    <m/>
    <m/>
    <x v="0"/>
    <x v="0"/>
    <x v="0"/>
    <x v="81"/>
    <m/>
    <x v="3"/>
    <m/>
    <m/>
    <s v="Recovery"/>
    <x v="1"/>
    <x v="2"/>
    <m/>
    <m/>
    <m/>
    <x v="0"/>
    <s v="&lt;&lt;BLANK LOCATION RECORD&gt;&gt;"/>
    <s v="060000000"/>
    <s v="064500000"/>
    <s v="064501000"/>
    <s v="064501057"/>
    <x v="5"/>
  </r>
  <r>
    <m/>
    <m/>
    <m/>
    <x v="0"/>
    <x v="0"/>
    <x v="0"/>
    <x v="81"/>
    <m/>
    <x v="3"/>
    <m/>
    <m/>
    <s v="Recovery"/>
    <x v="3"/>
    <x v="2"/>
    <m/>
    <m/>
    <m/>
    <x v="0"/>
    <s v="&lt;&lt;BLANK LOCATION RECORD&gt;&gt;"/>
    <s v="060000000"/>
    <s v="064500000"/>
    <s v="064501000"/>
    <s v="064501057"/>
    <x v="5"/>
  </r>
  <r>
    <m/>
    <m/>
    <m/>
    <x v="0"/>
    <x v="0"/>
    <x v="0"/>
    <x v="3"/>
    <m/>
    <x v="3"/>
    <m/>
    <m/>
    <s v="Recovery"/>
    <x v="2"/>
    <x v="2"/>
    <m/>
    <m/>
    <m/>
    <x v="0"/>
    <s v="&lt;&lt;BLANK LOCATION RECORD&gt;&gt;"/>
    <s v="060000000"/>
    <s v="064500000"/>
    <s v="064501000"/>
    <s v="064501058"/>
    <x v="5"/>
  </r>
  <r>
    <m/>
    <m/>
    <m/>
    <x v="0"/>
    <x v="0"/>
    <x v="0"/>
    <x v="3"/>
    <m/>
    <x v="3"/>
    <m/>
    <m/>
    <s v="Recovery"/>
    <x v="0"/>
    <x v="5"/>
    <m/>
    <m/>
    <m/>
    <x v="0"/>
    <s v="&lt;&lt;BLANK LOCATION RECORD&gt;&gt;"/>
    <s v="060000000"/>
    <s v="064500000"/>
    <s v="064501000"/>
    <s v="064501058"/>
    <x v="5"/>
  </r>
  <r>
    <m/>
    <m/>
    <m/>
    <x v="0"/>
    <x v="0"/>
    <x v="0"/>
    <x v="3"/>
    <m/>
    <x v="3"/>
    <m/>
    <m/>
    <s v="Recovery"/>
    <x v="0"/>
    <x v="3"/>
    <m/>
    <m/>
    <m/>
    <x v="0"/>
    <s v="&lt;&lt;BLANK LOCATION RECORD&gt;&gt;"/>
    <s v="060000000"/>
    <s v="064500000"/>
    <s v="064501000"/>
    <s v="064501058"/>
    <x v="5"/>
  </r>
  <r>
    <m/>
    <m/>
    <m/>
    <x v="0"/>
    <x v="0"/>
    <x v="0"/>
    <x v="3"/>
    <m/>
    <x v="3"/>
    <m/>
    <m/>
    <s v="Recovery"/>
    <x v="1"/>
    <x v="2"/>
    <m/>
    <m/>
    <m/>
    <x v="0"/>
    <s v="&lt;&lt;BLANK LOCATION RECORD&gt;&gt;"/>
    <s v="060000000"/>
    <s v="064500000"/>
    <s v="064501000"/>
    <s v="064501058"/>
    <x v="5"/>
  </r>
  <r>
    <m/>
    <m/>
    <m/>
    <x v="0"/>
    <x v="0"/>
    <x v="0"/>
    <x v="3"/>
    <m/>
    <x v="3"/>
    <m/>
    <m/>
    <s v="Recovery"/>
    <x v="3"/>
    <x v="2"/>
    <m/>
    <m/>
    <m/>
    <x v="0"/>
    <s v="&lt;&lt;BLANK LOCATION RECORD&gt;&gt;"/>
    <s v="060000000"/>
    <s v="064500000"/>
    <s v="064501000"/>
    <s v="064501058"/>
    <x v="5"/>
  </r>
  <r>
    <m/>
    <m/>
    <m/>
    <x v="0"/>
    <x v="0"/>
    <x v="0"/>
    <x v="82"/>
    <m/>
    <x v="3"/>
    <m/>
    <m/>
    <s v="Recovery"/>
    <x v="2"/>
    <x v="2"/>
    <m/>
    <m/>
    <m/>
    <x v="0"/>
    <s v="&lt;&lt;BLANK LOCATION RECORD&gt;&gt;"/>
    <s v="060000000"/>
    <s v="064500000"/>
    <s v="064501000"/>
    <s v="064501059"/>
    <x v="5"/>
  </r>
  <r>
    <m/>
    <m/>
    <m/>
    <x v="0"/>
    <x v="0"/>
    <x v="0"/>
    <x v="82"/>
    <m/>
    <x v="3"/>
    <m/>
    <m/>
    <s v="Recovery"/>
    <x v="0"/>
    <x v="5"/>
    <m/>
    <m/>
    <m/>
    <x v="0"/>
    <s v="&lt;&lt;BLANK LOCATION RECORD&gt;&gt;"/>
    <s v="060000000"/>
    <s v="064500000"/>
    <s v="064501000"/>
    <s v="064501059"/>
    <x v="5"/>
  </r>
  <r>
    <m/>
    <m/>
    <m/>
    <x v="0"/>
    <x v="0"/>
    <x v="0"/>
    <x v="82"/>
    <m/>
    <x v="3"/>
    <m/>
    <m/>
    <s v="Recovery"/>
    <x v="0"/>
    <x v="3"/>
    <m/>
    <m/>
    <m/>
    <x v="0"/>
    <s v="&lt;&lt;BLANK LOCATION RECORD&gt;&gt;"/>
    <s v="060000000"/>
    <s v="064500000"/>
    <s v="064501000"/>
    <s v="064501059"/>
    <x v="5"/>
  </r>
  <r>
    <m/>
    <m/>
    <m/>
    <x v="0"/>
    <x v="0"/>
    <x v="0"/>
    <x v="82"/>
    <m/>
    <x v="3"/>
    <m/>
    <m/>
    <s v="Recovery"/>
    <x v="1"/>
    <x v="2"/>
    <m/>
    <m/>
    <m/>
    <x v="0"/>
    <s v="&lt;&lt;BLANK LOCATION RECORD&gt;&gt;"/>
    <s v="060000000"/>
    <s v="064500000"/>
    <s v="064501000"/>
    <s v="064501059"/>
    <x v="5"/>
  </r>
  <r>
    <m/>
    <m/>
    <m/>
    <x v="0"/>
    <x v="0"/>
    <x v="0"/>
    <x v="82"/>
    <m/>
    <x v="3"/>
    <m/>
    <m/>
    <s v="Recovery"/>
    <x v="3"/>
    <x v="2"/>
    <m/>
    <m/>
    <m/>
    <x v="0"/>
    <s v="&lt;&lt;BLANK LOCATION RECORD&gt;&gt;"/>
    <s v="060000000"/>
    <s v="064500000"/>
    <s v="064501000"/>
    <s v="064501059"/>
    <x v="5"/>
  </r>
  <r>
    <m/>
    <m/>
    <m/>
    <x v="0"/>
    <x v="0"/>
    <x v="0"/>
    <x v="83"/>
    <m/>
    <x v="3"/>
    <m/>
    <m/>
    <s v="Recovery"/>
    <x v="2"/>
    <x v="2"/>
    <m/>
    <m/>
    <m/>
    <x v="0"/>
    <s v="&lt;&lt;BLANK LOCATION RECORD&gt;&gt;"/>
    <s v="060000000"/>
    <s v="064500000"/>
    <s v="064501000"/>
    <s v="064501060"/>
    <x v="5"/>
  </r>
  <r>
    <m/>
    <m/>
    <m/>
    <x v="0"/>
    <x v="0"/>
    <x v="0"/>
    <x v="83"/>
    <m/>
    <x v="3"/>
    <m/>
    <m/>
    <s v="Recovery"/>
    <x v="0"/>
    <x v="5"/>
    <m/>
    <m/>
    <m/>
    <x v="0"/>
    <s v="&lt;&lt;BLANK LOCATION RECORD&gt;&gt;"/>
    <s v="060000000"/>
    <s v="064500000"/>
    <s v="064501000"/>
    <s v="064501060"/>
    <x v="5"/>
  </r>
  <r>
    <m/>
    <m/>
    <m/>
    <x v="0"/>
    <x v="0"/>
    <x v="0"/>
    <x v="83"/>
    <m/>
    <x v="3"/>
    <m/>
    <m/>
    <s v="Recovery"/>
    <x v="0"/>
    <x v="3"/>
    <m/>
    <m/>
    <m/>
    <x v="0"/>
    <s v="&lt;&lt;BLANK LOCATION RECORD&gt;&gt;"/>
    <s v="060000000"/>
    <s v="064500000"/>
    <s v="064501000"/>
    <s v="064501060"/>
    <x v="5"/>
  </r>
  <r>
    <m/>
    <m/>
    <m/>
    <x v="0"/>
    <x v="0"/>
    <x v="0"/>
    <x v="83"/>
    <m/>
    <x v="3"/>
    <m/>
    <m/>
    <s v="Recovery"/>
    <x v="1"/>
    <x v="2"/>
    <m/>
    <m/>
    <m/>
    <x v="0"/>
    <s v="&lt;&lt;BLANK LOCATION RECORD&gt;&gt;"/>
    <s v="060000000"/>
    <s v="064500000"/>
    <s v="064501000"/>
    <s v="064501060"/>
    <x v="5"/>
  </r>
  <r>
    <m/>
    <m/>
    <m/>
    <x v="0"/>
    <x v="0"/>
    <x v="0"/>
    <x v="83"/>
    <m/>
    <x v="3"/>
    <m/>
    <m/>
    <s v="Recovery"/>
    <x v="3"/>
    <x v="2"/>
    <m/>
    <m/>
    <m/>
    <x v="0"/>
    <s v="&lt;&lt;BLANK LOCATION RECORD&gt;&gt;"/>
    <s v="060000000"/>
    <s v="064500000"/>
    <s v="064501000"/>
    <s v="064501060"/>
    <x v="5"/>
  </r>
  <r>
    <m/>
    <m/>
    <m/>
    <x v="0"/>
    <x v="0"/>
    <x v="6"/>
    <x v="84"/>
    <m/>
    <x v="3"/>
    <m/>
    <m/>
    <s v="Recovery"/>
    <x v="2"/>
    <x v="2"/>
    <m/>
    <m/>
    <m/>
    <x v="0"/>
    <s v="&lt;&lt;BLANK LOCATION RECORD&gt;&gt;"/>
    <s v="060000000"/>
    <s v="064500000"/>
    <s v="064502000"/>
    <s v="064502001"/>
    <x v="5"/>
  </r>
  <r>
    <m/>
    <m/>
    <m/>
    <x v="0"/>
    <x v="0"/>
    <x v="6"/>
    <x v="84"/>
    <m/>
    <x v="3"/>
    <m/>
    <m/>
    <s v="Recovery"/>
    <x v="0"/>
    <x v="5"/>
    <m/>
    <m/>
    <m/>
    <x v="0"/>
    <s v="&lt;&lt;BLANK LOCATION RECORD&gt;&gt;"/>
    <s v="060000000"/>
    <s v="064500000"/>
    <s v="064502000"/>
    <s v="064502001"/>
    <x v="5"/>
  </r>
  <r>
    <m/>
    <m/>
    <m/>
    <x v="0"/>
    <x v="0"/>
    <x v="6"/>
    <x v="84"/>
    <m/>
    <x v="3"/>
    <m/>
    <m/>
    <s v="Recovery"/>
    <x v="0"/>
    <x v="3"/>
    <m/>
    <m/>
    <m/>
    <x v="0"/>
    <s v="&lt;&lt;BLANK LOCATION RECORD&gt;&gt;"/>
    <s v="060000000"/>
    <s v="064500000"/>
    <s v="064502000"/>
    <s v="064502001"/>
    <x v="5"/>
  </r>
  <r>
    <m/>
    <m/>
    <m/>
    <x v="0"/>
    <x v="0"/>
    <x v="6"/>
    <x v="84"/>
    <m/>
    <x v="3"/>
    <m/>
    <m/>
    <s v="Recovery"/>
    <x v="1"/>
    <x v="2"/>
    <m/>
    <m/>
    <m/>
    <x v="0"/>
    <s v="&lt;&lt;BLANK LOCATION RECORD&gt;&gt;"/>
    <s v="060000000"/>
    <s v="064500000"/>
    <s v="064502000"/>
    <s v="064502001"/>
    <x v="5"/>
  </r>
  <r>
    <m/>
    <m/>
    <m/>
    <x v="0"/>
    <x v="0"/>
    <x v="6"/>
    <x v="84"/>
    <m/>
    <x v="3"/>
    <m/>
    <m/>
    <s v="Recovery"/>
    <x v="3"/>
    <x v="2"/>
    <m/>
    <m/>
    <m/>
    <x v="0"/>
    <s v="&lt;&lt;BLANK LOCATION RECORD&gt;&gt;"/>
    <s v="060000000"/>
    <s v="064500000"/>
    <s v="064502000"/>
    <s v="064502001"/>
    <x v="5"/>
  </r>
  <r>
    <m/>
    <m/>
    <m/>
    <x v="0"/>
    <x v="0"/>
    <x v="6"/>
    <x v="85"/>
    <m/>
    <x v="3"/>
    <m/>
    <m/>
    <s v="Recovery"/>
    <x v="2"/>
    <x v="2"/>
    <m/>
    <m/>
    <m/>
    <x v="0"/>
    <s v="&lt;&lt;BLANK LOCATION RECORD&gt;&gt;"/>
    <s v="060000000"/>
    <s v="064500000"/>
    <s v="064502000"/>
    <s v="064502002"/>
    <x v="5"/>
  </r>
  <r>
    <m/>
    <m/>
    <m/>
    <x v="0"/>
    <x v="0"/>
    <x v="6"/>
    <x v="85"/>
    <m/>
    <x v="3"/>
    <m/>
    <m/>
    <s v="Recovery"/>
    <x v="0"/>
    <x v="5"/>
    <m/>
    <m/>
    <m/>
    <x v="0"/>
    <s v="&lt;&lt;BLANK LOCATION RECORD&gt;&gt;"/>
    <s v="060000000"/>
    <s v="064500000"/>
    <s v="064502000"/>
    <s v="064502002"/>
    <x v="5"/>
  </r>
  <r>
    <m/>
    <m/>
    <m/>
    <x v="0"/>
    <x v="0"/>
    <x v="6"/>
    <x v="85"/>
    <m/>
    <x v="3"/>
    <m/>
    <m/>
    <s v="Recovery"/>
    <x v="0"/>
    <x v="3"/>
    <m/>
    <m/>
    <m/>
    <x v="0"/>
    <s v="&lt;&lt;BLANK LOCATION RECORD&gt;&gt;"/>
    <s v="060000000"/>
    <s v="064500000"/>
    <s v="064502000"/>
    <s v="064502002"/>
    <x v="5"/>
  </r>
  <r>
    <m/>
    <m/>
    <m/>
    <x v="0"/>
    <x v="0"/>
    <x v="6"/>
    <x v="85"/>
    <m/>
    <x v="3"/>
    <m/>
    <m/>
    <s v="Recovery"/>
    <x v="1"/>
    <x v="2"/>
    <m/>
    <m/>
    <m/>
    <x v="0"/>
    <s v="&lt;&lt;BLANK LOCATION RECORD&gt;&gt;"/>
    <s v="060000000"/>
    <s v="064500000"/>
    <s v="064502000"/>
    <s v="064502002"/>
    <x v="5"/>
  </r>
  <r>
    <m/>
    <m/>
    <m/>
    <x v="0"/>
    <x v="0"/>
    <x v="6"/>
    <x v="85"/>
    <m/>
    <x v="3"/>
    <m/>
    <m/>
    <s v="Recovery"/>
    <x v="3"/>
    <x v="2"/>
    <m/>
    <m/>
    <m/>
    <x v="0"/>
    <s v="&lt;&lt;BLANK LOCATION RECORD&gt;&gt;"/>
    <s v="060000000"/>
    <s v="064500000"/>
    <s v="064502000"/>
    <s v="064502002"/>
    <x v="5"/>
  </r>
  <r>
    <m/>
    <m/>
    <m/>
    <x v="0"/>
    <x v="0"/>
    <x v="6"/>
    <x v="86"/>
    <m/>
    <x v="3"/>
    <m/>
    <m/>
    <s v="Recovery"/>
    <x v="2"/>
    <x v="2"/>
    <m/>
    <m/>
    <m/>
    <x v="0"/>
    <s v="&lt;&lt;BLANK LOCATION RECORD&gt;&gt;"/>
    <s v="060000000"/>
    <s v="064500000"/>
    <s v="064502000"/>
    <s v="064502003"/>
    <x v="5"/>
  </r>
  <r>
    <m/>
    <m/>
    <m/>
    <x v="0"/>
    <x v="0"/>
    <x v="6"/>
    <x v="86"/>
    <m/>
    <x v="3"/>
    <m/>
    <m/>
    <s v="Recovery"/>
    <x v="0"/>
    <x v="5"/>
    <m/>
    <m/>
    <m/>
    <x v="0"/>
    <s v="&lt;&lt;BLANK LOCATION RECORD&gt;&gt;"/>
    <s v="060000000"/>
    <s v="064500000"/>
    <s v="064502000"/>
    <s v="064502003"/>
    <x v="5"/>
  </r>
  <r>
    <m/>
    <m/>
    <m/>
    <x v="0"/>
    <x v="0"/>
    <x v="6"/>
    <x v="86"/>
    <m/>
    <x v="3"/>
    <m/>
    <m/>
    <s v="Recovery"/>
    <x v="0"/>
    <x v="3"/>
    <m/>
    <m/>
    <m/>
    <x v="0"/>
    <s v="&lt;&lt;BLANK LOCATION RECORD&gt;&gt;"/>
    <s v="060000000"/>
    <s v="064500000"/>
    <s v="064502000"/>
    <s v="064502003"/>
    <x v="5"/>
  </r>
  <r>
    <m/>
    <m/>
    <m/>
    <x v="0"/>
    <x v="0"/>
    <x v="6"/>
    <x v="86"/>
    <m/>
    <x v="3"/>
    <m/>
    <m/>
    <s v="Recovery"/>
    <x v="1"/>
    <x v="2"/>
    <m/>
    <m/>
    <m/>
    <x v="0"/>
    <s v="&lt;&lt;BLANK LOCATION RECORD&gt;&gt;"/>
    <s v="060000000"/>
    <s v="064500000"/>
    <s v="064502000"/>
    <s v="064502003"/>
    <x v="5"/>
  </r>
  <r>
    <m/>
    <m/>
    <m/>
    <x v="0"/>
    <x v="0"/>
    <x v="6"/>
    <x v="86"/>
    <m/>
    <x v="3"/>
    <m/>
    <m/>
    <s v="Recovery"/>
    <x v="3"/>
    <x v="2"/>
    <m/>
    <m/>
    <m/>
    <x v="0"/>
    <s v="&lt;&lt;BLANK LOCATION RECORD&gt;&gt;"/>
    <s v="060000000"/>
    <s v="064500000"/>
    <s v="064502000"/>
    <s v="064502003"/>
    <x v="5"/>
  </r>
  <r>
    <m/>
    <m/>
    <m/>
    <x v="0"/>
    <x v="0"/>
    <x v="6"/>
    <x v="87"/>
    <m/>
    <x v="3"/>
    <m/>
    <m/>
    <s v="Recovery"/>
    <x v="2"/>
    <x v="2"/>
    <m/>
    <m/>
    <m/>
    <x v="0"/>
    <s v="&lt;&lt;BLANK LOCATION RECORD&gt;&gt;"/>
    <s v="060000000"/>
    <s v="064500000"/>
    <s v="064502000"/>
    <s v="064502004"/>
    <x v="5"/>
  </r>
  <r>
    <m/>
    <m/>
    <m/>
    <x v="0"/>
    <x v="0"/>
    <x v="6"/>
    <x v="87"/>
    <m/>
    <x v="3"/>
    <m/>
    <m/>
    <s v="Recovery"/>
    <x v="0"/>
    <x v="5"/>
    <m/>
    <m/>
    <m/>
    <x v="0"/>
    <s v="&lt;&lt;BLANK LOCATION RECORD&gt;&gt;"/>
    <s v="060000000"/>
    <s v="064500000"/>
    <s v="064502000"/>
    <s v="064502004"/>
    <x v="5"/>
  </r>
  <r>
    <m/>
    <m/>
    <m/>
    <x v="0"/>
    <x v="0"/>
    <x v="6"/>
    <x v="87"/>
    <m/>
    <x v="3"/>
    <m/>
    <m/>
    <s v="Recovery"/>
    <x v="0"/>
    <x v="3"/>
    <m/>
    <m/>
    <m/>
    <x v="0"/>
    <s v="&lt;&lt;BLANK LOCATION RECORD&gt;&gt;"/>
    <s v="060000000"/>
    <s v="064500000"/>
    <s v="064502000"/>
    <s v="064502004"/>
    <x v="5"/>
  </r>
  <r>
    <m/>
    <m/>
    <m/>
    <x v="0"/>
    <x v="0"/>
    <x v="6"/>
    <x v="87"/>
    <m/>
    <x v="3"/>
    <m/>
    <m/>
    <s v="Recovery"/>
    <x v="1"/>
    <x v="2"/>
    <m/>
    <m/>
    <m/>
    <x v="0"/>
    <s v="&lt;&lt;BLANK LOCATION RECORD&gt;&gt;"/>
    <s v="060000000"/>
    <s v="064500000"/>
    <s v="064502000"/>
    <s v="064502004"/>
    <x v="5"/>
  </r>
  <r>
    <m/>
    <m/>
    <m/>
    <x v="0"/>
    <x v="0"/>
    <x v="6"/>
    <x v="87"/>
    <m/>
    <x v="3"/>
    <m/>
    <m/>
    <s v="Recovery"/>
    <x v="3"/>
    <x v="2"/>
    <m/>
    <m/>
    <m/>
    <x v="0"/>
    <s v="&lt;&lt;BLANK LOCATION RECORD&gt;&gt;"/>
    <s v="060000000"/>
    <s v="064500000"/>
    <s v="064502000"/>
    <s v="064502004"/>
    <x v="5"/>
  </r>
  <r>
    <m/>
    <m/>
    <m/>
    <x v="0"/>
    <x v="0"/>
    <x v="6"/>
    <x v="88"/>
    <m/>
    <x v="3"/>
    <m/>
    <m/>
    <s v="Recovery"/>
    <x v="2"/>
    <x v="2"/>
    <m/>
    <m/>
    <m/>
    <x v="0"/>
    <s v="&lt;&lt;BLANK LOCATION RECORD&gt;&gt;"/>
    <s v="060000000"/>
    <s v="064500000"/>
    <s v="064502000"/>
    <s v="064502005"/>
    <x v="5"/>
  </r>
  <r>
    <m/>
    <m/>
    <m/>
    <x v="0"/>
    <x v="0"/>
    <x v="6"/>
    <x v="88"/>
    <m/>
    <x v="3"/>
    <m/>
    <m/>
    <s v="Recovery"/>
    <x v="0"/>
    <x v="5"/>
    <m/>
    <m/>
    <m/>
    <x v="0"/>
    <s v="&lt;&lt;BLANK LOCATION RECORD&gt;&gt;"/>
    <s v="060000000"/>
    <s v="064500000"/>
    <s v="064502000"/>
    <s v="064502005"/>
    <x v="5"/>
  </r>
  <r>
    <m/>
    <m/>
    <m/>
    <x v="0"/>
    <x v="0"/>
    <x v="6"/>
    <x v="88"/>
    <m/>
    <x v="3"/>
    <m/>
    <m/>
    <s v="Recovery"/>
    <x v="0"/>
    <x v="3"/>
    <m/>
    <m/>
    <m/>
    <x v="0"/>
    <s v="&lt;&lt;BLANK LOCATION RECORD&gt;&gt;"/>
    <s v="060000000"/>
    <s v="064500000"/>
    <s v="064502000"/>
    <s v="064502005"/>
    <x v="5"/>
  </r>
  <r>
    <m/>
    <m/>
    <m/>
    <x v="0"/>
    <x v="0"/>
    <x v="6"/>
    <x v="88"/>
    <m/>
    <x v="3"/>
    <m/>
    <m/>
    <s v="Recovery"/>
    <x v="1"/>
    <x v="2"/>
    <m/>
    <m/>
    <m/>
    <x v="0"/>
    <s v="&lt;&lt;BLANK LOCATION RECORD&gt;&gt;"/>
    <s v="060000000"/>
    <s v="064500000"/>
    <s v="064502000"/>
    <s v="064502005"/>
    <x v="5"/>
  </r>
  <r>
    <m/>
    <m/>
    <m/>
    <x v="0"/>
    <x v="0"/>
    <x v="6"/>
    <x v="88"/>
    <m/>
    <x v="3"/>
    <m/>
    <m/>
    <s v="Recovery"/>
    <x v="3"/>
    <x v="2"/>
    <m/>
    <m/>
    <m/>
    <x v="0"/>
    <s v="&lt;&lt;BLANK LOCATION RECORD&gt;&gt;"/>
    <s v="060000000"/>
    <s v="064500000"/>
    <s v="064502000"/>
    <s v="064502005"/>
    <x v="5"/>
  </r>
  <r>
    <m/>
    <m/>
    <m/>
    <x v="0"/>
    <x v="0"/>
    <x v="6"/>
    <x v="89"/>
    <m/>
    <x v="3"/>
    <m/>
    <m/>
    <s v="Recovery"/>
    <x v="2"/>
    <x v="2"/>
    <m/>
    <m/>
    <m/>
    <x v="0"/>
    <s v="&lt;&lt;BLANK LOCATION RECORD&gt;&gt;"/>
    <s v="060000000"/>
    <s v="064500000"/>
    <s v="064502000"/>
    <s v="064502006"/>
    <x v="5"/>
  </r>
  <r>
    <m/>
    <m/>
    <m/>
    <x v="0"/>
    <x v="0"/>
    <x v="6"/>
    <x v="89"/>
    <m/>
    <x v="3"/>
    <m/>
    <m/>
    <s v="Recovery"/>
    <x v="0"/>
    <x v="5"/>
    <m/>
    <m/>
    <m/>
    <x v="0"/>
    <s v="&lt;&lt;BLANK LOCATION RECORD&gt;&gt;"/>
    <s v="060000000"/>
    <s v="064500000"/>
    <s v="064502000"/>
    <s v="064502006"/>
    <x v="5"/>
  </r>
  <r>
    <m/>
    <m/>
    <m/>
    <x v="0"/>
    <x v="0"/>
    <x v="6"/>
    <x v="89"/>
    <m/>
    <x v="3"/>
    <m/>
    <m/>
    <s v="Recovery"/>
    <x v="0"/>
    <x v="3"/>
    <m/>
    <m/>
    <m/>
    <x v="0"/>
    <s v="&lt;&lt;BLANK LOCATION RECORD&gt;&gt;"/>
    <s v="060000000"/>
    <s v="064500000"/>
    <s v="064502000"/>
    <s v="064502006"/>
    <x v="5"/>
  </r>
  <r>
    <m/>
    <m/>
    <m/>
    <x v="0"/>
    <x v="0"/>
    <x v="6"/>
    <x v="89"/>
    <m/>
    <x v="3"/>
    <m/>
    <m/>
    <s v="Recovery"/>
    <x v="1"/>
    <x v="2"/>
    <m/>
    <m/>
    <m/>
    <x v="0"/>
    <s v="&lt;&lt;BLANK LOCATION RECORD&gt;&gt;"/>
    <s v="060000000"/>
    <s v="064500000"/>
    <s v="064502000"/>
    <s v="064502006"/>
    <x v="5"/>
  </r>
  <r>
    <m/>
    <m/>
    <m/>
    <x v="0"/>
    <x v="0"/>
    <x v="6"/>
    <x v="89"/>
    <m/>
    <x v="3"/>
    <m/>
    <m/>
    <s v="Recovery"/>
    <x v="3"/>
    <x v="2"/>
    <m/>
    <m/>
    <m/>
    <x v="0"/>
    <s v="&lt;&lt;BLANK LOCATION RECORD&gt;&gt;"/>
    <s v="060000000"/>
    <s v="064500000"/>
    <s v="064502000"/>
    <s v="064502006"/>
    <x v="5"/>
  </r>
  <r>
    <m/>
    <m/>
    <m/>
    <x v="0"/>
    <x v="0"/>
    <x v="6"/>
    <x v="90"/>
    <m/>
    <x v="3"/>
    <m/>
    <m/>
    <s v="Recovery"/>
    <x v="2"/>
    <x v="2"/>
    <m/>
    <m/>
    <m/>
    <x v="0"/>
    <s v="&lt;&lt;BLANK LOCATION RECORD&gt;&gt;"/>
    <s v="060000000"/>
    <s v="064500000"/>
    <s v="064502000"/>
    <s v="064502007"/>
    <x v="5"/>
  </r>
  <r>
    <m/>
    <m/>
    <m/>
    <x v="0"/>
    <x v="0"/>
    <x v="6"/>
    <x v="90"/>
    <m/>
    <x v="3"/>
    <m/>
    <m/>
    <s v="Recovery"/>
    <x v="0"/>
    <x v="5"/>
    <m/>
    <m/>
    <m/>
    <x v="0"/>
    <s v="&lt;&lt;BLANK LOCATION RECORD&gt;&gt;"/>
    <s v="060000000"/>
    <s v="064500000"/>
    <s v="064502000"/>
    <s v="064502007"/>
    <x v="5"/>
  </r>
  <r>
    <m/>
    <m/>
    <m/>
    <x v="0"/>
    <x v="0"/>
    <x v="6"/>
    <x v="90"/>
    <m/>
    <x v="3"/>
    <m/>
    <m/>
    <s v="Recovery"/>
    <x v="0"/>
    <x v="3"/>
    <m/>
    <m/>
    <m/>
    <x v="0"/>
    <s v="&lt;&lt;BLANK LOCATION RECORD&gt;&gt;"/>
    <s v="060000000"/>
    <s v="064500000"/>
    <s v="064502000"/>
    <s v="064502007"/>
    <x v="5"/>
  </r>
  <r>
    <m/>
    <m/>
    <m/>
    <x v="0"/>
    <x v="0"/>
    <x v="6"/>
    <x v="90"/>
    <m/>
    <x v="3"/>
    <m/>
    <m/>
    <s v="Recovery"/>
    <x v="1"/>
    <x v="2"/>
    <m/>
    <m/>
    <m/>
    <x v="0"/>
    <s v="&lt;&lt;BLANK LOCATION RECORD&gt;&gt;"/>
    <s v="060000000"/>
    <s v="064500000"/>
    <s v="064502000"/>
    <s v="064502007"/>
    <x v="5"/>
  </r>
  <r>
    <m/>
    <m/>
    <m/>
    <x v="0"/>
    <x v="0"/>
    <x v="6"/>
    <x v="90"/>
    <m/>
    <x v="3"/>
    <m/>
    <m/>
    <s v="Recovery"/>
    <x v="3"/>
    <x v="2"/>
    <m/>
    <m/>
    <m/>
    <x v="0"/>
    <s v="&lt;&lt;BLANK LOCATION RECORD&gt;&gt;"/>
    <s v="060000000"/>
    <s v="064500000"/>
    <s v="064502000"/>
    <s v="064502007"/>
    <x v="5"/>
  </r>
  <r>
    <m/>
    <m/>
    <m/>
    <x v="0"/>
    <x v="0"/>
    <x v="6"/>
    <x v="91"/>
    <m/>
    <x v="3"/>
    <m/>
    <m/>
    <s v="Recovery"/>
    <x v="2"/>
    <x v="2"/>
    <m/>
    <m/>
    <m/>
    <x v="0"/>
    <s v="&lt;&lt;BLANK LOCATION RECORD&gt;&gt;"/>
    <s v="060000000"/>
    <s v="064500000"/>
    <s v="064502000"/>
    <s v="064502008"/>
    <x v="5"/>
  </r>
  <r>
    <m/>
    <m/>
    <m/>
    <x v="0"/>
    <x v="0"/>
    <x v="6"/>
    <x v="91"/>
    <m/>
    <x v="3"/>
    <m/>
    <m/>
    <s v="Recovery"/>
    <x v="0"/>
    <x v="5"/>
    <m/>
    <m/>
    <m/>
    <x v="0"/>
    <s v="&lt;&lt;BLANK LOCATION RECORD&gt;&gt;"/>
    <s v="060000000"/>
    <s v="064500000"/>
    <s v="064502000"/>
    <s v="064502008"/>
    <x v="5"/>
  </r>
  <r>
    <m/>
    <m/>
    <m/>
    <x v="0"/>
    <x v="0"/>
    <x v="6"/>
    <x v="91"/>
    <m/>
    <x v="3"/>
    <m/>
    <m/>
    <s v="Recovery"/>
    <x v="0"/>
    <x v="3"/>
    <m/>
    <m/>
    <m/>
    <x v="0"/>
    <s v="&lt;&lt;BLANK LOCATION RECORD&gt;&gt;"/>
    <s v="060000000"/>
    <s v="064500000"/>
    <s v="064502000"/>
    <s v="064502008"/>
    <x v="5"/>
  </r>
  <r>
    <m/>
    <m/>
    <m/>
    <x v="0"/>
    <x v="0"/>
    <x v="6"/>
    <x v="91"/>
    <m/>
    <x v="3"/>
    <m/>
    <m/>
    <s v="Recovery"/>
    <x v="1"/>
    <x v="2"/>
    <m/>
    <m/>
    <m/>
    <x v="0"/>
    <s v="&lt;&lt;BLANK LOCATION RECORD&gt;&gt;"/>
    <s v="060000000"/>
    <s v="064500000"/>
    <s v="064502000"/>
    <s v="064502008"/>
    <x v="5"/>
  </r>
  <r>
    <m/>
    <m/>
    <m/>
    <x v="0"/>
    <x v="0"/>
    <x v="6"/>
    <x v="91"/>
    <m/>
    <x v="3"/>
    <m/>
    <m/>
    <s v="Recovery"/>
    <x v="3"/>
    <x v="2"/>
    <m/>
    <m/>
    <m/>
    <x v="0"/>
    <s v="&lt;&lt;BLANK LOCATION RECORD&gt;&gt;"/>
    <s v="060000000"/>
    <s v="064500000"/>
    <s v="064502000"/>
    <s v="064502008"/>
    <x v="5"/>
  </r>
  <r>
    <m/>
    <m/>
    <m/>
    <x v="0"/>
    <x v="0"/>
    <x v="6"/>
    <x v="92"/>
    <m/>
    <x v="3"/>
    <m/>
    <m/>
    <s v="Recovery"/>
    <x v="2"/>
    <x v="2"/>
    <m/>
    <m/>
    <m/>
    <x v="0"/>
    <s v="&lt;&lt;BLANK LOCATION RECORD&gt;&gt;"/>
    <s v="060000000"/>
    <s v="064500000"/>
    <s v="064502000"/>
    <s v="064502009"/>
    <x v="5"/>
  </r>
  <r>
    <m/>
    <m/>
    <m/>
    <x v="0"/>
    <x v="0"/>
    <x v="6"/>
    <x v="92"/>
    <m/>
    <x v="3"/>
    <m/>
    <m/>
    <s v="Recovery"/>
    <x v="0"/>
    <x v="5"/>
    <m/>
    <m/>
    <m/>
    <x v="0"/>
    <s v="&lt;&lt;BLANK LOCATION RECORD&gt;&gt;"/>
    <s v="060000000"/>
    <s v="064500000"/>
    <s v="064502000"/>
    <s v="064502009"/>
    <x v="5"/>
  </r>
  <r>
    <m/>
    <m/>
    <m/>
    <x v="0"/>
    <x v="0"/>
    <x v="6"/>
    <x v="92"/>
    <m/>
    <x v="3"/>
    <m/>
    <m/>
    <s v="Recovery"/>
    <x v="0"/>
    <x v="3"/>
    <m/>
    <m/>
    <m/>
    <x v="0"/>
    <s v="&lt;&lt;BLANK LOCATION RECORD&gt;&gt;"/>
    <s v="060000000"/>
    <s v="064500000"/>
    <s v="064502000"/>
    <s v="064502009"/>
    <x v="5"/>
  </r>
  <r>
    <m/>
    <m/>
    <m/>
    <x v="0"/>
    <x v="0"/>
    <x v="6"/>
    <x v="92"/>
    <m/>
    <x v="3"/>
    <m/>
    <m/>
    <s v="Recovery"/>
    <x v="1"/>
    <x v="2"/>
    <m/>
    <m/>
    <m/>
    <x v="0"/>
    <s v="&lt;&lt;BLANK LOCATION RECORD&gt;&gt;"/>
    <s v="060000000"/>
    <s v="064500000"/>
    <s v="064502000"/>
    <s v="064502009"/>
    <x v="5"/>
  </r>
  <r>
    <m/>
    <m/>
    <m/>
    <x v="0"/>
    <x v="0"/>
    <x v="6"/>
    <x v="92"/>
    <m/>
    <x v="3"/>
    <m/>
    <m/>
    <s v="Recovery"/>
    <x v="3"/>
    <x v="2"/>
    <m/>
    <m/>
    <m/>
    <x v="0"/>
    <s v="&lt;&lt;BLANK LOCATION RECORD&gt;&gt;"/>
    <s v="060000000"/>
    <s v="064500000"/>
    <s v="064502000"/>
    <s v="064502009"/>
    <x v="5"/>
  </r>
  <r>
    <m/>
    <m/>
    <m/>
    <x v="0"/>
    <x v="0"/>
    <x v="6"/>
    <x v="93"/>
    <m/>
    <x v="3"/>
    <m/>
    <m/>
    <s v="Recovery"/>
    <x v="2"/>
    <x v="2"/>
    <m/>
    <m/>
    <m/>
    <x v="0"/>
    <s v="&lt;&lt;BLANK LOCATION RECORD&gt;&gt;"/>
    <s v="060000000"/>
    <s v="064500000"/>
    <s v="064502000"/>
    <s v="064502010"/>
    <x v="5"/>
  </r>
  <r>
    <m/>
    <m/>
    <m/>
    <x v="0"/>
    <x v="0"/>
    <x v="6"/>
    <x v="93"/>
    <m/>
    <x v="3"/>
    <m/>
    <m/>
    <s v="Recovery"/>
    <x v="0"/>
    <x v="5"/>
    <m/>
    <m/>
    <m/>
    <x v="0"/>
    <s v="&lt;&lt;BLANK LOCATION RECORD&gt;&gt;"/>
    <s v="060000000"/>
    <s v="064500000"/>
    <s v="064502000"/>
    <s v="064502010"/>
    <x v="5"/>
  </r>
  <r>
    <m/>
    <m/>
    <m/>
    <x v="0"/>
    <x v="0"/>
    <x v="6"/>
    <x v="93"/>
    <m/>
    <x v="3"/>
    <m/>
    <m/>
    <s v="Recovery"/>
    <x v="0"/>
    <x v="3"/>
    <m/>
    <m/>
    <m/>
    <x v="0"/>
    <s v="&lt;&lt;BLANK LOCATION RECORD&gt;&gt;"/>
    <s v="060000000"/>
    <s v="064500000"/>
    <s v="064502000"/>
    <s v="064502010"/>
    <x v="5"/>
  </r>
  <r>
    <m/>
    <m/>
    <m/>
    <x v="0"/>
    <x v="0"/>
    <x v="6"/>
    <x v="93"/>
    <m/>
    <x v="3"/>
    <m/>
    <m/>
    <s v="Recovery"/>
    <x v="1"/>
    <x v="2"/>
    <m/>
    <m/>
    <m/>
    <x v="0"/>
    <s v="&lt;&lt;BLANK LOCATION RECORD&gt;&gt;"/>
    <s v="060000000"/>
    <s v="064500000"/>
    <s v="064502000"/>
    <s v="064502010"/>
    <x v="5"/>
  </r>
  <r>
    <m/>
    <m/>
    <m/>
    <x v="0"/>
    <x v="0"/>
    <x v="6"/>
    <x v="93"/>
    <m/>
    <x v="3"/>
    <m/>
    <m/>
    <s v="Recovery"/>
    <x v="3"/>
    <x v="2"/>
    <m/>
    <m/>
    <m/>
    <x v="0"/>
    <s v="&lt;&lt;BLANK LOCATION RECORD&gt;&gt;"/>
    <s v="060000000"/>
    <s v="064500000"/>
    <s v="064502000"/>
    <s v="064502010"/>
    <x v="5"/>
  </r>
  <r>
    <m/>
    <m/>
    <m/>
    <x v="0"/>
    <x v="0"/>
    <x v="6"/>
    <x v="94"/>
    <m/>
    <x v="3"/>
    <m/>
    <m/>
    <s v="Recovery"/>
    <x v="2"/>
    <x v="2"/>
    <m/>
    <m/>
    <m/>
    <x v="0"/>
    <s v="&lt;&lt;BLANK LOCATION RECORD&gt;&gt;"/>
    <s v="060000000"/>
    <s v="064500000"/>
    <s v="064502000"/>
    <s v="064502011"/>
    <x v="5"/>
  </r>
  <r>
    <m/>
    <m/>
    <m/>
    <x v="0"/>
    <x v="0"/>
    <x v="6"/>
    <x v="94"/>
    <m/>
    <x v="3"/>
    <m/>
    <m/>
    <s v="Recovery"/>
    <x v="0"/>
    <x v="5"/>
    <m/>
    <m/>
    <m/>
    <x v="0"/>
    <s v="&lt;&lt;BLANK LOCATION RECORD&gt;&gt;"/>
    <s v="060000000"/>
    <s v="064500000"/>
    <s v="064502000"/>
    <s v="064502011"/>
    <x v="5"/>
  </r>
  <r>
    <m/>
    <m/>
    <m/>
    <x v="0"/>
    <x v="0"/>
    <x v="6"/>
    <x v="94"/>
    <m/>
    <x v="3"/>
    <m/>
    <m/>
    <s v="Recovery"/>
    <x v="0"/>
    <x v="3"/>
    <m/>
    <m/>
    <m/>
    <x v="0"/>
    <s v="&lt;&lt;BLANK LOCATION RECORD&gt;&gt;"/>
    <s v="060000000"/>
    <s v="064500000"/>
    <s v="064502000"/>
    <s v="064502011"/>
    <x v="5"/>
  </r>
  <r>
    <m/>
    <m/>
    <m/>
    <x v="0"/>
    <x v="0"/>
    <x v="6"/>
    <x v="94"/>
    <m/>
    <x v="3"/>
    <m/>
    <m/>
    <s v="Recovery"/>
    <x v="1"/>
    <x v="2"/>
    <m/>
    <m/>
    <m/>
    <x v="0"/>
    <s v="&lt;&lt;BLANK LOCATION RECORD&gt;&gt;"/>
    <s v="060000000"/>
    <s v="064500000"/>
    <s v="064502000"/>
    <s v="064502011"/>
    <x v="5"/>
  </r>
  <r>
    <m/>
    <m/>
    <m/>
    <x v="0"/>
    <x v="0"/>
    <x v="6"/>
    <x v="94"/>
    <m/>
    <x v="3"/>
    <m/>
    <m/>
    <s v="Recovery"/>
    <x v="3"/>
    <x v="2"/>
    <m/>
    <m/>
    <m/>
    <x v="0"/>
    <s v="&lt;&lt;BLANK LOCATION RECORD&gt;&gt;"/>
    <s v="060000000"/>
    <s v="064500000"/>
    <s v="064502000"/>
    <s v="064502011"/>
    <x v="5"/>
  </r>
  <r>
    <m/>
    <m/>
    <m/>
    <x v="0"/>
    <x v="0"/>
    <x v="6"/>
    <x v="95"/>
    <m/>
    <x v="3"/>
    <m/>
    <m/>
    <s v="Recovery"/>
    <x v="2"/>
    <x v="2"/>
    <m/>
    <m/>
    <m/>
    <x v="0"/>
    <s v="&lt;&lt;BLANK LOCATION RECORD&gt;&gt;"/>
    <s v="060000000"/>
    <s v="064500000"/>
    <s v="064502000"/>
    <s v="064502012"/>
    <x v="5"/>
  </r>
  <r>
    <m/>
    <m/>
    <m/>
    <x v="0"/>
    <x v="0"/>
    <x v="6"/>
    <x v="95"/>
    <m/>
    <x v="3"/>
    <m/>
    <m/>
    <s v="Recovery"/>
    <x v="0"/>
    <x v="5"/>
    <m/>
    <m/>
    <m/>
    <x v="0"/>
    <s v="&lt;&lt;BLANK LOCATION RECORD&gt;&gt;"/>
    <s v="060000000"/>
    <s v="064500000"/>
    <s v="064502000"/>
    <s v="064502012"/>
    <x v="5"/>
  </r>
  <r>
    <m/>
    <m/>
    <m/>
    <x v="0"/>
    <x v="0"/>
    <x v="6"/>
    <x v="95"/>
    <m/>
    <x v="3"/>
    <m/>
    <m/>
    <s v="Recovery"/>
    <x v="0"/>
    <x v="3"/>
    <m/>
    <m/>
    <m/>
    <x v="0"/>
    <s v="&lt;&lt;BLANK LOCATION RECORD&gt;&gt;"/>
    <s v="060000000"/>
    <s v="064500000"/>
    <s v="064502000"/>
    <s v="064502012"/>
    <x v="5"/>
  </r>
  <r>
    <m/>
    <m/>
    <m/>
    <x v="0"/>
    <x v="0"/>
    <x v="6"/>
    <x v="95"/>
    <m/>
    <x v="3"/>
    <m/>
    <m/>
    <s v="Recovery"/>
    <x v="1"/>
    <x v="2"/>
    <m/>
    <m/>
    <m/>
    <x v="0"/>
    <s v="&lt;&lt;BLANK LOCATION RECORD&gt;&gt;"/>
    <s v="060000000"/>
    <s v="064500000"/>
    <s v="064502000"/>
    <s v="064502012"/>
    <x v="5"/>
  </r>
  <r>
    <m/>
    <m/>
    <m/>
    <x v="0"/>
    <x v="0"/>
    <x v="6"/>
    <x v="95"/>
    <m/>
    <x v="3"/>
    <m/>
    <m/>
    <s v="Recovery"/>
    <x v="3"/>
    <x v="2"/>
    <m/>
    <m/>
    <m/>
    <x v="0"/>
    <s v="&lt;&lt;BLANK LOCATION RECORD&gt;&gt;"/>
    <s v="060000000"/>
    <s v="064500000"/>
    <s v="064502000"/>
    <s v="064502012"/>
    <x v="5"/>
  </r>
  <r>
    <m/>
    <m/>
    <m/>
    <x v="0"/>
    <x v="0"/>
    <x v="6"/>
    <x v="96"/>
    <m/>
    <x v="3"/>
    <m/>
    <m/>
    <s v="Recovery"/>
    <x v="2"/>
    <x v="2"/>
    <m/>
    <m/>
    <m/>
    <x v="0"/>
    <s v="&lt;&lt;BLANK LOCATION RECORD&gt;&gt;"/>
    <s v="060000000"/>
    <s v="064500000"/>
    <s v="064502000"/>
    <s v="064502015"/>
    <x v="5"/>
  </r>
  <r>
    <m/>
    <m/>
    <m/>
    <x v="0"/>
    <x v="0"/>
    <x v="6"/>
    <x v="96"/>
    <m/>
    <x v="3"/>
    <m/>
    <m/>
    <s v="Recovery"/>
    <x v="0"/>
    <x v="5"/>
    <m/>
    <m/>
    <m/>
    <x v="0"/>
    <s v="&lt;&lt;BLANK LOCATION RECORD&gt;&gt;"/>
    <s v="060000000"/>
    <s v="064500000"/>
    <s v="064502000"/>
    <s v="064502015"/>
    <x v="5"/>
  </r>
  <r>
    <m/>
    <m/>
    <m/>
    <x v="0"/>
    <x v="0"/>
    <x v="6"/>
    <x v="96"/>
    <m/>
    <x v="3"/>
    <m/>
    <m/>
    <s v="Recovery"/>
    <x v="0"/>
    <x v="3"/>
    <m/>
    <m/>
    <m/>
    <x v="0"/>
    <s v="&lt;&lt;BLANK LOCATION RECORD&gt;&gt;"/>
    <s v="060000000"/>
    <s v="064500000"/>
    <s v="064502000"/>
    <s v="064502015"/>
    <x v="5"/>
  </r>
  <r>
    <m/>
    <m/>
    <m/>
    <x v="0"/>
    <x v="0"/>
    <x v="6"/>
    <x v="96"/>
    <m/>
    <x v="3"/>
    <m/>
    <m/>
    <s v="Recovery"/>
    <x v="1"/>
    <x v="2"/>
    <m/>
    <m/>
    <m/>
    <x v="0"/>
    <s v="&lt;&lt;BLANK LOCATION RECORD&gt;&gt;"/>
    <s v="060000000"/>
    <s v="064500000"/>
    <s v="064502000"/>
    <s v="064502015"/>
    <x v="5"/>
  </r>
  <r>
    <m/>
    <m/>
    <m/>
    <x v="0"/>
    <x v="0"/>
    <x v="6"/>
    <x v="96"/>
    <m/>
    <x v="3"/>
    <m/>
    <m/>
    <s v="Recovery"/>
    <x v="3"/>
    <x v="2"/>
    <m/>
    <m/>
    <m/>
    <x v="0"/>
    <s v="&lt;&lt;BLANK LOCATION RECORD&gt;&gt;"/>
    <s v="060000000"/>
    <s v="064500000"/>
    <s v="064502000"/>
    <s v="064502015"/>
    <x v="5"/>
  </r>
  <r>
    <m/>
    <m/>
    <m/>
    <x v="0"/>
    <x v="0"/>
    <x v="6"/>
    <x v="97"/>
    <m/>
    <x v="3"/>
    <m/>
    <m/>
    <s v="Recovery"/>
    <x v="2"/>
    <x v="2"/>
    <m/>
    <m/>
    <m/>
    <x v="0"/>
    <s v="&lt;&lt;BLANK LOCATION RECORD&gt;&gt;"/>
    <s v="060000000"/>
    <s v="064500000"/>
    <s v="064502000"/>
    <s v="064502013"/>
    <x v="5"/>
  </r>
  <r>
    <m/>
    <m/>
    <m/>
    <x v="0"/>
    <x v="0"/>
    <x v="6"/>
    <x v="97"/>
    <m/>
    <x v="3"/>
    <m/>
    <m/>
    <s v="Recovery"/>
    <x v="0"/>
    <x v="5"/>
    <m/>
    <m/>
    <m/>
    <x v="0"/>
    <s v="&lt;&lt;BLANK LOCATION RECORD&gt;&gt;"/>
    <s v="060000000"/>
    <s v="064500000"/>
    <s v="064502000"/>
    <s v="064502013"/>
    <x v="5"/>
  </r>
  <r>
    <m/>
    <m/>
    <m/>
    <x v="0"/>
    <x v="0"/>
    <x v="6"/>
    <x v="97"/>
    <m/>
    <x v="3"/>
    <m/>
    <m/>
    <s v="Recovery"/>
    <x v="0"/>
    <x v="3"/>
    <m/>
    <m/>
    <m/>
    <x v="0"/>
    <s v="&lt;&lt;BLANK LOCATION RECORD&gt;&gt;"/>
    <s v="060000000"/>
    <s v="064500000"/>
    <s v="064502000"/>
    <s v="064502013"/>
    <x v="5"/>
  </r>
  <r>
    <m/>
    <m/>
    <m/>
    <x v="0"/>
    <x v="0"/>
    <x v="6"/>
    <x v="97"/>
    <m/>
    <x v="3"/>
    <m/>
    <m/>
    <s v="Recovery"/>
    <x v="1"/>
    <x v="2"/>
    <m/>
    <m/>
    <m/>
    <x v="0"/>
    <s v="&lt;&lt;BLANK LOCATION RECORD&gt;&gt;"/>
    <s v="060000000"/>
    <s v="064500000"/>
    <s v="064502000"/>
    <s v="064502013"/>
    <x v="5"/>
  </r>
  <r>
    <m/>
    <m/>
    <m/>
    <x v="0"/>
    <x v="0"/>
    <x v="6"/>
    <x v="97"/>
    <m/>
    <x v="3"/>
    <m/>
    <m/>
    <s v="Recovery"/>
    <x v="3"/>
    <x v="2"/>
    <m/>
    <m/>
    <m/>
    <x v="0"/>
    <s v="&lt;&lt;BLANK LOCATION RECORD&gt;&gt;"/>
    <s v="060000000"/>
    <s v="064500000"/>
    <s v="064502000"/>
    <s v="064502013"/>
    <x v="5"/>
  </r>
  <r>
    <m/>
    <m/>
    <m/>
    <x v="0"/>
    <x v="0"/>
    <x v="6"/>
    <x v="98"/>
    <m/>
    <x v="3"/>
    <m/>
    <m/>
    <s v="Recovery"/>
    <x v="2"/>
    <x v="2"/>
    <m/>
    <m/>
    <m/>
    <x v="0"/>
    <s v="&lt;&lt;BLANK LOCATION RECORD&gt;&gt;"/>
    <s v="060000000"/>
    <s v="064500000"/>
    <s v="064502000"/>
    <s v="064502014"/>
    <x v="5"/>
  </r>
  <r>
    <m/>
    <m/>
    <m/>
    <x v="0"/>
    <x v="0"/>
    <x v="6"/>
    <x v="98"/>
    <m/>
    <x v="3"/>
    <m/>
    <m/>
    <s v="Recovery"/>
    <x v="0"/>
    <x v="5"/>
    <m/>
    <m/>
    <m/>
    <x v="0"/>
    <s v="&lt;&lt;BLANK LOCATION RECORD&gt;&gt;"/>
    <s v="060000000"/>
    <s v="064500000"/>
    <s v="064502000"/>
    <s v="064502014"/>
    <x v="5"/>
  </r>
  <r>
    <m/>
    <m/>
    <m/>
    <x v="0"/>
    <x v="0"/>
    <x v="6"/>
    <x v="98"/>
    <m/>
    <x v="3"/>
    <m/>
    <m/>
    <s v="Recovery"/>
    <x v="0"/>
    <x v="3"/>
    <m/>
    <m/>
    <m/>
    <x v="0"/>
    <s v="&lt;&lt;BLANK LOCATION RECORD&gt;&gt;"/>
    <s v="060000000"/>
    <s v="064500000"/>
    <s v="064502000"/>
    <s v="064502014"/>
    <x v="5"/>
  </r>
  <r>
    <m/>
    <m/>
    <m/>
    <x v="0"/>
    <x v="0"/>
    <x v="6"/>
    <x v="98"/>
    <m/>
    <x v="3"/>
    <m/>
    <m/>
    <s v="Recovery"/>
    <x v="1"/>
    <x v="2"/>
    <m/>
    <m/>
    <m/>
    <x v="0"/>
    <s v="&lt;&lt;BLANK LOCATION RECORD&gt;&gt;"/>
    <s v="060000000"/>
    <s v="064500000"/>
    <s v="064502000"/>
    <s v="064502014"/>
    <x v="5"/>
  </r>
  <r>
    <m/>
    <m/>
    <m/>
    <x v="0"/>
    <x v="0"/>
    <x v="6"/>
    <x v="98"/>
    <m/>
    <x v="3"/>
    <m/>
    <m/>
    <s v="Recovery"/>
    <x v="3"/>
    <x v="2"/>
    <m/>
    <m/>
    <m/>
    <x v="0"/>
    <s v="&lt;&lt;BLANK LOCATION RECORD&gt;&gt;"/>
    <s v="060000000"/>
    <s v="064500000"/>
    <s v="064502000"/>
    <s v="064502014"/>
    <x v="5"/>
  </r>
  <r>
    <m/>
    <m/>
    <m/>
    <x v="0"/>
    <x v="0"/>
    <x v="6"/>
    <x v="99"/>
    <m/>
    <x v="3"/>
    <m/>
    <m/>
    <s v="Recovery"/>
    <x v="2"/>
    <x v="2"/>
    <m/>
    <m/>
    <m/>
    <x v="0"/>
    <s v="&lt;&lt;BLANK LOCATION RECORD&gt;&gt;"/>
    <s v="060000000"/>
    <s v="064500000"/>
    <s v="064502000"/>
    <s v="064502016"/>
    <x v="5"/>
  </r>
  <r>
    <m/>
    <m/>
    <m/>
    <x v="0"/>
    <x v="0"/>
    <x v="6"/>
    <x v="99"/>
    <m/>
    <x v="3"/>
    <m/>
    <m/>
    <s v="Recovery"/>
    <x v="0"/>
    <x v="5"/>
    <m/>
    <m/>
    <m/>
    <x v="0"/>
    <s v="&lt;&lt;BLANK LOCATION RECORD&gt;&gt;"/>
    <s v="060000000"/>
    <s v="064500000"/>
    <s v="064502000"/>
    <s v="064502016"/>
    <x v="5"/>
  </r>
  <r>
    <m/>
    <m/>
    <m/>
    <x v="0"/>
    <x v="0"/>
    <x v="6"/>
    <x v="99"/>
    <m/>
    <x v="3"/>
    <m/>
    <m/>
    <s v="Recovery"/>
    <x v="0"/>
    <x v="3"/>
    <m/>
    <m/>
    <m/>
    <x v="0"/>
    <s v="&lt;&lt;BLANK LOCATION RECORD&gt;&gt;"/>
    <s v="060000000"/>
    <s v="064500000"/>
    <s v="064502000"/>
    <s v="064502016"/>
    <x v="5"/>
  </r>
  <r>
    <m/>
    <m/>
    <m/>
    <x v="0"/>
    <x v="0"/>
    <x v="6"/>
    <x v="99"/>
    <m/>
    <x v="3"/>
    <m/>
    <m/>
    <s v="Recovery"/>
    <x v="1"/>
    <x v="2"/>
    <m/>
    <m/>
    <m/>
    <x v="0"/>
    <s v="&lt;&lt;BLANK LOCATION RECORD&gt;&gt;"/>
    <s v="060000000"/>
    <s v="064500000"/>
    <s v="064502000"/>
    <s v="064502016"/>
    <x v="5"/>
  </r>
  <r>
    <m/>
    <m/>
    <m/>
    <x v="0"/>
    <x v="0"/>
    <x v="6"/>
    <x v="99"/>
    <m/>
    <x v="3"/>
    <m/>
    <m/>
    <s v="Recovery"/>
    <x v="3"/>
    <x v="2"/>
    <m/>
    <m/>
    <m/>
    <x v="0"/>
    <s v="&lt;&lt;BLANK LOCATION RECORD&gt;&gt;"/>
    <s v="060000000"/>
    <s v="064500000"/>
    <s v="064502000"/>
    <s v="064502016"/>
    <x v="5"/>
  </r>
  <r>
    <m/>
    <m/>
    <m/>
    <x v="0"/>
    <x v="0"/>
    <x v="6"/>
    <x v="100"/>
    <m/>
    <x v="3"/>
    <m/>
    <m/>
    <s v="Recovery"/>
    <x v="2"/>
    <x v="2"/>
    <m/>
    <m/>
    <m/>
    <x v="0"/>
    <s v="&lt;&lt;BLANK LOCATION RECORD&gt;&gt;"/>
    <s v="060000000"/>
    <s v="064500000"/>
    <s v="064502000"/>
    <s v="064502017"/>
    <x v="5"/>
  </r>
  <r>
    <m/>
    <m/>
    <m/>
    <x v="0"/>
    <x v="0"/>
    <x v="6"/>
    <x v="100"/>
    <m/>
    <x v="3"/>
    <m/>
    <m/>
    <s v="Recovery"/>
    <x v="0"/>
    <x v="5"/>
    <m/>
    <m/>
    <m/>
    <x v="0"/>
    <s v="&lt;&lt;BLANK LOCATION RECORD&gt;&gt;"/>
    <s v="060000000"/>
    <s v="064500000"/>
    <s v="064502000"/>
    <s v="064502017"/>
    <x v="5"/>
  </r>
  <r>
    <m/>
    <m/>
    <m/>
    <x v="0"/>
    <x v="0"/>
    <x v="6"/>
    <x v="100"/>
    <m/>
    <x v="3"/>
    <m/>
    <m/>
    <s v="Recovery"/>
    <x v="0"/>
    <x v="3"/>
    <m/>
    <m/>
    <m/>
    <x v="0"/>
    <s v="&lt;&lt;BLANK LOCATION RECORD&gt;&gt;"/>
    <s v="060000000"/>
    <s v="064500000"/>
    <s v="064502000"/>
    <s v="064502017"/>
    <x v="5"/>
  </r>
  <r>
    <m/>
    <m/>
    <m/>
    <x v="0"/>
    <x v="0"/>
    <x v="6"/>
    <x v="100"/>
    <m/>
    <x v="3"/>
    <m/>
    <m/>
    <s v="Recovery"/>
    <x v="1"/>
    <x v="2"/>
    <m/>
    <m/>
    <m/>
    <x v="0"/>
    <s v="&lt;&lt;BLANK LOCATION RECORD&gt;&gt;"/>
    <s v="060000000"/>
    <s v="064500000"/>
    <s v="064502000"/>
    <s v="064502017"/>
    <x v="5"/>
  </r>
  <r>
    <m/>
    <m/>
    <m/>
    <x v="0"/>
    <x v="0"/>
    <x v="6"/>
    <x v="100"/>
    <m/>
    <x v="3"/>
    <m/>
    <m/>
    <s v="Recovery"/>
    <x v="3"/>
    <x v="2"/>
    <m/>
    <m/>
    <m/>
    <x v="0"/>
    <s v="&lt;&lt;BLANK LOCATION RECORD&gt;&gt;"/>
    <s v="060000000"/>
    <s v="064500000"/>
    <s v="064502000"/>
    <s v="064502017"/>
    <x v="5"/>
  </r>
  <r>
    <m/>
    <m/>
    <m/>
    <x v="0"/>
    <x v="0"/>
    <x v="6"/>
    <x v="101"/>
    <m/>
    <x v="3"/>
    <m/>
    <m/>
    <s v="Recovery"/>
    <x v="2"/>
    <x v="2"/>
    <m/>
    <m/>
    <m/>
    <x v="0"/>
    <s v="&lt;&lt;BLANK LOCATION RECORD&gt;&gt;"/>
    <s v="060000000"/>
    <s v="064500000"/>
    <s v="064502000"/>
    <s v="064502018"/>
    <x v="5"/>
  </r>
  <r>
    <m/>
    <m/>
    <m/>
    <x v="0"/>
    <x v="0"/>
    <x v="6"/>
    <x v="101"/>
    <m/>
    <x v="3"/>
    <m/>
    <m/>
    <s v="Recovery"/>
    <x v="0"/>
    <x v="5"/>
    <m/>
    <m/>
    <m/>
    <x v="0"/>
    <s v="&lt;&lt;BLANK LOCATION RECORD&gt;&gt;"/>
    <s v="060000000"/>
    <s v="064500000"/>
    <s v="064502000"/>
    <s v="064502018"/>
    <x v="5"/>
  </r>
  <r>
    <m/>
    <m/>
    <m/>
    <x v="0"/>
    <x v="0"/>
    <x v="6"/>
    <x v="101"/>
    <m/>
    <x v="3"/>
    <m/>
    <m/>
    <s v="Recovery"/>
    <x v="0"/>
    <x v="3"/>
    <m/>
    <m/>
    <m/>
    <x v="0"/>
    <s v="&lt;&lt;BLANK LOCATION RECORD&gt;&gt;"/>
    <s v="060000000"/>
    <s v="064500000"/>
    <s v="064502000"/>
    <s v="064502018"/>
    <x v="5"/>
  </r>
  <r>
    <m/>
    <m/>
    <m/>
    <x v="0"/>
    <x v="0"/>
    <x v="6"/>
    <x v="101"/>
    <m/>
    <x v="3"/>
    <m/>
    <m/>
    <s v="Recovery"/>
    <x v="1"/>
    <x v="2"/>
    <m/>
    <m/>
    <m/>
    <x v="0"/>
    <s v="&lt;&lt;BLANK LOCATION RECORD&gt;&gt;"/>
    <s v="060000000"/>
    <s v="064500000"/>
    <s v="064502000"/>
    <s v="064502018"/>
    <x v="5"/>
  </r>
  <r>
    <m/>
    <m/>
    <m/>
    <x v="0"/>
    <x v="0"/>
    <x v="6"/>
    <x v="101"/>
    <m/>
    <x v="3"/>
    <m/>
    <m/>
    <s v="Recovery"/>
    <x v="3"/>
    <x v="2"/>
    <m/>
    <m/>
    <m/>
    <x v="0"/>
    <s v="&lt;&lt;BLANK LOCATION RECORD&gt;&gt;"/>
    <s v="060000000"/>
    <s v="064500000"/>
    <s v="064502000"/>
    <s v="064502018"/>
    <x v="5"/>
  </r>
  <r>
    <m/>
    <m/>
    <m/>
    <x v="0"/>
    <x v="0"/>
    <x v="6"/>
    <x v="102"/>
    <m/>
    <x v="3"/>
    <m/>
    <m/>
    <s v="Recovery"/>
    <x v="2"/>
    <x v="2"/>
    <m/>
    <m/>
    <m/>
    <x v="0"/>
    <s v="&lt;&lt;BLANK LOCATION RECORD&gt;&gt;"/>
    <s v="060000000"/>
    <s v="064500000"/>
    <s v="064502000"/>
    <s v="064502019"/>
    <x v="5"/>
  </r>
  <r>
    <m/>
    <m/>
    <m/>
    <x v="0"/>
    <x v="0"/>
    <x v="6"/>
    <x v="102"/>
    <m/>
    <x v="3"/>
    <m/>
    <m/>
    <s v="Recovery"/>
    <x v="0"/>
    <x v="5"/>
    <m/>
    <m/>
    <m/>
    <x v="0"/>
    <s v="&lt;&lt;BLANK LOCATION RECORD&gt;&gt;"/>
    <s v="060000000"/>
    <s v="064500000"/>
    <s v="064502000"/>
    <s v="064502019"/>
    <x v="5"/>
  </r>
  <r>
    <m/>
    <m/>
    <m/>
    <x v="0"/>
    <x v="0"/>
    <x v="6"/>
    <x v="102"/>
    <m/>
    <x v="3"/>
    <m/>
    <m/>
    <s v="Recovery"/>
    <x v="0"/>
    <x v="3"/>
    <m/>
    <m/>
    <m/>
    <x v="0"/>
    <s v="&lt;&lt;BLANK LOCATION RECORD&gt;&gt;"/>
    <s v="060000000"/>
    <s v="064500000"/>
    <s v="064502000"/>
    <s v="064502019"/>
    <x v="5"/>
  </r>
  <r>
    <m/>
    <m/>
    <m/>
    <x v="0"/>
    <x v="0"/>
    <x v="6"/>
    <x v="102"/>
    <m/>
    <x v="3"/>
    <m/>
    <m/>
    <s v="Recovery"/>
    <x v="1"/>
    <x v="2"/>
    <m/>
    <m/>
    <m/>
    <x v="0"/>
    <s v="&lt;&lt;BLANK LOCATION RECORD&gt;&gt;"/>
    <s v="060000000"/>
    <s v="064500000"/>
    <s v="064502000"/>
    <s v="064502019"/>
    <x v="5"/>
  </r>
  <r>
    <m/>
    <m/>
    <m/>
    <x v="0"/>
    <x v="0"/>
    <x v="6"/>
    <x v="102"/>
    <m/>
    <x v="3"/>
    <m/>
    <m/>
    <s v="Recovery"/>
    <x v="3"/>
    <x v="2"/>
    <m/>
    <m/>
    <m/>
    <x v="0"/>
    <s v="&lt;&lt;BLANK LOCATION RECORD&gt;&gt;"/>
    <s v="060000000"/>
    <s v="064500000"/>
    <s v="064502000"/>
    <s v="064502019"/>
    <x v="5"/>
  </r>
  <r>
    <m/>
    <m/>
    <m/>
    <x v="0"/>
    <x v="0"/>
    <x v="6"/>
    <x v="103"/>
    <m/>
    <x v="3"/>
    <m/>
    <m/>
    <s v="Recovery"/>
    <x v="2"/>
    <x v="2"/>
    <m/>
    <m/>
    <m/>
    <x v="0"/>
    <s v="&lt;&lt;BLANK LOCATION RECORD&gt;&gt;"/>
    <s v="060000000"/>
    <s v="064500000"/>
    <s v="064502000"/>
    <s v="064502020"/>
    <x v="5"/>
  </r>
  <r>
    <m/>
    <m/>
    <m/>
    <x v="0"/>
    <x v="0"/>
    <x v="6"/>
    <x v="103"/>
    <m/>
    <x v="3"/>
    <m/>
    <m/>
    <s v="Recovery"/>
    <x v="0"/>
    <x v="5"/>
    <m/>
    <m/>
    <m/>
    <x v="0"/>
    <s v="&lt;&lt;BLANK LOCATION RECORD&gt;&gt;"/>
    <s v="060000000"/>
    <s v="064500000"/>
    <s v="064502000"/>
    <s v="064502020"/>
    <x v="5"/>
  </r>
  <r>
    <m/>
    <m/>
    <m/>
    <x v="0"/>
    <x v="0"/>
    <x v="6"/>
    <x v="103"/>
    <m/>
    <x v="3"/>
    <m/>
    <m/>
    <s v="Recovery"/>
    <x v="0"/>
    <x v="3"/>
    <m/>
    <m/>
    <m/>
    <x v="0"/>
    <s v="&lt;&lt;BLANK LOCATION RECORD&gt;&gt;"/>
    <s v="060000000"/>
    <s v="064500000"/>
    <s v="064502000"/>
    <s v="064502020"/>
    <x v="5"/>
  </r>
  <r>
    <m/>
    <m/>
    <m/>
    <x v="0"/>
    <x v="0"/>
    <x v="6"/>
    <x v="103"/>
    <m/>
    <x v="3"/>
    <m/>
    <m/>
    <s v="Recovery"/>
    <x v="1"/>
    <x v="2"/>
    <m/>
    <m/>
    <m/>
    <x v="0"/>
    <s v="&lt;&lt;BLANK LOCATION RECORD&gt;&gt;"/>
    <s v="060000000"/>
    <s v="064500000"/>
    <s v="064502000"/>
    <s v="064502020"/>
    <x v="5"/>
  </r>
  <r>
    <m/>
    <m/>
    <m/>
    <x v="0"/>
    <x v="0"/>
    <x v="6"/>
    <x v="103"/>
    <m/>
    <x v="3"/>
    <m/>
    <m/>
    <s v="Recovery"/>
    <x v="3"/>
    <x v="2"/>
    <m/>
    <m/>
    <m/>
    <x v="0"/>
    <s v="&lt;&lt;BLANK LOCATION RECORD&gt;&gt;"/>
    <s v="060000000"/>
    <s v="064500000"/>
    <s v="064502000"/>
    <s v="064502020"/>
    <x v="5"/>
  </r>
  <r>
    <m/>
    <m/>
    <m/>
    <x v="0"/>
    <x v="0"/>
    <x v="6"/>
    <x v="104"/>
    <m/>
    <x v="3"/>
    <m/>
    <m/>
    <s v="Recovery"/>
    <x v="2"/>
    <x v="2"/>
    <m/>
    <m/>
    <m/>
    <x v="0"/>
    <s v="&lt;&lt;BLANK LOCATION RECORD&gt;&gt;"/>
    <s v="060000000"/>
    <s v="064500000"/>
    <s v="064502000"/>
    <s v="064502021"/>
    <x v="5"/>
  </r>
  <r>
    <m/>
    <m/>
    <m/>
    <x v="0"/>
    <x v="0"/>
    <x v="6"/>
    <x v="104"/>
    <m/>
    <x v="3"/>
    <m/>
    <m/>
    <s v="Recovery"/>
    <x v="0"/>
    <x v="5"/>
    <m/>
    <m/>
    <m/>
    <x v="0"/>
    <s v="&lt;&lt;BLANK LOCATION RECORD&gt;&gt;"/>
    <s v="060000000"/>
    <s v="064500000"/>
    <s v="064502000"/>
    <s v="064502021"/>
    <x v="5"/>
  </r>
  <r>
    <m/>
    <m/>
    <m/>
    <x v="0"/>
    <x v="0"/>
    <x v="6"/>
    <x v="104"/>
    <m/>
    <x v="3"/>
    <m/>
    <m/>
    <s v="Recovery"/>
    <x v="0"/>
    <x v="3"/>
    <m/>
    <m/>
    <m/>
    <x v="0"/>
    <s v="&lt;&lt;BLANK LOCATION RECORD&gt;&gt;"/>
    <s v="060000000"/>
    <s v="064500000"/>
    <s v="064502000"/>
    <s v="064502021"/>
    <x v="5"/>
  </r>
  <r>
    <m/>
    <m/>
    <m/>
    <x v="0"/>
    <x v="0"/>
    <x v="6"/>
    <x v="104"/>
    <m/>
    <x v="3"/>
    <m/>
    <m/>
    <s v="Recovery"/>
    <x v="1"/>
    <x v="2"/>
    <m/>
    <m/>
    <m/>
    <x v="0"/>
    <s v="&lt;&lt;BLANK LOCATION RECORD&gt;&gt;"/>
    <s v="060000000"/>
    <s v="064500000"/>
    <s v="064502000"/>
    <s v="064502021"/>
    <x v="5"/>
  </r>
  <r>
    <m/>
    <m/>
    <m/>
    <x v="0"/>
    <x v="0"/>
    <x v="6"/>
    <x v="104"/>
    <m/>
    <x v="3"/>
    <m/>
    <m/>
    <s v="Recovery"/>
    <x v="3"/>
    <x v="2"/>
    <m/>
    <m/>
    <m/>
    <x v="0"/>
    <s v="&lt;&lt;BLANK LOCATION RECORD&gt;&gt;"/>
    <s v="060000000"/>
    <s v="064500000"/>
    <s v="064502000"/>
    <s v="064502021"/>
    <x v="5"/>
  </r>
  <r>
    <m/>
    <m/>
    <m/>
    <x v="0"/>
    <x v="0"/>
    <x v="6"/>
    <x v="105"/>
    <m/>
    <x v="3"/>
    <m/>
    <m/>
    <s v="Recovery"/>
    <x v="2"/>
    <x v="2"/>
    <m/>
    <m/>
    <m/>
    <x v="0"/>
    <s v="&lt;&lt;BLANK LOCATION RECORD&gt;&gt;"/>
    <s v="060000000"/>
    <s v="064500000"/>
    <s v="064502000"/>
    <s v="064502024"/>
    <x v="5"/>
  </r>
  <r>
    <m/>
    <m/>
    <m/>
    <x v="0"/>
    <x v="0"/>
    <x v="6"/>
    <x v="105"/>
    <m/>
    <x v="3"/>
    <m/>
    <m/>
    <s v="Recovery"/>
    <x v="0"/>
    <x v="5"/>
    <m/>
    <m/>
    <m/>
    <x v="0"/>
    <s v="&lt;&lt;BLANK LOCATION RECORD&gt;&gt;"/>
    <s v="060000000"/>
    <s v="064500000"/>
    <s v="064502000"/>
    <s v="064502024"/>
    <x v="5"/>
  </r>
  <r>
    <m/>
    <m/>
    <m/>
    <x v="0"/>
    <x v="0"/>
    <x v="6"/>
    <x v="105"/>
    <m/>
    <x v="3"/>
    <m/>
    <m/>
    <s v="Recovery"/>
    <x v="0"/>
    <x v="3"/>
    <m/>
    <m/>
    <m/>
    <x v="0"/>
    <s v="&lt;&lt;BLANK LOCATION RECORD&gt;&gt;"/>
    <s v="060000000"/>
    <s v="064500000"/>
    <s v="064502000"/>
    <s v="064502024"/>
    <x v="5"/>
  </r>
  <r>
    <m/>
    <m/>
    <m/>
    <x v="0"/>
    <x v="0"/>
    <x v="6"/>
    <x v="105"/>
    <m/>
    <x v="3"/>
    <m/>
    <m/>
    <s v="Recovery"/>
    <x v="1"/>
    <x v="2"/>
    <m/>
    <m/>
    <m/>
    <x v="0"/>
    <s v="&lt;&lt;BLANK LOCATION RECORD&gt;&gt;"/>
    <s v="060000000"/>
    <s v="064500000"/>
    <s v="064502000"/>
    <s v="064502024"/>
    <x v="5"/>
  </r>
  <r>
    <m/>
    <m/>
    <m/>
    <x v="0"/>
    <x v="0"/>
    <x v="6"/>
    <x v="105"/>
    <m/>
    <x v="3"/>
    <m/>
    <m/>
    <s v="Recovery"/>
    <x v="3"/>
    <x v="2"/>
    <m/>
    <m/>
    <m/>
    <x v="0"/>
    <s v="&lt;&lt;BLANK LOCATION RECORD&gt;&gt;"/>
    <s v="060000000"/>
    <s v="064500000"/>
    <s v="064502000"/>
    <s v="064502024"/>
    <x v="5"/>
  </r>
  <r>
    <m/>
    <m/>
    <m/>
    <x v="0"/>
    <x v="0"/>
    <x v="6"/>
    <x v="106"/>
    <m/>
    <x v="3"/>
    <m/>
    <m/>
    <s v="Recovery"/>
    <x v="2"/>
    <x v="2"/>
    <m/>
    <m/>
    <m/>
    <x v="0"/>
    <s v="&lt;&lt;BLANK LOCATION RECORD&gt;&gt;"/>
    <s v="060000000"/>
    <s v="064500000"/>
    <s v="064502000"/>
    <s v="064502022"/>
    <x v="5"/>
  </r>
  <r>
    <m/>
    <m/>
    <m/>
    <x v="0"/>
    <x v="0"/>
    <x v="6"/>
    <x v="106"/>
    <m/>
    <x v="3"/>
    <m/>
    <m/>
    <s v="Recovery"/>
    <x v="0"/>
    <x v="5"/>
    <m/>
    <m/>
    <m/>
    <x v="0"/>
    <s v="&lt;&lt;BLANK LOCATION RECORD&gt;&gt;"/>
    <s v="060000000"/>
    <s v="064500000"/>
    <s v="064502000"/>
    <s v="064502022"/>
    <x v="5"/>
  </r>
  <r>
    <m/>
    <m/>
    <m/>
    <x v="0"/>
    <x v="0"/>
    <x v="6"/>
    <x v="106"/>
    <m/>
    <x v="3"/>
    <m/>
    <m/>
    <s v="Recovery"/>
    <x v="0"/>
    <x v="3"/>
    <m/>
    <m/>
    <m/>
    <x v="0"/>
    <s v="&lt;&lt;BLANK LOCATION RECORD&gt;&gt;"/>
    <s v="060000000"/>
    <s v="064500000"/>
    <s v="064502000"/>
    <s v="064502022"/>
    <x v="5"/>
  </r>
  <r>
    <m/>
    <m/>
    <m/>
    <x v="0"/>
    <x v="0"/>
    <x v="6"/>
    <x v="106"/>
    <m/>
    <x v="3"/>
    <m/>
    <m/>
    <s v="Recovery"/>
    <x v="1"/>
    <x v="2"/>
    <m/>
    <m/>
    <m/>
    <x v="0"/>
    <s v="&lt;&lt;BLANK LOCATION RECORD&gt;&gt;"/>
    <s v="060000000"/>
    <s v="064500000"/>
    <s v="064502000"/>
    <s v="064502022"/>
    <x v="5"/>
  </r>
  <r>
    <m/>
    <m/>
    <m/>
    <x v="0"/>
    <x v="0"/>
    <x v="6"/>
    <x v="106"/>
    <m/>
    <x v="3"/>
    <m/>
    <m/>
    <s v="Recovery"/>
    <x v="3"/>
    <x v="2"/>
    <m/>
    <m/>
    <m/>
    <x v="0"/>
    <s v="&lt;&lt;BLANK LOCATION RECORD&gt;&gt;"/>
    <s v="060000000"/>
    <s v="064500000"/>
    <s v="064502000"/>
    <s v="064502022"/>
    <x v="5"/>
  </r>
  <r>
    <m/>
    <m/>
    <m/>
    <x v="0"/>
    <x v="0"/>
    <x v="6"/>
    <x v="107"/>
    <m/>
    <x v="3"/>
    <m/>
    <m/>
    <s v="Recovery"/>
    <x v="2"/>
    <x v="2"/>
    <m/>
    <m/>
    <m/>
    <x v="0"/>
    <s v="&lt;&lt;BLANK LOCATION RECORD&gt;&gt;"/>
    <s v="060000000"/>
    <s v="064500000"/>
    <s v="064502000"/>
    <s v="064502023"/>
    <x v="5"/>
  </r>
  <r>
    <m/>
    <m/>
    <m/>
    <x v="0"/>
    <x v="0"/>
    <x v="6"/>
    <x v="107"/>
    <m/>
    <x v="3"/>
    <m/>
    <m/>
    <s v="Recovery"/>
    <x v="0"/>
    <x v="5"/>
    <m/>
    <m/>
    <m/>
    <x v="0"/>
    <s v="&lt;&lt;BLANK LOCATION RECORD&gt;&gt;"/>
    <s v="060000000"/>
    <s v="064500000"/>
    <s v="064502000"/>
    <s v="064502023"/>
    <x v="5"/>
  </r>
  <r>
    <m/>
    <m/>
    <m/>
    <x v="0"/>
    <x v="0"/>
    <x v="6"/>
    <x v="107"/>
    <m/>
    <x v="3"/>
    <m/>
    <m/>
    <s v="Recovery"/>
    <x v="0"/>
    <x v="3"/>
    <m/>
    <m/>
    <m/>
    <x v="0"/>
    <s v="&lt;&lt;BLANK LOCATION RECORD&gt;&gt;"/>
    <s v="060000000"/>
    <s v="064500000"/>
    <s v="064502000"/>
    <s v="064502023"/>
    <x v="5"/>
  </r>
  <r>
    <m/>
    <m/>
    <m/>
    <x v="0"/>
    <x v="0"/>
    <x v="6"/>
    <x v="107"/>
    <m/>
    <x v="3"/>
    <m/>
    <m/>
    <s v="Recovery"/>
    <x v="1"/>
    <x v="2"/>
    <m/>
    <m/>
    <m/>
    <x v="0"/>
    <s v="&lt;&lt;BLANK LOCATION RECORD&gt;&gt;"/>
    <s v="060000000"/>
    <s v="064500000"/>
    <s v="064502000"/>
    <s v="064502023"/>
    <x v="5"/>
  </r>
  <r>
    <m/>
    <m/>
    <m/>
    <x v="0"/>
    <x v="0"/>
    <x v="6"/>
    <x v="107"/>
    <m/>
    <x v="3"/>
    <m/>
    <m/>
    <s v="Recovery"/>
    <x v="3"/>
    <x v="2"/>
    <m/>
    <m/>
    <m/>
    <x v="0"/>
    <s v="&lt;&lt;BLANK LOCATION RECORD&gt;&gt;"/>
    <s v="060000000"/>
    <s v="064500000"/>
    <s v="064502000"/>
    <s v="064502023"/>
    <x v="5"/>
  </r>
  <r>
    <m/>
    <m/>
    <m/>
    <x v="0"/>
    <x v="0"/>
    <x v="7"/>
    <x v="108"/>
    <m/>
    <x v="3"/>
    <m/>
    <m/>
    <s v="Recovery"/>
    <x v="2"/>
    <x v="2"/>
    <m/>
    <m/>
    <m/>
    <x v="0"/>
    <s v="&lt;&lt;BLANK LOCATION RECORD&gt;&gt;"/>
    <s v="060000000"/>
    <s v="064500000"/>
    <s v="064503000"/>
    <s v="064503001"/>
    <x v="5"/>
  </r>
  <r>
    <m/>
    <m/>
    <m/>
    <x v="0"/>
    <x v="0"/>
    <x v="7"/>
    <x v="108"/>
    <m/>
    <x v="3"/>
    <m/>
    <m/>
    <s v="Recovery"/>
    <x v="0"/>
    <x v="5"/>
    <m/>
    <m/>
    <m/>
    <x v="0"/>
    <s v="&lt;&lt;BLANK LOCATION RECORD&gt;&gt;"/>
    <s v="060000000"/>
    <s v="064500000"/>
    <s v="064503000"/>
    <s v="064503001"/>
    <x v="5"/>
  </r>
  <r>
    <m/>
    <m/>
    <m/>
    <x v="0"/>
    <x v="0"/>
    <x v="7"/>
    <x v="108"/>
    <m/>
    <x v="3"/>
    <m/>
    <m/>
    <s v="Recovery"/>
    <x v="0"/>
    <x v="3"/>
    <m/>
    <m/>
    <m/>
    <x v="0"/>
    <s v="&lt;&lt;BLANK LOCATION RECORD&gt;&gt;"/>
    <s v="060000000"/>
    <s v="064500000"/>
    <s v="064503000"/>
    <s v="064503001"/>
    <x v="5"/>
  </r>
  <r>
    <m/>
    <m/>
    <m/>
    <x v="0"/>
    <x v="0"/>
    <x v="7"/>
    <x v="108"/>
    <m/>
    <x v="3"/>
    <m/>
    <m/>
    <s v="Recovery"/>
    <x v="1"/>
    <x v="2"/>
    <m/>
    <m/>
    <m/>
    <x v="0"/>
    <s v="&lt;&lt;BLANK LOCATION RECORD&gt;&gt;"/>
    <s v="060000000"/>
    <s v="064500000"/>
    <s v="064503000"/>
    <s v="064503001"/>
    <x v="5"/>
  </r>
  <r>
    <m/>
    <m/>
    <m/>
    <x v="0"/>
    <x v="0"/>
    <x v="7"/>
    <x v="108"/>
    <m/>
    <x v="3"/>
    <m/>
    <m/>
    <s v="Recovery"/>
    <x v="3"/>
    <x v="2"/>
    <m/>
    <m/>
    <m/>
    <x v="0"/>
    <s v="&lt;&lt;BLANK LOCATION RECORD&gt;&gt;"/>
    <s v="060000000"/>
    <s v="064500000"/>
    <s v="064503000"/>
    <s v="064503001"/>
    <x v="5"/>
  </r>
  <r>
    <m/>
    <m/>
    <m/>
    <x v="0"/>
    <x v="0"/>
    <x v="7"/>
    <x v="88"/>
    <m/>
    <x v="3"/>
    <m/>
    <m/>
    <s v="Recovery"/>
    <x v="2"/>
    <x v="2"/>
    <m/>
    <m/>
    <m/>
    <x v="0"/>
    <s v="&lt;&lt;BLANK LOCATION RECORD&gt;&gt;"/>
    <s v="060000000"/>
    <s v="064500000"/>
    <s v="064503000"/>
    <s v="064503002"/>
    <x v="5"/>
  </r>
  <r>
    <m/>
    <m/>
    <m/>
    <x v="0"/>
    <x v="0"/>
    <x v="7"/>
    <x v="88"/>
    <m/>
    <x v="3"/>
    <m/>
    <m/>
    <s v="Recovery"/>
    <x v="0"/>
    <x v="5"/>
    <m/>
    <m/>
    <m/>
    <x v="0"/>
    <s v="&lt;&lt;BLANK LOCATION RECORD&gt;&gt;"/>
    <s v="060000000"/>
    <s v="064500000"/>
    <s v="064503000"/>
    <s v="064503002"/>
    <x v="5"/>
  </r>
  <r>
    <m/>
    <m/>
    <m/>
    <x v="0"/>
    <x v="0"/>
    <x v="7"/>
    <x v="88"/>
    <m/>
    <x v="3"/>
    <m/>
    <m/>
    <s v="Recovery"/>
    <x v="0"/>
    <x v="3"/>
    <m/>
    <m/>
    <m/>
    <x v="0"/>
    <s v="&lt;&lt;BLANK LOCATION RECORD&gt;&gt;"/>
    <s v="060000000"/>
    <s v="064500000"/>
    <s v="064503000"/>
    <s v="064503002"/>
    <x v="5"/>
  </r>
  <r>
    <m/>
    <m/>
    <m/>
    <x v="0"/>
    <x v="0"/>
    <x v="7"/>
    <x v="88"/>
    <m/>
    <x v="3"/>
    <m/>
    <m/>
    <s v="Recovery"/>
    <x v="1"/>
    <x v="2"/>
    <m/>
    <m/>
    <m/>
    <x v="0"/>
    <s v="&lt;&lt;BLANK LOCATION RECORD&gt;&gt;"/>
    <s v="060000000"/>
    <s v="064500000"/>
    <s v="064503000"/>
    <s v="064503002"/>
    <x v="5"/>
  </r>
  <r>
    <m/>
    <m/>
    <m/>
    <x v="0"/>
    <x v="0"/>
    <x v="7"/>
    <x v="88"/>
    <m/>
    <x v="3"/>
    <m/>
    <m/>
    <s v="Recovery"/>
    <x v="3"/>
    <x v="2"/>
    <m/>
    <m/>
    <m/>
    <x v="0"/>
    <s v="&lt;&lt;BLANK LOCATION RECORD&gt;&gt;"/>
    <s v="060000000"/>
    <s v="064500000"/>
    <s v="064503000"/>
    <s v="064503002"/>
    <x v="5"/>
  </r>
  <r>
    <m/>
    <m/>
    <m/>
    <x v="0"/>
    <x v="0"/>
    <x v="7"/>
    <x v="109"/>
    <m/>
    <x v="3"/>
    <m/>
    <m/>
    <s v="Recovery"/>
    <x v="2"/>
    <x v="2"/>
    <m/>
    <m/>
    <m/>
    <x v="0"/>
    <s v="&lt;&lt;BLANK LOCATION RECORD&gt;&gt;"/>
    <s v="060000000"/>
    <s v="064500000"/>
    <s v="064503000"/>
    <s v="064503003"/>
    <x v="5"/>
  </r>
  <r>
    <m/>
    <m/>
    <m/>
    <x v="0"/>
    <x v="0"/>
    <x v="7"/>
    <x v="109"/>
    <m/>
    <x v="3"/>
    <m/>
    <m/>
    <s v="Recovery"/>
    <x v="0"/>
    <x v="5"/>
    <m/>
    <m/>
    <m/>
    <x v="0"/>
    <s v="&lt;&lt;BLANK LOCATION RECORD&gt;&gt;"/>
    <s v="060000000"/>
    <s v="064500000"/>
    <s v="064503000"/>
    <s v="064503003"/>
    <x v="5"/>
  </r>
  <r>
    <m/>
    <m/>
    <m/>
    <x v="0"/>
    <x v="0"/>
    <x v="7"/>
    <x v="109"/>
    <m/>
    <x v="3"/>
    <m/>
    <m/>
    <s v="Recovery"/>
    <x v="0"/>
    <x v="3"/>
    <m/>
    <m/>
    <m/>
    <x v="0"/>
    <s v="&lt;&lt;BLANK LOCATION RECORD&gt;&gt;"/>
    <s v="060000000"/>
    <s v="064500000"/>
    <s v="064503000"/>
    <s v="064503003"/>
    <x v="5"/>
  </r>
  <r>
    <m/>
    <m/>
    <m/>
    <x v="0"/>
    <x v="0"/>
    <x v="7"/>
    <x v="109"/>
    <m/>
    <x v="3"/>
    <m/>
    <m/>
    <s v="Recovery"/>
    <x v="1"/>
    <x v="2"/>
    <m/>
    <m/>
    <m/>
    <x v="0"/>
    <s v="&lt;&lt;BLANK LOCATION RECORD&gt;&gt;"/>
    <s v="060000000"/>
    <s v="064500000"/>
    <s v="064503000"/>
    <s v="064503003"/>
    <x v="5"/>
  </r>
  <r>
    <m/>
    <m/>
    <m/>
    <x v="0"/>
    <x v="0"/>
    <x v="7"/>
    <x v="109"/>
    <m/>
    <x v="3"/>
    <m/>
    <m/>
    <s v="Recovery"/>
    <x v="3"/>
    <x v="2"/>
    <m/>
    <m/>
    <m/>
    <x v="0"/>
    <s v="&lt;&lt;BLANK LOCATION RECORD&gt;&gt;"/>
    <s v="060000000"/>
    <s v="064500000"/>
    <s v="064503000"/>
    <s v="064503003"/>
    <x v="5"/>
  </r>
  <r>
    <m/>
    <m/>
    <m/>
    <x v="0"/>
    <x v="0"/>
    <x v="7"/>
    <x v="110"/>
    <m/>
    <x v="3"/>
    <m/>
    <m/>
    <s v="Recovery"/>
    <x v="2"/>
    <x v="2"/>
    <m/>
    <m/>
    <m/>
    <x v="0"/>
    <s v="&lt;&lt;BLANK LOCATION RECORD&gt;&gt;"/>
    <s v="060000000"/>
    <s v="064500000"/>
    <s v="064503000"/>
    <s v="064503004"/>
    <x v="5"/>
  </r>
  <r>
    <m/>
    <m/>
    <m/>
    <x v="0"/>
    <x v="0"/>
    <x v="7"/>
    <x v="110"/>
    <m/>
    <x v="3"/>
    <m/>
    <m/>
    <s v="Recovery"/>
    <x v="0"/>
    <x v="5"/>
    <m/>
    <m/>
    <m/>
    <x v="0"/>
    <s v="&lt;&lt;BLANK LOCATION RECORD&gt;&gt;"/>
    <s v="060000000"/>
    <s v="064500000"/>
    <s v="064503000"/>
    <s v="064503004"/>
    <x v="5"/>
  </r>
  <r>
    <m/>
    <m/>
    <m/>
    <x v="0"/>
    <x v="0"/>
    <x v="7"/>
    <x v="110"/>
    <m/>
    <x v="3"/>
    <m/>
    <m/>
    <s v="Recovery"/>
    <x v="0"/>
    <x v="3"/>
    <m/>
    <m/>
    <m/>
    <x v="0"/>
    <s v="&lt;&lt;BLANK LOCATION RECORD&gt;&gt;"/>
    <s v="060000000"/>
    <s v="064500000"/>
    <s v="064503000"/>
    <s v="064503004"/>
    <x v="5"/>
  </r>
  <r>
    <m/>
    <m/>
    <m/>
    <x v="0"/>
    <x v="0"/>
    <x v="7"/>
    <x v="110"/>
    <m/>
    <x v="3"/>
    <m/>
    <m/>
    <s v="Recovery"/>
    <x v="1"/>
    <x v="2"/>
    <m/>
    <m/>
    <m/>
    <x v="0"/>
    <s v="&lt;&lt;BLANK LOCATION RECORD&gt;&gt;"/>
    <s v="060000000"/>
    <s v="064500000"/>
    <s v="064503000"/>
    <s v="064503004"/>
    <x v="5"/>
  </r>
  <r>
    <m/>
    <m/>
    <m/>
    <x v="0"/>
    <x v="0"/>
    <x v="7"/>
    <x v="110"/>
    <m/>
    <x v="3"/>
    <m/>
    <m/>
    <s v="Recovery"/>
    <x v="3"/>
    <x v="2"/>
    <m/>
    <m/>
    <m/>
    <x v="0"/>
    <s v="&lt;&lt;BLANK LOCATION RECORD&gt;&gt;"/>
    <s v="060000000"/>
    <s v="064500000"/>
    <s v="064503000"/>
    <s v="064503004"/>
    <x v="5"/>
  </r>
  <r>
    <m/>
    <m/>
    <m/>
    <x v="0"/>
    <x v="0"/>
    <x v="7"/>
    <x v="111"/>
    <m/>
    <x v="3"/>
    <m/>
    <m/>
    <s v="Recovery"/>
    <x v="2"/>
    <x v="2"/>
    <m/>
    <m/>
    <m/>
    <x v="0"/>
    <s v="&lt;&lt;BLANK LOCATION RECORD&gt;&gt;"/>
    <s v="060000000"/>
    <s v="064500000"/>
    <s v="064503000"/>
    <s v="064503005"/>
    <x v="5"/>
  </r>
  <r>
    <m/>
    <m/>
    <m/>
    <x v="0"/>
    <x v="0"/>
    <x v="7"/>
    <x v="111"/>
    <m/>
    <x v="3"/>
    <m/>
    <m/>
    <s v="Recovery"/>
    <x v="0"/>
    <x v="5"/>
    <m/>
    <m/>
    <m/>
    <x v="0"/>
    <s v="&lt;&lt;BLANK LOCATION RECORD&gt;&gt;"/>
    <s v="060000000"/>
    <s v="064500000"/>
    <s v="064503000"/>
    <s v="064503005"/>
    <x v="5"/>
  </r>
  <r>
    <m/>
    <m/>
    <m/>
    <x v="0"/>
    <x v="0"/>
    <x v="7"/>
    <x v="111"/>
    <m/>
    <x v="3"/>
    <m/>
    <m/>
    <s v="Recovery"/>
    <x v="0"/>
    <x v="3"/>
    <m/>
    <m/>
    <m/>
    <x v="0"/>
    <s v="&lt;&lt;BLANK LOCATION RECORD&gt;&gt;"/>
    <s v="060000000"/>
    <s v="064500000"/>
    <s v="064503000"/>
    <s v="064503005"/>
    <x v="5"/>
  </r>
  <r>
    <m/>
    <m/>
    <m/>
    <x v="0"/>
    <x v="0"/>
    <x v="7"/>
    <x v="111"/>
    <m/>
    <x v="3"/>
    <m/>
    <m/>
    <s v="Recovery"/>
    <x v="1"/>
    <x v="2"/>
    <m/>
    <m/>
    <m/>
    <x v="0"/>
    <s v="&lt;&lt;BLANK LOCATION RECORD&gt;&gt;"/>
    <s v="060000000"/>
    <s v="064500000"/>
    <s v="064503000"/>
    <s v="064503005"/>
    <x v="5"/>
  </r>
  <r>
    <m/>
    <m/>
    <m/>
    <x v="0"/>
    <x v="0"/>
    <x v="7"/>
    <x v="111"/>
    <m/>
    <x v="3"/>
    <m/>
    <m/>
    <s v="Recovery"/>
    <x v="3"/>
    <x v="2"/>
    <m/>
    <m/>
    <m/>
    <x v="0"/>
    <s v="&lt;&lt;BLANK LOCATION RECORD&gt;&gt;"/>
    <s v="060000000"/>
    <s v="064500000"/>
    <s v="064503000"/>
    <s v="064503005"/>
    <x v="5"/>
  </r>
  <r>
    <m/>
    <m/>
    <m/>
    <x v="0"/>
    <x v="0"/>
    <x v="7"/>
    <x v="112"/>
    <m/>
    <x v="3"/>
    <m/>
    <m/>
    <s v="Recovery"/>
    <x v="2"/>
    <x v="2"/>
    <m/>
    <m/>
    <m/>
    <x v="0"/>
    <s v="&lt;&lt;BLANK LOCATION RECORD&gt;&gt;"/>
    <s v="060000000"/>
    <s v="064500000"/>
    <s v="064503000"/>
    <s v="064503006"/>
    <x v="5"/>
  </r>
  <r>
    <m/>
    <m/>
    <m/>
    <x v="0"/>
    <x v="0"/>
    <x v="7"/>
    <x v="112"/>
    <m/>
    <x v="3"/>
    <m/>
    <m/>
    <s v="Recovery"/>
    <x v="0"/>
    <x v="5"/>
    <m/>
    <m/>
    <m/>
    <x v="0"/>
    <s v="&lt;&lt;BLANK LOCATION RECORD&gt;&gt;"/>
    <s v="060000000"/>
    <s v="064500000"/>
    <s v="064503000"/>
    <s v="064503006"/>
    <x v="5"/>
  </r>
  <r>
    <m/>
    <m/>
    <m/>
    <x v="0"/>
    <x v="0"/>
    <x v="7"/>
    <x v="112"/>
    <m/>
    <x v="3"/>
    <m/>
    <m/>
    <s v="Recovery"/>
    <x v="0"/>
    <x v="3"/>
    <m/>
    <m/>
    <m/>
    <x v="0"/>
    <s v="&lt;&lt;BLANK LOCATION RECORD&gt;&gt;"/>
    <s v="060000000"/>
    <s v="064500000"/>
    <s v="064503000"/>
    <s v="064503006"/>
    <x v="5"/>
  </r>
  <r>
    <m/>
    <m/>
    <m/>
    <x v="0"/>
    <x v="0"/>
    <x v="7"/>
    <x v="112"/>
    <m/>
    <x v="3"/>
    <m/>
    <m/>
    <s v="Recovery"/>
    <x v="1"/>
    <x v="2"/>
    <m/>
    <m/>
    <m/>
    <x v="0"/>
    <s v="&lt;&lt;BLANK LOCATION RECORD&gt;&gt;"/>
    <s v="060000000"/>
    <s v="064500000"/>
    <s v="064503000"/>
    <s v="064503006"/>
    <x v="5"/>
  </r>
  <r>
    <m/>
    <m/>
    <m/>
    <x v="0"/>
    <x v="0"/>
    <x v="7"/>
    <x v="112"/>
    <m/>
    <x v="3"/>
    <m/>
    <m/>
    <s v="Recovery"/>
    <x v="3"/>
    <x v="2"/>
    <m/>
    <m/>
    <m/>
    <x v="0"/>
    <s v="&lt;&lt;BLANK LOCATION RECORD&gt;&gt;"/>
    <s v="060000000"/>
    <s v="064500000"/>
    <s v="064503000"/>
    <s v="064503006"/>
    <x v="5"/>
  </r>
  <r>
    <m/>
    <m/>
    <m/>
    <x v="0"/>
    <x v="0"/>
    <x v="7"/>
    <x v="113"/>
    <m/>
    <x v="3"/>
    <m/>
    <m/>
    <s v="Recovery"/>
    <x v="2"/>
    <x v="2"/>
    <m/>
    <m/>
    <m/>
    <x v="0"/>
    <s v="&lt;&lt;BLANK LOCATION RECORD&gt;&gt;"/>
    <s v="060000000"/>
    <s v="064500000"/>
    <s v="064503000"/>
    <s v="064503007"/>
    <x v="5"/>
  </r>
  <r>
    <m/>
    <m/>
    <m/>
    <x v="0"/>
    <x v="0"/>
    <x v="7"/>
    <x v="113"/>
    <m/>
    <x v="3"/>
    <m/>
    <m/>
    <s v="Recovery"/>
    <x v="0"/>
    <x v="5"/>
    <m/>
    <m/>
    <m/>
    <x v="0"/>
    <s v="&lt;&lt;BLANK LOCATION RECORD&gt;&gt;"/>
    <s v="060000000"/>
    <s v="064500000"/>
    <s v="064503000"/>
    <s v="064503007"/>
    <x v="5"/>
  </r>
  <r>
    <m/>
    <m/>
    <m/>
    <x v="0"/>
    <x v="0"/>
    <x v="7"/>
    <x v="113"/>
    <m/>
    <x v="3"/>
    <m/>
    <m/>
    <s v="Recovery"/>
    <x v="0"/>
    <x v="3"/>
    <m/>
    <m/>
    <m/>
    <x v="0"/>
    <s v="&lt;&lt;BLANK LOCATION RECORD&gt;&gt;"/>
    <s v="060000000"/>
    <s v="064500000"/>
    <s v="064503000"/>
    <s v="064503007"/>
    <x v="5"/>
  </r>
  <r>
    <m/>
    <m/>
    <m/>
    <x v="0"/>
    <x v="0"/>
    <x v="7"/>
    <x v="113"/>
    <m/>
    <x v="3"/>
    <m/>
    <m/>
    <s v="Recovery"/>
    <x v="1"/>
    <x v="2"/>
    <m/>
    <m/>
    <m/>
    <x v="0"/>
    <s v="&lt;&lt;BLANK LOCATION RECORD&gt;&gt;"/>
    <s v="060000000"/>
    <s v="064500000"/>
    <s v="064503000"/>
    <s v="064503007"/>
    <x v="5"/>
  </r>
  <r>
    <m/>
    <m/>
    <m/>
    <x v="0"/>
    <x v="0"/>
    <x v="7"/>
    <x v="113"/>
    <m/>
    <x v="3"/>
    <m/>
    <m/>
    <s v="Recovery"/>
    <x v="3"/>
    <x v="2"/>
    <m/>
    <m/>
    <m/>
    <x v="0"/>
    <s v="&lt;&lt;BLANK LOCATION RECORD&gt;&gt;"/>
    <s v="060000000"/>
    <s v="064500000"/>
    <s v="064503000"/>
    <s v="064503007"/>
    <x v="5"/>
  </r>
  <r>
    <m/>
    <m/>
    <m/>
    <x v="0"/>
    <x v="0"/>
    <x v="7"/>
    <x v="114"/>
    <m/>
    <x v="3"/>
    <m/>
    <m/>
    <s v="Recovery"/>
    <x v="2"/>
    <x v="2"/>
    <m/>
    <m/>
    <m/>
    <x v="0"/>
    <s v="&lt;&lt;BLANK LOCATION RECORD&gt;&gt;"/>
    <s v="060000000"/>
    <s v="064500000"/>
    <s v="064503000"/>
    <s v="064503008"/>
    <x v="5"/>
  </r>
  <r>
    <m/>
    <m/>
    <m/>
    <x v="0"/>
    <x v="0"/>
    <x v="7"/>
    <x v="114"/>
    <m/>
    <x v="3"/>
    <m/>
    <m/>
    <s v="Recovery"/>
    <x v="0"/>
    <x v="5"/>
    <m/>
    <m/>
    <m/>
    <x v="0"/>
    <s v="&lt;&lt;BLANK LOCATION RECORD&gt;&gt;"/>
    <s v="060000000"/>
    <s v="064500000"/>
    <s v="064503000"/>
    <s v="064503008"/>
    <x v="5"/>
  </r>
  <r>
    <m/>
    <m/>
    <m/>
    <x v="0"/>
    <x v="0"/>
    <x v="7"/>
    <x v="114"/>
    <m/>
    <x v="3"/>
    <m/>
    <m/>
    <s v="Recovery"/>
    <x v="0"/>
    <x v="3"/>
    <m/>
    <m/>
    <m/>
    <x v="0"/>
    <s v="&lt;&lt;BLANK LOCATION RECORD&gt;&gt;"/>
    <s v="060000000"/>
    <s v="064500000"/>
    <s v="064503000"/>
    <s v="064503008"/>
    <x v="5"/>
  </r>
  <r>
    <m/>
    <m/>
    <m/>
    <x v="0"/>
    <x v="0"/>
    <x v="7"/>
    <x v="114"/>
    <m/>
    <x v="3"/>
    <m/>
    <m/>
    <s v="Recovery"/>
    <x v="1"/>
    <x v="2"/>
    <m/>
    <m/>
    <m/>
    <x v="0"/>
    <s v="&lt;&lt;BLANK LOCATION RECORD&gt;&gt;"/>
    <s v="060000000"/>
    <s v="064500000"/>
    <s v="064503000"/>
    <s v="064503008"/>
    <x v="5"/>
  </r>
  <r>
    <m/>
    <m/>
    <m/>
    <x v="0"/>
    <x v="0"/>
    <x v="7"/>
    <x v="114"/>
    <m/>
    <x v="3"/>
    <m/>
    <m/>
    <s v="Recovery"/>
    <x v="3"/>
    <x v="2"/>
    <m/>
    <m/>
    <m/>
    <x v="0"/>
    <s v="&lt;&lt;BLANK LOCATION RECORD&gt;&gt;"/>
    <s v="060000000"/>
    <s v="064500000"/>
    <s v="064503000"/>
    <s v="064503008"/>
    <x v="5"/>
  </r>
  <r>
    <m/>
    <m/>
    <m/>
    <x v="0"/>
    <x v="0"/>
    <x v="7"/>
    <x v="115"/>
    <m/>
    <x v="3"/>
    <m/>
    <m/>
    <s v="Recovery"/>
    <x v="2"/>
    <x v="2"/>
    <m/>
    <m/>
    <m/>
    <x v="0"/>
    <s v="&lt;&lt;BLANK LOCATION RECORD&gt;&gt;"/>
    <s v="060000000"/>
    <s v="064500000"/>
    <s v="064503000"/>
    <s v="064503009"/>
    <x v="5"/>
  </r>
  <r>
    <m/>
    <m/>
    <m/>
    <x v="0"/>
    <x v="0"/>
    <x v="7"/>
    <x v="115"/>
    <m/>
    <x v="3"/>
    <m/>
    <m/>
    <s v="Recovery"/>
    <x v="0"/>
    <x v="5"/>
    <m/>
    <m/>
    <m/>
    <x v="0"/>
    <s v="&lt;&lt;BLANK LOCATION RECORD&gt;&gt;"/>
    <s v="060000000"/>
    <s v="064500000"/>
    <s v="064503000"/>
    <s v="064503009"/>
    <x v="5"/>
  </r>
  <r>
    <m/>
    <m/>
    <m/>
    <x v="0"/>
    <x v="0"/>
    <x v="7"/>
    <x v="115"/>
    <m/>
    <x v="3"/>
    <m/>
    <m/>
    <s v="Recovery"/>
    <x v="0"/>
    <x v="3"/>
    <m/>
    <m/>
    <m/>
    <x v="0"/>
    <s v="&lt;&lt;BLANK LOCATION RECORD&gt;&gt;"/>
    <s v="060000000"/>
    <s v="064500000"/>
    <s v="064503000"/>
    <s v="064503009"/>
    <x v="5"/>
  </r>
  <r>
    <m/>
    <m/>
    <m/>
    <x v="0"/>
    <x v="0"/>
    <x v="7"/>
    <x v="115"/>
    <m/>
    <x v="3"/>
    <m/>
    <m/>
    <s v="Recovery"/>
    <x v="1"/>
    <x v="2"/>
    <m/>
    <m/>
    <m/>
    <x v="0"/>
    <s v="&lt;&lt;BLANK LOCATION RECORD&gt;&gt;"/>
    <s v="060000000"/>
    <s v="064500000"/>
    <s v="064503000"/>
    <s v="064503009"/>
    <x v="5"/>
  </r>
  <r>
    <m/>
    <m/>
    <m/>
    <x v="0"/>
    <x v="0"/>
    <x v="7"/>
    <x v="115"/>
    <m/>
    <x v="3"/>
    <m/>
    <m/>
    <s v="Recovery"/>
    <x v="3"/>
    <x v="2"/>
    <m/>
    <m/>
    <m/>
    <x v="0"/>
    <s v="&lt;&lt;BLANK LOCATION RECORD&gt;&gt;"/>
    <s v="060000000"/>
    <s v="064500000"/>
    <s v="064503000"/>
    <s v="064503009"/>
    <x v="5"/>
  </r>
  <r>
    <m/>
    <m/>
    <m/>
    <x v="0"/>
    <x v="0"/>
    <x v="7"/>
    <x v="116"/>
    <m/>
    <x v="3"/>
    <m/>
    <m/>
    <s v="Recovery"/>
    <x v="2"/>
    <x v="2"/>
    <m/>
    <m/>
    <m/>
    <x v="0"/>
    <s v="&lt;&lt;BLANK LOCATION RECORD&gt;&gt;"/>
    <s v="060000000"/>
    <s v="064500000"/>
    <s v="064503000"/>
    <s v="064503010"/>
    <x v="5"/>
  </r>
  <r>
    <m/>
    <m/>
    <m/>
    <x v="0"/>
    <x v="0"/>
    <x v="7"/>
    <x v="116"/>
    <m/>
    <x v="3"/>
    <m/>
    <m/>
    <s v="Recovery"/>
    <x v="0"/>
    <x v="5"/>
    <m/>
    <m/>
    <m/>
    <x v="0"/>
    <s v="&lt;&lt;BLANK LOCATION RECORD&gt;&gt;"/>
    <s v="060000000"/>
    <s v="064500000"/>
    <s v="064503000"/>
    <s v="064503010"/>
    <x v="5"/>
  </r>
  <r>
    <m/>
    <m/>
    <m/>
    <x v="0"/>
    <x v="0"/>
    <x v="7"/>
    <x v="116"/>
    <m/>
    <x v="3"/>
    <m/>
    <m/>
    <s v="Recovery"/>
    <x v="0"/>
    <x v="3"/>
    <m/>
    <m/>
    <m/>
    <x v="0"/>
    <s v="&lt;&lt;BLANK LOCATION RECORD&gt;&gt;"/>
    <s v="060000000"/>
    <s v="064500000"/>
    <s v="064503000"/>
    <s v="064503010"/>
    <x v="5"/>
  </r>
  <r>
    <m/>
    <m/>
    <m/>
    <x v="0"/>
    <x v="0"/>
    <x v="7"/>
    <x v="116"/>
    <m/>
    <x v="3"/>
    <m/>
    <m/>
    <s v="Recovery"/>
    <x v="1"/>
    <x v="2"/>
    <m/>
    <m/>
    <m/>
    <x v="0"/>
    <s v="&lt;&lt;BLANK LOCATION RECORD&gt;&gt;"/>
    <s v="060000000"/>
    <s v="064500000"/>
    <s v="064503000"/>
    <s v="064503010"/>
    <x v="5"/>
  </r>
  <r>
    <m/>
    <m/>
    <m/>
    <x v="0"/>
    <x v="0"/>
    <x v="7"/>
    <x v="116"/>
    <m/>
    <x v="3"/>
    <m/>
    <m/>
    <s v="Recovery"/>
    <x v="3"/>
    <x v="2"/>
    <m/>
    <m/>
    <m/>
    <x v="0"/>
    <s v="&lt;&lt;BLANK LOCATION RECORD&gt;&gt;"/>
    <s v="060000000"/>
    <s v="064500000"/>
    <s v="064503000"/>
    <s v="064503010"/>
    <x v="5"/>
  </r>
  <r>
    <m/>
    <m/>
    <m/>
    <x v="0"/>
    <x v="0"/>
    <x v="7"/>
    <x v="117"/>
    <m/>
    <x v="3"/>
    <m/>
    <m/>
    <s v="Recovery"/>
    <x v="2"/>
    <x v="2"/>
    <m/>
    <m/>
    <m/>
    <x v="0"/>
    <s v="&lt;&lt;BLANK LOCATION RECORD&gt;&gt;"/>
    <s v="060000000"/>
    <s v="064500000"/>
    <s v="064503000"/>
    <s v="064503011"/>
    <x v="5"/>
  </r>
  <r>
    <m/>
    <m/>
    <m/>
    <x v="0"/>
    <x v="0"/>
    <x v="7"/>
    <x v="117"/>
    <m/>
    <x v="3"/>
    <m/>
    <m/>
    <s v="Recovery"/>
    <x v="0"/>
    <x v="5"/>
    <m/>
    <m/>
    <m/>
    <x v="0"/>
    <s v="&lt;&lt;BLANK LOCATION RECORD&gt;&gt;"/>
    <s v="060000000"/>
    <s v="064500000"/>
    <s v="064503000"/>
    <s v="064503011"/>
    <x v="5"/>
  </r>
  <r>
    <m/>
    <m/>
    <m/>
    <x v="0"/>
    <x v="0"/>
    <x v="7"/>
    <x v="117"/>
    <m/>
    <x v="3"/>
    <m/>
    <m/>
    <s v="Recovery"/>
    <x v="0"/>
    <x v="3"/>
    <m/>
    <m/>
    <m/>
    <x v="0"/>
    <s v="&lt;&lt;BLANK LOCATION RECORD&gt;&gt;"/>
    <s v="060000000"/>
    <s v="064500000"/>
    <s v="064503000"/>
    <s v="064503011"/>
    <x v="5"/>
  </r>
  <r>
    <m/>
    <m/>
    <m/>
    <x v="0"/>
    <x v="0"/>
    <x v="7"/>
    <x v="117"/>
    <m/>
    <x v="3"/>
    <m/>
    <m/>
    <s v="Recovery"/>
    <x v="1"/>
    <x v="2"/>
    <m/>
    <m/>
    <m/>
    <x v="0"/>
    <s v="&lt;&lt;BLANK LOCATION RECORD&gt;&gt;"/>
    <s v="060000000"/>
    <s v="064500000"/>
    <s v="064503000"/>
    <s v="064503011"/>
    <x v="5"/>
  </r>
  <r>
    <m/>
    <m/>
    <m/>
    <x v="0"/>
    <x v="0"/>
    <x v="7"/>
    <x v="117"/>
    <m/>
    <x v="3"/>
    <m/>
    <m/>
    <s v="Recovery"/>
    <x v="3"/>
    <x v="2"/>
    <m/>
    <m/>
    <m/>
    <x v="0"/>
    <s v="&lt;&lt;BLANK LOCATION RECORD&gt;&gt;"/>
    <s v="060000000"/>
    <s v="064500000"/>
    <s v="064503000"/>
    <s v="064503011"/>
    <x v="5"/>
  </r>
  <r>
    <m/>
    <m/>
    <m/>
    <x v="0"/>
    <x v="0"/>
    <x v="7"/>
    <x v="118"/>
    <m/>
    <x v="3"/>
    <m/>
    <m/>
    <s v="Recovery"/>
    <x v="2"/>
    <x v="2"/>
    <m/>
    <m/>
    <m/>
    <x v="0"/>
    <s v="&lt;&lt;BLANK LOCATION RECORD&gt;&gt;"/>
    <s v="060000000"/>
    <s v="064500000"/>
    <s v="064503000"/>
    <s v="064503012"/>
    <x v="5"/>
  </r>
  <r>
    <m/>
    <m/>
    <m/>
    <x v="0"/>
    <x v="0"/>
    <x v="7"/>
    <x v="118"/>
    <m/>
    <x v="3"/>
    <m/>
    <m/>
    <s v="Recovery"/>
    <x v="0"/>
    <x v="5"/>
    <m/>
    <m/>
    <m/>
    <x v="0"/>
    <s v="&lt;&lt;BLANK LOCATION RECORD&gt;&gt;"/>
    <s v="060000000"/>
    <s v="064500000"/>
    <s v="064503000"/>
    <s v="064503012"/>
    <x v="5"/>
  </r>
  <r>
    <m/>
    <m/>
    <m/>
    <x v="0"/>
    <x v="0"/>
    <x v="7"/>
    <x v="118"/>
    <m/>
    <x v="3"/>
    <m/>
    <m/>
    <s v="Recovery"/>
    <x v="0"/>
    <x v="3"/>
    <m/>
    <m/>
    <m/>
    <x v="0"/>
    <s v="&lt;&lt;BLANK LOCATION RECORD&gt;&gt;"/>
    <s v="060000000"/>
    <s v="064500000"/>
    <s v="064503000"/>
    <s v="064503012"/>
    <x v="5"/>
  </r>
  <r>
    <m/>
    <m/>
    <m/>
    <x v="0"/>
    <x v="0"/>
    <x v="7"/>
    <x v="118"/>
    <m/>
    <x v="3"/>
    <m/>
    <m/>
    <s v="Recovery"/>
    <x v="1"/>
    <x v="2"/>
    <m/>
    <m/>
    <m/>
    <x v="0"/>
    <s v="&lt;&lt;BLANK LOCATION RECORD&gt;&gt;"/>
    <s v="060000000"/>
    <s v="064500000"/>
    <s v="064503000"/>
    <s v="064503012"/>
    <x v="5"/>
  </r>
  <r>
    <m/>
    <m/>
    <m/>
    <x v="0"/>
    <x v="0"/>
    <x v="7"/>
    <x v="118"/>
    <m/>
    <x v="3"/>
    <m/>
    <m/>
    <s v="Recovery"/>
    <x v="3"/>
    <x v="2"/>
    <m/>
    <m/>
    <m/>
    <x v="0"/>
    <s v="&lt;&lt;BLANK LOCATION RECORD&gt;&gt;"/>
    <s v="060000000"/>
    <s v="064500000"/>
    <s v="064503000"/>
    <s v="064503012"/>
    <x v="5"/>
  </r>
  <r>
    <m/>
    <m/>
    <m/>
    <x v="0"/>
    <x v="0"/>
    <x v="7"/>
    <x v="119"/>
    <m/>
    <x v="3"/>
    <m/>
    <m/>
    <s v="Recovery"/>
    <x v="2"/>
    <x v="2"/>
    <m/>
    <m/>
    <m/>
    <x v="0"/>
    <s v="&lt;&lt;BLANK LOCATION RECORD&gt;&gt;"/>
    <s v="060000000"/>
    <s v="064500000"/>
    <s v="064503000"/>
    <s v="064503013"/>
    <x v="5"/>
  </r>
  <r>
    <m/>
    <m/>
    <m/>
    <x v="0"/>
    <x v="0"/>
    <x v="7"/>
    <x v="119"/>
    <m/>
    <x v="3"/>
    <m/>
    <m/>
    <s v="Recovery"/>
    <x v="0"/>
    <x v="5"/>
    <m/>
    <m/>
    <m/>
    <x v="0"/>
    <s v="&lt;&lt;BLANK LOCATION RECORD&gt;&gt;"/>
    <s v="060000000"/>
    <s v="064500000"/>
    <s v="064503000"/>
    <s v="064503013"/>
    <x v="5"/>
  </r>
  <r>
    <m/>
    <m/>
    <m/>
    <x v="0"/>
    <x v="0"/>
    <x v="7"/>
    <x v="119"/>
    <m/>
    <x v="3"/>
    <m/>
    <m/>
    <s v="Recovery"/>
    <x v="0"/>
    <x v="3"/>
    <m/>
    <m/>
    <m/>
    <x v="0"/>
    <s v="&lt;&lt;BLANK LOCATION RECORD&gt;&gt;"/>
    <s v="060000000"/>
    <s v="064500000"/>
    <s v="064503000"/>
    <s v="064503013"/>
    <x v="5"/>
  </r>
  <r>
    <m/>
    <m/>
    <m/>
    <x v="0"/>
    <x v="0"/>
    <x v="7"/>
    <x v="119"/>
    <m/>
    <x v="3"/>
    <m/>
    <m/>
    <s v="Recovery"/>
    <x v="1"/>
    <x v="2"/>
    <m/>
    <m/>
    <m/>
    <x v="0"/>
    <s v="&lt;&lt;BLANK LOCATION RECORD&gt;&gt;"/>
    <s v="060000000"/>
    <s v="064500000"/>
    <s v="064503000"/>
    <s v="064503013"/>
    <x v="5"/>
  </r>
  <r>
    <m/>
    <m/>
    <m/>
    <x v="0"/>
    <x v="0"/>
    <x v="7"/>
    <x v="119"/>
    <m/>
    <x v="3"/>
    <m/>
    <m/>
    <s v="Recovery"/>
    <x v="3"/>
    <x v="2"/>
    <m/>
    <m/>
    <m/>
    <x v="0"/>
    <s v="&lt;&lt;BLANK LOCATION RECORD&gt;&gt;"/>
    <s v="060000000"/>
    <s v="064500000"/>
    <s v="064503000"/>
    <s v="064503013"/>
    <x v="5"/>
  </r>
  <r>
    <m/>
    <m/>
    <m/>
    <x v="0"/>
    <x v="0"/>
    <x v="7"/>
    <x v="120"/>
    <m/>
    <x v="3"/>
    <m/>
    <m/>
    <s v="Recovery"/>
    <x v="2"/>
    <x v="2"/>
    <m/>
    <m/>
    <m/>
    <x v="0"/>
    <s v="&lt;&lt;BLANK LOCATION RECORD&gt;&gt;"/>
    <s v="060000000"/>
    <s v="064500000"/>
    <s v="064503000"/>
    <s v="064503014"/>
    <x v="5"/>
  </r>
  <r>
    <m/>
    <m/>
    <m/>
    <x v="0"/>
    <x v="0"/>
    <x v="7"/>
    <x v="120"/>
    <m/>
    <x v="3"/>
    <m/>
    <m/>
    <s v="Recovery"/>
    <x v="0"/>
    <x v="5"/>
    <m/>
    <m/>
    <m/>
    <x v="0"/>
    <s v="&lt;&lt;BLANK LOCATION RECORD&gt;&gt;"/>
    <s v="060000000"/>
    <s v="064500000"/>
    <s v="064503000"/>
    <s v="064503014"/>
    <x v="5"/>
  </r>
  <r>
    <m/>
    <m/>
    <m/>
    <x v="0"/>
    <x v="0"/>
    <x v="7"/>
    <x v="120"/>
    <m/>
    <x v="3"/>
    <m/>
    <m/>
    <s v="Recovery"/>
    <x v="0"/>
    <x v="3"/>
    <m/>
    <m/>
    <m/>
    <x v="0"/>
    <s v="&lt;&lt;BLANK LOCATION RECORD&gt;&gt;"/>
    <s v="060000000"/>
    <s v="064500000"/>
    <s v="064503000"/>
    <s v="064503014"/>
    <x v="5"/>
  </r>
  <r>
    <m/>
    <m/>
    <m/>
    <x v="0"/>
    <x v="0"/>
    <x v="7"/>
    <x v="120"/>
    <m/>
    <x v="3"/>
    <m/>
    <m/>
    <s v="Recovery"/>
    <x v="1"/>
    <x v="2"/>
    <m/>
    <m/>
    <m/>
    <x v="0"/>
    <s v="&lt;&lt;BLANK LOCATION RECORD&gt;&gt;"/>
    <s v="060000000"/>
    <s v="064500000"/>
    <s v="064503000"/>
    <s v="064503014"/>
    <x v="5"/>
  </r>
  <r>
    <m/>
    <m/>
    <m/>
    <x v="0"/>
    <x v="0"/>
    <x v="7"/>
    <x v="120"/>
    <m/>
    <x v="3"/>
    <m/>
    <m/>
    <s v="Recovery"/>
    <x v="3"/>
    <x v="2"/>
    <m/>
    <m/>
    <m/>
    <x v="0"/>
    <s v="&lt;&lt;BLANK LOCATION RECORD&gt;&gt;"/>
    <s v="060000000"/>
    <s v="064500000"/>
    <s v="064503000"/>
    <s v="064503014"/>
    <x v="5"/>
  </r>
  <r>
    <m/>
    <m/>
    <m/>
    <x v="0"/>
    <x v="0"/>
    <x v="7"/>
    <x v="121"/>
    <m/>
    <x v="3"/>
    <m/>
    <m/>
    <s v="Recovery"/>
    <x v="2"/>
    <x v="2"/>
    <m/>
    <m/>
    <m/>
    <x v="0"/>
    <s v="&lt;&lt;BLANK LOCATION RECORD&gt;&gt;"/>
    <s v="060000000"/>
    <s v="064500000"/>
    <s v="064503000"/>
    <s v="064503015"/>
    <x v="5"/>
  </r>
  <r>
    <m/>
    <m/>
    <m/>
    <x v="0"/>
    <x v="0"/>
    <x v="7"/>
    <x v="121"/>
    <m/>
    <x v="3"/>
    <m/>
    <m/>
    <s v="Recovery"/>
    <x v="0"/>
    <x v="5"/>
    <m/>
    <m/>
    <m/>
    <x v="0"/>
    <s v="&lt;&lt;BLANK LOCATION RECORD&gt;&gt;"/>
    <s v="060000000"/>
    <s v="064500000"/>
    <s v="064503000"/>
    <s v="064503015"/>
    <x v="5"/>
  </r>
  <r>
    <m/>
    <m/>
    <m/>
    <x v="0"/>
    <x v="0"/>
    <x v="7"/>
    <x v="121"/>
    <m/>
    <x v="3"/>
    <m/>
    <m/>
    <s v="Recovery"/>
    <x v="0"/>
    <x v="3"/>
    <m/>
    <m/>
    <m/>
    <x v="0"/>
    <s v="&lt;&lt;BLANK LOCATION RECORD&gt;&gt;"/>
    <s v="060000000"/>
    <s v="064500000"/>
    <s v="064503000"/>
    <s v="064503015"/>
    <x v="5"/>
  </r>
  <r>
    <m/>
    <m/>
    <m/>
    <x v="0"/>
    <x v="0"/>
    <x v="7"/>
    <x v="121"/>
    <m/>
    <x v="3"/>
    <m/>
    <m/>
    <s v="Recovery"/>
    <x v="1"/>
    <x v="2"/>
    <m/>
    <m/>
    <m/>
    <x v="0"/>
    <s v="&lt;&lt;BLANK LOCATION RECORD&gt;&gt;"/>
    <s v="060000000"/>
    <s v="064500000"/>
    <s v="064503000"/>
    <s v="064503015"/>
    <x v="5"/>
  </r>
  <r>
    <m/>
    <m/>
    <m/>
    <x v="0"/>
    <x v="0"/>
    <x v="7"/>
    <x v="121"/>
    <m/>
    <x v="3"/>
    <m/>
    <m/>
    <s v="Recovery"/>
    <x v="3"/>
    <x v="2"/>
    <m/>
    <m/>
    <m/>
    <x v="0"/>
    <s v="&lt;&lt;BLANK LOCATION RECORD&gt;&gt;"/>
    <s v="060000000"/>
    <s v="064500000"/>
    <s v="064503000"/>
    <s v="064503015"/>
    <x v="5"/>
  </r>
  <r>
    <m/>
    <m/>
    <m/>
    <x v="0"/>
    <x v="0"/>
    <x v="7"/>
    <x v="122"/>
    <m/>
    <x v="3"/>
    <m/>
    <m/>
    <s v="Recovery"/>
    <x v="2"/>
    <x v="2"/>
    <m/>
    <m/>
    <m/>
    <x v="0"/>
    <s v="&lt;&lt;BLANK LOCATION RECORD&gt;&gt;"/>
    <s v="060000000"/>
    <s v="064500000"/>
    <s v="064503000"/>
    <s v="064503016"/>
    <x v="5"/>
  </r>
  <r>
    <m/>
    <m/>
    <m/>
    <x v="0"/>
    <x v="0"/>
    <x v="7"/>
    <x v="122"/>
    <m/>
    <x v="3"/>
    <m/>
    <m/>
    <s v="Recovery"/>
    <x v="0"/>
    <x v="5"/>
    <m/>
    <m/>
    <m/>
    <x v="0"/>
    <s v="&lt;&lt;BLANK LOCATION RECORD&gt;&gt;"/>
    <s v="060000000"/>
    <s v="064500000"/>
    <s v="064503000"/>
    <s v="064503016"/>
    <x v="5"/>
  </r>
  <r>
    <m/>
    <m/>
    <m/>
    <x v="0"/>
    <x v="0"/>
    <x v="7"/>
    <x v="122"/>
    <m/>
    <x v="3"/>
    <m/>
    <m/>
    <s v="Recovery"/>
    <x v="0"/>
    <x v="3"/>
    <m/>
    <m/>
    <m/>
    <x v="0"/>
    <s v="&lt;&lt;BLANK LOCATION RECORD&gt;&gt;"/>
    <s v="060000000"/>
    <s v="064500000"/>
    <s v="064503000"/>
    <s v="064503016"/>
    <x v="5"/>
  </r>
  <r>
    <m/>
    <m/>
    <m/>
    <x v="0"/>
    <x v="0"/>
    <x v="7"/>
    <x v="122"/>
    <m/>
    <x v="3"/>
    <m/>
    <m/>
    <s v="Recovery"/>
    <x v="1"/>
    <x v="2"/>
    <m/>
    <m/>
    <m/>
    <x v="0"/>
    <s v="&lt;&lt;BLANK LOCATION RECORD&gt;&gt;"/>
    <s v="060000000"/>
    <s v="064500000"/>
    <s v="064503000"/>
    <s v="064503016"/>
    <x v="5"/>
  </r>
  <r>
    <m/>
    <m/>
    <m/>
    <x v="0"/>
    <x v="0"/>
    <x v="7"/>
    <x v="122"/>
    <m/>
    <x v="3"/>
    <m/>
    <m/>
    <s v="Recovery"/>
    <x v="3"/>
    <x v="2"/>
    <m/>
    <m/>
    <m/>
    <x v="0"/>
    <s v="&lt;&lt;BLANK LOCATION RECORD&gt;&gt;"/>
    <s v="060000000"/>
    <s v="064500000"/>
    <s v="064503000"/>
    <s v="064503016"/>
    <x v="5"/>
  </r>
  <r>
    <m/>
    <m/>
    <m/>
    <x v="0"/>
    <x v="0"/>
    <x v="1"/>
    <x v="123"/>
    <m/>
    <x v="3"/>
    <m/>
    <m/>
    <s v="Recovery"/>
    <x v="2"/>
    <x v="2"/>
    <m/>
    <m/>
    <m/>
    <x v="0"/>
    <s v="&lt;&lt;BLANK LOCATION RECORD&gt;&gt;"/>
    <s v="060000000"/>
    <s v="064500000"/>
    <s v="064504000"/>
    <s v="064504001"/>
    <x v="5"/>
  </r>
  <r>
    <m/>
    <m/>
    <m/>
    <x v="0"/>
    <x v="0"/>
    <x v="1"/>
    <x v="123"/>
    <m/>
    <x v="3"/>
    <m/>
    <m/>
    <s v="Recovery"/>
    <x v="0"/>
    <x v="5"/>
    <m/>
    <m/>
    <m/>
    <x v="0"/>
    <s v="&lt;&lt;BLANK LOCATION RECORD&gt;&gt;"/>
    <s v="060000000"/>
    <s v="064500000"/>
    <s v="064504000"/>
    <s v="064504001"/>
    <x v="5"/>
  </r>
  <r>
    <m/>
    <m/>
    <m/>
    <x v="0"/>
    <x v="0"/>
    <x v="1"/>
    <x v="123"/>
    <m/>
    <x v="3"/>
    <m/>
    <m/>
    <s v="Recovery"/>
    <x v="0"/>
    <x v="3"/>
    <m/>
    <m/>
    <m/>
    <x v="0"/>
    <s v="&lt;&lt;BLANK LOCATION RECORD&gt;&gt;"/>
    <s v="060000000"/>
    <s v="064500000"/>
    <s v="064504000"/>
    <s v="064504001"/>
    <x v="5"/>
  </r>
  <r>
    <m/>
    <m/>
    <m/>
    <x v="0"/>
    <x v="0"/>
    <x v="1"/>
    <x v="123"/>
    <m/>
    <x v="3"/>
    <m/>
    <m/>
    <s v="Recovery"/>
    <x v="1"/>
    <x v="2"/>
    <m/>
    <m/>
    <m/>
    <x v="0"/>
    <s v="&lt;&lt;BLANK LOCATION RECORD&gt;&gt;"/>
    <s v="060000000"/>
    <s v="064500000"/>
    <s v="064504000"/>
    <s v="064504001"/>
    <x v="5"/>
  </r>
  <r>
    <m/>
    <m/>
    <m/>
    <x v="0"/>
    <x v="0"/>
    <x v="1"/>
    <x v="123"/>
    <m/>
    <x v="3"/>
    <m/>
    <m/>
    <s v="Recovery"/>
    <x v="3"/>
    <x v="2"/>
    <m/>
    <m/>
    <m/>
    <x v="0"/>
    <s v="&lt;&lt;BLANK LOCATION RECORD&gt;&gt;"/>
    <s v="060000000"/>
    <s v="064500000"/>
    <s v="064504000"/>
    <s v="064504001"/>
    <x v="5"/>
  </r>
  <r>
    <m/>
    <m/>
    <m/>
    <x v="0"/>
    <x v="0"/>
    <x v="1"/>
    <x v="4"/>
    <m/>
    <x v="3"/>
    <m/>
    <m/>
    <s v="Recovery"/>
    <x v="2"/>
    <x v="2"/>
    <m/>
    <m/>
    <m/>
    <x v="0"/>
    <s v="&lt;&lt;BLANK LOCATION RECORD&gt;&gt;"/>
    <s v="060000000"/>
    <s v="064500000"/>
    <s v="064504000"/>
    <s v="064504002"/>
    <x v="5"/>
  </r>
  <r>
    <m/>
    <m/>
    <m/>
    <x v="0"/>
    <x v="0"/>
    <x v="1"/>
    <x v="4"/>
    <m/>
    <x v="3"/>
    <m/>
    <m/>
    <s v="Recovery"/>
    <x v="0"/>
    <x v="5"/>
    <m/>
    <m/>
    <m/>
    <x v="0"/>
    <s v="&lt;&lt;BLANK LOCATION RECORD&gt;&gt;"/>
    <s v="060000000"/>
    <s v="064500000"/>
    <s v="064504000"/>
    <s v="064504002"/>
    <x v="5"/>
  </r>
  <r>
    <m/>
    <m/>
    <m/>
    <x v="0"/>
    <x v="0"/>
    <x v="1"/>
    <x v="4"/>
    <m/>
    <x v="3"/>
    <m/>
    <m/>
    <s v="Recovery"/>
    <x v="0"/>
    <x v="3"/>
    <m/>
    <m/>
    <m/>
    <x v="0"/>
    <s v="&lt;&lt;BLANK LOCATION RECORD&gt;&gt;"/>
    <s v="060000000"/>
    <s v="064500000"/>
    <s v="064504000"/>
    <s v="064504002"/>
    <x v="5"/>
  </r>
  <r>
    <m/>
    <m/>
    <m/>
    <x v="0"/>
    <x v="0"/>
    <x v="1"/>
    <x v="4"/>
    <m/>
    <x v="3"/>
    <m/>
    <m/>
    <s v="Recovery"/>
    <x v="1"/>
    <x v="2"/>
    <m/>
    <m/>
    <m/>
    <x v="0"/>
    <s v="&lt;&lt;BLANK LOCATION RECORD&gt;&gt;"/>
    <s v="060000000"/>
    <s v="064500000"/>
    <s v="064504000"/>
    <s v="064504002"/>
    <x v="5"/>
  </r>
  <r>
    <m/>
    <m/>
    <m/>
    <x v="0"/>
    <x v="0"/>
    <x v="1"/>
    <x v="4"/>
    <m/>
    <x v="3"/>
    <m/>
    <m/>
    <s v="Recovery"/>
    <x v="3"/>
    <x v="2"/>
    <m/>
    <m/>
    <m/>
    <x v="0"/>
    <s v="&lt;&lt;BLANK LOCATION RECORD&gt;&gt;"/>
    <s v="060000000"/>
    <s v="064500000"/>
    <s v="064504000"/>
    <s v="064504002"/>
    <x v="5"/>
  </r>
  <r>
    <m/>
    <m/>
    <m/>
    <x v="0"/>
    <x v="0"/>
    <x v="1"/>
    <x v="124"/>
    <m/>
    <x v="3"/>
    <m/>
    <m/>
    <s v="Recovery"/>
    <x v="2"/>
    <x v="2"/>
    <m/>
    <m/>
    <m/>
    <x v="0"/>
    <s v="&lt;&lt;BLANK LOCATION RECORD&gt;&gt;"/>
    <s v="060000000"/>
    <s v="064500000"/>
    <s v="064504000"/>
    <s v="064504003"/>
    <x v="5"/>
  </r>
  <r>
    <m/>
    <m/>
    <m/>
    <x v="0"/>
    <x v="0"/>
    <x v="1"/>
    <x v="124"/>
    <m/>
    <x v="3"/>
    <m/>
    <m/>
    <s v="Recovery"/>
    <x v="0"/>
    <x v="5"/>
    <m/>
    <m/>
    <m/>
    <x v="0"/>
    <s v="&lt;&lt;BLANK LOCATION RECORD&gt;&gt;"/>
    <s v="060000000"/>
    <s v="064500000"/>
    <s v="064504000"/>
    <s v="064504003"/>
    <x v="5"/>
  </r>
  <r>
    <m/>
    <m/>
    <m/>
    <x v="0"/>
    <x v="0"/>
    <x v="1"/>
    <x v="124"/>
    <m/>
    <x v="3"/>
    <m/>
    <m/>
    <s v="Recovery"/>
    <x v="0"/>
    <x v="3"/>
    <m/>
    <m/>
    <m/>
    <x v="0"/>
    <s v="&lt;&lt;BLANK LOCATION RECORD&gt;&gt;"/>
    <s v="060000000"/>
    <s v="064500000"/>
    <s v="064504000"/>
    <s v="064504003"/>
    <x v="5"/>
  </r>
  <r>
    <m/>
    <m/>
    <m/>
    <x v="0"/>
    <x v="0"/>
    <x v="1"/>
    <x v="124"/>
    <m/>
    <x v="3"/>
    <m/>
    <m/>
    <s v="Recovery"/>
    <x v="1"/>
    <x v="2"/>
    <m/>
    <m/>
    <m/>
    <x v="0"/>
    <s v="&lt;&lt;BLANK LOCATION RECORD&gt;&gt;"/>
    <s v="060000000"/>
    <s v="064500000"/>
    <s v="064504000"/>
    <s v="064504003"/>
    <x v="5"/>
  </r>
  <r>
    <m/>
    <m/>
    <m/>
    <x v="0"/>
    <x v="0"/>
    <x v="1"/>
    <x v="124"/>
    <m/>
    <x v="3"/>
    <m/>
    <m/>
    <s v="Recovery"/>
    <x v="3"/>
    <x v="2"/>
    <m/>
    <m/>
    <m/>
    <x v="0"/>
    <s v="&lt;&lt;BLANK LOCATION RECORD&gt;&gt;"/>
    <s v="060000000"/>
    <s v="064500000"/>
    <s v="064504000"/>
    <s v="064504003"/>
    <x v="5"/>
  </r>
  <r>
    <m/>
    <m/>
    <m/>
    <x v="0"/>
    <x v="0"/>
    <x v="1"/>
    <x v="125"/>
    <m/>
    <x v="3"/>
    <m/>
    <m/>
    <s v="Recovery"/>
    <x v="2"/>
    <x v="2"/>
    <m/>
    <m/>
    <m/>
    <x v="0"/>
    <s v="&lt;&lt;BLANK LOCATION RECORD&gt;&gt;"/>
    <s v="060000000"/>
    <s v="064500000"/>
    <s v="064504000"/>
    <s v="064504004"/>
    <x v="5"/>
  </r>
  <r>
    <m/>
    <m/>
    <m/>
    <x v="0"/>
    <x v="0"/>
    <x v="1"/>
    <x v="125"/>
    <m/>
    <x v="3"/>
    <m/>
    <m/>
    <s v="Recovery"/>
    <x v="0"/>
    <x v="5"/>
    <m/>
    <m/>
    <m/>
    <x v="0"/>
    <s v="&lt;&lt;BLANK LOCATION RECORD&gt;&gt;"/>
    <s v="060000000"/>
    <s v="064500000"/>
    <s v="064504000"/>
    <s v="064504004"/>
    <x v="5"/>
  </r>
  <r>
    <m/>
    <m/>
    <m/>
    <x v="0"/>
    <x v="0"/>
    <x v="1"/>
    <x v="125"/>
    <m/>
    <x v="3"/>
    <m/>
    <m/>
    <s v="Recovery"/>
    <x v="0"/>
    <x v="3"/>
    <m/>
    <m/>
    <m/>
    <x v="0"/>
    <s v="&lt;&lt;BLANK LOCATION RECORD&gt;&gt;"/>
    <s v="060000000"/>
    <s v="064500000"/>
    <s v="064504000"/>
    <s v="064504004"/>
    <x v="5"/>
  </r>
  <r>
    <m/>
    <m/>
    <m/>
    <x v="0"/>
    <x v="0"/>
    <x v="1"/>
    <x v="125"/>
    <m/>
    <x v="3"/>
    <m/>
    <m/>
    <s v="Recovery"/>
    <x v="1"/>
    <x v="2"/>
    <m/>
    <m/>
    <m/>
    <x v="0"/>
    <s v="&lt;&lt;BLANK LOCATION RECORD&gt;&gt;"/>
    <s v="060000000"/>
    <s v="064500000"/>
    <s v="064504000"/>
    <s v="064504004"/>
    <x v="5"/>
  </r>
  <r>
    <m/>
    <m/>
    <m/>
    <x v="0"/>
    <x v="0"/>
    <x v="1"/>
    <x v="125"/>
    <m/>
    <x v="3"/>
    <m/>
    <m/>
    <s v="Recovery"/>
    <x v="3"/>
    <x v="2"/>
    <m/>
    <m/>
    <m/>
    <x v="0"/>
    <s v="&lt;&lt;BLANK LOCATION RECORD&gt;&gt;"/>
    <s v="060000000"/>
    <s v="064500000"/>
    <s v="064504000"/>
    <s v="064504004"/>
    <x v="5"/>
  </r>
  <r>
    <m/>
    <m/>
    <m/>
    <x v="0"/>
    <x v="0"/>
    <x v="1"/>
    <x v="126"/>
    <m/>
    <x v="3"/>
    <m/>
    <m/>
    <s v="Recovery"/>
    <x v="2"/>
    <x v="2"/>
    <m/>
    <m/>
    <m/>
    <x v="0"/>
    <s v="&lt;&lt;BLANK LOCATION RECORD&gt;&gt;"/>
    <s v="060000000"/>
    <s v="064500000"/>
    <s v="064504000"/>
    <s v="064504005"/>
    <x v="5"/>
  </r>
  <r>
    <m/>
    <m/>
    <m/>
    <x v="0"/>
    <x v="0"/>
    <x v="1"/>
    <x v="126"/>
    <m/>
    <x v="3"/>
    <m/>
    <m/>
    <s v="Recovery"/>
    <x v="0"/>
    <x v="5"/>
    <m/>
    <m/>
    <m/>
    <x v="0"/>
    <s v="&lt;&lt;BLANK LOCATION RECORD&gt;&gt;"/>
    <s v="060000000"/>
    <s v="064500000"/>
    <s v="064504000"/>
    <s v="064504005"/>
    <x v="5"/>
  </r>
  <r>
    <m/>
    <m/>
    <m/>
    <x v="0"/>
    <x v="0"/>
    <x v="1"/>
    <x v="126"/>
    <m/>
    <x v="3"/>
    <m/>
    <m/>
    <s v="Recovery"/>
    <x v="0"/>
    <x v="3"/>
    <m/>
    <m/>
    <m/>
    <x v="0"/>
    <s v="&lt;&lt;BLANK LOCATION RECORD&gt;&gt;"/>
    <s v="060000000"/>
    <s v="064500000"/>
    <s v="064504000"/>
    <s v="064504005"/>
    <x v="5"/>
  </r>
  <r>
    <m/>
    <m/>
    <m/>
    <x v="0"/>
    <x v="0"/>
    <x v="1"/>
    <x v="126"/>
    <m/>
    <x v="3"/>
    <m/>
    <m/>
    <s v="Recovery"/>
    <x v="1"/>
    <x v="2"/>
    <m/>
    <m/>
    <m/>
    <x v="0"/>
    <s v="&lt;&lt;BLANK LOCATION RECORD&gt;&gt;"/>
    <s v="060000000"/>
    <s v="064500000"/>
    <s v="064504000"/>
    <s v="064504005"/>
    <x v="5"/>
  </r>
  <r>
    <m/>
    <m/>
    <m/>
    <x v="0"/>
    <x v="0"/>
    <x v="1"/>
    <x v="126"/>
    <m/>
    <x v="3"/>
    <m/>
    <m/>
    <s v="Recovery"/>
    <x v="3"/>
    <x v="2"/>
    <m/>
    <m/>
    <m/>
    <x v="0"/>
    <s v="&lt;&lt;BLANK LOCATION RECORD&gt;&gt;"/>
    <s v="060000000"/>
    <s v="064500000"/>
    <s v="064504000"/>
    <s v="064504005"/>
    <x v="5"/>
  </r>
  <r>
    <m/>
    <m/>
    <m/>
    <x v="0"/>
    <x v="0"/>
    <x v="1"/>
    <x v="18"/>
    <m/>
    <x v="3"/>
    <m/>
    <m/>
    <s v="Recovery"/>
    <x v="2"/>
    <x v="2"/>
    <m/>
    <m/>
    <m/>
    <x v="0"/>
    <s v="&lt;&lt;BLANK LOCATION RECORD&gt;&gt;"/>
    <s v="060000000"/>
    <s v="064500000"/>
    <s v="064504000"/>
    <s v="064504006"/>
    <x v="5"/>
  </r>
  <r>
    <m/>
    <m/>
    <m/>
    <x v="0"/>
    <x v="0"/>
    <x v="1"/>
    <x v="18"/>
    <m/>
    <x v="3"/>
    <m/>
    <m/>
    <s v="Recovery"/>
    <x v="0"/>
    <x v="5"/>
    <m/>
    <m/>
    <m/>
    <x v="0"/>
    <s v="&lt;&lt;BLANK LOCATION RECORD&gt;&gt;"/>
    <s v="060000000"/>
    <s v="064500000"/>
    <s v="064504000"/>
    <s v="064504006"/>
    <x v="5"/>
  </r>
  <r>
    <m/>
    <m/>
    <m/>
    <x v="0"/>
    <x v="0"/>
    <x v="1"/>
    <x v="18"/>
    <m/>
    <x v="3"/>
    <m/>
    <m/>
    <s v="Recovery"/>
    <x v="0"/>
    <x v="3"/>
    <m/>
    <m/>
    <m/>
    <x v="0"/>
    <s v="&lt;&lt;BLANK LOCATION RECORD&gt;&gt;"/>
    <s v="060000000"/>
    <s v="064500000"/>
    <s v="064504000"/>
    <s v="064504006"/>
    <x v="5"/>
  </r>
  <r>
    <m/>
    <m/>
    <m/>
    <x v="0"/>
    <x v="0"/>
    <x v="1"/>
    <x v="18"/>
    <m/>
    <x v="3"/>
    <m/>
    <m/>
    <s v="Recovery"/>
    <x v="1"/>
    <x v="2"/>
    <m/>
    <m/>
    <m/>
    <x v="0"/>
    <s v="&lt;&lt;BLANK LOCATION RECORD&gt;&gt;"/>
    <s v="060000000"/>
    <s v="064500000"/>
    <s v="064504000"/>
    <s v="064504006"/>
    <x v="5"/>
  </r>
  <r>
    <m/>
    <m/>
    <m/>
    <x v="0"/>
    <x v="0"/>
    <x v="1"/>
    <x v="18"/>
    <m/>
    <x v="3"/>
    <m/>
    <m/>
    <s v="Recovery"/>
    <x v="3"/>
    <x v="2"/>
    <m/>
    <m/>
    <m/>
    <x v="0"/>
    <s v="&lt;&lt;BLANK LOCATION RECORD&gt;&gt;"/>
    <s v="060000000"/>
    <s v="064500000"/>
    <s v="064504000"/>
    <s v="064504006"/>
    <x v="5"/>
  </r>
  <r>
    <m/>
    <m/>
    <m/>
    <x v="0"/>
    <x v="0"/>
    <x v="1"/>
    <x v="127"/>
    <m/>
    <x v="3"/>
    <m/>
    <m/>
    <s v="Recovery"/>
    <x v="2"/>
    <x v="2"/>
    <m/>
    <m/>
    <m/>
    <x v="0"/>
    <s v="&lt;&lt;BLANK LOCATION RECORD&gt;&gt;"/>
    <s v="060000000"/>
    <s v="064500000"/>
    <s v="064504000"/>
    <s v="064504007"/>
    <x v="5"/>
  </r>
  <r>
    <m/>
    <m/>
    <m/>
    <x v="0"/>
    <x v="0"/>
    <x v="1"/>
    <x v="127"/>
    <m/>
    <x v="3"/>
    <m/>
    <m/>
    <s v="Recovery"/>
    <x v="0"/>
    <x v="5"/>
    <m/>
    <m/>
    <m/>
    <x v="0"/>
    <s v="&lt;&lt;BLANK LOCATION RECORD&gt;&gt;"/>
    <s v="060000000"/>
    <s v="064500000"/>
    <s v="064504000"/>
    <s v="064504007"/>
    <x v="5"/>
  </r>
  <r>
    <m/>
    <m/>
    <m/>
    <x v="0"/>
    <x v="0"/>
    <x v="1"/>
    <x v="127"/>
    <m/>
    <x v="3"/>
    <m/>
    <m/>
    <s v="Recovery"/>
    <x v="0"/>
    <x v="3"/>
    <m/>
    <m/>
    <m/>
    <x v="0"/>
    <s v="&lt;&lt;BLANK LOCATION RECORD&gt;&gt;"/>
    <s v="060000000"/>
    <s v="064500000"/>
    <s v="064504000"/>
    <s v="064504007"/>
    <x v="5"/>
  </r>
  <r>
    <m/>
    <m/>
    <m/>
    <x v="0"/>
    <x v="0"/>
    <x v="1"/>
    <x v="127"/>
    <m/>
    <x v="3"/>
    <m/>
    <m/>
    <s v="Recovery"/>
    <x v="1"/>
    <x v="2"/>
    <m/>
    <m/>
    <m/>
    <x v="0"/>
    <s v="&lt;&lt;BLANK LOCATION RECORD&gt;&gt;"/>
    <s v="060000000"/>
    <s v="064500000"/>
    <s v="064504000"/>
    <s v="064504007"/>
    <x v="5"/>
  </r>
  <r>
    <m/>
    <m/>
    <m/>
    <x v="0"/>
    <x v="0"/>
    <x v="1"/>
    <x v="127"/>
    <m/>
    <x v="3"/>
    <m/>
    <m/>
    <s v="Recovery"/>
    <x v="3"/>
    <x v="2"/>
    <m/>
    <m/>
    <m/>
    <x v="0"/>
    <s v="&lt;&lt;BLANK LOCATION RECORD&gt;&gt;"/>
    <s v="060000000"/>
    <s v="064500000"/>
    <s v="064504000"/>
    <s v="064504007"/>
    <x v="5"/>
  </r>
  <r>
    <m/>
    <m/>
    <m/>
    <x v="0"/>
    <x v="0"/>
    <x v="1"/>
    <x v="19"/>
    <m/>
    <x v="3"/>
    <m/>
    <m/>
    <s v="Recovery"/>
    <x v="2"/>
    <x v="2"/>
    <m/>
    <m/>
    <m/>
    <x v="0"/>
    <s v="&lt;&lt;BLANK LOCATION RECORD&gt;&gt;"/>
    <s v="060000000"/>
    <s v="064500000"/>
    <s v="064504000"/>
    <s v="064504008"/>
    <x v="5"/>
  </r>
  <r>
    <m/>
    <m/>
    <m/>
    <x v="0"/>
    <x v="0"/>
    <x v="1"/>
    <x v="19"/>
    <m/>
    <x v="3"/>
    <m/>
    <m/>
    <s v="Recovery"/>
    <x v="0"/>
    <x v="5"/>
    <m/>
    <m/>
    <m/>
    <x v="0"/>
    <s v="&lt;&lt;BLANK LOCATION RECORD&gt;&gt;"/>
    <s v="060000000"/>
    <s v="064500000"/>
    <s v="064504000"/>
    <s v="064504008"/>
    <x v="5"/>
  </r>
  <r>
    <m/>
    <m/>
    <m/>
    <x v="0"/>
    <x v="0"/>
    <x v="1"/>
    <x v="19"/>
    <m/>
    <x v="3"/>
    <m/>
    <m/>
    <s v="Recovery"/>
    <x v="0"/>
    <x v="3"/>
    <m/>
    <m/>
    <m/>
    <x v="0"/>
    <s v="&lt;&lt;BLANK LOCATION RECORD&gt;&gt;"/>
    <s v="060000000"/>
    <s v="064500000"/>
    <s v="064504000"/>
    <s v="064504008"/>
    <x v="5"/>
  </r>
  <r>
    <m/>
    <m/>
    <m/>
    <x v="0"/>
    <x v="0"/>
    <x v="1"/>
    <x v="19"/>
    <m/>
    <x v="3"/>
    <m/>
    <m/>
    <s v="Recovery"/>
    <x v="1"/>
    <x v="2"/>
    <m/>
    <m/>
    <m/>
    <x v="0"/>
    <s v="&lt;&lt;BLANK LOCATION RECORD&gt;&gt;"/>
    <s v="060000000"/>
    <s v="064500000"/>
    <s v="064504000"/>
    <s v="064504008"/>
    <x v="5"/>
  </r>
  <r>
    <m/>
    <m/>
    <m/>
    <x v="0"/>
    <x v="0"/>
    <x v="1"/>
    <x v="19"/>
    <m/>
    <x v="3"/>
    <m/>
    <m/>
    <s v="Recovery"/>
    <x v="3"/>
    <x v="2"/>
    <m/>
    <m/>
    <m/>
    <x v="0"/>
    <s v="&lt;&lt;BLANK LOCATION RECORD&gt;&gt;"/>
    <s v="060000000"/>
    <s v="064500000"/>
    <s v="064504000"/>
    <s v="064504008"/>
    <x v="5"/>
  </r>
  <r>
    <m/>
    <m/>
    <m/>
    <x v="0"/>
    <x v="0"/>
    <x v="1"/>
    <x v="5"/>
    <m/>
    <x v="3"/>
    <m/>
    <m/>
    <s v="Recovery"/>
    <x v="2"/>
    <x v="2"/>
    <m/>
    <m/>
    <m/>
    <x v="0"/>
    <s v="&lt;&lt;BLANK LOCATION RECORD&gt;&gt;"/>
    <s v="060000000"/>
    <s v="064500000"/>
    <s v="064504000"/>
    <s v="064504009"/>
    <x v="5"/>
  </r>
  <r>
    <m/>
    <m/>
    <m/>
    <x v="0"/>
    <x v="0"/>
    <x v="1"/>
    <x v="5"/>
    <m/>
    <x v="3"/>
    <m/>
    <m/>
    <s v="Recovery"/>
    <x v="0"/>
    <x v="5"/>
    <m/>
    <m/>
    <m/>
    <x v="0"/>
    <s v="&lt;&lt;BLANK LOCATION RECORD&gt;&gt;"/>
    <s v="060000000"/>
    <s v="064500000"/>
    <s v="064504000"/>
    <s v="064504009"/>
    <x v="5"/>
  </r>
  <r>
    <m/>
    <m/>
    <m/>
    <x v="0"/>
    <x v="0"/>
    <x v="1"/>
    <x v="5"/>
    <m/>
    <x v="3"/>
    <m/>
    <m/>
    <s v="Recovery"/>
    <x v="0"/>
    <x v="3"/>
    <m/>
    <m/>
    <m/>
    <x v="0"/>
    <s v="&lt;&lt;BLANK LOCATION RECORD&gt;&gt;"/>
    <s v="060000000"/>
    <s v="064500000"/>
    <s v="064504000"/>
    <s v="064504009"/>
    <x v="5"/>
  </r>
  <r>
    <m/>
    <m/>
    <m/>
    <x v="0"/>
    <x v="0"/>
    <x v="1"/>
    <x v="5"/>
    <m/>
    <x v="3"/>
    <m/>
    <m/>
    <s v="Recovery"/>
    <x v="1"/>
    <x v="2"/>
    <m/>
    <m/>
    <m/>
    <x v="0"/>
    <s v="&lt;&lt;BLANK LOCATION RECORD&gt;&gt;"/>
    <s v="060000000"/>
    <s v="064500000"/>
    <s v="064504000"/>
    <s v="064504009"/>
    <x v="5"/>
  </r>
  <r>
    <m/>
    <m/>
    <m/>
    <x v="0"/>
    <x v="0"/>
    <x v="1"/>
    <x v="5"/>
    <m/>
    <x v="3"/>
    <m/>
    <m/>
    <s v="Recovery"/>
    <x v="3"/>
    <x v="2"/>
    <m/>
    <m/>
    <m/>
    <x v="0"/>
    <s v="&lt;&lt;BLANK LOCATION RECORD&gt;&gt;"/>
    <s v="060000000"/>
    <s v="064500000"/>
    <s v="064504000"/>
    <s v="064504009"/>
    <x v="5"/>
  </r>
  <r>
    <m/>
    <m/>
    <m/>
    <x v="0"/>
    <x v="0"/>
    <x v="1"/>
    <x v="20"/>
    <m/>
    <x v="3"/>
    <m/>
    <m/>
    <s v="Recovery"/>
    <x v="2"/>
    <x v="2"/>
    <m/>
    <m/>
    <m/>
    <x v="0"/>
    <s v="&lt;&lt;BLANK LOCATION RECORD&gt;&gt;"/>
    <s v="060000000"/>
    <s v="064500000"/>
    <s v="064504000"/>
    <s v="064504010"/>
    <x v="5"/>
  </r>
  <r>
    <m/>
    <m/>
    <m/>
    <x v="0"/>
    <x v="0"/>
    <x v="1"/>
    <x v="20"/>
    <m/>
    <x v="3"/>
    <m/>
    <m/>
    <s v="Recovery"/>
    <x v="0"/>
    <x v="5"/>
    <m/>
    <m/>
    <m/>
    <x v="0"/>
    <s v="&lt;&lt;BLANK LOCATION RECORD&gt;&gt;"/>
    <s v="060000000"/>
    <s v="064500000"/>
    <s v="064504000"/>
    <s v="064504010"/>
    <x v="5"/>
  </r>
  <r>
    <m/>
    <m/>
    <m/>
    <x v="0"/>
    <x v="0"/>
    <x v="1"/>
    <x v="20"/>
    <m/>
    <x v="3"/>
    <m/>
    <m/>
    <s v="Recovery"/>
    <x v="0"/>
    <x v="3"/>
    <m/>
    <m/>
    <m/>
    <x v="0"/>
    <s v="&lt;&lt;BLANK LOCATION RECORD&gt;&gt;"/>
    <s v="060000000"/>
    <s v="064500000"/>
    <s v="064504000"/>
    <s v="064504010"/>
    <x v="5"/>
  </r>
  <r>
    <m/>
    <m/>
    <m/>
    <x v="0"/>
    <x v="0"/>
    <x v="1"/>
    <x v="20"/>
    <m/>
    <x v="3"/>
    <m/>
    <m/>
    <s v="Recovery"/>
    <x v="1"/>
    <x v="2"/>
    <m/>
    <m/>
    <m/>
    <x v="0"/>
    <s v="&lt;&lt;BLANK LOCATION RECORD&gt;&gt;"/>
    <s v="060000000"/>
    <s v="064500000"/>
    <s v="064504000"/>
    <s v="064504010"/>
    <x v="5"/>
  </r>
  <r>
    <m/>
    <m/>
    <m/>
    <x v="0"/>
    <x v="0"/>
    <x v="1"/>
    <x v="20"/>
    <m/>
    <x v="3"/>
    <m/>
    <m/>
    <s v="Recovery"/>
    <x v="3"/>
    <x v="2"/>
    <m/>
    <m/>
    <m/>
    <x v="0"/>
    <s v="&lt;&lt;BLANK LOCATION RECORD&gt;&gt;"/>
    <s v="060000000"/>
    <s v="064500000"/>
    <s v="064504000"/>
    <s v="064504010"/>
    <x v="5"/>
  </r>
  <r>
    <m/>
    <m/>
    <m/>
    <x v="0"/>
    <x v="0"/>
    <x v="1"/>
    <x v="21"/>
    <m/>
    <x v="3"/>
    <m/>
    <m/>
    <s v="Recovery"/>
    <x v="2"/>
    <x v="2"/>
    <m/>
    <m/>
    <m/>
    <x v="0"/>
    <s v="&lt;&lt;BLANK LOCATION RECORD&gt;&gt;"/>
    <s v="060000000"/>
    <s v="064500000"/>
    <s v="064504000"/>
    <s v="064504011"/>
    <x v="5"/>
  </r>
  <r>
    <m/>
    <m/>
    <m/>
    <x v="0"/>
    <x v="0"/>
    <x v="1"/>
    <x v="21"/>
    <m/>
    <x v="3"/>
    <m/>
    <m/>
    <s v="Recovery"/>
    <x v="0"/>
    <x v="5"/>
    <m/>
    <m/>
    <m/>
    <x v="0"/>
    <s v="&lt;&lt;BLANK LOCATION RECORD&gt;&gt;"/>
    <s v="060000000"/>
    <s v="064500000"/>
    <s v="064504000"/>
    <s v="064504011"/>
    <x v="5"/>
  </r>
  <r>
    <m/>
    <m/>
    <m/>
    <x v="0"/>
    <x v="0"/>
    <x v="1"/>
    <x v="21"/>
    <m/>
    <x v="3"/>
    <m/>
    <m/>
    <s v="Recovery"/>
    <x v="0"/>
    <x v="3"/>
    <m/>
    <m/>
    <m/>
    <x v="0"/>
    <s v="&lt;&lt;BLANK LOCATION RECORD&gt;&gt;"/>
    <s v="060000000"/>
    <s v="064500000"/>
    <s v="064504000"/>
    <s v="064504011"/>
    <x v="5"/>
  </r>
  <r>
    <m/>
    <m/>
    <m/>
    <x v="0"/>
    <x v="0"/>
    <x v="1"/>
    <x v="21"/>
    <m/>
    <x v="3"/>
    <m/>
    <m/>
    <s v="Recovery"/>
    <x v="1"/>
    <x v="2"/>
    <m/>
    <m/>
    <m/>
    <x v="0"/>
    <s v="&lt;&lt;BLANK LOCATION RECORD&gt;&gt;"/>
    <s v="060000000"/>
    <s v="064500000"/>
    <s v="064504000"/>
    <s v="064504011"/>
    <x v="5"/>
  </r>
  <r>
    <m/>
    <m/>
    <m/>
    <x v="0"/>
    <x v="0"/>
    <x v="1"/>
    <x v="21"/>
    <m/>
    <x v="3"/>
    <m/>
    <m/>
    <s v="Recovery"/>
    <x v="3"/>
    <x v="2"/>
    <m/>
    <m/>
    <m/>
    <x v="0"/>
    <s v="&lt;&lt;BLANK LOCATION RECORD&gt;&gt;"/>
    <s v="060000000"/>
    <s v="064500000"/>
    <s v="064504000"/>
    <s v="064504011"/>
    <x v="5"/>
  </r>
  <r>
    <m/>
    <m/>
    <m/>
    <x v="0"/>
    <x v="0"/>
    <x v="1"/>
    <x v="128"/>
    <m/>
    <x v="3"/>
    <m/>
    <m/>
    <s v="Recovery"/>
    <x v="2"/>
    <x v="2"/>
    <m/>
    <m/>
    <m/>
    <x v="0"/>
    <s v="&lt;&lt;BLANK LOCATION RECORD&gt;&gt;"/>
    <s v="060000000"/>
    <s v="064500000"/>
    <s v="064504000"/>
    <s v="064504012"/>
    <x v="5"/>
  </r>
  <r>
    <m/>
    <m/>
    <m/>
    <x v="0"/>
    <x v="0"/>
    <x v="1"/>
    <x v="128"/>
    <m/>
    <x v="3"/>
    <m/>
    <m/>
    <s v="Recovery"/>
    <x v="0"/>
    <x v="5"/>
    <m/>
    <m/>
    <m/>
    <x v="0"/>
    <s v="&lt;&lt;BLANK LOCATION RECORD&gt;&gt;"/>
    <s v="060000000"/>
    <s v="064500000"/>
    <s v="064504000"/>
    <s v="064504012"/>
    <x v="5"/>
  </r>
  <r>
    <m/>
    <m/>
    <m/>
    <x v="0"/>
    <x v="0"/>
    <x v="1"/>
    <x v="128"/>
    <m/>
    <x v="3"/>
    <m/>
    <m/>
    <s v="Recovery"/>
    <x v="0"/>
    <x v="3"/>
    <m/>
    <m/>
    <m/>
    <x v="0"/>
    <s v="&lt;&lt;BLANK LOCATION RECORD&gt;&gt;"/>
    <s v="060000000"/>
    <s v="064500000"/>
    <s v="064504000"/>
    <s v="064504012"/>
    <x v="5"/>
  </r>
  <r>
    <m/>
    <m/>
    <m/>
    <x v="0"/>
    <x v="0"/>
    <x v="1"/>
    <x v="128"/>
    <m/>
    <x v="3"/>
    <m/>
    <m/>
    <s v="Recovery"/>
    <x v="1"/>
    <x v="2"/>
    <m/>
    <m/>
    <m/>
    <x v="0"/>
    <s v="&lt;&lt;BLANK LOCATION RECORD&gt;&gt;"/>
    <s v="060000000"/>
    <s v="064500000"/>
    <s v="064504000"/>
    <s v="064504012"/>
    <x v="5"/>
  </r>
  <r>
    <m/>
    <m/>
    <m/>
    <x v="0"/>
    <x v="0"/>
    <x v="1"/>
    <x v="128"/>
    <m/>
    <x v="3"/>
    <m/>
    <m/>
    <s v="Recovery"/>
    <x v="3"/>
    <x v="2"/>
    <m/>
    <m/>
    <m/>
    <x v="0"/>
    <s v="&lt;&lt;BLANK LOCATION RECORD&gt;&gt;"/>
    <s v="060000000"/>
    <s v="064500000"/>
    <s v="064504000"/>
    <s v="064504012"/>
    <x v="5"/>
  </r>
  <r>
    <m/>
    <m/>
    <m/>
    <x v="0"/>
    <x v="0"/>
    <x v="1"/>
    <x v="129"/>
    <m/>
    <x v="3"/>
    <m/>
    <m/>
    <s v="Recovery"/>
    <x v="2"/>
    <x v="2"/>
    <m/>
    <m/>
    <m/>
    <x v="0"/>
    <s v="&lt;&lt;BLANK LOCATION RECORD&gt;&gt;"/>
    <s v="060000000"/>
    <s v="064500000"/>
    <s v="064504000"/>
    <s v="064504013"/>
    <x v="5"/>
  </r>
  <r>
    <m/>
    <m/>
    <m/>
    <x v="0"/>
    <x v="0"/>
    <x v="1"/>
    <x v="129"/>
    <m/>
    <x v="3"/>
    <m/>
    <m/>
    <s v="Recovery"/>
    <x v="0"/>
    <x v="5"/>
    <m/>
    <m/>
    <m/>
    <x v="0"/>
    <s v="&lt;&lt;BLANK LOCATION RECORD&gt;&gt;"/>
    <s v="060000000"/>
    <s v="064500000"/>
    <s v="064504000"/>
    <s v="064504013"/>
    <x v="5"/>
  </r>
  <r>
    <m/>
    <m/>
    <m/>
    <x v="0"/>
    <x v="0"/>
    <x v="1"/>
    <x v="129"/>
    <m/>
    <x v="3"/>
    <m/>
    <m/>
    <s v="Recovery"/>
    <x v="0"/>
    <x v="3"/>
    <m/>
    <m/>
    <m/>
    <x v="0"/>
    <s v="&lt;&lt;BLANK LOCATION RECORD&gt;&gt;"/>
    <s v="060000000"/>
    <s v="064500000"/>
    <s v="064504000"/>
    <s v="064504013"/>
    <x v="5"/>
  </r>
  <r>
    <m/>
    <m/>
    <m/>
    <x v="0"/>
    <x v="0"/>
    <x v="1"/>
    <x v="129"/>
    <m/>
    <x v="3"/>
    <m/>
    <m/>
    <s v="Recovery"/>
    <x v="1"/>
    <x v="2"/>
    <m/>
    <m/>
    <m/>
    <x v="0"/>
    <s v="&lt;&lt;BLANK LOCATION RECORD&gt;&gt;"/>
    <s v="060000000"/>
    <s v="064500000"/>
    <s v="064504000"/>
    <s v="064504013"/>
    <x v="5"/>
  </r>
  <r>
    <m/>
    <m/>
    <m/>
    <x v="0"/>
    <x v="0"/>
    <x v="1"/>
    <x v="129"/>
    <m/>
    <x v="3"/>
    <m/>
    <m/>
    <s v="Recovery"/>
    <x v="3"/>
    <x v="2"/>
    <m/>
    <m/>
    <m/>
    <x v="0"/>
    <s v="&lt;&lt;BLANK LOCATION RECORD&gt;&gt;"/>
    <s v="060000000"/>
    <s v="064500000"/>
    <s v="064504000"/>
    <s v="064504013"/>
    <x v="5"/>
  </r>
  <r>
    <m/>
    <m/>
    <m/>
    <x v="0"/>
    <x v="0"/>
    <x v="1"/>
    <x v="6"/>
    <m/>
    <x v="3"/>
    <m/>
    <m/>
    <s v="Recovery"/>
    <x v="2"/>
    <x v="2"/>
    <m/>
    <m/>
    <m/>
    <x v="0"/>
    <s v="&lt;&lt;BLANK LOCATION RECORD&gt;&gt;"/>
    <s v="060000000"/>
    <s v="064500000"/>
    <s v="064504000"/>
    <s v="064504014"/>
    <x v="5"/>
  </r>
  <r>
    <m/>
    <m/>
    <m/>
    <x v="0"/>
    <x v="0"/>
    <x v="1"/>
    <x v="6"/>
    <m/>
    <x v="3"/>
    <m/>
    <m/>
    <s v="Recovery"/>
    <x v="0"/>
    <x v="5"/>
    <m/>
    <m/>
    <m/>
    <x v="0"/>
    <s v="&lt;&lt;BLANK LOCATION RECORD&gt;&gt;"/>
    <s v="060000000"/>
    <s v="064500000"/>
    <s v="064504000"/>
    <s v="064504014"/>
    <x v="5"/>
  </r>
  <r>
    <m/>
    <m/>
    <m/>
    <x v="0"/>
    <x v="0"/>
    <x v="1"/>
    <x v="6"/>
    <m/>
    <x v="3"/>
    <m/>
    <m/>
    <s v="Recovery"/>
    <x v="0"/>
    <x v="3"/>
    <m/>
    <m/>
    <m/>
    <x v="0"/>
    <s v="&lt;&lt;BLANK LOCATION RECORD&gt;&gt;"/>
    <s v="060000000"/>
    <s v="064500000"/>
    <s v="064504000"/>
    <s v="064504014"/>
    <x v="5"/>
  </r>
  <r>
    <m/>
    <m/>
    <m/>
    <x v="0"/>
    <x v="0"/>
    <x v="1"/>
    <x v="6"/>
    <m/>
    <x v="3"/>
    <m/>
    <m/>
    <s v="Recovery"/>
    <x v="1"/>
    <x v="2"/>
    <m/>
    <m/>
    <m/>
    <x v="0"/>
    <s v="&lt;&lt;BLANK LOCATION RECORD&gt;&gt;"/>
    <s v="060000000"/>
    <s v="064500000"/>
    <s v="064504000"/>
    <s v="064504014"/>
    <x v="5"/>
  </r>
  <r>
    <m/>
    <m/>
    <m/>
    <x v="0"/>
    <x v="0"/>
    <x v="1"/>
    <x v="6"/>
    <m/>
    <x v="3"/>
    <m/>
    <m/>
    <s v="Recovery"/>
    <x v="3"/>
    <x v="2"/>
    <m/>
    <m/>
    <m/>
    <x v="0"/>
    <s v="&lt;&lt;BLANK LOCATION RECORD&gt;&gt;"/>
    <s v="060000000"/>
    <s v="064500000"/>
    <s v="064504000"/>
    <s v="064504014"/>
    <x v="5"/>
  </r>
  <r>
    <m/>
    <m/>
    <m/>
    <x v="0"/>
    <x v="0"/>
    <x v="1"/>
    <x v="130"/>
    <m/>
    <x v="3"/>
    <m/>
    <m/>
    <s v="Recovery"/>
    <x v="2"/>
    <x v="2"/>
    <m/>
    <m/>
    <m/>
    <x v="0"/>
    <s v="&lt;&lt;BLANK LOCATION RECORD&gt;&gt;"/>
    <s v="060000000"/>
    <s v="064500000"/>
    <s v="064504000"/>
    <s v="064504016"/>
    <x v="5"/>
  </r>
  <r>
    <m/>
    <m/>
    <m/>
    <x v="0"/>
    <x v="0"/>
    <x v="1"/>
    <x v="130"/>
    <m/>
    <x v="3"/>
    <m/>
    <m/>
    <s v="Recovery"/>
    <x v="0"/>
    <x v="5"/>
    <m/>
    <m/>
    <m/>
    <x v="0"/>
    <s v="&lt;&lt;BLANK LOCATION RECORD&gt;&gt;"/>
    <s v="060000000"/>
    <s v="064500000"/>
    <s v="064504000"/>
    <s v="064504016"/>
    <x v="5"/>
  </r>
  <r>
    <m/>
    <m/>
    <m/>
    <x v="0"/>
    <x v="0"/>
    <x v="1"/>
    <x v="130"/>
    <m/>
    <x v="3"/>
    <m/>
    <m/>
    <s v="Recovery"/>
    <x v="0"/>
    <x v="3"/>
    <m/>
    <m/>
    <m/>
    <x v="0"/>
    <s v="&lt;&lt;BLANK LOCATION RECORD&gt;&gt;"/>
    <s v="060000000"/>
    <s v="064500000"/>
    <s v="064504000"/>
    <s v="064504016"/>
    <x v="5"/>
  </r>
  <r>
    <m/>
    <m/>
    <m/>
    <x v="0"/>
    <x v="0"/>
    <x v="1"/>
    <x v="130"/>
    <m/>
    <x v="3"/>
    <m/>
    <m/>
    <s v="Recovery"/>
    <x v="1"/>
    <x v="2"/>
    <m/>
    <m/>
    <m/>
    <x v="0"/>
    <s v="&lt;&lt;BLANK LOCATION RECORD&gt;&gt;"/>
    <s v="060000000"/>
    <s v="064500000"/>
    <s v="064504000"/>
    <s v="064504016"/>
    <x v="5"/>
  </r>
  <r>
    <m/>
    <m/>
    <m/>
    <x v="0"/>
    <x v="0"/>
    <x v="1"/>
    <x v="130"/>
    <m/>
    <x v="3"/>
    <m/>
    <m/>
    <s v="Recovery"/>
    <x v="3"/>
    <x v="2"/>
    <m/>
    <m/>
    <m/>
    <x v="0"/>
    <s v="&lt;&lt;BLANK LOCATION RECORD&gt;&gt;"/>
    <s v="060000000"/>
    <s v="064500000"/>
    <s v="064504000"/>
    <s v="064504016"/>
    <x v="5"/>
  </r>
  <r>
    <m/>
    <m/>
    <m/>
    <x v="0"/>
    <x v="0"/>
    <x v="1"/>
    <x v="7"/>
    <m/>
    <x v="3"/>
    <m/>
    <m/>
    <s v="Recovery"/>
    <x v="2"/>
    <x v="2"/>
    <m/>
    <m/>
    <m/>
    <x v="0"/>
    <s v="&lt;&lt;BLANK LOCATION RECORD&gt;&gt;"/>
    <s v="060000000"/>
    <s v="064500000"/>
    <s v="064504000"/>
    <s v="064504017"/>
    <x v="5"/>
  </r>
  <r>
    <m/>
    <m/>
    <m/>
    <x v="0"/>
    <x v="0"/>
    <x v="1"/>
    <x v="7"/>
    <m/>
    <x v="3"/>
    <m/>
    <m/>
    <s v="Recovery"/>
    <x v="0"/>
    <x v="5"/>
    <m/>
    <m/>
    <m/>
    <x v="0"/>
    <s v="&lt;&lt;BLANK LOCATION RECORD&gt;&gt;"/>
    <s v="060000000"/>
    <s v="064500000"/>
    <s v="064504000"/>
    <s v="064504017"/>
    <x v="5"/>
  </r>
  <r>
    <m/>
    <m/>
    <m/>
    <x v="0"/>
    <x v="0"/>
    <x v="1"/>
    <x v="7"/>
    <m/>
    <x v="3"/>
    <m/>
    <m/>
    <s v="Recovery"/>
    <x v="0"/>
    <x v="3"/>
    <m/>
    <m/>
    <m/>
    <x v="0"/>
    <s v="&lt;&lt;BLANK LOCATION RECORD&gt;&gt;"/>
    <s v="060000000"/>
    <s v="064500000"/>
    <s v="064504000"/>
    <s v="064504017"/>
    <x v="5"/>
  </r>
  <r>
    <m/>
    <m/>
    <m/>
    <x v="0"/>
    <x v="0"/>
    <x v="1"/>
    <x v="7"/>
    <m/>
    <x v="3"/>
    <m/>
    <m/>
    <s v="Recovery"/>
    <x v="1"/>
    <x v="2"/>
    <m/>
    <m/>
    <m/>
    <x v="0"/>
    <s v="&lt;&lt;BLANK LOCATION RECORD&gt;&gt;"/>
    <s v="060000000"/>
    <s v="064500000"/>
    <s v="064504000"/>
    <s v="064504017"/>
    <x v="5"/>
  </r>
  <r>
    <m/>
    <m/>
    <m/>
    <x v="0"/>
    <x v="0"/>
    <x v="1"/>
    <x v="7"/>
    <m/>
    <x v="3"/>
    <m/>
    <m/>
    <s v="Recovery"/>
    <x v="3"/>
    <x v="2"/>
    <m/>
    <m/>
    <m/>
    <x v="0"/>
    <s v="&lt;&lt;BLANK LOCATION RECORD&gt;&gt;"/>
    <s v="060000000"/>
    <s v="064500000"/>
    <s v="064504000"/>
    <s v="064504017"/>
    <x v="5"/>
  </r>
  <r>
    <m/>
    <m/>
    <m/>
    <x v="0"/>
    <x v="0"/>
    <x v="1"/>
    <x v="131"/>
    <m/>
    <x v="3"/>
    <m/>
    <m/>
    <s v="Recovery"/>
    <x v="2"/>
    <x v="2"/>
    <m/>
    <m/>
    <m/>
    <x v="0"/>
    <s v="&lt;&lt;BLANK LOCATION RECORD&gt;&gt;"/>
    <s v="060000000"/>
    <s v="064500000"/>
    <s v="064504000"/>
    <s v="064504018"/>
    <x v="5"/>
  </r>
  <r>
    <m/>
    <m/>
    <m/>
    <x v="0"/>
    <x v="0"/>
    <x v="1"/>
    <x v="131"/>
    <m/>
    <x v="3"/>
    <m/>
    <m/>
    <s v="Recovery"/>
    <x v="0"/>
    <x v="5"/>
    <m/>
    <m/>
    <m/>
    <x v="0"/>
    <s v="&lt;&lt;BLANK LOCATION RECORD&gt;&gt;"/>
    <s v="060000000"/>
    <s v="064500000"/>
    <s v="064504000"/>
    <s v="064504018"/>
    <x v="5"/>
  </r>
  <r>
    <m/>
    <m/>
    <m/>
    <x v="0"/>
    <x v="0"/>
    <x v="1"/>
    <x v="131"/>
    <m/>
    <x v="3"/>
    <m/>
    <m/>
    <s v="Recovery"/>
    <x v="0"/>
    <x v="3"/>
    <m/>
    <m/>
    <m/>
    <x v="0"/>
    <s v="&lt;&lt;BLANK LOCATION RECORD&gt;&gt;"/>
    <s v="060000000"/>
    <s v="064500000"/>
    <s v="064504000"/>
    <s v="064504018"/>
    <x v="5"/>
  </r>
  <r>
    <m/>
    <m/>
    <m/>
    <x v="0"/>
    <x v="0"/>
    <x v="1"/>
    <x v="131"/>
    <m/>
    <x v="3"/>
    <m/>
    <m/>
    <s v="Recovery"/>
    <x v="1"/>
    <x v="2"/>
    <m/>
    <m/>
    <m/>
    <x v="0"/>
    <s v="&lt;&lt;BLANK LOCATION RECORD&gt;&gt;"/>
    <s v="060000000"/>
    <s v="064500000"/>
    <s v="064504000"/>
    <s v="064504018"/>
    <x v="5"/>
  </r>
  <r>
    <m/>
    <m/>
    <m/>
    <x v="0"/>
    <x v="0"/>
    <x v="1"/>
    <x v="131"/>
    <m/>
    <x v="3"/>
    <m/>
    <m/>
    <s v="Recovery"/>
    <x v="3"/>
    <x v="2"/>
    <m/>
    <m/>
    <m/>
    <x v="0"/>
    <s v="&lt;&lt;BLANK LOCATION RECORD&gt;&gt;"/>
    <s v="060000000"/>
    <s v="064500000"/>
    <s v="064504000"/>
    <s v="064504018"/>
    <x v="5"/>
  </r>
  <r>
    <m/>
    <m/>
    <m/>
    <x v="0"/>
    <x v="0"/>
    <x v="1"/>
    <x v="132"/>
    <m/>
    <x v="3"/>
    <m/>
    <m/>
    <s v="Recovery"/>
    <x v="2"/>
    <x v="2"/>
    <m/>
    <m/>
    <m/>
    <x v="0"/>
    <s v="&lt;&lt;BLANK LOCATION RECORD&gt;&gt;"/>
    <s v="060000000"/>
    <s v="064500000"/>
    <s v="064504000"/>
    <s v="064504019"/>
    <x v="5"/>
  </r>
  <r>
    <m/>
    <m/>
    <m/>
    <x v="0"/>
    <x v="0"/>
    <x v="1"/>
    <x v="132"/>
    <m/>
    <x v="3"/>
    <m/>
    <m/>
    <s v="Recovery"/>
    <x v="0"/>
    <x v="5"/>
    <m/>
    <m/>
    <m/>
    <x v="0"/>
    <s v="&lt;&lt;BLANK LOCATION RECORD&gt;&gt;"/>
    <s v="060000000"/>
    <s v="064500000"/>
    <s v="064504000"/>
    <s v="064504019"/>
    <x v="5"/>
  </r>
  <r>
    <m/>
    <m/>
    <m/>
    <x v="0"/>
    <x v="0"/>
    <x v="1"/>
    <x v="132"/>
    <m/>
    <x v="3"/>
    <m/>
    <m/>
    <s v="Recovery"/>
    <x v="0"/>
    <x v="3"/>
    <m/>
    <m/>
    <m/>
    <x v="0"/>
    <s v="&lt;&lt;BLANK LOCATION RECORD&gt;&gt;"/>
    <s v="060000000"/>
    <s v="064500000"/>
    <s v="064504000"/>
    <s v="064504019"/>
    <x v="5"/>
  </r>
  <r>
    <m/>
    <m/>
    <m/>
    <x v="0"/>
    <x v="0"/>
    <x v="1"/>
    <x v="132"/>
    <m/>
    <x v="3"/>
    <m/>
    <m/>
    <s v="Recovery"/>
    <x v="1"/>
    <x v="2"/>
    <m/>
    <m/>
    <m/>
    <x v="0"/>
    <s v="&lt;&lt;BLANK LOCATION RECORD&gt;&gt;"/>
    <s v="060000000"/>
    <s v="064500000"/>
    <s v="064504000"/>
    <s v="064504019"/>
    <x v="5"/>
  </r>
  <r>
    <m/>
    <m/>
    <m/>
    <x v="0"/>
    <x v="0"/>
    <x v="1"/>
    <x v="132"/>
    <m/>
    <x v="3"/>
    <m/>
    <m/>
    <s v="Recovery"/>
    <x v="3"/>
    <x v="2"/>
    <m/>
    <m/>
    <m/>
    <x v="0"/>
    <s v="&lt;&lt;BLANK LOCATION RECORD&gt;&gt;"/>
    <s v="060000000"/>
    <s v="064500000"/>
    <s v="064504000"/>
    <s v="064504019"/>
    <x v="5"/>
  </r>
  <r>
    <m/>
    <m/>
    <m/>
    <x v="0"/>
    <x v="0"/>
    <x v="1"/>
    <x v="22"/>
    <m/>
    <x v="3"/>
    <m/>
    <m/>
    <s v="Recovery"/>
    <x v="2"/>
    <x v="2"/>
    <m/>
    <m/>
    <m/>
    <x v="0"/>
    <s v="&lt;&lt;BLANK LOCATION RECORD&gt;&gt;"/>
    <s v="060000000"/>
    <s v="064500000"/>
    <s v="064504000"/>
    <s v="064504021"/>
    <x v="5"/>
  </r>
  <r>
    <m/>
    <m/>
    <m/>
    <x v="0"/>
    <x v="0"/>
    <x v="1"/>
    <x v="22"/>
    <m/>
    <x v="3"/>
    <m/>
    <m/>
    <s v="Recovery"/>
    <x v="0"/>
    <x v="5"/>
    <m/>
    <m/>
    <m/>
    <x v="0"/>
    <s v="&lt;&lt;BLANK LOCATION RECORD&gt;&gt;"/>
    <s v="060000000"/>
    <s v="064500000"/>
    <s v="064504000"/>
    <s v="064504021"/>
    <x v="5"/>
  </r>
  <r>
    <m/>
    <m/>
    <m/>
    <x v="0"/>
    <x v="0"/>
    <x v="1"/>
    <x v="22"/>
    <m/>
    <x v="3"/>
    <m/>
    <m/>
    <s v="Recovery"/>
    <x v="0"/>
    <x v="3"/>
    <m/>
    <m/>
    <m/>
    <x v="0"/>
    <s v="&lt;&lt;BLANK LOCATION RECORD&gt;&gt;"/>
    <s v="060000000"/>
    <s v="064500000"/>
    <s v="064504000"/>
    <s v="064504021"/>
    <x v="5"/>
  </r>
  <r>
    <m/>
    <m/>
    <m/>
    <x v="0"/>
    <x v="0"/>
    <x v="1"/>
    <x v="22"/>
    <m/>
    <x v="3"/>
    <m/>
    <m/>
    <s v="Recovery"/>
    <x v="1"/>
    <x v="2"/>
    <m/>
    <m/>
    <m/>
    <x v="0"/>
    <s v="&lt;&lt;BLANK LOCATION RECORD&gt;&gt;"/>
    <s v="060000000"/>
    <s v="064500000"/>
    <s v="064504000"/>
    <s v="064504021"/>
    <x v="5"/>
  </r>
  <r>
    <m/>
    <m/>
    <m/>
    <x v="0"/>
    <x v="0"/>
    <x v="1"/>
    <x v="22"/>
    <m/>
    <x v="3"/>
    <m/>
    <m/>
    <s v="Recovery"/>
    <x v="3"/>
    <x v="2"/>
    <m/>
    <m/>
    <m/>
    <x v="0"/>
    <s v="&lt;&lt;BLANK LOCATION RECORD&gt;&gt;"/>
    <s v="060000000"/>
    <s v="064500000"/>
    <s v="064504000"/>
    <s v="064504021"/>
    <x v="5"/>
  </r>
  <r>
    <m/>
    <m/>
    <m/>
    <x v="0"/>
    <x v="0"/>
    <x v="1"/>
    <x v="23"/>
    <m/>
    <x v="3"/>
    <m/>
    <m/>
    <s v="Recovery"/>
    <x v="2"/>
    <x v="2"/>
    <m/>
    <m/>
    <m/>
    <x v="0"/>
    <s v="&lt;&lt;BLANK LOCATION RECORD&gt;&gt;"/>
    <s v="060000000"/>
    <s v="064500000"/>
    <s v="064504000"/>
    <s v="064504022"/>
    <x v="5"/>
  </r>
  <r>
    <m/>
    <m/>
    <m/>
    <x v="0"/>
    <x v="0"/>
    <x v="1"/>
    <x v="23"/>
    <m/>
    <x v="3"/>
    <m/>
    <m/>
    <s v="Recovery"/>
    <x v="0"/>
    <x v="5"/>
    <m/>
    <m/>
    <m/>
    <x v="0"/>
    <s v="&lt;&lt;BLANK LOCATION RECORD&gt;&gt;"/>
    <s v="060000000"/>
    <s v="064500000"/>
    <s v="064504000"/>
    <s v="064504022"/>
    <x v="5"/>
  </r>
  <r>
    <m/>
    <m/>
    <m/>
    <x v="0"/>
    <x v="0"/>
    <x v="1"/>
    <x v="23"/>
    <m/>
    <x v="3"/>
    <m/>
    <m/>
    <s v="Recovery"/>
    <x v="0"/>
    <x v="3"/>
    <m/>
    <m/>
    <m/>
    <x v="0"/>
    <s v="&lt;&lt;BLANK LOCATION RECORD&gt;&gt;"/>
    <s v="060000000"/>
    <s v="064500000"/>
    <s v="064504000"/>
    <s v="064504022"/>
    <x v="5"/>
  </r>
  <r>
    <m/>
    <m/>
    <m/>
    <x v="0"/>
    <x v="0"/>
    <x v="1"/>
    <x v="23"/>
    <m/>
    <x v="3"/>
    <m/>
    <m/>
    <s v="Recovery"/>
    <x v="1"/>
    <x v="2"/>
    <m/>
    <m/>
    <m/>
    <x v="0"/>
    <s v="&lt;&lt;BLANK LOCATION RECORD&gt;&gt;"/>
    <s v="060000000"/>
    <s v="064500000"/>
    <s v="064504000"/>
    <s v="064504022"/>
    <x v="5"/>
  </r>
  <r>
    <m/>
    <m/>
    <m/>
    <x v="0"/>
    <x v="0"/>
    <x v="1"/>
    <x v="23"/>
    <m/>
    <x v="3"/>
    <m/>
    <m/>
    <s v="Recovery"/>
    <x v="3"/>
    <x v="2"/>
    <m/>
    <m/>
    <m/>
    <x v="0"/>
    <s v="&lt;&lt;BLANK LOCATION RECORD&gt;&gt;"/>
    <s v="060000000"/>
    <s v="064500000"/>
    <s v="064504000"/>
    <s v="064504022"/>
    <x v="5"/>
  </r>
  <r>
    <m/>
    <m/>
    <m/>
    <x v="0"/>
    <x v="0"/>
    <x v="1"/>
    <x v="24"/>
    <m/>
    <x v="3"/>
    <m/>
    <m/>
    <s v="Recovery"/>
    <x v="2"/>
    <x v="2"/>
    <m/>
    <m/>
    <m/>
    <x v="0"/>
    <s v="&lt;&lt;BLANK LOCATION RECORD&gt;&gt;"/>
    <s v="060000000"/>
    <s v="064500000"/>
    <s v="064504000"/>
    <s v="064504023"/>
    <x v="5"/>
  </r>
  <r>
    <m/>
    <m/>
    <m/>
    <x v="0"/>
    <x v="0"/>
    <x v="1"/>
    <x v="24"/>
    <m/>
    <x v="3"/>
    <m/>
    <m/>
    <s v="Recovery"/>
    <x v="0"/>
    <x v="5"/>
    <m/>
    <m/>
    <m/>
    <x v="0"/>
    <s v="&lt;&lt;BLANK LOCATION RECORD&gt;&gt;"/>
    <s v="060000000"/>
    <s v="064500000"/>
    <s v="064504000"/>
    <s v="064504023"/>
    <x v="5"/>
  </r>
  <r>
    <m/>
    <m/>
    <m/>
    <x v="0"/>
    <x v="0"/>
    <x v="1"/>
    <x v="24"/>
    <m/>
    <x v="3"/>
    <m/>
    <m/>
    <s v="Recovery"/>
    <x v="0"/>
    <x v="3"/>
    <m/>
    <m/>
    <m/>
    <x v="0"/>
    <s v="&lt;&lt;BLANK LOCATION RECORD&gt;&gt;"/>
    <s v="060000000"/>
    <s v="064500000"/>
    <s v="064504000"/>
    <s v="064504023"/>
    <x v="5"/>
  </r>
  <r>
    <m/>
    <m/>
    <m/>
    <x v="0"/>
    <x v="0"/>
    <x v="1"/>
    <x v="24"/>
    <m/>
    <x v="3"/>
    <m/>
    <m/>
    <s v="Recovery"/>
    <x v="1"/>
    <x v="2"/>
    <m/>
    <m/>
    <m/>
    <x v="0"/>
    <s v="&lt;&lt;BLANK LOCATION RECORD&gt;&gt;"/>
    <s v="060000000"/>
    <s v="064500000"/>
    <s v="064504000"/>
    <s v="064504023"/>
    <x v="5"/>
  </r>
  <r>
    <m/>
    <m/>
    <m/>
    <x v="0"/>
    <x v="0"/>
    <x v="1"/>
    <x v="24"/>
    <m/>
    <x v="3"/>
    <m/>
    <m/>
    <s v="Recovery"/>
    <x v="3"/>
    <x v="2"/>
    <m/>
    <m/>
    <m/>
    <x v="0"/>
    <s v="&lt;&lt;BLANK LOCATION RECORD&gt;&gt;"/>
    <s v="060000000"/>
    <s v="064500000"/>
    <s v="064504000"/>
    <s v="064504023"/>
    <x v="5"/>
  </r>
  <r>
    <m/>
    <m/>
    <m/>
    <x v="0"/>
    <x v="0"/>
    <x v="1"/>
    <x v="133"/>
    <m/>
    <x v="3"/>
    <m/>
    <m/>
    <s v="Recovery"/>
    <x v="2"/>
    <x v="2"/>
    <m/>
    <m/>
    <m/>
    <x v="0"/>
    <s v="&lt;&lt;BLANK LOCATION RECORD&gt;&gt;"/>
    <s v="060000000"/>
    <s v="064500000"/>
    <s v="064504000"/>
    <s v="064504015"/>
    <x v="5"/>
  </r>
  <r>
    <m/>
    <m/>
    <m/>
    <x v="0"/>
    <x v="0"/>
    <x v="1"/>
    <x v="133"/>
    <m/>
    <x v="3"/>
    <m/>
    <m/>
    <s v="Recovery"/>
    <x v="0"/>
    <x v="5"/>
    <m/>
    <m/>
    <m/>
    <x v="0"/>
    <s v="&lt;&lt;BLANK LOCATION RECORD&gt;&gt;"/>
    <s v="060000000"/>
    <s v="064500000"/>
    <s v="064504000"/>
    <s v="064504015"/>
    <x v="5"/>
  </r>
  <r>
    <m/>
    <m/>
    <m/>
    <x v="0"/>
    <x v="0"/>
    <x v="1"/>
    <x v="133"/>
    <m/>
    <x v="3"/>
    <m/>
    <m/>
    <s v="Recovery"/>
    <x v="0"/>
    <x v="3"/>
    <m/>
    <m/>
    <m/>
    <x v="0"/>
    <s v="&lt;&lt;BLANK LOCATION RECORD&gt;&gt;"/>
    <s v="060000000"/>
    <s v="064500000"/>
    <s v="064504000"/>
    <s v="064504015"/>
    <x v="5"/>
  </r>
  <r>
    <m/>
    <m/>
    <m/>
    <x v="0"/>
    <x v="0"/>
    <x v="1"/>
    <x v="133"/>
    <m/>
    <x v="3"/>
    <m/>
    <m/>
    <s v="Recovery"/>
    <x v="1"/>
    <x v="2"/>
    <m/>
    <m/>
    <m/>
    <x v="0"/>
    <s v="&lt;&lt;BLANK LOCATION RECORD&gt;&gt;"/>
    <s v="060000000"/>
    <s v="064500000"/>
    <s v="064504000"/>
    <s v="064504015"/>
    <x v="5"/>
  </r>
  <r>
    <m/>
    <m/>
    <m/>
    <x v="0"/>
    <x v="0"/>
    <x v="1"/>
    <x v="133"/>
    <m/>
    <x v="3"/>
    <m/>
    <m/>
    <s v="Recovery"/>
    <x v="3"/>
    <x v="2"/>
    <m/>
    <m/>
    <m/>
    <x v="0"/>
    <s v="&lt;&lt;BLANK LOCATION RECORD&gt;&gt;"/>
    <s v="060000000"/>
    <s v="064500000"/>
    <s v="064504000"/>
    <s v="064504015"/>
    <x v="5"/>
  </r>
  <r>
    <m/>
    <m/>
    <m/>
    <x v="0"/>
    <x v="0"/>
    <x v="8"/>
    <x v="134"/>
    <m/>
    <x v="3"/>
    <m/>
    <m/>
    <s v="Recovery"/>
    <x v="2"/>
    <x v="2"/>
    <m/>
    <m/>
    <m/>
    <x v="0"/>
    <s v="&lt;&lt;BLANK LOCATION RECORD&gt;&gt;"/>
    <s v="060000000"/>
    <s v="064500000"/>
    <s v="064505000"/>
    <s v="064505001"/>
    <x v="5"/>
  </r>
  <r>
    <m/>
    <m/>
    <m/>
    <x v="0"/>
    <x v="0"/>
    <x v="8"/>
    <x v="134"/>
    <m/>
    <x v="3"/>
    <m/>
    <m/>
    <s v="Recovery"/>
    <x v="0"/>
    <x v="5"/>
    <m/>
    <m/>
    <m/>
    <x v="0"/>
    <s v="&lt;&lt;BLANK LOCATION RECORD&gt;&gt;"/>
    <s v="060000000"/>
    <s v="064500000"/>
    <s v="064505000"/>
    <s v="064505001"/>
    <x v="5"/>
  </r>
  <r>
    <m/>
    <m/>
    <m/>
    <x v="0"/>
    <x v="0"/>
    <x v="8"/>
    <x v="134"/>
    <m/>
    <x v="3"/>
    <m/>
    <m/>
    <s v="Recovery"/>
    <x v="0"/>
    <x v="3"/>
    <m/>
    <m/>
    <m/>
    <x v="0"/>
    <s v="&lt;&lt;BLANK LOCATION RECORD&gt;&gt;"/>
    <s v="060000000"/>
    <s v="064500000"/>
    <s v="064505000"/>
    <s v="064505001"/>
    <x v="5"/>
  </r>
  <r>
    <m/>
    <m/>
    <m/>
    <x v="0"/>
    <x v="0"/>
    <x v="8"/>
    <x v="134"/>
    <m/>
    <x v="3"/>
    <m/>
    <m/>
    <s v="Recovery"/>
    <x v="1"/>
    <x v="2"/>
    <m/>
    <m/>
    <m/>
    <x v="0"/>
    <s v="&lt;&lt;BLANK LOCATION RECORD&gt;&gt;"/>
    <s v="060000000"/>
    <s v="064500000"/>
    <s v="064505000"/>
    <s v="064505001"/>
    <x v="5"/>
  </r>
  <r>
    <m/>
    <m/>
    <m/>
    <x v="0"/>
    <x v="0"/>
    <x v="8"/>
    <x v="134"/>
    <m/>
    <x v="3"/>
    <m/>
    <m/>
    <s v="Recovery"/>
    <x v="3"/>
    <x v="2"/>
    <m/>
    <m/>
    <m/>
    <x v="0"/>
    <s v="&lt;&lt;BLANK LOCATION RECORD&gt;&gt;"/>
    <s v="060000000"/>
    <s v="064500000"/>
    <s v="064505000"/>
    <s v="064505001"/>
    <x v="5"/>
  </r>
  <r>
    <m/>
    <m/>
    <m/>
    <x v="0"/>
    <x v="0"/>
    <x v="8"/>
    <x v="135"/>
    <m/>
    <x v="3"/>
    <m/>
    <m/>
    <s v="Recovery"/>
    <x v="2"/>
    <x v="2"/>
    <m/>
    <m/>
    <m/>
    <x v="0"/>
    <s v="&lt;&lt;BLANK LOCATION RECORD&gt;&gt;"/>
    <s v="060000000"/>
    <s v="064500000"/>
    <s v="064505000"/>
    <s v="064505002"/>
    <x v="5"/>
  </r>
  <r>
    <m/>
    <m/>
    <m/>
    <x v="0"/>
    <x v="0"/>
    <x v="8"/>
    <x v="135"/>
    <m/>
    <x v="3"/>
    <m/>
    <m/>
    <s v="Recovery"/>
    <x v="0"/>
    <x v="5"/>
    <m/>
    <m/>
    <m/>
    <x v="0"/>
    <s v="&lt;&lt;BLANK LOCATION RECORD&gt;&gt;"/>
    <s v="060000000"/>
    <s v="064500000"/>
    <s v="064505000"/>
    <s v="064505002"/>
    <x v="5"/>
  </r>
  <r>
    <m/>
    <m/>
    <m/>
    <x v="0"/>
    <x v="0"/>
    <x v="8"/>
    <x v="135"/>
    <m/>
    <x v="3"/>
    <m/>
    <m/>
    <s v="Recovery"/>
    <x v="0"/>
    <x v="3"/>
    <m/>
    <m/>
    <m/>
    <x v="0"/>
    <s v="&lt;&lt;BLANK LOCATION RECORD&gt;&gt;"/>
    <s v="060000000"/>
    <s v="064500000"/>
    <s v="064505000"/>
    <s v="064505002"/>
    <x v="5"/>
  </r>
  <r>
    <m/>
    <m/>
    <m/>
    <x v="0"/>
    <x v="0"/>
    <x v="8"/>
    <x v="135"/>
    <m/>
    <x v="3"/>
    <m/>
    <m/>
    <s v="Recovery"/>
    <x v="1"/>
    <x v="2"/>
    <m/>
    <m/>
    <m/>
    <x v="0"/>
    <s v="&lt;&lt;BLANK LOCATION RECORD&gt;&gt;"/>
    <s v="060000000"/>
    <s v="064500000"/>
    <s v="064505000"/>
    <s v="064505002"/>
    <x v="5"/>
  </r>
  <r>
    <m/>
    <m/>
    <m/>
    <x v="0"/>
    <x v="0"/>
    <x v="8"/>
    <x v="135"/>
    <m/>
    <x v="3"/>
    <m/>
    <m/>
    <s v="Recovery"/>
    <x v="3"/>
    <x v="2"/>
    <m/>
    <m/>
    <m/>
    <x v="0"/>
    <s v="&lt;&lt;BLANK LOCATION RECORD&gt;&gt;"/>
    <s v="060000000"/>
    <s v="064500000"/>
    <s v="064505000"/>
    <s v="064505002"/>
    <x v="5"/>
  </r>
  <r>
    <m/>
    <m/>
    <m/>
    <x v="0"/>
    <x v="0"/>
    <x v="8"/>
    <x v="136"/>
    <m/>
    <x v="3"/>
    <m/>
    <m/>
    <s v="Recovery"/>
    <x v="2"/>
    <x v="2"/>
    <m/>
    <m/>
    <m/>
    <x v="0"/>
    <s v="&lt;&lt;BLANK LOCATION RECORD&gt;&gt;"/>
    <s v="060000000"/>
    <s v="064500000"/>
    <s v="064505000"/>
    <s v="064505003"/>
    <x v="5"/>
  </r>
  <r>
    <m/>
    <m/>
    <m/>
    <x v="0"/>
    <x v="0"/>
    <x v="8"/>
    <x v="136"/>
    <m/>
    <x v="3"/>
    <m/>
    <m/>
    <s v="Recovery"/>
    <x v="0"/>
    <x v="5"/>
    <m/>
    <m/>
    <m/>
    <x v="0"/>
    <s v="&lt;&lt;BLANK LOCATION RECORD&gt;&gt;"/>
    <s v="060000000"/>
    <s v="064500000"/>
    <s v="064505000"/>
    <s v="064505003"/>
    <x v="5"/>
  </r>
  <r>
    <m/>
    <m/>
    <m/>
    <x v="0"/>
    <x v="0"/>
    <x v="8"/>
    <x v="136"/>
    <m/>
    <x v="3"/>
    <m/>
    <m/>
    <s v="Recovery"/>
    <x v="0"/>
    <x v="3"/>
    <m/>
    <m/>
    <m/>
    <x v="0"/>
    <s v="&lt;&lt;BLANK LOCATION RECORD&gt;&gt;"/>
    <s v="060000000"/>
    <s v="064500000"/>
    <s v="064505000"/>
    <s v="064505003"/>
    <x v="5"/>
  </r>
  <r>
    <m/>
    <m/>
    <m/>
    <x v="0"/>
    <x v="0"/>
    <x v="8"/>
    <x v="136"/>
    <m/>
    <x v="3"/>
    <m/>
    <m/>
    <s v="Recovery"/>
    <x v="1"/>
    <x v="2"/>
    <m/>
    <m/>
    <m/>
    <x v="0"/>
    <s v="&lt;&lt;BLANK LOCATION RECORD&gt;&gt;"/>
    <s v="060000000"/>
    <s v="064500000"/>
    <s v="064505000"/>
    <s v="064505003"/>
    <x v="5"/>
  </r>
  <r>
    <m/>
    <m/>
    <m/>
    <x v="0"/>
    <x v="0"/>
    <x v="8"/>
    <x v="136"/>
    <m/>
    <x v="3"/>
    <m/>
    <m/>
    <s v="Recovery"/>
    <x v="3"/>
    <x v="2"/>
    <m/>
    <m/>
    <m/>
    <x v="0"/>
    <s v="&lt;&lt;BLANK LOCATION RECORD&gt;&gt;"/>
    <s v="060000000"/>
    <s v="064500000"/>
    <s v="064505000"/>
    <s v="064505003"/>
    <x v="5"/>
  </r>
  <r>
    <m/>
    <m/>
    <m/>
    <x v="0"/>
    <x v="0"/>
    <x v="8"/>
    <x v="137"/>
    <m/>
    <x v="3"/>
    <m/>
    <m/>
    <s v="Recovery"/>
    <x v="2"/>
    <x v="2"/>
    <m/>
    <m/>
    <m/>
    <x v="0"/>
    <s v="&lt;&lt;BLANK LOCATION RECORD&gt;&gt;"/>
    <s v="060000000"/>
    <s v="064500000"/>
    <s v="064505000"/>
    <s v="064505004"/>
    <x v="5"/>
  </r>
  <r>
    <m/>
    <m/>
    <m/>
    <x v="0"/>
    <x v="0"/>
    <x v="8"/>
    <x v="137"/>
    <m/>
    <x v="3"/>
    <m/>
    <m/>
    <s v="Recovery"/>
    <x v="0"/>
    <x v="5"/>
    <m/>
    <m/>
    <m/>
    <x v="0"/>
    <s v="&lt;&lt;BLANK LOCATION RECORD&gt;&gt;"/>
    <s v="060000000"/>
    <s v="064500000"/>
    <s v="064505000"/>
    <s v="064505004"/>
    <x v="5"/>
  </r>
  <r>
    <m/>
    <m/>
    <m/>
    <x v="0"/>
    <x v="0"/>
    <x v="8"/>
    <x v="137"/>
    <m/>
    <x v="3"/>
    <m/>
    <m/>
    <s v="Recovery"/>
    <x v="0"/>
    <x v="3"/>
    <m/>
    <m/>
    <m/>
    <x v="0"/>
    <s v="&lt;&lt;BLANK LOCATION RECORD&gt;&gt;"/>
    <s v="060000000"/>
    <s v="064500000"/>
    <s v="064505000"/>
    <s v="064505004"/>
    <x v="5"/>
  </r>
  <r>
    <m/>
    <m/>
    <m/>
    <x v="0"/>
    <x v="0"/>
    <x v="8"/>
    <x v="137"/>
    <m/>
    <x v="3"/>
    <m/>
    <m/>
    <s v="Recovery"/>
    <x v="1"/>
    <x v="2"/>
    <m/>
    <m/>
    <m/>
    <x v="0"/>
    <s v="&lt;&lt;BLANK LOCATION RECORD&gt;&gt;"/>
    <s v="060000000"/>
    <s v="064500000"/>
    <s v="064505000"/>
    <s v="064505004"/>
    <x v="5"/>
  </r>
  <r>
    <m/>
    <m/>
    <m/>
    <x v="0"/>
    <x v="0"/>
    <x v="8"/>
    <x v="137"/>
    <m/>
    <x v="3"/>
    <m/>
    <m/>
    <s v="Recovery"/>
    <x v="3"/>
    <x v="2"/>
    <m/>
    <m/>
    <m/>
    <x v="0"/>
    <s v="&lt;&lt;BLANK LOCATION RECORD&gt;&gt;"/>
    <s v="060000000"/>
    <s v="064500000"/>
    <s v="064505000"/>
    <s v="064505004"/>
    <x v="5"/>
  </r>
  <r>
    <m/>
    <m/>
    <m/>
    <x v="0"/>
    <x v="0"/>
    <x v="8"/>
    <x v="138"/>
    <m/>
    <x v="3"/>
    <m/>
    <m/>
    <s v="Recovery"/>
    <x v="2"/>
    <x v="2"/>
    <m/>
    <m/>
    <m/>
    <x v="0"/>
    <s v="&lt;&lt;BLANK LOCATION RECORD&gt;&gt;"/>
    <s v="060000000"/>
    <s v="064500000"/>
    <s v="064505000"/>
    <s v="064505005"/>
    <x v="5"/>
  </r>
  <r>
    <m/>
    <m/>
    <m/>
    <x v="0"/>
    <x v="0"/>
    <x v="8"/>
    <x v="138"/>
    <m/>
    <x v="3"/>
    <m/>
    <m/>
    <s v="Recovery"/>
    <x v="0"/>
    <x v="5"/>
    <m/>
    <m/>
    <m/>
    <x v="0"/>
    <s v="&lt;&lt;BLANK LOCATION RECORD&gt;&gt;"/>
    <s v="060000000"/>
    <s v="064500000"/>
    <s v="064505000"/>
    <s v="064505005"/>
    <x v="5"/>
  </r>
  <r>
    <m/>
    <m/>
    <m/>
    <x v="0"/>
    <x v="0"/>
    <x v="8"/>
    <x v="138"/>
    <m/>
    <x v="3"/>
    <m/>
    <m/>
    <s v="Recovery"/>
    <x v="0"/>
    <x v="3"/>
    <m/>
    <m/>
    <m/>
    <x v="0"/>
    <s v="&lt;&lt;BLANK LOCATION RECORD&gt;&gt;"/>
    <s v="060000000"/>
    <s v="064500000"/>
    <s v="064505000"/>
    <s v="064505005"/>
    <x v="5"/>
  </r>
  <r>
    <m/>
    <m/>
    <m/>
    <x v="0"/>
    <x v="0"/>
    <x v="8"/>
    <x v="138"/>
    <m/>
    <x v="3"/>
    <m/>
    <m/>
    <s v="Recovery"/>
    <x v="1"/>
    <x v="2"/>
    <m/>
    <m/>
    <m/>
    <x v="0"/>
    <s v="&lt;&lt;BLANK LOCATION RECORD&gt;&gt;"/>
    <s v="060000000"/>
    <s v="064500000"/>
    <s v="064505000"/>
    <s v="064505005"/>
    <x v="5"/>
  </r>
  <r>
    <m/>
    <m/>
    <m/>
    <x v="0"/>
    <x v="0"/>
    <x v="8"/>
    <x v="138"/>
    <m/>
    <x v="3"/>
    <m/>
    <m/>
    <s v="Recovery"/>
    <x v="3"/>
    <x v="2"/>
    <m/>
    <m/>
    <m/>
    <x v="0"/>
    <s v="&lt;&lt;BLANK LOCATION RECORD&gt;&gt;"/>
    <s v="060000000"/>
    <s v="064500000"/>
    <s v="064505000"/>
    <s v="064505005"/>
    <x v="5"/>
  </r>
  <r>
    <m/>
    <m/>
    <m/>
    <x v="0"/>
    <x v="0"/>
    <x v="8"/>
    <x v="139"/>
    <m/>
    <x v="3"/>
    <m/>
    <m/>
    <s v="Recovery"/>
    <x v="2"/>
    <x v="2"/>
    <m/>
    <m/>
    <m/>
    <x v="0"/>
    <s v="&lt;&lt;BLANK LOCATION RECORD&gt;&gt;"/>
    <s v="060000000"/>
    <s v="064500000"/>
    <s v="064505000"/>
    <s v="064505006"/>
    <x v="5"/>
  </r>
  <r>
    <m/>
    <m/>
    <m/>
    <x v="0"/>
    <x v="0"/>
    <x v="8"/>
    <x v="139"/>
    <m/>
    <x v="3"/>
    <m/>
    <m/>
    <s v="Recovery"/>
    <x v="0"/>
    <x v="5"/>
    <m/>
    <m/>
    <m/>
    <x v="0"/>
    <s v="&lt;&lt;BLANK LOCATION RECORD&gt;&gt;"/>
    <s v="060000000"/>
    <s v="064500000"/>
    <s v="064505000"/>
    <s v="064505006"/>
    <x v="5"/>
  </r>
  <r>
    <m/>
    <m/>
    <m/>
    <x v="0"/>
    <x v="0"/>
    <x v="8"/>
    <x v="139"/>
    <m/>
    <x v="3"/>
    <m/>
    <m/>
    <s v="Recovery"/>
    <x v="0"/>
    <x v="3"/>
    <m/>
    <m/>
    <m/>
    <x v="0"/>
    <s v="&lt;&lt;BLANK LOCATION RECORD&gt;&gt;"/>
    <s v="060000000"/>
    <s v="064500000"/>
    <s v="064505000"/>
    <s v="064505006"/>
    <x v="5"/>
  </r>
  <r>
    <m/>
    <m/>
    <m/>
    <x v="0"/>
    <x v="0"/>
    <x v="8"/>
    <x v="139"/>
    <m/>
    <x v="3"/>
    <m/>
    <m/>
    <s v="Recovery"/>
    <x v="1"/>
    <x v="2"/>
    <m/>
    <m/>
    <m/>
    <x v="0"/>
    <s v="&lt;&lt;BLANK LOCATION RECORD&gt;&gt;"/>
    <s v="060000000"/>
    <s v="064500000"/>
    <s v="064505000"/>
    <s v="064505006"/>
    <x v="5"/>
  </r>
  <r>
    <m/>
    <m/>
    <m/>
    <x v="0"/>
    <x v="0"/>
    <x v="8"/>
    <x v="139"/>
    <m/>
    <x v="3"/>
    <m/>
    <m/>
    <s v="Recovery"/>
    <x v="3"/>
    <x v="2"/>
    <m/>
    <m/>
    <m/>
    <x v="0"/>
    <s v="&lt;&lt;BLANK LOCATION RECORD&gt;&gt;"/>
    <s v="060000000"/>
    <s v="064500000"/>
    <s v="064505000"/>
    <s v="064505006"/>
    <x v="5"/>
  </r>
  <r>
    <m/>
    <m/>
    <m/>
    <x v="0"/>
    <x v="0"/>
    <x v="8"/>
    <x v="140"/>
    <m/>
    <x v="3"/>
    <m/>
    <m/>
    <s v="Recovery"/>
    <x v="2"/>
    <x v="2"/>
    <m/>
    <m/>
    <m/>
    <x v="0"/>
    <s v="&lt;&lt;BLANK LOCATION RECORD&gt;&gt;"/>
    <s v="060000000"/>
    <s v="064500000"/>
    <s v="064505000"/>
    <s v="064505007"/>
    <x v="5"/>
  </r>
  <r>
    <m/>
    <m/>
    <m/>
    <x v="0"/>
    <x v="0"/>
    <x v="8"/>
    <x v="140"/>
    <m/>
    <x v="3"/>
    <m/>
    <m/>
    <s v="Recovery"/>
    <x v="0"/>
    <x v="5"/>
    <m/>
    <m/>
    <m/>
    <x v="0"/>
    <s v="&lt;&lt;BLANK LOCATION RECORD&gt;&gt;"/>
    <s v="060000000"/>
    <s v="064500000"/>
    <s v="064505000"/>
    <s v="064505007"/>
    <x v="5"/>
  </r>
  <r>
    <m/>
    <m/>
    <m/>
    <x v="0"/>
    <x v="0"/>
    <x v="8"/>
    <x v="140"/>
    <m/>
    <x v="3"/>
    <m/>
    <m/>
    <s v="Recovery"/>
    <x v="0"/>
    <x v="3"/>
    <m/>
    <m/>
    <m/>
    <x v="0"/>
    <s v="&lt;&lt;BLANK LOCATION RECORD&gt;&gt;"/>
    <s v="060000000"/>
    <s v="064500000"/>
    <s v="064505000"/>
    <s v="064505007"/>
    <x v="5"/>
  </r>
  <r>
    <m/>
    <m/>
    <m/>
    <x v="0"/>
    <x v="0"/>
    <x v="8"/>
    <x v="140"/>
    <m/>
    <x v="3"/>
    <m/>
    <m/>
    <s v="Recovery"/>
    <x v="1"/>
    <x v="2"/>
    <m/>
    <m/>
    <m/>
    <x v="0"/>
    <s v="&lt;&lt;BLANK LOCATION RECORD&gt;&gt;"/>
    <s v="060000000"/>
    <s v="064500000"/>
    <s v="064505000"/>
    <s v="064505007"/>
    <x v="5"/>
  </r>
  <r>
    <m/>
    <m/>
    <m/>
    <x v="0"/>
    <x v="0"/>
    <x v="8"/>
    <x v="140"/>
    <m/>
    <x v="3"/>
    <m/>
    <m/>
    <s v="Recovery"/>
    <x v="3"/>
    <x v="2"/>
    <m/>
    <m/>
    <m/>
    <x v="0"/>
    <s v="&lt;&lt;BLANK LOCATION RECORD&gt;&gt;"/>
    <s v="060000000"/>
    <s v="064500000"/>
    <s v="064505000"/>
    <s v="064505007"/>
    <x v="5"/>
  </r>
  <r>
    <m/>
    <m/>
    <m/>
    <x v="0"/>
    <x v="0"/>
    <x v="8"/>
    <x v="141"/>
    <m/>
    <x v="3"/>
    <m/>
    <m/>
    <s v="Recovery"/>
    <x v="2"/>
    <x v="2"/>
    <m/>
    <m/>
    <m/>
    <x v="0"/>
    <s v="&lt;&lt;BLANK LOCATION RECORD&gt;&gt;"/>
    <s v="060000000"/>
    <s v="064500000"/>
    <s v="064505000"/>
    <s v="064505008"/>
    <x v="5"/>
  </r>
  <r>
    <m/>
    <m/>
    <m/>
    <x v="0"/>
    <x v="0"/>
    <x v="8"/>
    <x v="141"/>
    <m/>
    <x v="3"/>
    <m/>
    <m/>
    <s v="Recovery"/>
    <x v="0"/>
    <x v="5"/>
    <m/>
    <m/>
    <m/>
    <x v="0"/>
    <s v="&lt;&lt;BLANK LOCATION RECORD&gt;&gt;"/>
    <s v="060000000"/>
    <s v="064500000"/>
    <s v="064505000"/>
    <s v="064505008"/>
    <x v="5"/>
  </r>
  <r>
    <m/>
    <m/>
    <m/>
    <x v="0"/>
    <x v="0"/>
    <x v="8"/>
    <x v="141"/>
    <m/>
    <x v="3"/>
    <m/>
    <m/>
    <s v="Recovery"/>
    <x v="0"/>
    <x v="3"/>
    <m/>
    <m/>
    <m/>
    <x v="0"/>
    <s v="&lt;&lt;BLANK LOCATION RECORD&gt;&gt;"/>
    <s v="060000000"/>
    <s v="064500000"/>
    <s v="064505000"/>
    <s v="064505008"/>
    <x v="5"/>
  </r>
  <r>
    <m/>
    <m/>
    <m/>
    <x v="0"/>
    <x v="0"/>
    <x v="8"/>
    <x v="141"/>
    <m/>
    <x v="3"/>
    <m/>
    <m/>
    <s v="Recovery"/>
    <x v="1"/>
    <x v="2"/>
    <m/>
    <m/>
    <m/>
    <x v="0"/>
    <s v="&lt;&lt;BLANK LOCATION RECORD&gt;&gt;"/>
    <s v="060000000"/>
    <s v="064500000"/>
    <s v="064505000"/>
    <s v="064505008"/>
    <x v="5"/>
  </r>
  <r>
    <m/>
    <m/>
    <m/>
    <x v="0"/>
    <x v="0"/>
    <x v="8"/>
    <x v="141"/>
    <m/>
    <x v="3"/>
    <m/>
    <m/>
    <s v="Recovery"/>
    <x v="3"/>
    <x v="2"/>
    <m/>
    <m/>
    <m/>
    <x v="0"/>
    <s v="&lt;&lt;BLANK LOCATION RECORD&gt;&gt;"/>
    <s v="060000000"/>
    <s v="064500000"/>
    <s v="064505000"/>
    <s v="064505008"/>
    <x v="5"/>
  </r>
  <r>
    <m/>
    <m/>
    <m/>
    <x v="0"/>
    <x v="0"/>
    <x v="8"/>
    <x v="142"/>
    <m/>
    <x v="3"/>
    <m/>
    <m/>
    <s v="Recovery"/>
    <x v="2"/>
    <x v="2"/>
    <m/>
    <m/>
    <m/>
    <x v="0"/>
    <s v="&lt;&lt;BLANK LOCATION RECORD&gt;&gt;"/>
    <s v="060000000"/>
    <s v="064500000"/>
    <s v="064505000"/>
    <s v="064505009"/>
    <x v="5"/>
  </r>
  <r>
    <m/>
    <m/>
    <m/>
    <x v="0"/>
    <x v="0"/>
    <x v="8"/>
    <x v="142"/>
    <m/>
    <x v="3"/>
    <m/>
    <m/>
    <s v="Recovery"/>
    <x v="0"/>
    <x v="5"/>
    <m/>
    <m/>
    <m/>
    <x v="0"/>
    <s v="&lt;&lt;BLANK LOCATION RECORD&gt;&gt;"/>
    <s v="060000000"/>
    <s v="064500000"/>
    <s v="064505000"/>
    <s v="064505009"/>
    <x v="5"/>
  </r>
  <r>
    <m/>
    <m/>
    <m/>
    <x v="0"/>
    <x v="0"/>
    <x v="8"/>
    <x v="142"/>
    <m/>
    <x v="3"/>
    <m/>
    <m/>
    <s v="Recovery"/>
    <x v="0"/>
    <x v="3"/>
    <m/>
    <m/>
    <m/>
    <x v="0"/>
    <s v="&lt;&lt;BLANK LOCATION RECORD&gt;&gt;"/>
    <s v="060000000"/>
    <s v="064500000"/>
    <s v="064505000"/>
    <s v="064505009"/>
    <x v="5"/>
  </r>
  <r>
    <m/>
    <m/>
    <m/>
    <x v="0"/>
    <x v="0"/>
    <x v="8"/>
    <x v="142"/>
    <m/>
    <x v="3"/>
    <m/>
    <m/>
    <s v="Recovery"/>
    <x v="1"/>
    <x v="2"/>
    <m/>
    <m/>
    <m/>
    <x v="0"/>
    <s v="&lt;&lt;BLANK LOCATION RECORD&gt;&gt;"/>
    <s v="060000000"/>
    <s v="064500000"/>
    <s v="064505000"/>
    <s v="064505009"/>
    <x v="5"/>
  </r>
  <r>
    <m/>
    <m/>
    <m/>
    <x v="0"/>
    <x v="0"/>
    <x v="8"/>
    <x v="142"/>
    <m/>
    <x v="3"/>
    <m/>
    <m/>
    <s v="Recovery"/>
    <x v="3"/>
    <x v="2"/>
    <m/>
    <m/>
    <m/>
    <x v="0"/>
    <s v="&lt;&lt;BLANK LOCATION RECORD&gt;&gt;"/>
    <s v="060000000"/>
    <s v="064500000"/>
    <s v="064505000"/>
    <s v="064505009"/>
    <x v="5"/>
  </r>
  <r>
    <m/>
    <m/>
    <m/>
    <x v="0"/>
    <x v="0"/>
    <x v="8"/>
    <x v="143"/>
    <m/>
    <x v="3"/>
    <m/>
    <m/>
    <s v="Recovery"/>
    <x v="2"/>
    <x v="2"/>
    <m/>
    <m/>
    <m/>
    <x v="0"/>
    <s v="&lt;&lt;BLANK LOCATION RECORD&gt;&gt;"/>
    <s v="060000000"/>
    <s v="064500000"/>
    <s v="064505000"/>
    <s v="064505010"/>
    <x v="5"/>
  </r>
  <r>
    <m/>
    <m/>
    <m/>
    <x v="0"/>
    <x v="0"/>
    <x v="8"/>
    <x v="143"/>
    <m/>
    <x v="3"/>
    <m/>
    <m/>
    <s v="Recovery"/>
    <x v="0"/>
    <x v="5"/>
    <m/>
    <m/>
    <m/>
    <x v="0"/>
    <s v="&lt;&lt;BLANK LOCATION RECORD&gt;&gt;"/>
    <s v="060000000"/>
    <s v="064500000"/>
    <s v="064505000"/>
    <s v="064505010"/>
    <x v="5"/>
  </r>
  <r>
    <m/>
    <m/>
    <m/>
    <x v="0"/>
    <x v="0"/>
    <x v="8"/>
    <x v="143"/>
    <m/>
    <x v="3"/>
    <m/>
    <m/>
    <s v="Recovery"/>
    <x v="0"/>
    <x v="3"/>
    <m/>
    <m/>
    <m/>
    <x v="0"/>
    <s v="&lt;&lt;BLANK LOCATION RECORD&gt;&gt;"/>
    <s v="060000000"/>
    <s v="064500000"/>
    <s v="064505000"/>
    <s v="064505010"/>
    <x v="5"/>
  </r>
  <r>
    <m/>
    <m/>
    <m/>
    <x v="0"/>
    <x v="0"/>
    <x v="8"/>
    <x v="143"/>
    <m/>
    <x v="3"/>
    <m/>
    <m/>
    <s v="Recovery"/>
    <x v="1"/>
    <x v="2"/>
    <m/>
    <m/>
    <m/>
    <x v="0"/>
    <s v="&lt;&lt;BLANK LOCATION RECORD&gt;&gt;"/>
    <s v="060000000"/>
    <s v="064500000"/>
    <s v="064505000"/>
    <s v="064505010"/>
    <x v="5"/>
  </r>
  <r>
    <m/>
    <m/>
    <m/>
    <x v="0"/>
    <x v="0"/>
    <x v="8"/>
    <x v="143"/>
    <m/>
    <x v="3"/>
    <m/>
    <m/>
    <s v="Recovery"/>
    <x v="3"/>
    <x v="2"/>
    <m/>
    <m/>
    <m/>
    <x v="0"/>
    <s v="&lt;&lt;BLANK LOCATION RECORD&gt;&gt;"/>
    <s v="060000000"/>
    <s v="064500000"/>
    <s v="064505000"/>
    <s v="064505010"/>
    <x v="5"/>
  </r>
  <r>
    <m/>
    <m/>
    <m/>
    <x v="0"/>
    <x v="0"/>
    <x v="8"/>
    <x v="144"/>
    <m/>
    <x v="3"/>
    <m/>
    <m/>
    <s v="Recovery"/>
    <x v="2"/>
    <x v="2"/>
    <m/>
    <m/>
    <m/>
    <x v="0"/>
    <s v="&lt;&lt;BLANK LOCATION RECORD&gt;&gt;"/>
    <s v="060000000"/>
    <s v="064500000"/>
    <s v="064505000"/>
    <s v="064505011"/>
    <x v="5"/>
  </r>
  <r>
    <m/>
    <m/>
    <m/>
    <x v="0"/>
    <x v="0"/>
    <x v="8"/>
    <x v="144"/>
    <m/>
    <x v="3"/>
    <m/>
    <m/>
    <s v="Recovery"/>
    <x v="0"/>
    <x v="5"/>
    <m/>
    <m/>
    <m/>
    <x v="0"/>
    <s v="&lt;&lt;BLANK LOCATION RECORD&gt;&gt;"/>
    <s v="060000000"/>
    <s v="064500000"/>
    <s v="064505000"/>
    <s v="064505011"/>
    <x v="5"/>
  </r>
  <r>
    <m/>
    <m/>
    <m/>
    <x v="0"/>
    <x v="0"/>
    <x v="8"/>
    <x v="144"/>
    <m/>
    <x v="3"/>
    <m/>
    <m/>
    <s v="Recovery"/>
    <x v="0"/>
    <x v="3"/>
    <m/>
    <m/>
    <m/>
    <x v="0"/>
    <s v="&lt;&lt;BLANK LOCATION RECORD&gt;&gt;"/>
    <s v="060000000"/>
    <s v="064500000"/>
    <s v="064505000"/>
    <s v="064505011"/>
    <x v="5"/>
  </r>
  <r>
    <m/>
    <m/>
    <m/>
    <x v="0"/>
    <x v="0"/>
    <x v="8"/>
    <x v="144"/>
    <m/>
    <x v="3"/>
    <m/>
    <m/>
    <s v="Recovery"/>
    <x v="1"/>
    <x v="2"/>
    <m/>
    <m/>
    <m/>
    <x v="0"/>
    <s v="&lt;&lt;BLANK LOCATION RECORD&gt;&gt;"/>
    <s v="060000000"/>
    <s v="064500000"/>
    <s v="064505000"/>
    <s v="064505011"/>
    <x v="5"/>
  </r>
  <r>
    <m/>
    <m/>
    <m/>
    <x v="0"/>
    <x v="0"/>
    <x v="8"/>
    <x v="144"/>
    <m/>
    <x v="3"/>
    <m/>
    <m/>
    <s v="Recovery"/>
    <x v="3"/>
    <x v="2"/>
    <m/>
    <m/>
    <m/>
    <x v="0"/>
    <s v="&lt;&lt;BLANK LOCATION RECORD&gt;&gt;"/>
    <s v="060000000"/>
    <s v="064500000"/>
    <s v="064505000"/>
    <s v="064505011"/>
    <x v="5"/>
  </r>
  <r>
    <m/>
    <m/>
    <m/>
    <x v="0"/>
    <x v="0"/>
    <x v="8"/>
    <x v="145"/>
    <m/>
    <x v="3"/>
    <m/>
    <m/>
    <s v="Recovery"/>
    <x v="2"/>
    <x v="2"/>
    <m/>
    <m/>
    <m/>
    <x v="0"/>
    <s v="&lt;&lt;BLANK LOCATION RECORD&gt;&gt;"/>
    <s v="060000000"/>
    <s v="064500000"/>
    <s v="064505000"/>
    <s v="064505012"/>
    <x v="5"/>
  </r>
  <r>
    <m/>
    <m/>
    <m/>
    <x v="0"/>
    <x v="0"/>
    <x v="8"/>
    <x v="145"/>
    <m/>
    <x v="3"/>
    <m/>
    <m/>
    <s v="Recovery"/>
    <x v="0"/>
    <x v="5"/>
    <m/>
    <m/>
    <m/>
    <x v="0"/>
    <s v="&lt;&lt;BLANK LOCATION RECORD&gt;&gt;"/>
    <s v="060000000"/>
    <s v="064500000"/>
    <s v="064505000"/>
    <s v="064505012"/>
    <x v="5"/>
  </r>
  <r>
    <m/>
    <m/>
    <m/>
    <x v="0"/>
    <x v="0"/>
    <x v="8"/>
    <x v="145"/>
    <m/>
    <x v="3"/>
    <m/>
    <m/>
    <s v="Recovery"/>
    <x v="0"/>
    <x v="3"/>
    <m/>
    <m/>
    <m/>
    <x v="0"/>
    <s v="&lt;&lt;BLANK LOCATION RECORD&gt;&gt;"/>
    <s v="060000000"/>
    <s v="064500000"/>
    <s v="064505000"/>
    <s v="064505012"/>
    <x v="5"/>
  </r>
  <r>
    <m/>
    <m/>
    <m/>
    <x v="0"/>
    <x v="0"/>
    <x v="8"/>
    <x v="145"/>
    <m/>
    <x v="3"/>
    <m/>
    <m/>
    <s v="Recovery"/>
    <x v="1"/>
    <x v="2"/>
    <m/>
    <m/>
    <m/>
    <x v="0"/>
    <s v="&lt;&lt;BLANK LOCATION RECORD&gt;&gt;"/>
    <s v="060000000"/>
    <s v="064500000"/>
    <s v="064505000"/>
    <s v="064505012"/>
    <x v="5"/>
  </r>
  <r>
    <m/>
    <m/>
    <m/>
    <x v="0"/>
    <x v="0"/>
    <x v="8"/>
    <x v="145"/>
    <m/>
    <x v="3"/>
    <m/>
    <m/>
    <s v="Recovery"/>
    <x v="3"/>
    <x v="2"/>
    <m/>
    <m/>
    <m/>
    <x v="0"/>
    <s v="&lt;&lt;BLANK LOCATION RECORD&gt;&gt;"/>
    <s v="060000000"/>
    <s v="064500000"/>
    <s v="064505000"/>
    <s v="064505012"/>
    <x v="5"/>
  </r>
  <r>
    <m/>
    <m/>
    <m/>
    <x v="0"/>
    <x v="0"/>
    <x v="8"/>
    <x v="146"/>
    <m/>
    <x v="3"/>
    <m/>
    <m/>
    <s v="Recovery"/>
    <x v="2"/>
    <x v="2"/>
    <m/>
    <m/>
    <m/>
    <x v="0"/>
    <s v="&lt;&lt;BLANK LOCATION RECORD&gt;&gt;"/>
    <s v="060000000"/>
    <s v="064500000"/>
    <s v="064505000"/>
    <s v="064505013"/>
    <x v="5"/>
  </r>
  <r>
    <m/>
    <m/>
    <m/>
    <x v="0"/>
    <x v="0"/>
    <x v="8"/>
    <x v="146"/>
    <m/>
    <x v="3"/>
    <m/>
    <m/>
    <s v="Recovery"/>
    <x v="0"/>
    <x v="5"/>
    <m/>
    <m/>
    <m/>
    <x v="0"/>
    <s v="&lt;&lt;BLANK LOCATION RECORD&gt;&gt;"/>
    <s v="060000000"/>
    <s v="064500000"/>
    <s v="064505000"/>
    <s v="064505013"/>
    <x v="5"/>
  </r>
  <r>
    <m/>
    <m/>
    <m/>
    <x v="0"/>
    <x v="0"/>
    <x v="8"/>
    <x v="146"/>
    <m/>
    <x v="3"/>
    <m/>
    <m/>
    <s v="Recovery"/>
    <x v="0"/>
    <x v="3"/>
    <m/>
    <m/>
    <m/>
    <x v="0"/>
    <s v="&lt;&lt;BLANK LOCATION RECORD&gt;&gt;"/>
    <s v="060000000"/>
    <s v="064500000"/>
    <s v="064505000"/>
    <s v="064505013"/>
    <x v="5"/>
  </r>
  <r>
    <m/>
    <m/>
    <m/>
    <x v="0"/>
    <x v="0"/>
    <x v="8"/>
    <x v="146"/>
    <m/>
    <x v="3"/>
    <m/>
    <m/>
    <s v="Recovery"/>
    <x v="1"/>
    <x v="2"/>
    <m/>
    <m/>
    <m/>
    <x v="0"/>
    <s v="&lt;&lt;BLANK LOCATION RECORD&gt;&gt;"/>
    <s v="060000000"/>
    <s v="064500000"/>
    <s v="064505000"/>
    <s v="064505013"/>
    <x v="5"/>
  </r>
  <r>
    <m/>
    <m/>
    <m/>
    <x v="0"/>
    <x v="0"/>
    <x v="8"/>
    <x v="146"/>
    <m/>
    <x v="3"/>
    <m/>
    <m/>
    <s v="Recovery"/>
    <x v="3"/>
    <x v="2"/>
    <m/>
    <m/>
    <m/>
    <x v="0"/>
    <s v="&lt;&lt;BLANK LOCATION RECORD&gt;&gt;"/>
    <s v="060000000"/>
    <s v="064500000"/>
    <s v="064505000"/>
    <s v="064505013"/>
    <x v="5"/>
  </r>
  <r>
    <m/>
    <m/>
    <m/>
    <x v="0"/>
    <x v="0"/>
    <x v="8"/>
    <x v="147"/>
    <m/>
    <x v="3"/>
    <m/>
    <m/>
    <s v="Recovery"/>
    <x v="2"/>
    <x v="2"/>
    <m/>
    <m/>
    <m/>
    <x v="0"/>
    <s v="&lt;&lt;BLANK LOCATION RECORD&gt;&gt;"/>
    <s v="060000000"/>
    <s v="064500000"/>
    <s v="064505000"/>
    <s v="064505014"/>
    <x v="5"/>
  </r>
  <r>
    <m/>
    <m/>
    <m/>
    <x v="0"/>
    <x v="0"/>
    <x v="8"/>
    <x v="147"/>
    <m/>
    <x v="3"/>
    <m/>
    <m/>
    <s v="Recovery"/>
    <x v="0"/>
    <x v="5"/>
    <m/>
    <m/>
    <m/>
    <x v="0"/>
    <s v="&lt;&lt;BLANK LOCATION RECORD&gt;&gt;"/>
    <s v="060000000"/>
    <s v="064500000"/>
    <s v="064505000"/>
    <s v="064505014"/>
    <x v="5"/>
  </r>
  <r>
    <m/>
    <m/>
    <m/>
    <x v="0"/>
    <x v="0"/>
    <x v="8"/>
    <x v="147"/>
    <m/>
    <x v="3"/>
    <m/>
    <m/>
    <s v="Recovery"/>
    <x v="0"/>
    <x v="3"/>
    <m/>
    <m/>
    <m/>
    <x v="0"/>
    <s v="&lt;&lt;BLANK LOCATION RECORD&gt;&gt;"/>
    <s v="060000000"/>
    <s v="064500000"/>
    <s v="064505000"/>
    <s v="064505014"/>
    <x v="5"/>
  </r>
  <r>
    <m/>
    <m/>
    <m/>
    <x v="0"/>
    <x v="0"/>
    <x v="8"/>
    <x v="147"/>
    <m/>
    <x v="3"/>
    <m/>
    <m/>
    <s v="Recovery"/>
    <x v="1"/>
    <x v="2"/>
    <m/>
    <m/>
    <m/>
    <x v="0"/>
    <s v="&lt;&lt;BLANK LOCATION RECORD&gt;&gt;"/>
    <s v="060000000"/>
    <s v="064500000"/>
    <s v="064505000"/>
    <s v="064505014"/>
    <x v="5"/>
  </r>
  <r>
    <m/>
    <m/>
    <m/>
    <x v="0"/>
    <x v="0"/>
    <x v="8"/>
    <x v="147"/>
    <m/>
    <x v="3"/>
    <m/>
    <m/>
    <s v="Recovery"/>
    <x v="3"/>
    <x v="2"/>
    <m/>
    <m/>
    <m/>
    <x v="0"/>
    <s v="&lt;&lt;BLANK LOCATION RECORD&gt;&gt;"/>
    <s v="060000000"/>
    <s v="064500000"/>
    <s v="064505000"/>
    <s v="064505014"/>
    <x v="5"/>
  </r>
  <r>
    <m/>
    <m/>
    <m/>
    <x v="0"/>
    <x v="0"/>
    <x v="8"/>
    <x v="148"/>
    <m/>
    <x v="3"/>
    <m/>
    <m/>
    <s v="Recovery"/>
    <x v="2"/>
    <x v="2"/>
    <m/>
    <m/>
    <m/>
    <x v="0"/>
    <s v="&lt;&lt;BLANK LOCATION RECORD&gt;&gt;"/>
    <s v="060000000"/>
    <s v="064500000"/>
    <s v="064505000"/>
    <s v="064505015"/>
    <x v="5"/>
  </r>
  <r>
    <m/>
    <m/>
    <m/>
    <x v="0"/>
    <x v="0"/>
    <x v="8"/>
    <x v="148"/>
    <m/>
    <x v="3"/>
    <m/>
    <m/>
    <s v="Recovery"/>
    <x v="0"/>
    <x v="5"/>
    <m/>
    <m/>
    <m/>
    <x v="0"/>
    <s v="&lt;&lt;BLANK LOCATION RECORD&gt;&gt;"/>
    <s v="060000000"/>
    <s v="064500000"/>
    <s v="064505000"/>
    <s v="064505015"/>
    <x v="5"/>
  </r>
  <r>
    <m/>
    <m/>
    <m/>
    <x v="0"/>
    <x v="0"/>
    <x v="8"/>
    <x v="148"/>
    <m/>
    <x v="3"/>
    <m/>
    <m/>
    <s v="Recovery"/>
    <x v="0"/>
    <x v="3"/>
    <m/>
    <m/>
    <m/>
    <x v="0"/>
    <s v="&lt;&lt;BLANK LOCATION RECORD&gt;&gt;"/>
    <s v="060000000"/>
    <s v="064500000"/>
    <s v="064505000"/>
    <s v="064505015"/>
    <x v="5"/>
  </r>
  <r>
    <m/>
    <m/>
    <m/>
    <x v="0"/>
    <x v="0"/>
    <x v="8"/>
    <x v="148"/>
    <m/>
    <x v="3"/>
    <m/>
    <m/>
    <s v="Recovery"/>
    <x v="1"/>
    <x v="2"/>
    <m/>
    <m/>
    <m/>
    <x v="0"/>
    <s v="&lt;&lt;BLANK LOCATION RECORD&gt;&gt;"/>
    <s v="060000000"/>
    <s v="064500000"/>
    <s v="064505000"/>
    <s v="064505015"/>
    <x v="5"/>
  </r>
  <r>
    <m/>
    <m/>
    <m/>
    <x v="0"/>
    <x v="0"/>
    <x v="8"/>
    <x v="148"/>
    <m/>
    <x v="3"/>
    <m/>
    <m/>
    <s v="Recovery"/>
    <x v="3"/>
    <x v="2"/>
    <m/>
    <m/>
    <m/>
    <x v="0"/>
    <s v="&lt;&lt;BLANK LOCATION RECORD&gt;&gt;"/>
    <s v="060000000"/>
    <s v="064500000"/>
    <s v="064505000"/>
    <s v="064505015"/>
    <x v="5"/>
  </r>
  <r>
    <m/>
    <m/>
    <m/>
    <x v="0"/>
    <x v="0"/>
    <x v="8"/>
    <x v="149"/>
    <m/>
    <x v="3"/>
    <m/>
    <m/>
    <s v="Recovery"/>
    <x v="2"/>
    <x v="2"/>
    <m/>
    <m/>
    <m/>
    <x v="0"/>
    <s v="&lt;&lt;BLANK LOCATION RECORD&gt;&gt;"/>
    <s v="060000000"/>
    <s v="064500000"/>
    <s v="064505000"/>
    <s v="064505016"/>
    <x v="5"/>
  </r>
  <r>
    <m/>
    <m/>
    <m/>
    <x v="0"/>
    <x v="0"/>
    <x v="8"/>
    <x v="149"/>
    <m/>
    <x v="3"/>
    <m/>
    <m/>
    <s v="Recovery"/>
    <x v="0"/>
    <x v="5"/>
    <m/>
    <m/>
    <m/>
    <x v="0"/>
    <s v="&lt;&lt;BLANK LOCATION RECORD&gt;&gt;"/>
    <s v="060000000"/>
    <s v="064500000"/>
    <s v="064505000"/>
    <s v="064505016"/>
    <x v="5"/>
  </r>
  <r>
    <m/>
    <m/>
    <m/>
    <x v="0"/>
    <x v="0"/>
    <x v="8"/>
    <x v="149"/>
    <m/>
    <x v="3"/>
    <m/>
    <m/>
    <s v="Recovery"/>
    <x v="0"/>
    <x v="3"/>
    <m/>
    <m/>
    <m/>
    <x v="0"/>
    <s v="&lt;&lt;BLANK LOCATION RECORD&gt;&gt;"/>
    <s v="060000000"/>
    <s v="064500000"/>
    <s v="064505000"/>
    <s v="064505016"/>
    <x v="5"/>
  </r>
  <r>
    <m/>
    <m/>
    <m/>
    <x v="0"/>
    <x v="0"/>
    <x v="8"/>
    <x v="149"/>
    <m/>
    <x v="3"/>
    <m/>
    <m/>
    <s v="Recovery"/>
    <x v="1"/>
    <x v="2"/>
    <m/>
    <m/>
    <m/>
    <x v="0"/>
    <s v="&lt;&lt;BLANK LOCATION RECORD&gt;&gt;"/>
    <s v="060000000"/>
    <s v="064500000"/>
    <s v="064505000"/>
    <s v="064505016"/>
    <x v="5"/>
  </r>
  <r>
    <m/>
    <m/>
    <m/>
    <x v="0"/>
    <x v="0"/>
    <x v="8"/>
    <x v="149"/>
    <m/>
    <x v="3"/>
    <m/>
    <m/>
    <s v="Recovery"/>
    <x v="3"/>
    <x v="2"/>
    <m/>
    <m/>
    <m/>
    <x v="0"/>
    <s v="&lt;&lt;BLANK LOCATION RECORD&gt;&gt;"/>
    <s v="060000000"/>
    <s v="064500000"/>
    <s v="064505000"/>
    <s v="064505016"/>
    <x v="5"/>
  </r>
  <r>
    <m/>
    <m/>
    <m/>
    <x v="0"/>
    <x v="0"/>
    <x v="8"/>
    <x v="150"/>
    <m/>
    <x v="3"/>
    <m/>
    <m/>
    <s v="Recovery"/>
    <x v="2"/>
    <x v="2"/>
    <m/>
    <m/>
    <m/>
    <x v="0"/>
    <s v="&lt;&lt;BLANK LOCATION RECORD&gt;&gt;"/>
    <s v="060000000"/>
    <s v="064500000"/>
    <s v="064505000"/>
    <s v="064505017"/>
    <x v="5"/>
  </r>
  <r>
    <m/>
    <m/>
    <m/>
    <x v="0"/>
    <x v="0"/>
    <x v="8"/>
    <x v="150"/>
    <m/>
    <x v="3"/>
    <m/>
    <m/>
    <s v="Recovery"/>
    <x v="0"/>
    <x v="5"/>
    <m/>
    <m/>
    <m/>
    <x v="0"/>
    <s v="&lt;&lt;BLANK LOCATION RECORD&gt;&gt;"/>
    <s v="060000000"/>
    <s v="064500000"/>
    <s v="064505000"/>
    <s v="064505017"/>
    <x v="5"/>
  </r>
  <r>
    <m/>
    <m/>
    <m/>
    <x v="0"/>
    <x v="0"/>
    <x v="8"/>
    <x v="150"/>
    <m/>
    <x v="3"/>
    <m/>
    <m/>
    <s v="Recovery"/>
    <x v="0"/>
    <x v="3"/>
    <m/>
    <m/>
    <m/>
    <x v="0"/>
    <s v="&lt;&lt;BLANK LOCATION RECORD&gt;&gt;"/>
    <s v="060000000"/>
    <s v="064500000"/>
    <s v="064505000"/>
    <s v="064505017"/>
    <x v="5"/>
  </r>
  <r>
    <m/>
    <m/>
    <m/>
    <x v="0"/>
    <x v="0"/>
    <x v="8"/>
    <x v="150"/>
    <m/>
    <x v="3"/>
    <m/>
    <m/>
    <s v="Recovery"/>
    <x v="1"/>
    <x v="2"/>
    <m/>
    <m/>
    <m/>
    <x v="0"/>
    <s v="&lt;&lt;BLANK LOCATION RECORD&gt;&gt;"/>
    <s v="060000000"/>
    <s v="064500000"/>
    <s v="064505000"/>
    <s v="064505017"/>
    <x v="5"/>
  </r>
  <r>
    <m/>
    <m/>
    <m/>
    <x v="0"/>
    <x v="0"/>
    <x v="8"/>
    <x v="150"/>
    <m/>
    <x v="3"/>
    <m/>
    <m/>
    <s v="Recovery"/>
    <x v="3"/>
    <x v="2"/>
    <m/>
    <m/>
    <m/>
    <x v="0"/>
    <s v="&lt;&lt;BLANK LOCATION RECORD&gt;&gt;"/>
    <s v="060000000"/>
    <s v="064500000"/>
    <s v="064505000"/>
    <s v="064505017"/>
    <x v="5"/>
  </r>
  <r>
    <m/>
    <m/>
    <m/>
    <x v="0"/>
    <x v="0"/>
    <x v="8"/>
    <x v="151"/>
    <m/>
    <x v="3"/>
    <m/>
    <m/>
    <s v="Recovery"/>
    <x v="2"/>
    <x v="2"/>
    <m/>
    <m/>
    <m/>
    <x v="0"/>
    <s v="&lt;&lt;BLANK LOCATION RECORD&gt;&gt;"/>
    <s v="060000000"/>
    <s v="064500000"/>
    <s v="064505000"/>
    <s v="064505018"/>
    <x v="5"/>
  </r>
  <r>
    <m/>
    <m/>
    <m/>
    <x v="0"/>
    <x v="0"/>
    <x v="8"/>
    <x v="151"/>
    <m/>
    <x v="3"/>
    <m/>
    <m/>
    <s v="Recovery"/>
    <x v="0"/>
    <x v="5"/>
    <m/>
    <m/>
    <m/>
    <x v="0"/>
    <s v="&lt;&lt;BLANK LOCATION RECORD&gt;&gt;"/>
    <s v="060000000"/>
    <s v="064500000"/>
    <s v="064505000"/>
    <s v="064505018"/>
    <x v="5"/>
  </r>
  <r>
    <m/>
    <m/>
    <m/>
    <x v="0"/>
    <x v="0"/>
    <x v="8"/>
    <x v="151"/>
    <m/>
    <x v="3"/>
    <m/>
    <m/>
    <s v="Recovery"/>
    <x v="0"/>
    <x v="3"/>
    <m/>
    <m/>
    <m/>
    <x v="0"/>
    <s v="&lt;&lt;BLANK LOCATION RECORD&gt;&gt;"/>
    <s v="060000000"/>
    <s v="064500000"/>
    <s v="064505000"/>
    <s v="064505018"/>
    <x v="5"/>
  </r>
  <r>
    <m/>
    <m/>
    <m/>
    <x v="0"/>
    <x v="0"/>
    <x v="8"/>
    <x v="151"/>
    <m/>
    <x v="3"/>
    <m/>
    <m/>
    <s v="Recovery"/>
    <x v="1"/>
    <x v="2"/>
    <m/>
    <m/>
    <m/>
    <x v="0"/>
    <s v="&lt;&lt;BLANK LOCATION RECORD&gt;&gt;"/>
    <s v="060000000"/>
    <s v="064500000"/>
    <s v="064505000"/>
    <s v="064505018"/>
    <x v="5"/>
  </r>
  <r>
    <m/>
    <m/>
    <m/>
    <x v="0"/>
    <x v="0"/>
    <x v="8"/>
    <x v="151"/>
    <m/>
    <x v="3"/>
    <m/>
    <m/>
    <s v="Recovery"/>
    <x v="3"/>
    <x v="2"/>
    <m/>
    <m/>
    <m/>
    <x v="0"/>
    <s v="&lt;&lt;BLANK LOCATION RECORD&gt;&gt;"/>
    <s v="060000000"/>
    <s v="064500000"/>
    <s v="064505000"/>
    <s v="064505018"/>
    <x v="5"/>
  </r>
  <r>
    <m/>
    <m/>
    <m/>
    <x v="0"/>
    <x v="0"/>
    <x v="8"/>
    <x v="152"/>
    <m/>
    <x v="3"/>
    <m/>
    <m/>
    <s v="Recovery"/>
    <x v="2"/>
    <x v="2"/>
    <m/>
    <m/>
    <m/>
    <x v="0"/>
    <s v="&lt;&lt;BLANK LOCATION RECORD&gt;&gt;"/>
    <s v="060000000"/>
    <s v="064500000"/>
    <s v="064505000"/>
    <s v="064505019"/>
    <x v="5"/>
  </r>
  <r>
    <m/>
    <m/>
    <m/>
    <x v="0"/>
    <x v="0"/>
    <x v="8"/>
    <x v="152"/>
    <m/>
    <x v="3"/>
    <m/>
    <m/>
    <s v="Recovery"/>
    <x v="0"/>
    <x v="5"/>
    <m/>
    <m/>
    <m/>
    <x v="0"/>
    <s v="&lt;&lt;BLANK LOCATION RECORD&gt;&gt;"/>
    <s v="060000000"/>
    <s v="064500000"/>
    <s v="064505000"/>
    <s v="064505019"/>
    <x v="5"/>
  </r>
  <r>
    <m/>
    <m/>
    <m/>
    <x v="0"/>
    <x v="0"/>
    <x v="8"/>
    <x v="152"/>
    <m/>
    <x v="3"/>
    <m/>
    <m/>
    <s v="Recovery"/>
    <x v="0"/>
    <x v="3"/>
    <m/>
    <m/>
    <m/>
    <x v="0"/>
    <s v="&lt;&lt;BLANK LOCATION RECORD&gt;&gt;"/>
    <s v="060000000"/>
    <s v="064500000"/>
    <s v="064505000"/>
    <s v="064505019"/>
    <x v="5"/>
  </r>
  <r>
    <m/>
    <m/>
    <m/>
    <x v="0"/>
    <x v="0"/>
    <x v="8"/>
    <x v="152"/>
    <m/>
    <x v="3"/>
    <m/>
    <m/>
    <s v="Recovery"/>
    <x v="1"/>
    <x v="2"/>
    <m/>
    <m/>
    <m/>
    <x v="0"/>
    <s v="&lt;&lt;BLANK LOCATION RECORD&gt;&gt;"/>
    <s v="060000000"/>
    <s v="064500000"/>
    <s v="064505000"/>
    <s v="064505019"/>
    <x v="5"/>
  </r>
  <r>
    <m/>
    <m/>
    <m/>
    <x v="0"/>
    <x v="0"/>
    <x v="8"/>
    <x v="152"/>
    <m/>
    <x v="3"/>
    <m/>
    <m/>
    <s v="Recovery"/>
    <x v="3"/>
    <x v="2"/>
    <m/>
    <m/>
    <m/>
    <x v="0"/>
    <s v="&lt;&lt;BLANK LOCATION RECORD&gt;&gt;"/>
    <s v="060000000"/>
    <s v="064500000"/>
    <s v="064505000"/>
    <s v="064505019"/>
    <x v="5"/>
  </r>
  <r>
    <m/>
    <m/>
    <m/>
    <x v="0"/>
    <x v="0"/>
    <x v="8"/>
    <x v="153"/>
    <m/>
    <x v="3"/>
    <m/>
    <m/>
    <s v="Recovery"/>
    <x v="2"/>
    <x v="2"/>
    <m/>
    <m/>
    <m/>
    <x v="0"/>
    <s v="&lt;&lt;BLANK LOCATION RECORD&gt;&gt;"/>
    <s v="060000000"/>
    <s v="064500000"/>
    <s v="064505000"/>
    <s v="064505020"/>
    <x v="5"/>
  </r>
  <r>
    <m/>
    <m/>
    <m/>
    <x v="0"/>
    <x v="0"/>
    <x v="8"/>
    <x v="153"/>
    <m/>
    <x v="3"/>
    <m/>
    <m/>
    <s v="Recovery"/>
    <x v="0"/>
    <x v="5"/>
    <m/>
    <m/>
    <m/>
    <x v="0"/>
    <s v="&lt;&lt;BLANK LOCATION RECORD&gt;&gt;"/>
    <s v="060000000"/>
    <s v="064500000"/>
    <s v="064505000"/>
    <s v="064505020"/>
    <x v="5"/>
  </r>
  <r>
    <m/>
    <m/>
    <m/>
    <x v="0"/>
    <x v="0"/>
    <x v="8"/>
    <x v="153"/>
    <m/>
    <x v="3"/>
    <m/>
    <m/>
    <s v="Recovery"/>
    <x v="0"/>
    <x v="3"/>
    <m/>
    <m/>
    <m/>
    <x v="0"/>
    <s v="&lt;&lt;BLANK LOCATION RECORD&gt;&gt;"/>
    <s v="060000000"/>
    <s v="064500000"/>
    <s v="064505000"/>
    <s v="064505020"/>
    <x v="5"/>
  </r>
  <r>
    <m/>
    <m/>
    <m/>
    <x v="0"/>
    <x v="0"/>
    <x v="8"/>
    <x v="153"/>
    <m/>
    <x v="3"/>
    <m/>
    <m/>
    <s v="Recovery"/>
    <x v="1"/>
    <x v="2"/>
    <m/>
    <m/>
    <m/>
    <x v="0"/>
    <s v="&lt;&lt;BLANK LOCATION RECORD&gt;&gt;"/>
    <s v="060000000"/>
    <s v="064500000"/>
    <s v="064505000"/>
    <s v="064505020"/>
    <x v="5"/>
  </r>
  <r>
    <m/>
    <m/>
    <m/>
    <x v="0"/>
    <x v="0"/>
    <x v="8"/>
    <x v="153"/>
    <m/>
    <x v="3"/>
    <m/>
    <m/>
    <s v="Recovery"/>
    <x v="3"/>
    <x v="2"/>
    <m/>
    <m/>
    <m/>
    <x v="0"/>
    <s v="&lt;&lt;BLANK LOCATION RECORD&gt;&gt;"/>
    <s v="060000000"/>
    <s v="064500000"/>
    <s v="064505000"/>
    <s v="064505020"/>
    <x v="5"/>
  </r>
  <r>
    <m/>
    <m/>
    <m/>
    <x v="0"/>
    <x v="0"/>
    <x v="8"/>
    <x v="154"/>
    <m/>
    <x v="3"/>
    <m/>
    <m/>
    <s v="Recovery"/>
    <x v="2"/>
    <x v="2"/>
    <m/>
    <m/>
    <m/>
    <x v="0"/>
    <s v="&lt;&lt;BLANK LOCATION RECORD&gt;&gt;"/>
    <s v="060000000"/>
    <s v="064500000"/>
    <s v="064505000"/>
    <s v="064505021"/>
    <x v="5"/>
  </r>
  <r>
    <m/>
    <m/>
    <m/>
    <x v="0"/>
    <x v="0"/>
    <x v="8"/>
    <x v="154"/>
    <m/>
    <x v="3"/>
    <m/>
    <m/>
    <s v="Recovery"/>
    <x v="0"/>
    <x v="5"/>
    <m/>
    <m/>
    <m/>
    <x v="0"/>
    <s v="&lt;&lt;BLANK LOCATION RECORD&gt;&gt;"/>
    <s v="060000000"/>
    <s v="064500000"/>
    <s v="064505000"/>
    <s v="064505021"/>
    <x v="5"/>
  </r>
  <r>
    <m/>
    <m/>
    <m/>
    <x v="0"/>
    <x v="0"/>
    <x v="8"/>
    <x v="154"/>
    <m/>
    <x v="3"/>
    <m/>
    <m/>
    <s v="Recovery"/>
    <x v="0"/>
    <x v="3"/>
    <m/>
    <m/>
    <m/>
    <x v="0"/>
    <s v="&lt;&lt;BLANK LOCATION RECORD&gt;&gt;"/>
    <s v="060000000"/>
    <s v="064500000"/>
    <s v="064505000"/>
    <s v="064505021"/>
    <x v="5"/>
  </r>
  <r>
    <m/>
    <m/>
    <m/>
    <x v="0"/>
    <x v="0"/>
    <x v="8"/>
    <x v="154"/>
    <m/>
    <x v="3"/>
    <m/>
    <m/>
    <s v="Recovery"/>
    <x v="1"/>
    <x v="2"/>
    <m/>
    <m/>
    <m/>
    <x v="0"/>
    <s v="&lt;&lt;BLANK LOCATION RECORD&gt;&gt;"/>
    <s v="060000000"/>
    <s v="064500000"/>
    <s v="064505000"/>
    <s v="064505021"/>
    <x v="5"/>
  </r>
  <r>
    <m/>
    <m/>
    <m/>
    <x v="0"/>
    <x v="0"/>
    <x v="8"/>
    <x v="154"/>
    <m/>
    <x v="3"/>
    <m/>
    <m/>
    <s v="Recovery"/>
    <x v="3"/>
    <x v="2"/>
    <m/>
    <m/>
    <m/>
    <x v="0"/>
    <s v="&lt;&lt;BLANK LOCATION RECORD&gt;&gt;"/>
    <s v="060000000"/>
    <s v="064500000"/>
    <s v="064505000"/>
    <s v="064505021"/>
    <x v="5"/>
  </r>
  <r>
    <m/>
    <m/>
    <m/>
    <x v="0"/>
    <x v="0"/>
    <x v="8"/>
    <x v="155"/>
    <m/>
    <x v="3"/>
    <m/>
    <m/>
    <s v="Recovery"/>
    <x v="2"/>
    <x v="2"/>
    <m/>
    <m/>
    <m/>
    <x v="0"/>
    <s v="&lt;&lt;BLANK LOCATION RECORD&gt;&gt;"/>
    <s v="060000000"/>
    <s v="064500000"/>
    <s v="064505000"/>
    <s v="064505028"/>
    <x v="5"/>
  </r>
  <r>
    <m/>
    <m/>
    <m/>
    <x v="0"/>
    <x v="0"/>
    <x v="8"/>
    <x v="155"/>
    <m/>
    <x v="3"/>
    <m/>
    <m/>
    <s v="Recovery"/>
    <x v="0"/>
    <x v="5"/>
    <m/>
    <m/>
    <m/>
    <x v="0"/>
    <s v="&lt;&lt;BLANK LOCATION RECORD&gt;&gt;"/>
    <s v="060000000"/>
    <s v="064500000"/>
    <s v="064505000"/>
    <s v="064505028"/>
    <x v="5"/>
  </r>
  <r>
    <m/>
    <m/>
    <m/>
    <x v="0"/>
    <x v="0"/>
    <x v="8"/>
    <x v="155"/>
    <m/>
    <x v="3"/>
    <m/>
    <m/>
    <s v="Recovery"/>
    <x v="0"/>
    <x v="3"/>
    <m/>
    <m/>
    <m/>
    <x v="0"/>
    <s v="&lt;&lt;BLANK LOCATION RECORD&gt;&gt;"/>
    <s v="060000000"/>
    <s v="064500000"/>
    <s v="064505000"/>
    <s v="064505028"/>
    <x v="5"/>
  </r>
  <r>
    <m/>
    <m/>
    <m/>
    <x v="0"/>
    <x v="0"/>
    <x v="8"/>
    <x v="155"/>
    <m/>
    <x v="3"/>
    <m/>
    <m/>
    <s v="Recovery"/>
    <x v="1"/>
    <x v="2"/>
    <m/>
    <m/>
    <m/>
    <x v="0"/>
    <s v="&lt;&lt;BLANK LOCATION RECORD&gt;&gt;"/>
    <s v="060000000"/>
    <s v="064500000"/>
    <s v="064505000"/>
    <s v="064505028"/>
    <x v="5"/>
  </r>
  <r>
    <m/>
    <m/>
    <m/>
    <x v="0"/>
    <x v="0"/>
    <x v="8"/>
    <x v="155"/>
    <m/>
    <x v="3"/>
    <m/>
    <m/>
    <s v="Recovery"/>
    <x v="3"/>
    <x v="2"/>
    <m/>
    <m/>
    <m/>
    <x v="0"/>
    <s v="&lt;&lt;BLANK LOCATION RECORD&gt;&gt;"/>
    <s v="060000000"/>
    <s v="064500000"/>
    <s v="064505000"/>
    <s v="064505028"/>
    <x v="5"/>
  </r>
  <r>
    <m/>
    <m/>
    <m/>
    <x v="0"/>
    <x v="0"/>
    <x v="8"/>
    <x v="156"/>
    <m/>
    <x v="3"/>
    <m/>
    <m/>
    <s v="Recovery"/>
    <x v="2"/>
    <x v="2"/>
    <m/>
    <m/>
    <m/>
    <x v="0"/>
    <s v="&lt;&lt;BLANK LOCATION RECORD&gt;&gt;"/>
    <s v="060000000"/>
    <s v="064500000"/>
    <s v="064505000"/>
    <s v="064505022"/>
    <x v="5"/>
  </r>
  <r>
    <m/>
    <m/>
    <m/>
    <x v="0"/>
    <x v="0"/>
    <x v="8"/>
    <x v="156"/>
    <m/>
    <x v="3"/>
    <m/>
    <m/>
    <s v="Recovery"/>
    <x v="0"/>
    <x v="5"/>
    <m/>
    <m/>
    <m/>
    <x v="0"/>
    <s v="&lt;&lt;BLANK LOCATION RECORD&gt;&gt;"/>
    <s v="060000000"/>
    <s v="064500000"/>
    <s v="064505000"/>
    <s v="064505022"/>
    <x v="5"/>
  </r>
  <r>
    <m/>
    <m/>
    <m/>
    <x v="0"/>
    <x v="0"/>
    <x v="8"/>
    <x v="156"/>
    <m/>
    <x v="3"/>
    <m/>
    <m/>
    <s v="Recovery"/>
    <x v="0"/>
    <x v="3"/>
    <m/>
    <m/>
    <m/>
    <x v="0"/>
    <s v="&lt;&lt;BLANK LOCATION RECORD&gt;&gt;"/>
    <s v="060000000"/>
    <s v="064500000"/>
    <s v="064505000"/>
    <s v="064505022"/>
    <x v="5"/>
  </r>
  <r>
    <m/>
    <m/>
    <m/>
    <x v="0"/>
    <x v="0"/>
    <x v="8"/>
    <x v="156"/>
    <m/>
    <x v="3"/>
    <m/>
    <m/>
    <s v="Recovery"/>
    <x v="1"/>
    <x v="2"/>
    <m/>
    <m/>
    <m/>
    <x v="0"/>
    <s v="&lt;&lt;BLANK LOCATION RECORD&gt;&gt;"/>
    <s v="060000000"/>
    <s v="064500000"/>
    <s v="064505000"/>
    <s v="064505022"/>
    <x v="5"/>
  </r>
  <r>
    <m/>
    <m/>
    <m/>
    <x v="0"/>
    <x v="0"/>
    <x v="8"/>
    <x v="156"/>
    <m/>
    <x v="3"/>
    <m/>
    <m/>
    <s v="Recovery"/>
    <x v="3"/>
    <x v="2"/>
    <m/>
    <m/>
    <m/>
    <x v="0"/>
    <s v="&lt;&lt;BLANK LOCATION RECORD&gt;&gt;"/>
    <s v="060000000"/>
    <s v="064500000"/>
    <s v="064505000"/>
    <s v="064505022"/>
    <x v="5"/>
  </r>
  <r>
    <m/>
    <m/>
    <m/>
    <x v="0"/>
    <x v="0"/>
    <x v="8"/>
    <x v="157"/>
    <m/>
    <x v="3"/>
    <m/>
    <m/>
    <s v="Recovery"/>
    <x v="2"/>
    <x v="2"/>
    <m/>
    <m/>
    <m/>
    <x v="0"/>
    <s v="&lt;&lt;BLANK LOCATION RECORD&gt;&gt;"/>
    <s v="060000000"/>
    <s v="064500000"/>
    <s v="064505000"/>
    <s v="064505023"/>
    <x v="5"/>
  </r>
  <r>
    <m/>
    <m/>
    <m/>
    <x v="0"/>
    <x v="0"/>
    <x v="8"/>
    <x v="157"/>
    <m/>
    <x v="3"/>
    <m/>
    <m/>
    <s v="Recovery"/>
    <x v="0"/>
    <x v="5"/>
    <m/>
    <m/>
    <m/>
    <x v="0"/>
    <s v="&lt;&lt;BLANK LOCATION RECORD&gt;&gt;"/>
    <s v="060000000"/>
    <s v="064500000"/>
    <s v="064505000"/>
    <s v="064505023"/>
    <x v="5"/>
  </r>
  <r>
    <m/>
    <m/>
    <m/>
    <x v="0"/>
    <x v="0"/>
    <x v="8"/>
    <x v="157"/>
    <m/>
    <x v="3"/>
    <m/>
    <m/>
    <s v="Recovery"/>
    <x v="0"/>
    <x v="3"/>
    <m/>
    <m/>
    <m/>
    <x v="0"/>
    <s v="&lt;&lt;BLANK LOCATION RECORD&gt;&gt;"/>
    <s v="060000000"/>
    <s v="064500000"/>
    <s v="064505000"/>
    <s v="064505023"/>
    <x v="5"/>
  </r>
  <r>
    <m/>
    <m/>
    <m/>
    <x v="0"/>
    <x v="0"/>
    <x v="8"/>
    <x v="157"/>
    <m/>
    <x v="3"/>
    <m/>
    <m/>
    <s v="Recovery"/>
    <x v="1"/>
    <x v="2"/>
    <m/>
    <m/>
    <m/>
    <x v="0"/>
    <s v="&lt;&lt;BLANK LOCATION RECORD&gt;&gt;"/>
    <s v="060000000"/>
    <s v="064500000"/>
    <s v="064505000"/>
    <s v="064505023"/>
    <x v="5"/>
  </r>
  <r>
    <m/>
    <m/>
    <m/>
    <x v="0"/>
    <x v="0"/>
    <x v="8"/>
    <x v="157"/>
    <m/>
    <x v="3"/>
    <m/>
    <m/>
    <s v="Recovery"/>
    <x v="3"/>
    <x v="2"/>
    <m/>
    <m/>
    <m/>
    <x v="0"/>
    <s v="&lt;&lt;BLANK LOCATION RECORD&gt;&gt;"/>
    <s v="060000000"/>
    <s v="064500000"/>
    <s v="064505000"/>
    <s v="064505023"/>
    <x v="5"/>
  </r>
  <r>
    <m/>
    <m/>
    <m/>
    <x v="0"/>
    <x v="0"/>
    <x v="8"/>
    <x v="158"/>
    <m/>
    <x v="3"/>
    <m/>
    <m/>
    <s v="Recovery"/>
    <x v="2"/>
    <x v="2"/>
    <m/>
    <m/>
    <m/>
    <x v="0"/>
    <s v="&lt;&lt;BLANK LOCATION RECORD&gt;&gt;"/>
    <s v="060000000"/>
    <s v="064500000"/>
    <s v="064505000"/>
    <s v="064505024"/>
    <x v="5"/>
  </r>
  <r>
    <m/>
    <m/>
    <m/>
    <x v="0"/>
    <x v="0"/>
    <x v="8"/>
    <x v="158"/>
    <m/>
    <x v="3"/>
    <m/>
    <m/>
    <s v="Recovery"/>
    <x v="0"/>
    <x v="5"/>
    <m/>
    <m/>
    <m/>
    <x v="0"/>
    <s v="&lt;&lt;BLANK LOCATION RECORD&gt;&gt;"/>
    <s v="060000000"/>
    <s v="064500000"/>
    <s v="064505000"/>
    <s v="064505024"/>
    <x v="5"/>
  </r>
  <r>
    <m/>
    <m/>
    <m/>
    <x v="0"/>
    <x v="0"/>
    <x v="8"/>
    <x v="158"/>
    <m/>
    <x v="3"/>
    <m/>
    <m/>
    <s v="Recovery"/>
    <x v="0"/>
    <x v="3"/>
    <m/>
    <m/>
    <m/>
    <x v="0"/>
    <s v="&lt;&lt;BLANK LOCATION RECORD&gt;&gt;"/>
    <s v="060000000"/>
    <s v="064500000"/>
    <s v="064505000"/>
    <s v="064505024"/>
    <x v="5"/>
  </r>
  <r>
    <m/>
    <m/>
    <m/>
    <x v="0"/>
    <x v="0"/>
    <x v="8"/>
    <x v="158"/>
    <m/>
    <x v="3"/>
    <m/>
    <m/>
    <s v="Recovery"/>
    <x v="1"/>
    <x v="2"/>
    <m/>
    <m/>
    <m/>
    <x v="0"/>
    <s v="&lt;&lt;BLANK LOCATION RECORD&gt;&gt;"/>
    <s v="060000000"/>
    <s v="064500000"/>
    <s v="064505000"/>
    <s v="064505024"/>
    <x v="5"/>
  </r>
  <r>
    <m/>
    <m/>
    <m/>
    <x v="0"/>
    <x v="0"/>
    <x v="8"/>
    <x v="158"/>
    <m/>
    <x v="3"/>
    <m/>
    <m/>
    <s v="Recovery"/>
    <x v="3"/>
    <x v="2"/>
    <m/>
    <m/>
    <m/>
    <x v="0"/>
    <s v="&lt;&lt;BLANK LOCATION RECORD&gt;&gt;"/>
    <s v="060000000"/>
    <s v="064500000"/>
    <s v="064505000"/>
    <s v="064505024"/>
    <x v="5"/>
  </r>
  <r>
    <m/>
    <m/>
    <m/>
    <x v="0"/>
    <x v="0"/>
    <x v="8"/>
    <x v="159"/>
    <m/>
    <x v="3"/>
    <m/>
    <m/>
    <s v="Recovery"/>
    <x v="2"/>
    <x v="2"/>
    <m/>
    <m/>
    <m/>
    <x v="0"/>
    <s v="&lt;&lt;BLANK LOCATION RECORD&gt;&gt;"/>
    <s v="060000000"/>
    <s v="064500000"/>
    <s v="064505000"/>
    <s v="064505026"/>
    <x v="5"/>
  </r>
  <r>
    <m/>
    <m/>
    <m/>
    <x v="0"/>
    <x v="0"/>
    <x v="8"/>
    <x v="159"/>
    <m/>
    <x v="3"/>
    <m/>
    <m/>
    <s v="Recovery"/>
    <x v="0"/>
    <x v="5"/>
    <m/>
    <m/>
    <m/>
    <x v="0"/>
    <s v="&lt;&lt;BLANK LOCATION RECORD&gt;&gt;"/>
    <s v="060000000"/>
    <s v="064500000"/>
    <s v="064505000"/>
    <s v="064505026"/>
    <x v="5"/>
  </r>
  <r>
    <m/>
    <m/>
    <m/>
    <x v="0"/>
    <x v="0"/>
    <x v="8"/>
    <x v="159"/>
    <m/>
    <x v="3"/>
    <m/>
    <m/>
    <s v="Recovery"/>
    <x v="0"/>
    <x v="3"/>
    <m/>
    <m/>
    <m/>
    <x v="0"/>
    <s v="&lt;&lt;BLANK LOCATION RECORD&gt;&gt;"/>
    <s v="060000000"/>
    <s v="064500000"/>
    <s v="064505000"/>
    <s v="064505026"/>
    <x v="5"/>
  </r>
  <r>
    <m/>
    <m/>
    <m/>
    <x v="0"/>
    <x v="0"/>
    <x v="8"/>
    <x v="159"/>
    <m/>
    <x v="3"/>
    <m/>
    <m/>
    <s v="Recovery"/>
    <x v="1"/>
    <x v="2"/>
    <m/>
    <m/>
    <m/>
    <x v="0"/>
    <s v="&lt;&lt;BLANK LOCATION RECORD&gt;&gt;"/>
    <s v="060000000"/>
    <s v="064500000"/>
    <s v="064505000"/>
    <s v="064505026"/>
    <x v="5"/>
  </r>
  <r>
    <m/>
    <m/>
    <m/>
    <x v="0"/>
    <x v="0"/>
    <x v="8"/>
    <x v="159"/>
    <m/>
    <x v="3"/>
    <m/>
    <m/>
    <s v="Recovery"/>
    <x v="3"/>
    <x v="2"/>
    <m/>
    <m/>
    <m/>
    <x v="0"/>
    <s v="&lt;&lt;BLANK LOCATION RECORD&gt;&gt;"/>
    <s v="060000000"/>
    <s v="064500000"/>
    <s v="064505000"/>
    <s v="064505026"/>
    <x v="5"/>
  </r>
  <r>
    <m/>
    <m/>
    <m/>
    <x v="0"/>
    <x v="0"/>
    <x v="8"/>
    <x v="160"/>
    <m/>
    <x v="3"/>
    <m/>
    <m/>
    <s v="Recovery"/>
    <x v="2"/>
    <x v="2"/>
    <m/>
    <m/>
    <m/>
    <x v="0"/>
    <s v="&lt;&lt;BLANK LOCATION RECORD&gt;&gt;"/>
    <s v="060000000"/>
    <s v="064500000"/>
    <s v="064505000"/>
    <s v="064505027"/>
    <x v="5"/>
  </r>
  <r>
    <m/>
    <m/>
    <m/>
    <x v="0"/>
    <x v="0"/>
    <x v="8"/>
    <x v="160"/>
    <m/>
    <x v="3"/>
    <m/>
    <m/>
    <s v="Recovery"/>
    <x v="0"/>
    <x v="5"/>
    <m/>
    <m/>
    <m/>
    <x v="0"/>
    <s v="&lt;&lt;BLANK LOCATION RECORD&gt;&gt;"/>
    <s v="060000000"/>
    <s v="064500000"/>
    <s v="064505000"/>
    <s v="064505027"/>
    <x v="5"/>
  </r>
  <r>
    <m/>
    <m/>
    <m/>
    <x v="0"/>
    <x v="0"/>
    <x v="8"/>
    <x v="160"/>
    <m/>
    <x v="3"/>
    <m/>
    <m/>
    <s v="Recovery"/>
    <x v="0"/>
    <x v="3"/>
    <m/>
    <m/>
    <m/>
    <x v="0"/>
    <s v="&lt;&lt;BLANK LOCATION RECORD&gt;&gt;"/>
    <s v="060000000"/>
    <s v="064500000"/>
    <s v="064505000"/>
    <s v="064505027"/>
    <x v="5"/>
  </r>
  <r>
    <m/>
    <m/>
    <m/>
    <x v="0"/>
    <x v="0"/>
    <x v="8"/>
    <x v="160"/>
    <m/>
    <x v="3"/>
    <m/>
    <m/>
    <s v="Recovery"/>
    <x v="1"/>
    <x v="2"/>
    <m/>
    <m/>
    <m/>
    <x v="0"/>
    <s v="&lt;&lt;BLANK LOCATION RECORD&gt;&gt;"/>
    <s v="060000000"/>
    <s v="064500000"/>
    <s v="064505000"/>
    <s v="064505027"/>
    <x v="5"/>
  </r>
  <r>
    <m/>
    <m/>
    <m/>
    <x v="0"/>
    <x v="0"/>
    <x v="8"/>
    <x v="160"/>
    <m/>
    <x v="3"/>
    <m/>
    <m/>
    <s v="Recovery"/>
    <x v="3"/>
    <x v="2"/>
    <m/>
    <m/>
    <m/>
    <x v="0"/>
    <s v="&lt;&lt;BLANK LOCATION RECORD&gt;&gt;"/>
    <s v="060000000"/>
    <s v="064500000"/>
    <s v="064505000"/>
    <s v="064505027"/>
    <x v="5"/>
  </r>
  <r>
    <m/>
    <m/>
    <m/>
    <x v="0"/>
    <x v="0"/>
    <x v="8"/>
    <x v="161"/>
    <m/>
    <x v="3"/>
    <m/>
    <m/>
    <s v="Recovery"/>
    <x v="2"/>
    <x v="2"/>
    <m/>
    <m/>
    <m/>
    <x v="0"/>
    <s v="&lt;&lt;BLANK LOCATION RECORD&gt;&gt;"/>
    <s v="060000000"/>
    <s v="064500000"/>
    <s v="064505000"/>
    <s v="064505025"/>
    <x v="5"/>
  </r>
  <r>
    <m/>
    <m/>
    <m/>
    <x v="0"/>
    <x v="0"/>
    <x v="8"/>
    <x v="161"/>
    <m/>
    <x v="3"/>
    <m/>
    <m/>
    <s v="Recovery"/>
    <x v="0"/>
    <x v="5"/>
    <m/>
    <m/>
    <m/>
    <x v="0"/>
    <s v="&lt;&lt;BLANK LOCATION RECORD&gt;&gt;"/>
    <s v="060000000"/>
    <s v="064500000"/>
    <s v="064505000"/>
    <s v="064505025"/>
    <x v="5"/>
  </r>
  <r>
    <m/>
    <m/>
    <m/>
    <x v="0"/>
    <x v="0"/>
    <x v="8"/>
    <x v="161"/>
    <m/>
    <x v="3"/>
    <m/>
    <m/>
    <s v="Recovery"/>
    <x v="0"/>
    <x v="3"/>
    <m/>
    <m/>
    <m/>
    <x v="0"/>
    <s v="&lt;&lt;BLANK LOCATION RECORD&gt;&gt;"/>
    <s v="060000000"/>
    <s v="064500000"/>
    <s v="064505000"/>
    <s v="064505025"/>
    <x v="5"/>
  </r>
  <r>
    <m/>
    <m/>
    <m/>
    <x v="0"/>
    <x v="0"/>
    <x v="8"/>
    <x v="161"/>
    <m/>
    <x v="3"/>
    <m/>
    <m/>
    <s v="Recovery"/>
    <x v="1"/>
    <x v="2"/>
    <m/>
    <m/>
    <m/>
    <x v="0"/>
    <s v="&lt;&lt;BLANK LOCATION RECORD&gt;&gt;"/>
    <s v="060000000"/>
    <s v="064500000"/>
    <s v="064505000"/>
    <s v="064505025"/>
    <x v="5"/>
  </r>
  <r>
    <m/>
    <m/>
    <m/>
    <x v="0"/>
    <x v="0"/>
    <x v="8"/>
    <x v="161"/>
    <m/>
    <x v="3"/>
    <m/>
    <m/>
    <s v="Recovery"/>
    <x v="3"/>
    <x v="2"/>
    <m/>
    <m/>
    <m/>
    <x v="0"/>
    <s v="&lt;&lt;BLANK LOCATION RECORD&gt;&gt;"/>
    <s v="060000000"/>
    <s v="064500000"/>
    <s v="064505000"/>
    <s v="064505025"/>
    <x v="5"/>
  </r>
  <r>
    <m/>
    <m/>
    <m/>
    <x v="0"/>
    <x v="0"/>
    <x v="8"/>
    <x v="162"/>
    <m/>
    <x v="3"/>
    <m/>
    <m/>
    <s v="Recovery"/>
    <x v="2"/>
    <x v="2"/>
    <m/>
    <m/>
    <m/>
    <x v="0"/>
    <s v="&lt;&lt;BLANK LOCATION RECORD&gt;&gt;"/>
    <s v="060000000"/>
    <s v="064500000"/>
    <s v="064505000"/>
    <s v="064505029"/>
    <x v="5"/>
  </r>
  <r>
    <m/>
    <m/>
    <m/>
    <x v="0"/>
    <x v="0"/>
    <x v="8"/>
    <x v="162"/>
    <m/>
    <x v="3"/>
    <m/>
    <m/>
    <s v="Recovery"/>
    <x v="0"/>
    <x v="5"/>
    <m/>
    <m/>
    <m/>
    <x v="0"/>
    <s v="&lt;&lt;BLANK LOCATION RECORD&gt;&gt;"/>
    <s v="060000000"/>
    <s v="064500000"/>
    <s v="064505000"/>
    <s v="064505029"/>
    <x v="5"/>
  </r>
  <r>
    <m/>
    <m/>
    <m/>
    <x v="0"/>
    <x v="0"/>
    <x v="8"/>
    <x v="162"/>
    <m/>
    <x v="3"/>
    <m/>
    <m/>
    <s v="Recovery"/>
    <x v="0"/>
    <x v="3"/>
    <m/>
    <m/>
    <m/>
    <x v="0"/>
    <s v="&lt;&lt;BLANK LOCATION RECORD&gt;&gt;"/>
    <s v="060000000"/>
    <s v="064500000"/>
    <s v="064505000"/>
    <s v="064505029"/>
    <x v="5"/>
  </r>
  <r>
    <m/>
    <m/>
    <m/>
    <x v="0"/>
    <x v="0"/>
    <x v="8"/>
    <x v="162"/>
    <m/>
    <x v="3"/>
    <m/>
    <m/>
    <s v="Recovery"/>
    <x v="1"/>
    <x v="2"/>
    <m/>
    <m/>
    <m/>
    <x v="0"/>
    <s v="&lt;&lt;BLANK LOCATION RECORD&gt;&gt;"/>
    <s v="060000000"/>
    <s v="064500000"/>
    <s v="064505000"/>
    <s v="064505029"/>
    <x v="5"/>
  </r>
  <r>
    <m/>
    <m/>
    <m/>
    <x v="0"/>
    <x v="0"/>
    <x v="8"/>
    <x v="162"/>
    <m/>
    <x v="3"/>
    <m/>
    <m/>
    <s v="Recovery"/>
    <x v="3"/>
    <x v="2"/>
    <m/>
    <m/>
    <m/>
    <x v="0"/>
    <s v="&lt;&lt;BLANK LOCATION RECORD&gt;&gt;"/>
    <s v="060000000"/>
    <s v="064500000"/>
    <s v="064505000"/>
    <s v="064505029"/>
    <x v="5"/>
  </r>
  <r>
    <m/>
    <m/>
    <m/>
    <x v="0"/>
    <x v="0"/>
    <x v="8"/>
    <x v="163"/>
    <m/>
    <x v="3"/>
    <m/>
    <m/>
    <s v="Recovery"/>
    <x v="2"/>
    <x v="2"/>
    <m/>
    <m/>
    <m/>
    <x v="0"/>
    <s v="&lt;&lt;BLANK LOCATION RECORD&gt;&gt;"/>
    <s v="060000000"/>
    <s v="064500000"/>
    <s v="064505000"/>
    <s v="064505030"/>
    <x v="5"/>
  </r>
  <r>
    <m/>
    <m/>
    <m/>
    <x v="0"/>
    <x v="0"/>
    <x v="8"/>
    <x v="163"/>
    <m/>
    <x v="3"/>
    <m/>
    <m/>
    <s v="Recovery"/>
    <x v="0"/>
    <x v="5"/>
    <m/>
    <m/>
    <m/>
    <x v="0"/>
    <s v="&lt;&lt;BLANK LOCATION RECORD&gt;&gt;"/>
    <s v="060000000"/>
    <s v="064500000"/>
    <s v="064505000"/>
    <s v="064505030"/>
    <x v="5"/>
  </r>
  <r>
    <m/>
    <m/>
    <m/>
    <x v="0"/>
    <x v="0"/>
    <x v="8"/>
    <x v="163"/>
    <m/>
    <x v="3"/>
    <m/>
    <m/>
    <s v="Recovery"/>
    <x v="0"/>
    <x v="3"/>
    <m/>
    <m/>
    <m/>
    <x v="0"/>
    <s v="&lt;&lt;BLANK LOCATION RECORD&gt;&gt;"/>
    <s v="060000000"/>
    <s v="064500000"/>
    <s v="064505000"/>
    <s v="064505030"/>
    <x v="5"/>
  </r>
  <r>
    <m/>
    <m/>
    <m/>
    <x v="0"/>
    <x v="0"/>
    <x v="8"/>
    <x v="163"/>
    <m/>
    <x v="3"/>
    <m/>
    <m/>
    <s v="Recovery"/>
    <x v="1"/>
    <x v="2"/>
    <m/>
    <m/>
    <m/>
    <x v="0"/>
    <s v="&lt;&lt;BLANK LOCATION RECORD&gt;&gt;"/>
    <s v="060000000"/>
    <s v="064500000"/>
    <s v="064505000"/>
    <s v="064505030"/>
    <x v="5"/>
  </r>
  <r>
    <m/>
    <m/>
    <m/>
    <x v="0"/>
    <x v="0"/>
    <x v="8"/>
    <x v="163"/>
    <m/>
    <x v="3"/>
    <m/>
    <m/>
    <s v="Recovery"/>
    <x v="3"/>
    <x v="2"/>
    <m/>
    <m/>
    <m/>
    <x v="0"/>
    <s v="&lt;&lt;BLANK LOCATION RECORD&gt;&gt;"/>
    <s v="060000000"/>
    <s v="064500000"/>
    <s v="064505000"/>
    <s v="064505030"/>
    <x v="5"/>
  </r>
  <r>
    <m/>
    <m/>
    <m/>
    <x v="0"/>
    <x v="0"/>
    <x v="8"/>
    <x v="164"/>
    <m/>
    <x v="3"/>
    <m/>
    <m/>
    <s v="Recovery"/>
    <x v="2"/>
    <x v="2"/>
    <m/>
    <m/>
    <m/>
    <x v="0"/>
    <s v="&lt;&lt;BLANK LOCATION RECORD&gt;&gt;"/>
    <s v="060000000"/>
    <s v="064500000"/>
    <s v="064505000"/>
    <s v="064505031"/>
    <x v="5"/>
  </r>
  <r>
    <m/>
    <m/>
    <m/>
    <x v="0"/>
    <x v="0"/>
    <x v="8"/>
    <x v="164"/>
    <m/>
    <x v="3"/>
    <m/>
    <m/>
    <s v="Recovery"/>
    <x v="0"/>
    <x v="5"/>
    <m/>
    <m/>
    <m/>
    <x v="0"/>
    <s v="&lt;&lt;BLANK LOCATION RECORD&gt;&gt;"/>
    <s v="060000000"/>
    <s v="064500000"/>
    <s v="064505000"/>
    <s v="064505031"/>
    <x v="5"/>
  </r>
  <r>
    <m/>
    <m/>
    <m/>
    <x v="0"/>
    <x v="0"/>
    <x v="8"/>
    <x v="164"/>
    <m/>
    <x v="3"/>
    <m/>
    <m/>
    <s v="Recovery"/>
    <x v="0"/>
    <x v="3"/>
    <m/>
    <m/>
    <m/>
    <x v="0"/>
    <s v="&lt;&lt;BLANK LOCATION RECORD&gt;&gt;"/>
    <s v="060000000"/>
    <s v="064500000"/>
    <s v="064505000"/>
    <s v="064505031"/>
    <x v="5"/>
  </r>
  <r>
    <m/>
    <m/>
    <m/>
    <x v="0"/>
    <x v="0"/>
    <x v="8"/>
    <x v="164"/>
    <m/>
    <x v="3"/>
    <m/>
    <m/>
    <s v="Recovery"/>
    <x v="1"/>
    <x v="2"/>
    <m/>
    <m/>
    <m/>
    <x v="0"/>
    <s v="&lt;&lt;BLANK LOCATION RECORD&gt;&gt;"/>
    <s v="060000000"/>
    <s v="064500000"/>
    <s v="064505000"/>
    <s v="064505031"/>
    <x v="5"/>
  </r>
  <r>
    <m/>
    <m/>
    <m/>
    <x v="0"/>
    <x v="0"/>
    <x v="8"/>
    <x v="164"/>
    <m/>
    <x v="3"/>
    <m/>
    <m/>
    <s v="Recovery"/>
    <x v="3"/>
    <x v="2"/>
    <m/>
    <m/>
    <m/>
    <x v="0"/>
    <s v="&lt;&lt;BLANK LOCATION RECORD&gt;&gt;"/>
    <s v="060000000"/>
    <s v="064500000"/>
    <s v="064505000"/>
    <s v="064505031"/>
    <x v="5"/>
  </r>
  <r>
    <m/>
    <m/>
    <m/>
    <x v="0"/>
    <x v="0"/>
    <x v="8"/>
    <x v="165"/>
    <m/>
    <x v="3"/>
    <m/>
    <m/>
    <s v="Recovery"/>
    <x v="2"/>
    <x v="2"/>
    <m/>
    <m/>
    <m/>
    <x v="0"/>
    <s v="&lt;&lt;BLANK LOCATION RECORD&gt;&gt;"/>
    <s v="060000000"/>
    <s v="064500000"/>
    <s v="064505000"/>
    <s v="064505032"/>
    <x v="5"/>
  </r>
  <r>
    <m/>
    <m/>
    <m/>
    <x v="0"/>
    <x v="0"/>
    <x v="8"/>
    <x v="165"/>
    <m/>
    <x v="3"/>
    <m/>
    <m/>
    <s v="Recovery"/>
    <x v="0"/>
    <x v="5"/>
    <m/>
    <m/>
    <m/>
    <x v="0"/>
    <s v="&lt;&lt;BLANK LOCATION RECORD&gt;&gt;"/>
    <s v="060000000"/>
    <s v="064500000"/>
    <s v="064505000"/>
    <s v="064505032"/>
    <x v="5"/>
  </r>
  <r>
    <m/>
    <m/>
    <m/>
    <x v="0"/>
    <x v="0"/>
    <x v="8"/>
    <x v="165"/>
    <m/>
    <x v="3"/>
    <m/>
    <m/>
    <s v="Recovery"/>
    <x v="0"/>
    <x v="3"/>
    <m/>
    <m/>
    <m/>
    <x v="0"/>
    <s v="&lt;&lt;BLANK LOCATION RECORD&gt;&gt;"/>
    <s v="060000000"/>
    <s v="064500000"/>
    <s v="064505000"/>
    <s v="064505032"/>
    <x v="5"/>
  </r>
  <r>
    <m/>
    <m/>
    <m/>
    <x v="0"/>
    <x v="0"/>
    <x v="8"/>
    <x v="165"/>
    <m/>
    <x v="3"/>
    <m/>
    <m/>
    <s v="Recovery"/>
    <x v="1"/>
    <x v="2"/>
    <m/>
    <m/>
    <m/>
    <x v="0"/>
    <s v="&lt;&lt;BLANK LOCATION RECORD&gt;&gt;"/>
    <s v="060000000"/>
    <s v="064500000"/>
    <s v="064505000"/>
    <s v="064505032"/>
    <x v="5"/>
  </r>
  <r>
    <m/>
    <m/>
    <m/>
    <x v="0"/>
    <x v="0"/>
    <x v="8"/>
    <x v="165"/>
    <m/>
    <x v="3"/>
    <m/>
    <m/>
    <s v="Recovery"/>
    <x v="3"/>
    <x v="2"/>
    <m/>
    <m/>
    <m/>
    <x v="0"/>
    <s v="&lt;&lt;BLANK LOCATION RECORD&gt;&gt;"/>
    <s v="060000000"/>
    <s v="064500000"/>
    <s v="064505000"/>
    <s v="064505032"/>
    <x v="5"/>
  </r>
  <r>
    <m/>
    <m/>
    <m/>
    <x v="0"/>
    <x v="0"/>
    <x v="8"/>
    <x v="166"/>
    <m/>
    <x v="3"/>
    <m/>
    <m/>
    <s v="Recovery"/>
    <x v="2"/>
    <x v="2"/>
    <m/>
    <m/>
    <m/>
    <x v="0"/>
    <s v="&lt;&lt;BLANK LOCATION RECORD&gt;&gt;"/>
    <s v="060000000"/>
    <s v="064500000"/>
    <s v="064505000"/>
    <s v="064505034"/>
    <x v="5"/>
  </r>
  <r>
    <m/>
    <m/>
    <m/>
    <x v="0"/>
    <x v="0"/>
    <x v="8"/>
    <x v="166"/>
    <m/>
    <x v="3"/>
    <m/>
    <m/>
    <s v="Recovery"/>
    <x v="0"/>
    <x v="5"/>
    <m/>
    <m/>
    <m/>
    <x v="0"/>
    <s v="&lt;&lt;BLANK LOCATION RECORD&gt;&gt;"/>
    <s v="060000000"/>
    <s v="064500000"/>
    <s v="064505000"/>
    <s v="064505034"/>
    <x v="5"/>
  </r>
  <r>
    <m/>
    <m/>
    <m/>
    <x v="0"/>
    <x v="0"/>
    <x v="8"/>
    <x v="166"/>
    <m/>
    <x v="3"/>
    <m/>
    <m/>
    <s v="Recovery"/>
    <x v="0"/>
    <x v="3"/>
    <m/>
    <m/>
    <m/>
    <x v="0"/>
    <s v="&lt;&lt;BLANK LOCATION RECORD&gt;&gt;"/>
    <s v="060000000"/>
    <s v="064500000"/>
    <s v="064505000"/>
    <s v="064505034"/>
    <x v="5"/>
  </r>
  <r>
    <m/>
    <m/>
    <m/>
    <x v="0"/>
    <x v="0"/>
    <x v="8"/>
    <x v="166"/>
    <m/>
    <x v="3"/>
    <m/>
    <m/>
    <s v="Recovery"/>
    <x v="1"/>
    <x v="2"/>
    <m/>
    <m/>
    <m/>
    <x v="0"/>
    <s v="&lt;&lt;BLANK LOCATION RECORD&gt;&gt;"/>
    <s v="060000000"/>
    <s v="064500000"/>
    <s v="064505000"/>
    <s v="064505034"/>
    <x v="5"/>
  </r>
  <r>
    <m/>
    <m/>
    <m/>
    <x v="0"/>
    <x v="0"/>
    <x v="8"/>
    <x v="166"/>
    <m/>
    <x v="3"/>
    <m/>
    <m/>
    <s v="Recovery"/>
    <x v="3"/>
    <x v="2"/>
    <m/>
    <m/>
    <m/>
    <x v="0"/>
    <s v="&lt;&lt;BLANK LOCATION RECORD&gt;&gt;"/>
    <s v="060000000"/>
    <s v="064500000"/>
    <s v="064505000"/>
    <s v="064505034"/>
    <x v="5"/>
  </r>
  <r>
    <m/>
    <m/>
    <m/>
    <x v="0"/>
    <x v="0"/>
    <x v="8"/>
    <x v="167"/>
    <m/>
    <x v="3"/>
    <m/>
    <m/>
    <s v="Recovery"/>
    <x v="2"/>
    <x v="2"/>
    <m/>
    <m/>
    <m/>
    <x v="0"/>
    <s v="&lt;&lt;BLANK LOCATION RECORD&gt;&gt;"/>
    <s v="060000000"/>
    <s v="064500000"/>
    <s v="064505000"/>
    <s v="064505035"/>
    <x v="5"/>
  </r>
  <r>
    <m/>
    <m/>
    <m/>
    <x v="0"/>
    <x v="0"/>
    <x v="8"/>
    <x v="167"/>
    <m/>
    <x v="3"/>
    <m/>
    <m/>
    <s v="Recovery"/>
    <x v="0"/>
    <x v="5"/>
    <m/>
    <m/>
    <m/>
    <x v="0"/>
    <s v="&lt;&lt;BLANK LOCATION RECORD&gt;&gt;"/>
    <s v="060000000"/>
    <s v="064500000"/>
    <s v="064505000"/>
    <s v="064505035"/>
    <x v="5"/>
  </r>
  <r>
    <m/>
    <m/>
    <m/>
    <x v="0"/>
    <x v="0"/>
    <x v="8"/>
    <x v="167"/>
    <m/>
    <x v="3"/>
    <m/>
    <m/>
    <s v="Recovery"/>
    <x v="0"/>
    <x v="3"/>
    <m/>
    <m/>
    <m/>
    <x v="0"/>
    <s v="&lt;&lt;BLANK LOCATION RECORD&gt;&gt;"/>
    <s v="060000000"/>
    <s v="064500000"/>
    <s v="064505000"/>
    <s v="064505035"/>
    <x v="5"/>
  </r>
  <r>
    <m/>
    <m/>
    <m/>
    <x v="0"/>
    <x v="0"/>
    <x v="8"/>
    <x v="167"/>
    <m/>
    <x v="3"/>
    <m/>
    <m/>
    <s v="Recovery"/>
    <x v="1"/>
    <x v="2"/>
    <m/>
    <m/>
    <m/>
    <x v="0"/>
    <s v="&lt;&lt;BLANK LOCATION RECORD&gt;&gt;"/>
    <s v="060000000"/>
    <s v="064500000"/>
    <s v="064505000"/>
    <s v="064505035"/>
    <x v="5"/>
  </r>
  <r>
    <m/>
    <m/>
    <m/>
    <x v="0"/>
    <x v="0"/>
    <x v="8"/>
    <x v="167"/>
    <m/>
    <x v="3"/>
    <m/>
    <m/>
    <s v="Recovery"/>
    <x v="3"/>
    <x v="2"/>
    <m/>
    <m/>
    <m/>
    <x v="0"/>
    <s v="&lt;&lt;BLANK LOCATION RECORD&gt;&gt;"/>
    <s v="060000000"/>
    <s v="064500000"/>
    <s v="064505000"/>
    <s v="064505035"/>
    <x v="5"/>
  </r>
  <r>
    <m/>
    <m/>
    <m/>
    <x v="0"/>
    <x v="0"/>
    <x v="8"/>
    <x v="168"/>
    <m/>
    <x v="3"/>
    <m/>
    <m/>
    <s v="Recovery"/>
    <x v="2"/>
    <x v="2"/>
    <m/>
    <m/>
    <m/>
    <x v="0"/>
    <s v="&lt;&lt;BLANK LOCATION RECORD&gt;&gt;"/>
    <s v="060000000"/>
    <s v="064500000"/>
    <s v="064505000"/>
    <s v="064505036"/>
    <x v="5"/>
  </r>
  <r>
    <m/>
    <m/>
    <m/>
    <x v="0"/>
    <x v="0"/>
    <x v="8"/>
    <x v="168"/>
    <m/>
    <x v="3"/>
    <m/>
    <m/>
    <s v="Recovery"/>
    <x v="0"/>
    <x v="5"/>
    <m/>
    <m/>
    <m/>
    <x v="0"/>
    <s v="&lt;&lt;BLANK LOCATION RECORD&gt;&gt;"/>
    <s v="060000000"/>
    <s v="064500000"/>
    <s v="064505000"/>
    <s v="064505036"/>
    <x v="5"/>
  </r>
  <r>
    <m/>
    <m/>
    <m/>
    <x v="0"/>
    <x v="0"/>
    <x v="8"/>
    <x v="168"/>
    <m/>
    <x v="3"/>
    <m/>
    <m/>
    <s v="Recovery"/>
    <x v="0"/>
    <x v="3"/>
    <m/>
    <m/>
    <m/>
    <x v="0"/>
    <s v="&lt;&lt;BLANK LOCATION RECORD&gt;&gt;"/>
    <s v="060000000"/>
    <s v="064500000"/>
    <s v="064505000"/>
    <s v="064505036"/>
    <x v="5"/>
  </r>
  <r>
    <m/>
    <m/>
    <m/>
    <x v="0"/>
    <x v="0"/>
    <x v="8"/>
    <x v="168"/>
    <m/>
    <x v="3"/>
    <m/>
    <m/>
    <s v="Recovery"/>
    <x v="1"/>
    <x v="2"/>
    <m/>
    <m/>
    <m/>
    <x v="0"/>
    <s v="&lt;&lt;BLANK LOCATION RECORD&gt;&gt;"/>
    <s v="060000000"/>
    <s v="064500000"/>
    <s v="064505000"/>
    <s v="064505036"/>
    <x v="5"/>
  </r>
  <r>
    <m/>
    <m/>
    <m/>
    <x v="0"/>
    <x v="0"/>
    <x v="8"/>
    <x v="168"/>
    <m/>
    <x v="3"/>
    <m/>
    <m/>
    <s v="Recovery"/>
    <x v="3"/>
    <x v="2"/>
    <m/>
    <m/>
    <m/>
    <x v="0"/>
    <s v="&lt;&lt;BLANK LOCATION RECORD&gt;&gt;"/>
    <s v="060000000"/>
    <s v="064500000"/>
    <s v="064505000"/>
    <s v="064505036"/>
    <x v="5"/>
  </r>
  <r>
    <m/>
    <m/>
    <m/>
    <x v="0"/>
    <x v="0"/>
    <x v="8"/>
    <x v="169"/>
    <m/>
    <x v="3"/>
    <m/>
    <m/>
    <s v="Recovery"/>
    <x v="2"/>
    <x v="2"/>
    <m/>
    <m/>
    <m/>
    <x v="0"/>
    <s v="&lt;&lt;BLANK LOCATION RECORD&gt;&gt;"/>
    <s v="060000000"/>
    <s v="064500000"/>
    <s v="064505000"/>
    <s v="064505037"/>
    <x v="5"/>
  </r>
  <r>
    <m/>
    <m/>
    <m/>
    <x v="0"/>
    <x v="0"/>
    <x v="8"/>
    <x v="169"/>
    <m/>
    <x v="3"/>
    <m/>
    <m/>
    <s v="Recovery"/>
    <x v="0"/>
    <x v="5"/>
    <m/>
    <m/>
    <m/>
    <x v="0"/>
    <s v="&lt;&lt;BLANK LOCATION RECORD&gt;&gt;"/>
    <s v="060000000"/>
    <s v="064500000"/>
    <s v="064505000"/>
    <s v="064505037"/>
    <x v="5"/>
  </r>
  <r>
    <m/>
    <m/>
    <m/>
    <x v="0"/>
    <x v="0"/>
    <x v="8"/>
    <x v="169"/>
    <m/>
    <x v="3"/>
    <m/>
    <m/>
    <s v="Recovery"/>
    <x v="0"/>
    <x v="3"/>
    <m/>
    <m/>
    <m/>
    <x v="0"/>
    <s v="&lt;&lt;BLANK LOCATION RECORD&gt;&gt;"/>
    <s v="060000000"/>
    <s v="064500000"/>
    <s v="064505000"/>
    <s v="064505037"/>
    <x v="5"/>
  </r>
  <r>
    <m/>
    <m/>
    <m/>
    <x v="0"/>
    <x v="0"/>
    <x v="8"/>
    <x v="169"/>
    <m/>
    <x v="3"/>
    <m/>
    <m/>
    <s v="Recovery"/>
    <x v="1"/>
    <x v="2"/>
    <m/>
    <m/>
    <m/>
    <x v="0"/>
    <s v="&lt;&lt;BLANK LOCATION RECORD&gt;&gt;"/>
    <s v="060000000"/>
    <s v="064500000"/>
    <s v="064505000"/>
    <s v="064505037"/>
    <x v="5"/>
  </r>
  <r>
    <m/>
    <m/>
    <m/>
    <x v="0"/>
    <x v="0"/>
    <x v="8"/>
    <x v="169"/>
    <m/>
    <x v="3"/>
    <m/>
    <m/>
    <s v="Recovery"/>
    <x v="3"/>
    <x v="2"/>
    <m/>
    <m/>
    <m/>
    <x v="0"/>
    <s v="&lt;&lt;BLANK LOCATION RECORD&gt;&gt;"/>
    <s v="060000000"/>
    <s v="064500000"/>
    <s v="064505000"/>
    <s v="064505037"/>
    <x v="5"/>
  </r>
  <r>
    <m/>
    <m/>
    <m/>
    <x v="0"/>
    <x v="0"/>
    <x v="8"/>
    <x v="170"/>
    <m/>
    <x v="3"/>
    <m/>
    <m/>
    <s v="Recovery"/>
    <x v="2"/>
    <x v="2"/>
    <m/>
    <m/>
    <m/>
    <x v="0"/>
    <s v="&lt;&lt;BLANK LOCATION RECORD&gt;&gt;"/>
    <s v="060000000"/>
    <s v="064500000"/>
    <s v="064505000"/>
    <s v="064505038"/>
    <x v="5"/>
  </r>
  <r>
    <m/>
    <m/>
    <m/>
    <x v="0"/>
    <x v="0"/>
    <x v="8"/>
    <x v="170"/>
    <m/>
    <x v="3"/>
    <m/>
    <m/>
    <s v="Recovery"/>
    <x v="0"/>
    <x v="5"/>
    <m/>
    <m/>
    <m/>
    <x v="0"/>
    <s v="&lt;&lt;BLANK LOCATION RECORD&gt;&gt;"/>
    <s v="060000000"/>
    <s v="064500000"/>
    <s v="064505000"/>
    <s v="064505038"/>
    <x v="5"/>
  </r>
  <r>
    <m/>
    <m/>
    <m/>
    <x v="0"/>
    <x v="0"/>
    <x v="8"/>
    <x v="170"/>
    <m/>
    <x v="3"/>
    <m/>
    <m/>
    <s v="Recovery"/>
    <x v="0"/>
    <x v="3"/>
    <m/>
    <m/>
    <m/>
    <x v="0"/>
    <s v="&lt;&lt;BLANK LOCATION RECORD&gt;&gt;"/>
    <s v="060000000"/>
    <s v="064500000"/>
    <s v="064505000"/>
    <s v="064505038"/>
    <x v="5"/>
  </r>
  <r>
    <m/>
    <m/>
    <m/>
    <x v="0"/>
    <x v="0"/>
    <x v="8"/>
    <x v="170"/>
    <m/>
    <x v="3"/>
    <m/>
    <m/>
    <s v="Recovery"/>
    <x v="1"/>
    <x v="2"/>
    <m/>
    <m/>
    <m/>
    <x v="0"/>
    <s v="&lt;&lt;BLANK LOCATION RECORD&gt;&gt;"/>
    <s v="060000000"/>
    <s v="064500000"/>
    <s v="064505000"/>
    <s v="064505038"/>
    <x v="5"/>
  </r>
  <r>
    <m/>
    <m/>
    <m/>
    <x v="0"/>
    <x v="0"/>
    <x v="8"/>
    <x v="170"/>
    <m/>
    <x v="3"/>
    <m/>
    <m/>
    <s v="Recovery"/>
    <x v="3"/>
    <x v="2"/>
    <m/>
    <m/>
    <m/>
    <x v="0"/>
    <s v="&lt;&lt;BLANK LOCATION RECORD&gt;&gt;"/>
    <s v="060000000"/>
    <s v="064500000"/>
    <s v="064505000"/>
    <s v="064505038"/>
    <x v="5"/>
  </r>
  <r>
    <m/>
    <m/>
    <m/>
    <x v="0"/>
    <x v="0"/>
    <x v="8"/>
    <x v="171"/>
    <m/>
    <x v="3"/>
    <m/>
    <m/>
    <s v="Recovery"/>
    <x v="2"/>
    <x v="2"/>
    <m/>
    <m/>
    <m/>
    <x v="0"/>
    <s v="&lt;&lt;BLANK LOCATION RECORD&gt;&gt;"/>
    <s v="060000000"/>
    <s v="064500000"/>
    <s v="064505000"/>
    <s v="064505039"/>
    <x v="5"/>
  </r>
  <r>
    <m/>
    <m/>
    <m/>
    <x v="0"/>
    <x v="0"/>
    <x v="8"/>
    <x v="171"/>
    <m/>
    <x v="3"/>
    <m/>
    <m/>
    <s v="Recovery"/>
    <x v="0"/>
    <x v="5"/>
    <m/>
    <m/>
    <m/>
    <x v="0"/>
    <s v="&lt;&lt;BLANK LOCATION RECORD&gt;&gt;"/>
    <s v="060000000"/>
    <s v="064500000"/>
    <s v="064505000"/>
    <s v="064505039"/>
    <x v="5"/>
  </r>
  <r>
    <m/>
    <m/>
    <m/>
    <x v="0"/>
    <x v="0"/>
    <x v="8"/>
    <x v="171"/>
    <m/>
    <x v="3"/>
    <m/>
    <m/>
    <s v="Recovery"/>
    <x v="0"/>
    <x v="3"/>
    <m/>
    <m/>
    <m/>
    <x v="0"/>
    <s v="&lt;&lt;BLANK LOCATION RECORD&gt;&gt;"/>
    <s v="060000000"/>
    <s v="064500000"/>
    <s v="064505000"/>
    <s v="064505039"/>
    <x v="5"/>
  </r>
  <r>
    <m/>
    <m/>
    <m/>
    <x v="0"/>
    <x v="0"/>
    <x v="8"/>
    <x v="171"/>
    <m/>
    <x v="3"/>
    <m/>
    <m/>
    <s v="Recovery"/>
    <x v="1"/>
    <x v="2"/>
    <m/>
    <m/>
    <m/>
    <x v="0"/>
    <s v="&lt;&lt;BLANK LOCATION RECORD&gt;&gt;"/>
    <s v="060000000"/>
    <s v="064500000"/>
    <s v="064505000"/>
    <s v="064505039"/>
    <x v="5"/>
  </r>
  <r>
    <m/>
    <m/>
    <m/>
    <x v="0"/>
    <x v="0"/>
    <x v="8"/>
    <x v="171"/>
    <m/>
    <x v="3"/>
    <m/>
    <m/>
    <s v="Recovery"/>
    <x v="3"/>
    <x v="2"/>
    <m/>
    <m/>
    <m/>
    <x v="0"/>
    <s v="&lt;&lt;BLANK LOCATION RECORD&gt;&gt;"/>
    <s v="060000000"/>
    <s v="064500000"/>
    <s v="064505000"/>
    <s v="064505039"/>
    <x v="5"/>
  </r>
  <r>
    <m/>
    <m/>
    <m/>
    <x v="0"/>
    <x v="0"/>
    <x v="8"/>
    <x v="172"/>
    <m/>
    <x v="3"/>
    <m/>
    <m/>
    <s v="Recovery"/>
    <x v="2"/>
    <x v="2"/>
    <m/>
    <m/>
    <m/>
    <x v="0"/>
    <s v="&lt;&lt;BLANK LOCATION RECORD&gt;&gt;"/>
    <s v="060000000"/>
    <s v="064500000"/>
    <s v="064505000"/>
    <s v="064505040"/>
    <x v="5"/>
  </r>
  <r>
    <m/>
    <m/>
    <m/>
    <x v="0"/>
    <x v="0"/>
    <x v="8"/>
    <x v="172"/>
    <m/>
    <x v="3"/>
    <m/>
    <m/>
    <s v="Recovery"/>
    <x v="0"/>
    <x v="5"/>
    <m/>
    <m/>
    <m/>
    <x v="0"/>
    <s v="&lt;&lt;BLANK LOCATION RECORD&gt;&gt;"/>
    <s v="060000000"/>
    <s v="064500000"/>
    <s v="064505000"/>
    <s v="064505040"/>
    <x v="5"/>
  </r>
  <r>
    <m/>
    <m/>
    <m/>
    <x v="0"/>
    <x v="0"/>
    <x v="8"/>
    <x v="172"/>
    <m/>
    <x v="3"/>
    <m/>
    <m/>
    <s v="Recovery"/>
    <x v="0"/>
    <x v="3"/>
    <m/>
    <m/>
    <m/>
    <x v="0"/>
    <s v="&lt;&lt;BLANK LOCATION RECORD&gt;&gt;"/>
    <s v="060000000"/>
    <s v="064500000"/>
    <s v="064505000"/>
    <s v="064505040"/>
    <x v="5"/>
  </r>
  <r>
    <m/>
    <m/>
    <m/>
    <x v="0"/>
    <x v="0"/>
    <x v="8"/>
    <x v="172"/>
    <m/>
    <x v="3"/>
    <m/>
    <m/>
    <s v="Recovery"/>
    <x v="1"/>
    <x v="2"/>
    <m/>
    <m/>
    <m/>
    <x v="0"/>
    <s v="&lt;&lt;BLANK LOCATION RECORD&gt;&gt;"/>
    <s v="060000000"/>
    <s v="064500000"/>
    <s v="064505000"/>
    <s v="064505040"/>
    <x v="5"/>
  </r>
  <r>
    <m/>
    <m/>
    <m/>
    <x v="0"/>
    <x v="0"/>
    <x v="8"/>
    <x v="172"/>
    <m/>
    <x v="3"/>
    <m/>
    <m/>
    <s v="Recovery"/>
    <x v="3"/>
    <x v="2"/>
    <m/>
    <m/>
    <m/>
    <x v="0"/>
    <s v="&lt;&lt;BLANK LOCATION RECORD&gt;&gt;"/>
    <s v="060000000"/>
    <s v="064500000"/>
    <s v="064505000"/>
    <s v="064505040"/>
    <x v="5"/>
  </r>
  <r>
    <m/>
    <m/>
    <m/>
    <x v="0"/>
    <x v="0"/>
    <x v="8"/>
    <x v="173"/>
    <m/>
    <x v="3"/>
    <m/>
    <m/>
    <s v="Recovery"/>
    <x v="2"/>
    <x v="2"/>
    <m/>
    <m/>
    <m/>
    <x v="0"/>
    <s v="&lt;&lt;BLANK LOCATION RECORD&gt;&gt;"/>
    <s v="060000000"/>
    <s v="064500000"/>
    <s v="064505000"/>
    <s v="064505041"/>
    <x v="5"/>
  </r>
  <r>
    <m/>
    <m/>
    <m/>
    <x v="0"/>
    <x v="0"/>
    <x v="8"/>
    <x v="173"/>
    <m/>
    <x v="3"/>
    <m/>
    <m/>
    <s v="Recovery"/>
    <x v="0"/>
    <x v="5"/>
    <m/>
    <m/>
    <m/>
    <x v="0"/>
    <s v="&lt;&lt;BLANK LOCATION RECORD&gt;&gt;"/>
    <s v="060000000"/>
    <s v="064500000"/>
    <s v="064505000"/>
    <s v="064505041"/>
    <x v="5"/>
  </r>
  <r>
    <m/>
    <m/>
    <m/>
    <x v="0"/>
    <x v="0"/>
    <x v="8"/>
    <x v="173"/>
    <m/>
    <x v="3"/>
    <m/>
    <m/>
    <s v="Recovery"/>
    <x v="0"/>
    <x v="3"/>
    <m/>
    <m/>
    <m/>
    <x v="0"/>
    <s v="&lt;&lt;BLANK LOCATION RECORD&gt;&gt;"/>
    <s v="060000000"/>
    <s v="064500000"/>
    <s v="064505000"/>
    <s v="064505041"/>
    <x v="5"/>
  </r>
  <r>
    <m/>
    <m/>
    <m/>
    <x v="0"/>
    <x v="0"/>
    <x v="8"/>
    <x v="173"/>
    <m/>
    <x v="3"/>
    <m/>
    <m/>
    <s v="Recovery"/>
    <x v="1"/>
    <x v="2"/>
    <m/>
    <m/>
    <m/>
    <x v="0"/>
    <s v="&lt;&lt;BLANK LOCATION RECORD&gt;&gt;"/>
    <s v="060000000"/>
    <s v="064500000"/>
    <s v="064505000"/>
    <s v="064505041"/>
    <x v="5"/>
  </r>
  <r>
    <m/>
    <m/>
    <m/>
    <x v="0"/>
    <x v="0"/>
    <x v="8"/>
    <x v="173"/>
    <m/>
    <x v="3"/>
    <m/>
    <m/>
    <s v="Recovery"/>
    <x v="3"/>
    <x v="2"/>
    <m/>
    <m/>
    <m/>
    <x v="0"/>
    <s v="&lt;&lt;BLANK LOCATION RECORD&gt;&gt;"/>
    <s v="060000000"/>
    <s v="064500000"/>
    <s v="064505000"/>
    <s v="064505041"/>
    <x v="5"/>
  </r>
  <r>
    <m/>
    <m/>
    <m/>
    <x v="0"/>
    <x v="0"/>
    <x v="9"/>
    <x v="174"/>
    <m/>
    <x v="3"/>
    <m/>
    <m/>
    <s v="Recovery"/>
    <x v="2"/>
    <x v="2"/>
    <m/>
    <m/>
    <m/>
    <x v="0"/>
    <s v="&lt;&lt;BLANK LOCATION RECORD&gt;&gt;"/>
    <s v="060000000"/>
    <s v="064500000"/>
    <s v="064506000"/>
    <s v="064506001"/>
    <x v="5"/>
  </r>
  <r>
    <m/>
    <m/>
    <m/>
    <x v="0"/>
    <x v="0"/>
    <x v="9"/>
    <x v="174"/>
    <m/>
    <x v="3"/>
    <m/>
    <m/>
    <s v="Recovery"/>
    <x v="0"/>
    <x v="5"/>
    <m/>
    <m/>
    <m/>
    <x v="0"/>
    <s v="&lt;&lt;BLANK LOCATION RECORD&gt;&gt;"/>
    <s v="060000000"/>
    <s v="064500000"/>
    <s v="064506000"/>
    <s v="064506001"/>
    <x v="5"/>
  </r>
  <r>
    <m/>
    <m/>
    <m/>
    <x v="0"/>
    <x v="0"/>
    <x v="9"/>
    <x v="174"/>
    <m/>
    <x v="3"/>
    <m/>
    <m/>
    <s v="Recovery"/>
    <x v="0"/>
    <x v="3"/>
    <m/>
    <m/>
    <m/>
    <x v="0"/>
    <s v="&lt;&lt;BLANK LOCATION RECORD&gt;&gt;"/>
    <s v="060000000"/>
    <s v="064500000"/>
    <s v="064506000"/>
    <s v="064506001"/>
    <x v="5"/>
  </r>
  <r>
    <m/>
    <m/>
    <m/>
    <x v="0"/>
    <x v="0"/>
    <x v="9"/>
    <x v="174"/>
    <m/>
    <x v="3"/>
    <m/>
    <m/>
    <s v="Recovery"/>
    <x v="1"/>
    <x v="2"/>
    <m/>
    <m/>
    <m/>
    <x v="0"/>
    <s v="&lt;&lt;BLANK LOCATION RECORD&gt;&gt;"/>
    <s v="060000000"/>
    <s v="064500000"/>
    <s v="064506000"/>
    <s v="064506001"/>
    <x v="5"/>
  </r>
  <r>
    <m/>
    <m/>
    <m/>
    <x v="0"/>
    <x v="0"/>
    <x v="9"/>
    <x v="174"/>
    <m/>
    <x v="3"/>
    <m/>
    <m/>
    <s v="Recovery"/>
    <x v="3"/>
    <x v="2"/>
    <m/>
    <m/>
    <m/>
    <x v="0"/>
    <s v="&lt;&lt;BLANK LOCATION RECORD&gt;&gt;"/>
    <s v="060000000"/>
    <s v="064500000"/>
    <s v="064506000"/>
    <s v="064506001"/>
    <x v="5"/>
  </r>
  <r>
    <m/>
    <m/>
    <m/>
    <x v="0"/>
    <x v="0"/>
    <x v="9"/>
    <x v="175"/>
    <m/>
    <x v="3"/>
    <m/>
    <m/>
    <s v="Recovery"/>
    <x v="2"/>
    <x v="2"/>
    <m/>
    <m/>
    <m/>
    <x v="0"/>
    <s v="&lt;&lt;BLANK LOCATION RECORD&gt;&gt;"/>
    <s v="060000000"/>
    <s v="064500000"/>
    <s v="064506000"/>
    <s v="064506002"/>
    <x v="5"/>
  </r>
  <r>
    <m/>
    <m/>
    <m/>
    <x v="0"/>
    <x v="0"/>
    <x v="9"/>
    <x v="175"/>
    <m/>
    <x v="3"/>
    <m/>
    <m/>
    <s v="Recovery"/>
    <x v="0"/>
    <x v="5"/>
    <m/>
    <m/>
    <m/>
    <x v="0"/>
    <s v="&lt;&lt;BLANK LOCATION RECORD&gt;&gt;"/>
    <s v="060000000"/>
    <s v="064500000"/>
    <s v="064506000"/>
    <s v="064506002"/>
    <x v="5"/>
  </r>
  <r>
    <m/>
    <m/>
    <m/>
    <x v="0"/>
    <x v="0"/>
    <x v="9"/>
    <x v="175"/>
    <m/>
    <x v="3"/>
    <m/>
    <m/>
    <s v="Recovery"/>
    <x v="0"/>
    <x v="3"/>
    <m/>
    <m/>
    <m/>
    <x v="0"/>
    <s v="&lt;&lt;BLANK LOCATION RECORD&gt;&gt;"/>
    <s v="060000000"/>
    <s v="064500000"/>
    <s v="064506000"/>
    <s v="064506002"/>
    <x v="5"/>
  </r>
  <r>
    <m/>
    <m/>
    <m/>
    <x v="0"/>
    <x v="0"/>
    <x v="9"/>
    <x v="175"/>
    <m/>
    <x v="3"/>
    <m/>
    <m/>
    <s v="Recovery"/>
    <x v="1"/>
    <x v="2"/>
    <m/>
    <m/>
    <m/>
    <x v="0"/>
    <s v="&lt;&lt;BLANK LOCATION RECORD&gt;&gt;"/>
    <s v="060000000"/>
    <s v="064500000"/>
    <s v="064506000"/>
    <s v="064506002"/>
    <x v="5"/>
  </r>
  <r>
    <m/>
    <m/>
    <m/>
    <x v="0"/>
    <x v="0"/>
    <x v="9"/>
    <x v="175"/>
    <m/>
    <x v="3"/>
    <m/>
    <m/>
    <s v="Recovery"/>
    <x v="3"/>
    <x v="2"/>
    <m/>
    <m/>
    <m/>
    <x v="0"/>
    <s v="&lt;&lt;BLANK LOCATION RECORD&gt;&gt;"/>
    <s v="060000000"/>
    <s v="064500000"/>
    <s v="064506000"/>
    <s v="064506002"/>
    <x v="5"/>
  </r>
  <r>
    <m/>
    <m/>
    <m/>
    <x v="0"/>
    <x v="0"/>
    <x v="9"/>
    <x v="176"/>
    <m/>
    <x v="3"/>
    <m/>
    <m/>
    <s v="Recovery"/>
    <x v="2"/>
    <x v="2"/>
    <m/>
    <m/>
    <m/>
    <x v="0"/>
    <s v="&lt;&lt;BLANK LOCATION RECORD&gt;&gt;"/>
    <s v="060000000"/>
    <s v="064500000"/>
    <s v="064506000"/>
    <s v="064506003"/>
    <x v="5"/>
  </r>
  <r>
    <m/>
    <m/>
    <m/>
    <x v="0"/>
    <x v="0"/>
    <x v="9"/>
    <x v="176"/>
    <m/>
    <x v="3"/>
    <m/>
    <m/>
    <s v="Recovery"/>
    <x v="0"/>
    <x v="5"/>
    <m/>
    <m/>
    <m/>
    <x v="0"/>
    <s v="&lt;&lt;BLANK LOCATION RECORD&gt;&gt;"/>
    <s v="060000000"/>
    <s v="064500000"/>
    <s v="064506000"/>
    <s v="064506003"/>
    <x v="5"/>
  </r>
  <r>
    <m/>
    <m/>
    <m/>
    <x v="0"/>
    <x v="0"/>
    <x v="9"/>
    <x v="176"/>
    <m/>
    <x v="3"/>
    <m/>
    <m/>
    <s v="Recovery"/>
    <x v="0"/>
    <x v="3"/>
    <m/>
    <m/>
    <m/>
    <x v="0"/>
    <s v="&lt;&lt;BLANK LOCATION RECORD&gt;&gt;"/>
    <s v="060000000"/>
    <s v="064500000"/>
    <s v="064506000"/>
    <s v="064506003"/>
    <x v="5"/>
  </r>
  <r>
    <m/>
    <m/>
    <m/>
    <x v="0"/>
    <x v="0"/>
    <x v="9"/>
    <x v="176"/>
    <m/>
    <x v="3"/>
    <m/>
    <m/>
    <s v="Recovery"/>
    <x v="1"/>
    <x v="2"/>
    <m/>
    <m/>
    <m/>
    <x v="0"/>
    <s v="&lt;&lt;BLANK LOCATION RECORD&gt;&gt;"/>
    <s v="060000000"/>
    <s v="064500000"/>
    <s v="064506000"/>
    <s v="064506003"/>
    <x v="5"/>
  </r>
  <r>
    <m/>
    <m/>
    <m/>
    <x v="0"/>
    <x v="0"/>
    <x v="9"/>
    <x v="176"/>
    <m/>
    <x v="3"/>
    <m/>
    <m/>
    <s v="Recovery"/>
    <x v="3"/>
    <x v="2"/>
    <m/>
    <m/>
    <m/>
    <x v="0"/>
    <s v="&lt;&lt;BLANK LOCATION RECORD&gt;&gt;"/>
    <s v="060000000"/>
    <s v="064500000"/>
    <s v="064506000"/>
    <s v="064506003"/>
    <x v="5"/>
  </r>
  <r>
    <m/>
    <m/>
    <m/>
    <x v="0"/>
    <x v="0"/>
    <x v="9"/>
    <x v="177"/>
    <m/>
    <x v="3"/>
    <m/>
    <m/>
    <s v="Recovery"/>
    <x v="2"/>
    <x v="2"/>
    <m/>
    <m/>
    <m/>
    <x v="0"/>
    <s v="&lt;&lt;BLANK LOCATION RECORD&gt;&gt;"/>
    <s v="060000000"/>
    <s v="064500000"/>
    <s v="064506000"/>
    <s v="064506004"/>
    <x v="5"/>
  </r>
  <r>
    <m/>
    <m/>
    <m/>
    <x v="0"/>
    <x v="0"/>
    <x v="9"/>
    <x v="177"/>
    <m/>
    <x v="3"/>
    <m/>
    <m/>
    <s v="Recovery"/>
    <x v="0"/>
    <x v="5"/>
    <m/>
    <m/>
    <m/>
    <x v="0"/>
    <s v="&lt;&lt;BLANK LOCATION RECORD&gt;&gt;"/>
    <s v="060000000"/>
    <s v="064500000"/>
    <s v="064506000"/>
    <s v="064506004"/>
    <x v="5"/>
  </r>
  <r>
    <m/>
    <m/>
    <m/>
    <x v="0"/>
    <x v="0"/>
    <x v="9"/>
    <x v="177"/>
    <m/>
    <x v="3"/>
    <m/>
    <m/>
    <s v="Recovery"/>
    <x v="0"/>
    <x v="3"/>
    <m/>
    <m/>
    <m/>
    <x v="0"/>
    <s v="&lt;&lt;BLANK LOCATION RECORD&gt;&gt;"/>
    <s v="060000000"/>
    <s v="064500000"/>
    <s v="064506000"/>
    <s v="064506004"/>
    <x v="5"/>
  </r>
  <r>
    <m/>
    <m/>
    <m/>
    <x v="0"/>
    <x v="0"/>
    <x v="9"/>
    <x v="177"/>
    <m/>
    <x v="3"/>
    <m/>
    <m/>
    <s v="Recovery"/>
    <x v="1"/>
    <x v="2"/>
    <m/>
    <m/>
    <m/>
    <x v="0"/>
    <s v="&lt;&lt;BLANK LOCATION RECORD&gt;&gt;"/>
    <s v="060000000"/>
    <s v="064500000"/>
    <s v="064506000"/>
    <s v="064506004"/>
    <x v="5"/>
  </r>
  <r>
    <m/>
    <m/>
    <m/>
    <x v="0"/>
    <x v="0"/>
    <x v="9"/>
    <x v="177"/>
    <m/>
    <x v="3"/>
    <m/>
    <m/>
    <s v="Recovery"/>
    <x v="3"/>
    <x v="2"/>
    <m/>
    <m/>
    <m/>
    <x v="0"/>
    <s v="&lt;&lt;BLANK LOCATION RECORD&gt;&gt;"/>
    <s v="060000000"/>
    <s v="064500000"/>
    <s v="064506000"/>
    <s v="064506004"/>
    <x v="5"/>
  </r>
  <r>
    <m/>
    <m/>
    <m/>
    <x v="0"/>
    <x v="0"/>
    <x v="9"/>
    <x v="178"/>
    <m/>
    <x v="3"/>
    <m/>
    <m/>
    <s v="Recovery"/>
    <x v="2"/>
    <x v="2"/>
    <m/>
    <m/>
    <m/>
    <x v="0"/>
    <s v="&lt;&lt;BLANK LOCATION RECORD&gt;&gt;"/>
    <s v="060000000"/>
    <s v="064500000"/>
    <s v="064506000"/>
    <s v="064506005"/>
    <x v="5"/>
  </r>
  <r>
    <m/>
    <m/>
    <m/>
    <x v="0"/>
    <x v="0"/>
    <x v="9"/>
    <x v="178"/>
    <m/>
    <x v="3"/>
    <m/>
    <m/>
    <s v="Recovery"/>
    <x v="0"/>
    <x v="5"/>
    <m/>
    <m/>
    <m/>
    <x v="0"/>
    <s v="&lt;&lt;BLANK LOCATION RECORD&gt;&gt;"/>
    <s v="060000000"/>
    <s v="064500000"/>
    <s v="064506000"/>
    <s v="064506005"/>
    <x v="5"/>
  </r>
  <r>
    <m/>
    <m/>
    <m/>
    <x v="0"/>
    <x v="0"/>
    <x v="9"/>
    <x v="178"/>
    <m/>
    <x v="3"/>
    <m/>
    <m/>
    <s v="Recovery"/>
    <x v="0"/>
    <x v="3"/>
    <m/>
    <m/>
    <m/>
    <x v="0"/>
    <s v="&lt;&lt;BLANK LOCATION RECORD&gt;&gt;"/>
    <s v="060000000"/>
    <s v="064500000"/>
    <s v="064506000"/>
    <s v="064506005"/>
    <x v="5"/>
  </r>
  <r>
    <m/>
    <m/>
    <m/>
    <x v="0"/>
    <x v="0"/>
    <x v="9"/>
    <x v="178"/>
    <m/>
    <x v="3"/>
    <m/>
    <m/>
    <s v="Recovery"/>
    <x v="1"/>
    <x v="2"/>
    <m/>
    <m/>
    <m/>
    <x v="0"/>
    <s v="&lt;&lt;BLANK LOCATION RECORD&gt;&gt;"/>
    <s v="060000000"/>
    <s v="064500000"/>
    <s v="064506000"/>
    <s v="064506005"/>
    <x v="5"/>
  </r>
  <r>
    <m/>
    <m/>
    <m/>
    <x v="0"/>
    <x v="0"/>
    <x v="9"/>
    <x v="178"/>
    <m/>
    <x v="3"/>
    <m/>
    <m/>
    <s v="Recovery"/>
    <x v="3"/>
    <x v="2"/>
    <m/>
    <m/>
    <m/>
    <x v="0"/>
    <s v="&lt;&lt;BLANK LOCATION RECORD&gt;&gt;"/>
    <s v="060000000"/>
    <s v="064500000"/>
    <s v="064506000"/>
    <s v="064506005"/>
    <x v="5"/>
  </r>
  <r>
    <m/>
    <m/>
    <m/>
    <x v="0"/>
    <x v="0"/>
    <x v="9"/>
    <x v="179"/>
    <m/>
    <x v="3"/>
    <m/>
    <m/>
    <s v="Recovery"/>
    <x v="2"/>
    <x v="2"/>
    <m/>
    <m/>
    <m/>
    <x v="0"/>
    <s v="&lt;&lt;BLANK LOCATION RECORD&gt;&gt;"/>
    <s v="060000000"/>
    <s v="064500000"/>
    <s v="064506000"/>
    <s v="064506006"/>
    <x v="5"/>
  </r>
  <r>
    <m/>
    <m/>
    <m/>
    <x v="0"/>
    <x v="0"/>
    <x v="9"/>
    <x v="179"/>
    <m/>
    <x v="3"/>
    <m/>
    <m/>
    <s v="Recovery"/>
    <x v="0"/>
    <x v="5"/>
    <m/>
    <m/>
    <m/>
    <x v="0"/>
    <s v="&lt;&lt;BLANK LOCATION RECORD&gt;&gt;"/>
    <s v="060000000"/>
    <s v="064500000"/>
    <s v="064506000"/>
    <s v="064506006"/>
    <x v="5"/>
  </r>
  <r>
    <m/>
    <m/>
    <m/>
    <x v="0"/>
    <x v="0"/>
    <x v="9"/>
    <x v="179"/>
    <m/>
    <x v="3"/>
    <m/>
    <m/>
    <s v="Recovery"/>
    <x v="0"/>
    <x v="3"/>
    <m/>
    <m/>
    <m/>
    <x v="0"/>
    <s v="&lt;&lt;BLANK LOCATION RECORD&gt;&gt;"/>
    <s v="060000000"/>
    <s v="064500000"/>
    <s v="064506000"/>
    <s v="064506006"/>
    <x v="5"/>
  </r>
  <r>
    <m/>
    <m/>
    <m/>
    <x v="0"/>
    <x v="0"/>
    <x v="9"/>
    <x v="179"/>
    <m/>
    <x v="3"/>
    <m/>
    <m/>
    <s v="Recovery"/>
    <x v="1"/>
    <x v="2"/>
    <m/>
    <m/>
    <m/>
    <x v="0"/>
    <s v="&lt;&lt;BLANK LOCATION RECORD&gt;&gt;"/>
    <s v="060000000"/>
    <s v="064500000"/>
    <s v="064506000"/>
    <s v="064506006"/>
    <x v="5"/>
  </r>
  <r>
    <m/>
    <m/>
    <m/>
    <x v="0"/>
    <x v="0"/>
    <x v="9"/>
    <x v="179"/>
    <m/>
    <x v="3"/>
    <m/>
    <m/>
    <s v="Recovery"/>
    <x v="3"/>
    <x v="2"/>
    <m/>
    <m/>
    <m/>
    <x v="0"/>
    <s v="&lt;&lt;BLANK LOCATION RECORD&gt;&gt;"/>
    <s v="060000000"/>
    <s v="064500000"/>
    <s v="064506000"/>
    <s v="064506006"/>
    <x v="5"/>
  </r>
  <r>
    <m/>
    <m/>
    <m/>
    <x v="0"/>
    <x v="0"/>
    <x v="9"/>
    <x v="180"/>
    <m/>
    <x v="3"/>
    <m/>
    <m/>
    <s v="Recovery"/>
    <x v="2"/>
    <x v="2"/>
    <m/>
    <m/>
    <m/>
    <x v="0"/>
    <s v="&lt;&lt;BLANK LOCATION RECORD&gt;&gt;"/>
    <s v="060000000"/>
    <s v="064500000"/>
    <s v="064506000"/>
    <s v="064506007"/>
    <x v="5"/>
  </r>
  <r>
    <m/>
    <m/>
    <m/>
    <x v="0"/>
    <x v="0"/>
    <x v="9"/>
    <x v="180"/>
    <m/>
    <x v="3"/>
    <m/>
    <m/>
    <s v="Recovery"/>
    <x v="0"/>
    <x v="5"/>
    <m/>
    <m/>
    <m/>
    <x v="0"/>
    <s v="&lt;&lt;BLANK LOCATION RECORD&gt;&gt;"/>
    <s v="060000000"/>
    <s v="064500000"/>
    <s v="064506000"/>
    <s v="064506007"/>
    <x v="5"/>
  </r>
  <r>
    <m/>
    <m/>
    <m/>
    <x v="0"/>
    <x v="0"/>
    <x v="9"/>
    <x v="180"/>
    <m/>
    <x v="3"/>
    <m/>
    <m/>
    <s v="Recovery"/>
    <x v="0"/>
    <x v="3"/>
    <m/>
    <m/>
    <m/>
    <x v="0"/>
    <s v="&lt;&lt;BLANK LOCATION RECORD&gt;&gt;"/>
    <s v="060000000"/>
    <s v="064500000"/>
    <s v="064506000"/>
    <s v="064506007"/>
    <x v="5"/>
  </r>
  <r>
    <m/>
    <m/>
    <m/>
    <x v="0"/>
    <x v="0"/>
    <x v="9"/>
    <x v="180"/>
    <m/>
    <x v="3"/>
    <m/>
    <m/>
    <s v="Recovery"/>
    <x v="1"/>
    <x v="2"/>
    <m/>
    <m/>
    <m/>
    <x v="0"/>
    <s v="&lt;&lt;BLANK LOCATION RECORD&gt;&gt;"/>
    <s v="060000000"/>
    <s v="064500000"/>
    <s v="064506000"/>
    <s v="064506007"/>
    <x v="5"/>
  </r>
  <r>
    <m/>
    <m/>
    <m/>
    <x v="0"/>
    <x v="0"/>
    <x v="9"/>
    <x v="180"/>
    <m/>
    <x v="3"/>
    <m/>
    <m/>
    <s v="Recovery"/>
    <x v="3"/>
    <x v="2"/>
    <m/>
    <m/>
    <m/>
    <x v="0"/>
    <s v="&lt;&lt;BLANK LOCATION RECORD&gt;&gt;"/>
    <s v="060000000"/>
    <s v="064500000"/>
    <s v="064506000"/>
    <s v="064506007"/>
    <x v="5"/>
  </r>
  <r>
    <m/>
    <m/>
    <m/>
    <x v="0"/>
    <x v="0"/>
    <x v="9"/>
    <x v="181"/>
    <m/>
    <x v="3"/>
    <m/>
    <m/>
    <s v="Recovery"/>
    <x v="2"/>
    <x v="2"/>
    <m/>
    <m/>
    <m/>
    <x v="0"/>
    <s v="&lt;&lt;BLANK LOCATION RECORD&gt;&gt;"/>
    <s v="060000000"/>
    <s v="064500000"/>
    <s v="064506000"/>
    <s v="064506008"/>
    <x v="5"/>
  </r>
  <r>
    <m/>
    <m/>
    <m/>
    <x v="0"/>
    <x v="0"/>
    <x v="9"/>
    <x v="181"/>
    <m/>
    <x v="3"/>
    <m/>
    <m/>
    <s v="Recovery"/>
    <x v="0"/>
    <x v="5"/>
    <m/>
    <m/>
    <m/>
    <x v="0"/>
    <s v="&lt;&lt;BLANK LOCATION RECORD&gt;&gt;"/>
    <s v="060000000"/>
    <s v="064500000"/>
    <s v="064506000"/>
    <s v="064506008"/>
    <x v="5"/>
  </r>
  <r>
    <m/>
    <m/>
    <m/>
    <x v="0"/>
    <x v="0"/>
    <x v="9"/>
    <x v="181"/>
    <m/>
    <x v="3"/>
    <m/>
    <m/>
    <s v="Recovery"/>
    <x v="0"/>
    <x v="3"/>
    <m/>
    <m/>
    <m/>
    <x v="0"/>
    <s v="&lt;&lt;BLANK LOCATION RECORD&gt;&gt;"/>
    <s v="060000000"/>
    <s v="064500000"/>
    <s v="064506000"/>
    <s v="064506008"/>
    <x v="5"/>
  </r>
  <r>
    <m/>
    <m/>
    <m/>
    <x v="0"/>
    <x v="0"/>
    <x v="9"/>
    <x v="181"/>
    <m/>
    <x v="3"/>
    <m/>
    <m/>
    <s v="Recovery"/>
    <x v="1"/>
    <x v="2"/>
    <m/>
    <m/>
    <m/>
    <x v="0"/>
    <s v="&lt;&lt;BLANK LOCATION RECORD&gt;&gt;"/>
    <s v="060000000"/>
    <s v="064500000"/>
    <s v="064506000"/>
    <s v="064506008"/>
    <x v="5"/>
  </r>
  <r>
    <m/>
    <m/>
    <m/>
    <x v="0"/>
    <x v="0"/>
    <x v="9"/>
    <x v="181"/>
    <m/>
    <x v="3"/>
    <m/>
    <m/>
    <s v="Recovery"/>
    <x v="3"/>
    <x v="2"/>
    <m/>
    <m/>
    <m/>
    <x v="0"/>
    <s v="&lt;&lt;BLANK LOCATION RECORD&gt;&gt;"/>
    <s v="060000000"/>
    <s v="064500000"/>
    <s v="064506000"/>
    <s v="064506008"/>
    <x v="5"/>
  </r>
  <r>
    <m/>
    <m/>
    <m/>
    <x v="0"/>
    <x v="0"/>
    <x v="9"/>
    <x v="182"/>
    <m/>
    <x v="3"/>
    <m/>
    <m/>
    <s v="Recovery"/>
    <x v="2"/>
    <x v="2"/>
    <m/>
    <m/>
    <m/>
    <x v="0"/>
    <s v="&lt;&lt;BLANK LOCATION RECORD&gt;&gt;"/>
    <s v="060000000"/>
    <s v="064500000"/>
    <s v="064506000"/>
    <s v="064506009"/>
    <x v="5"/>
  </r>
  <r>
    <m/>
    <m/>
    <m/>
    <x v="0"/>
    <x v="0"/>
    <x v="9"/>
    <x v="182"/>
    <m/>
    <x v="3"/>
    <m/>
    <m/>
    <s v="Recovery"/>
    <x v="0"/>
    <x v="5"/>
    <m/>
    <m/>
    <m/>
    <x v="0"/>
    <s v="&lt;&lt;BLANK LOCATION RECORD&gt;&gt;"/>
    <s v="060000000"/>
    <s v="064500000"/>
    <s v="064506000"/>
    <s v="064506009"/>
    <x v="5"/>
  </r>
  <r>
    <m/>
    <m/>
    <m/>
    <x v="0"/>
    <x v="0"/>
    <x v="9"/>
    <x v="182"/>
    <m/>
    <x v="3"/>
    <m/>
    <m/>
    <s v="Recovery"/>
    <x v="0"/>
    <x v="3"/>
    <m/>
    <m/>
    <m/>
    <x v="0"/>
    <s v="&lt;&lt;BLANK LOCATION RECORD&gt;&gt;"/>
    <s v="060000000"/>
    <s v="064500000"/>
    <s v="064506000"/>
    <s v="064506009"/>
    <x v="5"/>
  </r>
  <r>
    <m/>
    <m/>
    <m/>
    <x v="0"/>
    <x v="0"/>
    <x v="9"/>
    <x v="182"/>
    <m/>
    <x v="3"/>
    <m/>
    <m/>
    <s v="Recovery"/>
    <x v="1"/>
    <x v="2"/>
    <m/>
    <m/>
    <m/>
    <x v="0"/>
    <s v="&lt;&lt;BLANK LOCATION RECORD&gt;&gt;"/>
    <s v="060000000"/>
    <s v="064500000"/>
    <s v="064506000"/>
    <s v="064506009"/>
    <x v="5"/>
  </r>
  <r>
    <m/>
    <m/>
    <m/>
    <x v="0"/>
    <x v="0"/>
    <x v="9"/>
    <x v="182"/>
    <m/>
    <x v="3"/>
    <m/>
    <m/>
    <s v="Recovery"/>
    <x v="3"/>
    <x v="2"/>
    <m/>
    <m/>
    <m/>
    <x v="0"/>
    <s v="&lt;&lt;BLANK LOCATION RECORD&gt;&gt;"/>
    <s v="060000000"/>
    <s v="064500000"/>
    <s v="064506000"/>
    <s v="064506009"/>
    <x v="5"/>
  </r>
  <r>
    <m/>
    <m/>
    <m/>
    <x v="0"/>
    <x v="0"/>
    <x v="10"/>
    <x v="183"/>
    <m/>
    <x v="3"/>
    <m/>
    <m/>
    <s v="Recovery"/>
    <x v="2"/>
    <x v="2"/>
    <m/>
    <m/>
    <m/>
    <x v="0"/>
    <s v="&lt;&lt;BLANK LOCATION RECORD&gt;&gt;"/>
    <s v="060000000"/>
    <s v="064500000"/>
    <s v="064507000"/>
    <s v="064507001"/>
    <x v="5"/>
  </r>
  <r>
    <m/>
    <m/>
    <m/>
    <x v="0"/>
    <x v="0"/>
    <x v="10"/>
    <x v="183"/>
    <m/>
    <x v="3"/>
    <m/>
    <m/>
    <s v="Recovery"/>
    <x v="0"/>
    <x v="5"/>
    <m/>
    <m/>
    <m/>
    <x v="0"/>
    <s v="&lt;&lt;BLANK LOCATION RECORD&gt;&gt;"/>
    <s v="060000000"/>
    <s v="064500000"/>
    <s v="064507000"/>
    <s v="064507001"/>
    <x v="5"/>
  </r>
  <r>
    <m/>
    <m/>
    <m/>
    <x v="0"/>
    <x v="0"/>
    <x v="10"/>
    <x v="183"/>
    <m/>
    <x v="3"/>
    <m/>
    <m/>
    <s v="Recovery"/>
    <x v="0"/>
    <x v="3"/>
    <m/>
    <m/>
    <m/>
    <x v="0"/>
    <s v="&lt;&lt;BLANK LOCATION RECORD&gt;&gt;"/>
    <s v="060000000"/>
    <s v="064500000"/>
    <s v="064507000"/>
    <s v="064507001"/>
    <x v="5"/>
  </r>
  <r>
    <m/>
    <m/>
    <m/>
    <x v="0"/>
    <x v="0"/>
    <x v="10"/>
    <x v="183"/>
    <m/>
    <x v="3"/>
    <m/>
    <m/>
    <s v="Recovery"/>
    <x v="1"/>
    <x v="2"/>
    <m/>
    <m/>
    <m/>
    <x v="0"/>
    <s v="&lt;&lt;BLANK LOCATION RECORD&gt;&gt;"/>
    <s v="060000000"/>
    <s v="064500000"/>
    <s v="064507000"/>
    <s v="064507001"/>
    <x v="5"/>
  </r>
  <r>
    <m/>
    <m/>
    <m/>
    <x v="0"/>
    <x v="0"/>
    <x v="10"/>
    <x v="183"/>
    <m/>
    <x v="3"/>
    <m/>
    <m/>
    <s v="Recovery"/>
    <x v="3"/>
    <x v="2"/>
    <m/>
    <m/>
    <m/>
    <x v="0"/>
    <s v="&lt;&lt;BLANK LOCATION RECORD&gt;&gt;"/>
    <s v="060000000"/>
    <s v="064500000"/>
    <s v="064507000"/>
    <s v="064507001"/>
    <x v="5"/>
  </r>
  <r>
    <m/>
    <m/>
    <m/>
    <x v="0"/>
    <x v="0"/>
    <x v="10"/>
    <x v="184"/>
    <m/>
    <x v="3"/>
    <m/>
    <m/>
    <s v="Recovery"/>
    <x v="2"/>
    <x v="2"/>
    <m/>
    <m/>
    <m/>
    <x v="0"/>
    <s v="&lt;&lt;BLANK LOCATION RECORD&gt;&gt;"/>
    <s v="060000000"/>
    <s v="064500000"/>
    <s v="064507000"/>
    <s v="064507002"/>
    <x v="5"/>
  </r>
  <r>
    <m/>
    <m/>
    <m/>
    <x v="0"/>
    <x v="0"/>
    <x v="10"/>
    <x v="184"/>
    <m/>
    <x v="3"/>
    <m/>
    <m/>
    <s v="Recovery"/>
    <x v="0"/>
    <x v="5"/>
    <m/>
    <m/>
    <m/>
    <x v="0"/>
    <s v="&lt;&lt;BLANK LOCATION RECORD&gt;&gt;"/>
    <s v="060000000"/>
    <s v="064500000"/>
    <s v="064507000"/>
    <s v="064507002"/>
    <x v="5"/>
  </r>
  <r>
    <m/>
    <m/>
    <m/>
    <x v="0"/>
    <x v="0"/>
    <x v="10"/>
    <x v="184"/>
    <m/>
    <x v="3"/>
    <m/>
    <m/>
    <s v="Recovery"/>
    <x v="0"/>
    <x v="3"/>
    <m/>
    <m/>
    <m/>
    <x v="0"/>
    <s v="&lt;&lt;BLANK LOCATION RECORD&gt;&gt;"/>
    <s v="060000000"/>
    <s v="064500000"/>
    <s v="064507000"/>
    <s v="064507002"/>
    <x v="5"/>
  </r>
  <r>
    <m/>
    <m/>
    <m/>
    <x v="0"/>
    <x v="0"/>
    <x v="10"/>
    <x v="184"/>
    <m/>
    <x v="3"/>
    <m/>
    <m/>
    <s v="Recovery"/>
    <x v="1"/>
    <x v="2"/>
    <m/>
    <m/>
    <m/>
    <x v="0"/>
    <s v="&lt;&lt;BLANK LOCATION RECORD&gt;&gt;"/>
    <s v="060000000"/>
    <s v="064500000"/>
    <s v="064507000"/>
    <s v="064507002"/>
    <x v="5"/>
  </r>
  <r>
    <m/>
    <m/>
    <m/>
    <x v="0"/>
    <x v="0"/>
    <x v="10"/>
    <x v="184"/>
    <m/>
    <x v="3"/>
    <m/>
    <m/>
    <s v="Recovery"/>
    <x v="3"/>
    <x v="2"/>
    <m/>
    <m/>
    <m/>
    <x v="0"/>
    <s v="&lt;&lt;BLANK LOCATION RECORD&gt;&gt;"/>
    <s v="060000000"/>
    <s v="064500000"/>
    <s v="064507000"/>
    <s v="064507002"/>
    <x v="5"/>
  </r>
  <r>
    <m/>
    <m/>
    <m/>
    <x v="0"/>
    <x v="0"/>
    <x v="10"/>
    <x v="185"/>
    <m/>
    <x v="3"/>
    <m/>
    <m/>
    <s v="Recovery"/>
    <x v="2"/>
    <x v="2"/>
    <m/>
    <m/>
    <m/>
    <x v="0"/>
    <s v="&lt;&lt;BLANK LOCATION RECORD&gt;&gt;"/>
    <s v="060000000"/>
    <s v="064500000"/>
    <s v="064507000"/>
    <s v="064507007"/>
    <x v="5"/>
  </r>
  <r>
    <m/>
    <m/>
    <m/>
    <x v="0"/>
    <x v="0"/>
    <x v="10"/>
    <x v="185"/>
    <m/>
    <x v="3"/>
    <m/>
    <m/>
    <s v="Recovery"/>
    <x v="0"/>
    <x v="5"/>
    <m/>
    <m/>
    <m/>
    <x v="0"/>
    <s v="&lt;&lt;BLANK LOCATION RECORD&gt;&gt;"/>
    <s v="060000000"/>
    <s v="064500000"/>
    <s v="064507000"/>
    <s v="064507007"/>
    <x v="5"/>
  </r>
  <r>
    <m/>
    <m/>
    <m/>
    <x v="0"/>
    <x v="0"/>
    <x v="10"/>
    <x v="185"/>
    <m/>
    <x v="3"/>
    <m/>
    <m/>
    <s v="Recovery"/>
    <x v="0"/>
    <x v="3"/>
    <m/>
    <m/>
    <m/>
    <x v="0"/>
    <s v="&lt;&lt;BLANK LOCATION RECORD&gt;&gt;"/>
    <s v="060000000"/>
    <s v="064500000"/>
    <s v="064507000"/>
    <s v="064507007"/>
    <x v="5"/>
  </r>
  <r>
    <m/>
    <m/>
    <m/>
    <x v="0"/>
    <x v="0"/>
    <x v="10"/>
    <x v="185"/>
    <m/>
    <x v="3"/>
    <m/>
    <m/>
    <s v="Recovery"/>
    <x v="1"/>
    <x v="2"/>
    <m/>
    <m/>
    <m/>
    <x v="0"/>
    <s v="&lt;&lt;BLANK LOCATION RECORD&gt;&gt;"/>
    <s v="060000000"/>
    <s v="064500000"/>
    <s v="064507000"/>
    <s v="064507007"/>
    <x v="5"/>
  </r>
  <r>
    <m/>
    <m/>
    <m/>
    <x v="0"/>
    <x v="0"/>
    <x v="10"/>
    <x v="185"/>
    <m/>
    <x v="3"/>
    <m/>
    <m/>
    <s v="Recovery"/>
    <x v="3"/>
    <x v="2"/>
    <m/>
    <m/>
    <m/>
    <x v="0"/>
    <s v="&lt;&lt;BLANK LOCATION RECORD&gt;&gt;"/>
    <s v="060000000"/>
    <s v="064500000"/>
    <s v="064507000"/>
    <s v="064507007"/>
    <x v="5"/>
  </r>
  <r>
    <m/>
    <m/>
    <m/>
    <x v="0"/>
    <x v="0"/>
    <x v="10"/>
    <x v="186"/>
    <m/>
    <x v="3"/>
    <m/>
    <m/>
    <s v="Recovery"/>
    <x v="2"/>
    <x v="2"/>
    <m/>
    <m/>
    <m/>
    <x v="0"/>
    <s v="&lt;&lt;BLANK LOCATION RECORD&gt;&gt;"/>
    <s v="060000000"/>
    <s v="064500000"/>
    <s v="064507000"/>
    <s v="064507008"/>
    <x v="5"/>
  </r>
  <r>
    <m/>
    <m/>
    <m/>
    <x v="0"/>
    <x v="0"/>
    <x v="10"/>
    <x v="186"/>
    <m/>
    <x v="3"/>
    <m/>
    <m/>
    <s v="Recovery"/>
    <x v="0"/>
    <x v="5"/>
    <m/>
    <m/>
    <m/>
    <x v="0"/>
    <s v="&lt;&lt;BLANK LOCATION RECORD&gt;&gt;"/>
    <s v="060000000"/>
    <s v="064500000"/>
    <s v="064507000"/>
    <s v="064507008"/>
    <x v="5"/>
  </r>
  <r>
    <m/>
    <m/>
    <m/>
    <x v="0"/>
    <x v="0"/>
    <x v="10"/>
    <x v="186"/>
    <m/>
    <x v="3"/>
    <m/>
    <m/>
    <s v="Recovery"/>
    <x v="0"/>
    <x v="3"/>
    <m/>
    <m/>
    <m/>
    <x v="0"/>
    <s v="&lt;&lt;BLANK LOCATION RECORD&gt;&gt;"/>
    <s v="060000000"/>
    <s v="064500000"/>
    <s v="064507000"/>
    <s v="064507008"/>
    <x v="5"/>
  </r>
  <r>
    <m/>
    <m/>
    <m/>
    <x v="0"/>
    <x v="0"/>
    <x v="10"/>
    <x v="186"/>
    <m/>
    <x v="3"/>
    <m/>
    <m/>
    <s v="Recovery"/>
    <x v="1"/>
    <x v="2"/>
    <m/>
    <m/>
    <m/>
    <x v="0"/>
    <s v="&lt;&lt;BLANK LOCATION RECORD&gt;&gt;"/>
    <s v="060000000"/>
    <s v="064500000"/>
    <s v="064507000"/>
    <s v="064507008"/>
    <x v="5"/>
  </r>
  <r>
    <m/>
    <m/>
    <m/>
    <x v="0"/>
    <x v="0"/>
    <x v="10"/>
    <x v="186"/>
    <m/>
    <x v="3"/>
    <m/>
    <m/>
    <s v="Recovery"/>
    <x v="3"/>
    <x v="2"/>
    <m/>
    <m/>
    <m/>
    <x v="0"/>
    <s v="&lt;&lt;BLANK LOCATION RECORD&gt;&gt;"/>
    <s v="060000000"/>
    <s v="064500000"/>
    <s v="064507000"/>
    <s v="064507008"/>
    <x v="5"/>
  </r>
  <r>
    <m/>
    <m/>
    <m/>
    <x v="0"/>
    <x v="0"/>
    <x v="10"/>
    <x v="187"/>
    <m/>
    <x v="3"/>
    <m/>
    <m/>
    <s v="Recovery"/>
    <x v="2"/>
    <x v="2"/>
    <m/>
    <m/>
    <m/>
    <x v="0"/>
    <s v="&lt;&lt;BLANK LOCATION RECORD&gt;&gt;"/>
    <s v="060000000"/>
    <s v="064500000"/>
    <s v="064507000"/>
    <s v="064507009"/>
    <x v="5"/>
  </r>
  <r>
    <m/>
    <m/>
    <m/>
    <x v="0"/>
    <x v="0"/>
    <x v="10"/>
    <x v="187"/>
    <m/>
    <x v="3"/>
    <m/>
    <m/>
    <s v="Recovery"/>
    <x v="0"/>
    <x v="5"/>
    <m/>
    <m/>
    <m/>
    <x v="0"/>
    <s v="&lt;&lt;BLANK LOCATION RECORD&gt;&gt;"/>
    <s v="060000000"/>
    <s v="064500000"/>
    <s v="064507000"/>
    <s v="064507009"/>
    <x v="5"/>
  </r>
  <r>
    <m/>
    <m/>
    <m/>
    <x v="0"/>
    <x v="0"/>
    <x v="10"/>
    <x v="187"/>
    <m/>
    <x v="3"/>
    <m/>
    <m/>
    <s v="Recovery"/>
    <x v="0"/>
    <x v="3"/>
    <m/>
    <m/>
    <m/>
    <x v="0"/>
    <s v="&lt;&lt;BLANK LOCATION RECORD&gt;&gt;"/>
    <s v="060000000"/>
    <s v="064500000"/>
    <s v="064507000"/>
    <s v="064507009"/>
    <x v="5"/>
  </r>
  <r>
    <m/>
    <m/>
    <m/>
    <x v="0"/>
    <x v="0"/>
    <x v="10"/>
    <x v="187"/>
    <m/>
    <x v="3"/>
    <m/>
    <m/>
    <s v="Recovery"/>
    <x v="1"/>
    <x v="2"/>
    <m/>
    <m/>
    <m/>
    <x v="0"/>
    <s v="&lt;&lt;BLANK LOCATION RECORD&gt;&gt;"/>
    <s v="060000000"/>
    <s v="064500000"/>
    <s v="064507000"/>
    <s v="064507009"/>
    <x v="5"/>
  </r>
  <r>
    <m/>
    <m/>
    <m/>
    <x v="0"/>
    <x v="0"/>
    <x v="10"/>
    <x v="187"/>
    <m/>
    <x v="3"/>
    <m/>
    <m/>
    <s v="Recovery"/>
    <x v="3"/>
    <x v="2"/>
    <m/>
    <m/>
    <m/>
    <x v="0"/>
    <s v="&lt;&lt;BLANK LOCATION RECORD&gt;&gt;"/>
    <s v="060000000"/>
    <s v="064500000"/>
    <s v="064507000"/>
    <s v="064507009"/>
    <x v="5"/>
  </r>
  <r>
    <m/>
    <m/>
    <m/>
    <x v="0"/>
    <x v="0"/>
    <x v="10"/>
    <x v="188"/>
    <m/>
    <x v="3"/>
    <m/>
    <m/>
    <s v="Recovery"/>
    <x v="2"/>
    <x v="2"/>
    <m/>
    <m/>
    <m/>
    <x v="0"/>
    <s v="&lt;&lt;BLANK LOCATION RECORD&gt;&gt;"/>
    <s v="060000000"/>
    <s v="064500000"/>
    <s v="064507000"/>
    <s v="064507010"/>
    <x v="5"/>
  </r>
  <r>
    <m/>
    <m/>
    <m/>
    <x v="0"/>
    <x v="0"/>
    <x v="10"/>
    <x v="188"/>
    <m/>
    <x v="3"/>
    <m/>
    <m/>
    <s v="Recovery"/>
    <x v="0"/>
    <x v="5"/>
    <m/>
    <m/>
    <m/>
    <x v="0"/>
    <s v="&lt;&lt;BLANK LOCATION RECORD&gt;&gt;"/>
    <s v="060000000"/>
    <s v="064500000"/>
    <s v="064507000"/>
    <s v="064507010"/>
    <x v="5"/>
  </r>
  <r>
    <m/>
    <m/>
    <m/>
    <x v="0"/>
    <x v="0"/>
    <x v="10"/>
    <x v="188"/>
    <m/>
    <x v="3"/>
    <m/>
    <m/>
    <s v="Recovery"/>
    <x v="0"/>
    <x v="3"/>
    <m/>
    <m/>
    <m/>
    <x v="0"/>
    <s v="&lt;&lt;BLANK LOCATION RECORD&gt;&gt;"/>
    <s v="060000000"/>
    <s v="064500000"/>
    <s v="064507000"/>
    <s v="064507010"/>
    <x v="5"/>
  </r>
  <r>
    <m/>
    <m/>
    <m/>
    <x v="0"/>
    <x v="0"/>
    <x v="10"/>
    <x v="188"/>
    <m/>
    <x v="3"/>
    <m/>
    <m/>
    <s v="Recovery"/>
    <x v="1"/>
    <x v="2"/>
    <m/>
    <m/>
    <m/>
    <x v="0"/>
    <s v="&lt;&lt;BLANK LOCATION RECORD&gt;&gt;"/>
    <s v="060000000"/>
    <s v="064500000"/>
    <s v="064507000"/>
    <s v="064507010"/>
    <x v="5"/>
  </r>
  <r>
    <m/>
    <m/>
    <m/>
    <x v="0"/>
    <x v="0"/>
    <x v="10"/>
    <x v="188"/>
    <m/>
    <x v="3"/>
    <m/>
    <m/>
    <s v="Recovery"/>
    <x v="3"/>
    <x v="2"/>
    <m/>
    <m/>
    <m/>
    <x v="0"/>
    <s v="&lt;&lt;BLANK LOCATION RECORD&gt;&gt;"/>
    <s v="060000000"/>
    <s v="064500000"/>
    <s v="064507000"/>
    <s v="064507010"/>
    <x v="5"/>
  </r>
  <r>
    <m/>
    <m/>
    <m/>
    <x v="0"/>
    <x v="0"/>
    <x v="10"/>
    <x v="189"/>
    <m/>
    <x v="3"/>
    <m/>
    <m/>
    <s v="Recovery"/>
    <x v="2"/>
    <x v="2"/>
    <m/>
    <m/>
    <m/>
    <x v="0"/>
    <s v="&lt;&lt;BLANK LOCATION RECORD&gt;&gt;"/>
    <s v="060000000"/>
    <s v="064500000"/>
    <s v="064507000"/>
    <s v="064507012"/>
    <x v="5"/>
  </r>
  <r>
    <m/>
    <m/>
    <m/>
    <x v="0"/>
    <x v="0"/>
    <x v="10"/>
    <x v="189"/>
    <m/>
    <x v="3"/>
    <m/>
    <m/>
    <s v="Recovery"/>
    <x v="0"/>
    <x v="5"/>
    <m/>
    <m/>
    <m/>
    <x v="0"/>
    <s v="&lt;&lt;BLANK LOCATION RECORD&gt;&gt;"/>
    <s v="060000000"/>
    <s v="064500000"/>
    <s v="064507000"/>
    <s v="064507012"/>
    <x v="5"/>
  </r>
  <r>
    <m/>
    <m/>
    <m/>
    <x v="0"/>
    <x v="0"/>
    <x v="10"/>
    <x v="189"/>
    <m/>
    <x v="3"/>
    <m/>
    <m/>
    <s v="Recovery"/>
    <x v="0"/>
    <x v="3"/>
    <m/>
    <m/>
    <m/>
    <x v="0"/>
    <s v="&lt;&lt;BLANK LOCATION RECORD&gt;&gt;"/>
    <s v="060000000"/>
    <s v="064500000"/>
    <s v="064507000"/>
    <s v="064507012"/>
    <x v="5"/>
  </r>
  <r>
    <m/>
    <m/>
    <m/>
    <x v="0"/>
    <x v="0"/>
    <x v="10"/>
    <x v="189"/>
    <m/>
    <x v="3"/>
    <m/>
    <m/>
    <s v="Recovery"/>
    <x v="1"/>
    <x v="2"/>
    <m/>
    <m/>
    <m/>
    <x v="0"/>
    <s v="&lt;&lt;BLANK LOCATION RECORD&gt;&gt;"/>
    <s v="060000000"/>
    <s v="064500000"/>
    <s v="064507000"/>
    <s v="064507012"/>
    <x v="5"/>
  </r>
  <r>
    <m/>
    <m/>
    <m/>
    <x v="0"/>
    <x v="0"/>
    <x v="10"/>
    <x v="189"/>
    <m/>
    <x v="3"/>
    <m/>
    <m/>
    <s v="Recovery"/>
    <x v="3"/>
    <x v="2"/>
    <m/>
    <m/>
    <m/>
    <x v="0"/>
    <s v="&lt;&lt;BLANK LOCATION RECORD&gt;&gt;"/>
    <s v="060000000"/>
    <s v="064500000"/>
    <s v="064507000"/>
    <s v="064507012"/>
    <x v="5"/>
  </r>
  <r>
    <m/>
    <m/>
    <m/>
    <x v="0"/>
    <x v="0"/>
    <x v="10"/>
    <x v="190"/>
    <m/>
    <x v="3"/>
    <m/>
    <m/>
    <s v="Recovery"/>
    <x v="2"/>
    <x v="2"/>
    <m/>
    <m/>
    <m/>
    <x v="0"/>
    <s v="&lt;&lt;BLANK LOCATION RECORD&gt;&gt;"/>
    <s v="060000000"/>
    <s v="064500000"/>
    <s v="064507000"/>
    <s v="064507013"/>
    <x v="5"/>
  </r>
  <r>
    <m/>
    <m/>
    <m/>
    <x v="0"/>
    <x v="0"/>
    <x v="10"/>
    <x v="190"/>
    <m/>
    <x v="3"/>
    <m/>
    <m/>
    <s v="Recovery"/>
    <x v="0"/>
    <x v="5"/>
    <m/>
    <m/>
    <m/>
    <x v="0"/>
    <s v="&lt;&lt;BLANK LOCATION RECORD&gt;&gt;"/>
    <s v="060000000"/>
    <s v="064500000"/>
    <s v="064507000"/>
    <s v="064507013"/>
    <x v="5"/>
  </r>
  <r>
    <m/>
    <m/>
    <m/>
    <x v="0"/>
    <x v="0"/>
    <x v="10"/>
    <x v="190"/>
    <m/>
    <x v="3"/>
    <m/>
    <m/>
    <s v="Recovery"/>
    <x v="0"/>
    <x v="3"/>
    <m/>
    <m/>
    <m/>
    <x v="0"/>
    <s v="&lt;&lt;BLANK LOCATION RECORD&gt;&gt;"/>
    <s v="060000000"/>
    <s v="064500000"/>
    <s v="064507000"/>
    <s v="064507013"/>
    <x v="5"/>
  </r>
  <r>
    <m/>
    <m/>
    <m/>
    <x v="0"/>
    <x v="0"/>
    <x v="10"/>
    <x v="190"/>
    <m/>
    <x v="3"/>
    <m/>
    <m/>
    <s v="Recovery"/>
    <x v="1"/>
    <x v="2"/>
    <m/>
    <m/>
    <m/>
    <x v="0"/>
    <s v="&lt;&lt;BLANK LOCATION RECORD&gt;&gt;"/>
    <s v="060000000"/>
    <s v="064500000"/>
    <s v="064507000"/>
    <s v="064507013"/>
    <x v="5"/>
  </r>
  <r>
    <m/>
    <m/>
    <m/>
    <x v="0"/>
    <x v="0"/>
    <x v="10"/>
    <x v="190"/>
    <m/>
    <x v="3"/>
    <m/>
    <m/>
    <s v="Recovery"/>
    <x v="3"/>
    <x v="2"/>
    <m/>
    <m/>
    <m/>
    <x v="0"/>
    <s v="&lt;&lt;BLANK LOCATION RECORD&gt;&gt;"/>
    <s v="060000000"/>
    <s v="064500000"/>
    <s v="064507000"/>
    <s v="064507013"/>
    <x v="5"/>
  </r>
  <r>
    <m/>
    <m/>
    <m/>
    <x v="0"/>
    <x v="0"/>
    <x v="10"/>
    <x v="191"/>
    <m/>
    <x v="3"/>
    <m/>
    <m/>
    <s v="Recovery"/>
    <x v="2"/>
    <x v="2"/>
    <m/>
    <m/>
    <m/>
    <x v="0"/>
    <s v="&lt;&lt;BLANK LOCATION RECORD&gt;&gt;"/>
    <s v="060000000"/>
    <s v="064500000"/>
    <s v="064507000"/>
    <s v="064507014"/>
    <x v="5"/>
  </r>
  <r>
    <m/>
    <m/>
    <m/>
    <x v="0"/>
    <x v="0"/>
    <x v="10"/>
    <x v="191"/>
    <m/>
    <x v="3"/>
    <m/>
    <m/>
    <s v="Recovery"/>
    <x v="0"/>
    <x v="5"/>
    <m/>
    <m/>
    <m/>
    <x v="0"/>
    <s v="&lt;&lt;BLANK LOCATION RECORD&gt;&gt;"/>
    <s v="060000000"/>
    <s v="064500000"/>
    <s v="064507000"/>
    <s v="064507014"/>
    <x v="5"/>
  </r>
  <r>
    <m/>
    <m/>
    <m/>
    <x v="0"/>
    <x v="0"/>
    <x v="10"/>
    <x v="191"/>
    <m/>
    <x v="3"/>
    <m/>
    <m/>
    <s v="Recovery"/>
    <x v="0"/>
    <x v="3"/>
    <m/>
    <m/>
    <m/>
    <x v="0"/>
    <s v="&lt;&lt;BLANK LOCATION RECORD&gt;&gt;"/>
    <s v="060000000"/>
    <s v="064500000"/>
    <s v="064507000"/>
    <s v="064507014"/>
    <x v="5"/>
  </r>
  <r>
    <m/>
    <m/>
    <m/>
    <x v="0"/>
    <x v="0"/>
    <x v="10"/>
    <x v="191"/>
    <m/>
    <x v="3"/>
    <m/>
    <m/>
    <s v="Recovery"/>
    <x v="1"/>
    <x v="2"/>
    <m/>
    <m/>
    <m/>
    <x v="0"/>
    <s v="&lt;&lt;BLANK LOCATION RECORD&gt;&gt;"/>
    <s v="060000000"/>
    <s v="064500000"/>
    <s v="064507000"/>
    <s v="064507014"/>
    <x v="5"/>
  </r>
  <r>
    <m/>
    <m/>
    <m/>
    <x v="0"/>
    <x v="0"/>
    <x v="10"/>
    <x v="191"/>
    <m/>
    <x v="3"/>
    <m/>
    <m/>
    <s v="Recovery"/>
    <x v="3"/>
    <x v="2"/>
    <m/>
    <m/>
    <m/>
    <x v="0"/>
    <s v="&lt;&lt;BLANK LOCATION RECORD&gt;&gt;"/>
    <s v="060000000"/>
    <s v="064500000"/>
    <s v="064507000"/>
    <s v="064507014"/>
    <x v="5"/>
  </r>
  <r>
    <m/>
    <m/>
    <m/>
    <x v="0"/>
    <x v="0"/>
    <x v="10"/>
    <x v="192"/>
    <m/>
    <x v="3"/>
    <m/>
    <m/>
    <s v="Recovery"/>
    <x v="2"/>
    <x v="2"/>
    <m/>
    <m/>
    <m/>
    <x v="0"/>
    <s v="&lt;&lt;BLANK LOCATION RECORD&gt;&gt;"/>
    <s v="060000000"/>
    <s v="064500000"/>
    <s v="064507000"/>
    <s v="064507015"/>
    <x v="5"/>
  </r>
  <r>
    <m/>
    <m/>
    <m/>
    <x v="0"/>
    <x v="0"/>
    <x v="10"/>
    <x v="192"/>
    <m/>
    <x v="3"/>
    <m/>
    <m/>
    <s v="Recovery"/>
    <x v="0"/>
    <x v="5"/>
    <m/>
    <m/>
    <m/>
    <x v="0"/>
    <s v="&lt;&lt;BLANK LOCATION RECORD&gt;&gt;"/>
    <s v="060000000"/>
    <s v="064500000"/>
    <s v="064507000"/>
    <s v="064507015"/>
    <x v="5"/>
  </r>
  <r>
    <m/>
    <m/>
    <m/>
    <x v="0"/>
    <x v="0"/>
    <x v="10"/>
    <x v="192"/>
    <m/>
    <x v="3"/>
    <m/>
    <m/>
    <s v="Recovery"/>
    <x v="0"/>
    <x v="3"/>
    <m/>
    <m/>
    <m/>
    <x v="0"/>
    <s v="&lt;&lt;BLANK LOCATION RECORD&gt;&gt;"/>
    <s v="060000000"/>
    <s v="064500000"/>
    <s v="064507000"/>
    <s v="064507015"/>
    <x v="5"/>
  </r>
  <r>
    <m/>
    <m/>
    <m/>
    <x v="0"/>
    <x v="0"/>
    <x v="10"/>
    <x v="192"/>
    <m/>
    <x v="3"/>
    <m/>
    <m/>
    <s v="Recovery"/>
    <x v="1"/>
    <x v="2"/>
    <m/>
    <m/>
    <m/>
    <x v="0"/>
    <s v="&lt;&lt;BLANK LOCATION RECORD&gt;&gt;"/>
    <s v="060000000"/>
    <s v="064500000"/>
    <s v="064507000"/>
    <s v="064507015"/>
    <x v="5"/>
  </r>
  <r>
    <m/>
    <m/>
    <m/>
    <x v="0"/>
    <x v="0"/>
    <x v="10"/>
    <x v="192"/>
    <m/>
    <x v="3"/>
    <m/>
    <m/>
    <s v="Recovery"/>
    <x v="3"/>
    <x v="2"/>
    <m/>
    <m/>
    <m/>
    <x v="0"/>
    <s v="&lt;&lt;BLANK LOCATION RECORD&gt;&gt;"/>
    <s v="060000000"/>
    <s v="064500000"/>
    <s v="064507000"/>
    <s v="064507015"/>
    <x v="5"/>
  </r>
  <r>
    <m/>
    <m/>
    <m/>
    <x v="0"/>
    <x v="0"/>
    <x v="10"/>
    <x v="193"/>
    <m/>
    <x v="3"/>
    <m/>
    <m/>
    <s v="Recovery"/>
    <x v="2"/>
    <x v="2"/>
    <m/>
    <m/>
    <m/>
    <x v="0"/>
    <s v="&lt;&lt;BLANK LOCATION RECORD&gt;&gt;"/>
    <s v="060000000"/>
    <s v="064500000"/>
    <s v="064507000"/>
    <s v="064507016"/>
    <x v="5"/>
  </r>
  <r>
    <m/>
    <m/>
    <m/>
    <x v="0"/>
    <x v="0"/>
    <x v="10"/>
    <x v="193"/>
    <m/>
    <x v="3"/>
    <m/>
    <m/>
    <s v="Recovery"/>
    <x v="0"/>
    <x v="5"/>
    <m/>
    <m/>
    <m/>
    <x v="0"/>
    <s v="&lt;&lt;BLANK LOCATION RECORD&gt;&gt;"/>
    <s v="060000000"/>
    <s v="064500000"/>
    <s v="064507000"/>
    <s v="064507016"/>
    <x v="5"/>
  </r>
  <r>
    <m/>
    <m/>
    <m/>
    <x v="0"/>
    <x v="0"/>
    <x v="10"/>
    <x v="193"/>
    <m/>
    <x v="3"/>
    <m/>
    <m/>
    <s v="Recovery"/>
    <x v="0"/>
    <x v="3"/>
    <m/>
    <m/>
    <m/>
    <x v="0"/>
    <s v="&lt;&lt;BLANK LOCATION RECORD&gt;&gt;"/>
    <s v="060000000"/>
    <s v="064500000"/>
    <s v="064507000"/>
    <s v="064507016"/>
    <x v="5"/>
  </r>
  <r>
    <m/>
    <m/>
    <m/>
    <x v="0"/>
    <x v="0"/>
    <x v="10"/>
    <x v="193"/>
    <m/>
    <x v="3"/>
    <m/>
    <m/>
    <s v="Recovery"/>
    <x v="1"/>
    <x v="2"/>
    <m/>
    <m/>
    <m/>
    <x v="0"/>
    <s v="&lt;&lt;BLANK LOCATION RECORD&gt;&gt;"/>
    <s v="060000000"/>
    <s v="064500000"/>
    <s v="064507000"/>
    <s v="064507016"/>
    <x v="5"/>
  </r>
  <r>
    <m/>
    <m/>
    <m/>
    <x v="0"/>
    <x v="0"/>
    <x v="10"/>
    <x v="193"/>
    <m/>
    <x v="3"/>
    <m/>
    <m/>
    <s v="Recovery"/>
    <x v="3"/>
    <x v="2"/>
    <m/>
    <m/>
    <m/>
    <x v="0"/>
    <s v="&lt;&lt;BLANK LOCATION RECORD&gt;&gt;"/>
    <s v="060000000"/>
    <s v="064500000"/>
    <s v="064507000"/>
    <s v="064507016"/>
    <x v="5"/>
  </r>
  <r>
    <m/>
    <m/>
    <m/>
    <x v="0"/>
    <x v="0"/>
    <x v="10"/>
    <x v="194"/>
    <m/>
    <x v="3"/>
    <m/>
    <m/>
    <s v="Recovery"/>
    <x v="2"/>
    <x v="2"/>
    <m/>
    <m/>
    <m/>
    <x v="0"/>
    <s v="&lt;&lt;BLANK LOCATION RECORD&gt;&gt;"/>
    <s v="060000000"/>
    <s v="064500000"/>
    <s v="064507000"/>
    <s v="064507017"/>
    <x v="5"/>
  </r>
  <r>
    <m/>
    <m/>
    <m/>
    <x v="0"/>
    <x v="0"/>
    <x v="10"/>
    <x v="194"/>
    <m/>
    <x v="3"/>
    <m/>
    <m/>
    <s v="Recovery"/>
    <x v="0"/>
    <x v="5"/>
    <m/>
    <m/>
    <m/>
    <x v="0"/>
    <s v="&lt;&lt;BLANK LOCATION RECORD&gt;&gt;"/>
    <s v="060000000"/>
    <s v="064500000"/>
    <s v="064507000"/>
    <s v="064507017"/>
    <x v="5"/>
  </r>
  <r>
    <m/>
    <m/>
    <m/>
    <x v="0"/>
    <x v="0"/>
    <x v="10"/>
    <x v="194"/>
    <m/>
    <x v="3"/>
    <m/>
    <m/>
    <s v="Recovery"/>
    <x v="0"/>
    <x v="3"/>
    <m/>
    <m/>
    <m/>
    <x v="0"/>
    <s v="&lt;&lt;BLANK LOCATION RECORD&gt;&gt;"/>
    <s v="060000000"/>
    <s v="064500000"/>
    <s v="064507000"/>
    <s v="064507017"/>
    <x v="5"/>
  </r>
  <r>
    <m/>
    <m/>
    <m/>
    <x v="0"/>
    <x v="0"/>
    <x v="10"/>
    <x v="194"/>
    <m/>
    <x v="3"/>
    <m/>
    <m/>
    <s v="Recovery"/>
    <x v="1"/>
    <x v="2"/>
    <m/>
    <m/>
    <m/>
    <x v="0"/>
    <s v="&lt;&lt;BLANK LOCATION RECORD&gt;&gt;"/>
    <s v="060000000"/>
    <s v="064500000"/>
    <s v="064507000"/>
    <s v="064507017"/>
    <x v="5"/>
  </r>
  <r>
    <m/>
    <m/>
    <m/>
    <x v="0"/>
    <x v="0"/>
    <x v="10"/>
    <x v="194"/>
    <m/>
    <x v="3"/>
    <m/>
    <m/>
    <s v="Recovery"/>
    <x v="3"/>
    <x v="2"/>
    <m/>
    <m/>
    <m/>
    <x v="0"/>
    <s v="&lt;&lt;BLANK LOCATION RECORD&gt;&gt;"/>
    <s v="060000000"/>
    <s v="064500000"/>
    <s v="064507000"/>
    <s v="064507017"/>
    <x v="5"/>
  </r>
  <r>
    <m/>
    <m/>
    <m/>
    <x v="0"/>
    <x v="0"/>
    <x v="10"/>
    <x v="195"/>
    <m/>
    <x v="3"/>
    <m/>
    <m/>
    <s v="Recovery"/>
    <x v="2"/>
    <x v="2"/>
    <m/>
    <m/>
    <m/>
    <x v="0"/>
    <s v="&lt;&lt;BLANK LOCATION RECORD&gt;&gt;"/>
    <s v="060000000"/>
    <s v="064500000"/>
    <s v="064507000"/>
    <s v="064507018"/>
    <x v="5"/>
  </r>
  <r>
    <m/>
    <m/>
    <m/>
    <x v="0"/>
    <x v="0"/>
    <x v="10"/>
    <x v="195"/>
    <m/>
    <x v="3"/>
    <m/>
    <m/>
    <s v="Recovery"/>
    <x v="0"/>
    <x v="5"/>
    <m/>
    <m/>
    <m/>
    <x v="0"/>
    <s v="&lt;&lt;BLANK LOCATION RECORD&gt;&gt;"/>
    <s v="060000000"/>
    <s v="064500000"/>
    <s v="064507000"/>
    <s v="064507018"/>
    <x v="5"/>
  </r>
  <r>
    <m/>
    <m/>
    <m/>
    <x v="0"/>
    <x v="0"/>
    <x v="10"/>
    <x v="195"/>
    <m/>
    <x v="3"/>
    <m/>
    <m/>
    <s v="Recovery"/>
    <x v="0"/>
    <x v="3"/>
    <m/>
    <m/>
    <m/>
    <x v="0"/>
    <s v="&lt;&lt;BLANK LOCATION RECORD&gt;&gt;"/>
    <s v="060000000"/>
    <s v="064500000"/>
    <s v="064507000"/>
    <s v="064507018"/>
    <x v="5"/>
  </r>
  <r>
    <m/>
    <m/>
    <m/>
    <x v="0"/>
    <x v="0"/>
    <x v="10"/>
    <x v="195"/>
    <m/>
    <x v="3"/>
    <m/>
    <m/>
    <s v="Recovery"/>
    <x v="1"/>
    <x v="2"/>
    <m/>
    <m/>
    <m/>
    <x v="0"/>
    <s v="&lt;&lt;BLANK LOCATION RECORD&gt;&gt;"/>
    <s v="060000000"/>
    <s v="064500000"/>
    <s v="064507000"/>
    <s v="064507018"/>
    <x v="5"/>
  </r>
  <r>
    <m/>
    <m/>
    <m/>
    <x v="0"/>
    <x v="0"/>
    <x v="10"/>
    <x v="195"/>
    <m/>
    <x v="3"/>
    <m/>
    <m/>
    <s v="Recovery"/>
    <x v="3"/>
    <x v="2"/>
    <m/>
    <m/>
    <m/>
    <x v="0"/>
    <s v="&lt;&lt;BLANK LOCATION RECORD&gt;&gt;"/>
    <s v="060000000"/>
    <s v="064500000"/>
    <s v="064507000"/>
    <s v="064507018"/>
    <x v="5"/>
  </r>
  <r>
    <m/>
    <m/>
    <m/>
    <x v="0"/>
    <x v="0"/>
    <x v="10"/>
    <x v="196"/>
    <m/>
    <x v="3"/>
    <m/>
    <m/>
    <s v="Recovery"/>
    <x v="2"/>
    <x v="2"/>
    <m/>
    <m/>
    <m/>
    <x v="0"/>
    <s v="&lt;&lt;BLANK LOCATION RECORD&gt;&gt;"/>
    <s v="060000000"/>
    <s v="064500000"/>
    <s v="064507000"/>
    <s v="064507020"/>
    <x v="5"/>
  </r>
  <r>
    <m/>
    <m/>
    <m/>
    <x v="0"/>
    <x v="0"/>
    <x v="10"/>
    <x v="196"/>
    <m/>
    <x v="3"/>
    <m/>
    <m/>
    <s v="Recovery"/>
    <x v="0"/>
    <x v="5"/>
    <m/>
    <m/>
    <m/>
    <x v="0"/>
    <s v="&lt;&lt;BLANK LOCATION RECORD&gt;&gt;"/>
    <s v="060000000"/>
    <s v="064500000"/>
    <s v="064507000"/>
    <s v="064507020"/>
    <x v="5"/>
  </r>
  <r>
    <m/>
    <m/>
    <m/>
    <x v="0"/>
    <x v="0"/>
    <x v="10"/>
    <x v="196"/>
    <m/>
    <x v="3"/>
    <m/>
    <m/>
    <s v="Recovery"/>
    <x v="0"/>
    <x v="3"/>
    <m/>
    <m/>
    <m/>
    <x v="0"/>
    <s v="&lt;&lt;BLANK LOCATION RECORD&gt;&gt;"/>
    <s v="060000000"/>
    <s v="064500000"/>
    <s v="064507000"/>
    <s v="064507020"/>
    <x v="5"/>
  </r>
  <r>
    <m/>
    <m/>
    <m/>
    <x v="0"/>
    <x v="0"/>
    <x v="10"/>
    <x v="196"/>
    <m/>
    <x v="3"/>
    <m/>
    <m/>
    <s v="Recovery"/>
    <x v="1"/>
    <x v="2"/>
    <m/>
    <m/>
    <m/>
    <x v="0"/>
    <s v="&lt;&lt;BLANK LOCATION RECORD&gt;&gt;"/>
    <s v="060000000"/>
    <s v="064500000"/>
    <s v="064507000"/>
    <s v="064507020"/>
    <x v="5"/>
  </r>
  <r>
    <m/>
    <m/>
    <m/>
    <x v="0"/>
    <x v="0"/>
    <x v="10"/>
    <x v="196"/>
    <m/>
    <x v="3"/>
    <m/>
    <m/>
    <s v="Recovery"/>
    <x v="3"/>
    <x v="2"/>
    <m/>
    <m/>
    <m/>
    <x v="0"/>
    <s v="&lt;&lt;BLANK LOCATION RECORD&gt;&gt;"/>
    <s v="060000000"/>
    <s v="064500000"/>
    <s v="064507000"/>
    <s v="064507020"/>
    <x v="5"/>
  </r>
  <r>
    <m/>
    <m/>
    <m/>
    <x v="0"/>
    <x v="0"/>
    <x v="10"/>
    <x v="197"/>
    <m/>
    <x v="3"/>
    <m/>
    <m/>
    <s v="Recovery"/>
    <x v="2"/>
    <x v="2"/>
    <m/>
    <m/>
    <m/>
    <x v="0"/>
    <s v="&lt;&lt;BLANK LOCATION RECORD&gt;&gt;"/>
    <s v="060000000"/>
    <s v="064500000"/>
    <s v="064507000"/>
    <s v="064507021"/>
    <x v="5"/>
  </r>
  <r>
    <m/>
    <m/>
    <m/>
    <x v="0"/>
    <x v="0"/>
    <x v="10"/>
    <x v="197"/>
    <m/>
    <x v="3"/>
    <m/>
    <m/>
    <s v="Recovery"/>
    <x v="0"/>
    <x v="5"/>
    <m/>
    <m/>
    <m/>
    <x v="0"/>
    <s v="&lt;&lt;BLANK LOCATION RECORD&gt;&gt;"/>
    <s v="060000000"/>
    <s v="064500000"/>
    <s v="064507000"/>
    <s v="064507021"/>
    <x v="5"/>
  </r>
  <r>
    <m/>
    <m/>
    <m/>
    <x v="0"/>
    <x v="0"/>
    <x v="10"/>
    <x v="197"/>
    <m/>
    <x v="3"/>
    <m/>
    <m/>
    <s v="Recovery"/>
    <x v="0"/>
    <x v="3"/>
    <m/>
    <m/>
    <m/>
    <x v="0"/>
    <s v="&lt;&lt;BLANK LOCATION RECORD&gt;&gt;"/>
    <s v="060000000"/>
    <s v="064500000"/>
    <s v="064507000"/>
    <s v="064507021"/>
    <x v="5"/>
  </r>
  <r>
    <m/>
    <m/>
    <m/>
    <x v="0"/>
    <x v="0"/>
    <x v="10"/>
    <x v="197"/>
    <m/>
    <x v="3"/>
    <m/>
    <m/>
    <s v="Recovery"/>
    <x v="1"/>
    <x v="2"/>
    <m/>
    <m/>
    <m/>
    <x v="0"/>
    <s v="&lt;&lt;BLANK LOCATION RECORD&gt;&gt;"/>
    <s v="060000000"/>
    <s v="064500000"/>
    <s v="064507000"/>
    <s v="064507021"/>
    <x v="5"/>
  </r>
  <r>
    <m/>
    <m/>
    <m/>
    <x v="0"/>
    <x v="0"/>
    <x v="10"/>
    <x v="197"/>
    <m/>
    <x v="3"/>
    <m/>
    <m/>
    <s v="Recovery"/>
    <x v="3"/>
    <x v="2"/>
    <m/>
    <m/>
    <m/>
    <x v="0"/>
    <s v="&lt;&lt;BLANK LOCATION RECORD&gt;&gt;"/>
    <s v="060000000"/>
    <s v="064500000"/>
    <s v="064507000"/>
    <s v="064507021"/>
    <x v="5"/>
  </r>
  <r>
    <m/>
    <m/>
    <m/>
    <x v="0"/>
    <x v="0"/>
    <x v="10"/>
    <x v="198"/>
    <m/>
    <x v="3"/>
    <m/>
    <m/>
    <s v="Recovery"/>
    <x v="2"/>
    <x v="2"/>
    <m/>
    <m/>
    <m/>
    <x v="0"/>
    <s v="&lt;&lt;BLANK LOCATION RECORD&gt;&gt;"/>
    <s v="060000000"/>
    <s v="064500000"/>
    <s v="064507000"/>
    <s v="064507022"/>
    <x v="5"/>
  </r>
  <r>
    <m/>
    <m/>
    <m/>
    <x v="0"/>
    <x v="0"/>
    <x v="10"/>
    <x v="198"/>
    <m/>
    <x v="3"/>
    <m/>
    <m/>
    <s v="Recovery"/>
    <x v="0"/>
    <x v="5"/>
    <m/>
    <m/>
    <m/>
    <x v="0"/>
    <s v="&lt;&lt;BLANK LOCATION RECORD&gt;&gt;"/>
    <s v="060000000"/>
    <s v="064500000"/>
    <s v="064507000"/>
    <s v="064507022"/>
    <x v="5"/>
  </r>
  <r>
    <m/>
    <m/>
    <m/>
    <x v="0"/>
    <x v="0"/>
    <x v="10"/>
    <x v="198"/>
    <m/>
    <x v="3"/>
    <m/>
    <m/>
    <s v="Recovery"/>
    <x v="0"/>
    <x v="3"/>
    <m/>
    <m/>
    <m/>
    <x v="0"/>
    <s v="&lt;&lt;BLANK LOCATION RECORD&gt;&gt;"/>
    <s v="060000000"/>
    <s v="064500000"/>
    <s v="064507000"/>
    <s v="064507022"/>
    <x v="5"/>
  </r>
  <r>
    <m/>
    <m/>
    <m/>
    <x v="0"/>
    <x v="0"/>
    <x v="10"/>
    <x v="198"/>
    <m/>
    <x v="3"/>
    <m/>
    <m/>
    <s v="Recovery"/>
    <x v="1"/>
    <x v="2"/>
    <m/>
    <m/>
    <m/>
    <x v="0"/>
    <s v="&lt;&lt;BLANK LOCATION RECORD&gt;&gt;"/>
    <s v="060000000"/>
    <s v="064500000"/>
    <s v="064507000"/>
    <s v="064507022"/>
    <x v="5"/>
  </r>
  <r>
    <m/>
    <m/>
    <m/>
    <x v="0"/>
    <x v="0"/>
    <x v="10"/>
    <x v="198"/>
    <m/>
    <x v="3"/>
    <m/>
    <m/>
    <s v="Recovery"/>
    <x v="3"/>
    <x v="2"/>
    <m/>
    <m/>
    <m/>
    <x v="0"/>
    <s v="&lt;&lt;BLANK LOCATION RECORD&gt;&gt;"/>
    <s v="060000000"/>
    <s v="064500000"/>
    <s v="064507000"/>
    <s v="064507022"/>
    <x v="5"/>
  </r>
  <r>
    <m/>
    <m/>
    <m/>
    <x v="0"/>
    <x v="0"/>
    <x v="10"/>
    <x v="199"/>
    <m/>
    <x v="3"/>
    <m/>
    <m/>
    <s v="Recovery"/>
    <x v="2"/>
    <x v="2"/>
    <m/>
    <m/>
    <m/>
    <x v="0"/>
    <s v="&lt;&lt;BLANK LOCATION RECORD&gt;&gt;"/>
    <s v="060000000"/>
    <s v="064500000"/>
    <s v="064507000"/>
    <s v="064507023"/>
    <x v="5"/>
  </r>
  <r>
    <m/>
    <m/>
    <m/>
    <x v="0"/>
    <x v="0"/>
    <x v="10"/>
    <x v="199"/>
    <m/>
    <x v="3"/>
    <m/>
    <m/>
    <s v="Recovery"/>
    <x v="0"/>
    <x v="5"/>
    <m/>
    <m/>
    <m/>
    <x v="0"/>
    <s v="&lt;&lt;BLANK LOCATION RECORD&gt;&gt;"/>
    <s v="060000000"/>
    <s v="064500000"/>
    <s v="064507000"/>
    <s v="064507023"/>
    <x v="5"/>
  </r>
  <r>
    <m/>
    <m/>
    <m/>
    <x v="0"/>
    <x v="0"/>
    <x v="10"/>
    <x v="199"/>
    <m/>
    <x v="3"/>
    <m/>
    <m/>
    <s v="Recovery"/>
    <x v="0"/>
    <x v="3"/>
    <m/>
    <m/>
    <m/>
    <x v="0"/>
    <s v="&lt;&lt;BLANK LOCATION RECORD&gt;&gt;"/>
    <s v="060000000"/>
    <s v="064500000"/>
    <s v="064507000"/>
    <s v="064507023"/>
    <x v="5"/>
  </r>
  <r>
    <m/>
    <m/>
    <m/>
    <x v="0"/>
    <x v="0"/>
    <x v="10"/>
    <x v="199"/>
    <m/>
    <x v="3"/>
    <m/>
    <m/>
    <s v="Recovery"/>
    <x v="1"/>
    <x v="2"/>
    <m/>
    <m/>
    <m/>
    <x v="0"/>
    <s v="&lt;&lt;BLANK LOCATION RECORD&gt;&gt;"/>
    <s v="060000000"/>
    <s v="064500000"/>
    <s v="064507000"/>
    <s v="064507023"/>
    <x v="5"/>
  </r>
  <r>
    <m/>
    <m/>
    <m/>
    <x v="0"/>
    <x v="0"/>
    <x v="10"/>
    <x v="199"/>
    <m/>
    <x v="3"/>
    <m/>
    <m/>
    <s v="Recovery"/>
    <x v="3"/>
    <x v="2"/>
    <m/>
    <m/>
    <m/>
    <x v="0"/>
    <s v="&lt;&lt;BLANK LOCATION RECORD&gt;&gt;"/>
    <s v="060000000"/>
    <s v="064500000"/>
    <s v="064507000"/>
    <s v="064507023"/>
    <x v="5"/>
  </r>
  <r>
    <m/>
    <m/>
    <m/>
    <x v="0"/>
    <x v="0"/>
    <x v="10"/>
    <x v="103"/>
    <m/>
    <x v="3"/>
    <m/>
    <m/>
    <s v="Recovery"/>
    <x v="2"/>
    <x v="2"/>
    <m/>
    <m/>
    <m/>
    <x v="0"/>
    <s v="&lt;&lt;BLANK LOCATION RECORD&gt;&gt;"/>
    <s v="060000000"/>
    <s v="064500000"/>
    <s v="064507000"/>
    <s v="064507004"/>
    <x v="5"/>
  </r>
  <r>
    <m/>
    <m/>
    <m/>
    <x v="0"/>
    <x v="0"/>
    <x v="10"/>
    <x v="103"/>
    <m/>
    <x v="3"/>
    <m/>
    <m/>
    <s v="Recovery"/>
    <x v="0"/>
    <x v="5"/>
    <m/>
    <m/>
    <m/>
    <x v="0"/>
    <s v="&lt;&lt;BLANK LOCATION RECORD&gt;&gt;"/>
    <s v="060000000"/>
    <s v="064500000"/>
    <s v="064507000"/>
    <s v="064507004"/>
    <x v="5"/>
  </r>
  <r>
    <m/>
    <m/>
    <m/>
    <x v="0"/>
    <x v="0"/>
    <x v="10"/>
    <x v="103"/>
    <m/>
    <x v="3"/>
    <m/>
    <m/>
    <s v="Recovery"/>
    <x v="0"/>
    <x v="3"/>
    <m/>
    <m/>
    <m/>
    <x v="0"/>
    <s v="&lt;&lt;BLANK LOCATION RECORD&gt;&gt;"/>
    <s v="060000000"/>
    <s v="064500000"/>
    <s v="064507000"/>
    <s v="064507004"/>
    <x v="5"/>
  </r>
  <r>
    <m/>
    <m/>
    <m/>
    <x v="0"/>
    <x v="0"/>
    <x v="10"/>
    <x v="103"/>
    <m/>
    <x v="3"/>
    <m/>
    <m/>
    <s v="Recovery"/>
    <x v="1"/>
    <x v="2"/>
    <m/>
    <m/>
    <m/>
    <x v="0"/>
    <s v="&lt;&lt;BLANK LOCATION RECORD&gt;&gt;"/>
    <s v="060000000"/>
    <s v="064500000"/>
    <s v="064507000"/>
    <s v="064507004"/>
    <x v="5"/>
  </r>
  <r>
    <m/>
    <m/>
    <m/>
    <x v="0"/>
    <x v="0"/>
    <x v="10"/>
    <x v="103"/>
    <m/>
    <x v="3"/>
    <m/>
    <m/>
    <s v="Recovery"/>
    <x v="3"/>
    <x v="2"/>
    <m/>
    <m/>
    <m/>
    <x v="0"/>
    <s v="&lt;&lt;BLANK LOCATION RECORD&gt;&gt;"/>
    <s v="060000000"/>
    <s v="064500000"/>
    <s v="064507000"/>
    <s v="064507004"/>
    <x v="5"/>
  </r>
  <r>
    <m/>
    <m/>
    <m/>
    <x v="0"/>
    <x v="0"/>
    <x v="10"/>
    <x v="200"/>
    <m/>
    <x v="3"/>
    <m/>
    <m/>
    <s v="Recovery"/>
    <x v="2"/>
    <x v="2"/>
    <m/>
    <m/>
    <m/>
    <x v="0"/>
    <s v="&lt;&lt;BLANK LOCATION RECORD&gt;&gt;"/>
    <s v="060000000"/>
    <s v="064500000"/>
    <s v="064507000"/>
    <s v="064507025"/>
    <x v="5"/>
  </r>
  <r>
    <m/>
    <m/>
    <m/>
    <x v="0"/>
    <x v="0"/>
    <x v="10"/>
    <x v="200"/>
    <m/>
    <x v="3"/>
    <m/>
    <m/>
    <s v="Recovery"/>
    <x v="0"/>
    <x v="5"/>
    <m/>
    <m/>
    <m/>
    <x v="0"/>
    <s v="&lt;&lt;BLANK LOCATION RECORD&gt;&gt;"/>
    <s v="060000000"/>
    <s v="064500000"/>
    <s v="064507000"/>
    <s v="064507025"/>
    <x v="5"/>
  </r>
  <r>
    <m/>
    <m/>
    <m/>
    <x v="0"/>
    <x v="0"/>
    <x v="10"/>
    <x v="200"/>
    <m/>
    <x v="3"/>
    <m/>
    <m/>
    <s v="Recovery"/>
    <x v="0"/>
    <x v="3"/>
    <m/>
    <m/>
    <m/>
    <x v="0"/>
    <s v="&lt;&lt;BLANK LOCATION RECORD&gt;&gt;"/>
    <s v="060000000"/>
    <s v="064500000"/>
    <s v="064507000"/>
    <s v="064507025"/>
    <x v="5"/>
  </r>
  <r>
    <m/>
    <m/>
    <m/>
    <x v="0"/>
    <x v="0"/>
    <x v="10"/>
    <x v="200"/>
    <m/>
    <x v="3"/>
    <m/>
    <m/>
    <s v="Recovery"/>
    <x v="1"/>
    <x v="2"/>
    <m/>
    <m/>
    <m/>
    <x v="0"/>
    <s v="&lt;&lt;BLANK LOCATION RECORD&gt;&gt;"/>
    <s v="060000000"/>
    <s v="064500000"/>
    <s v="064507000"/>
    <s v="064507025"/>
    <x v="5"/>
  </r>
  <r>
    <m/>
    <m/>
    <m/>
    <x v="0"/>
    <x v="0"/>
    <x v="10"/>
    <x v="200"/>
    <m/>
    <x v="3"/>
    <m/>
    <m/>
    <s v="Recovery"/>
    <x v="3"/>
    <x v="2"/>
    <m/>
    <m/>
    <m/>
    <x v="0"/>
    <s v="&lt;&lt;BLANK LOCATION RECORD&gt;&gt;"/>
    <s v="060000000"/>
    <s v="064500000"/>
    <s v="064507000"/>
    <s v="064507025"/>
    <x v="5"/>
  </r>
  <r>
    <m/>
    <m/>
    <m/>
    <x v="0"/>
    <x v="0"/>
    <x v="10"/>
    <x v="201"/>
    <m/>
    <x v="3"/>
    <m/>
    <m/>
    <s v="Recovery"/>
    <x v="2"/>
    <x v="2"/>
    <m/>
    <m/>
    <m/>
    <x v="0"/>
    <s v="&lt;&lt;BLANK LOCATION RECORD&gt;&gt;"/>
    <s v="060000000"/>
    <s v="064500000"/>
    <s v="064507000"/>
    <s v="064507027"/>
    <x v="5"/>
  </r>
  <r>
    <m/>
    <m/>
    <m/>
    <x v="0"/>
    <x v="0"/>
    <x v="10"/>
    <x v="201"/>
    <m/>
    <x v="3"/>
    <m/>
    <m/>
    <s v="Recovery"/>
    <x v="0"/>
    <x v="5"/>
    <m/>
    <m/>
    <m/>
    <x v="0"/>
    <s v="&lt;&lt;BLANK LOCATION RECORD&gt;&gt;"/>
    <s v="060000000"/>
    <s v="064500000"/>
    <s v="064507000"/>
    <s v="064507027"/>
    <x v="5"/>
  </r>
  <r>
    <m/>
    <m/>
    <m/>
    <x v="0"/>
    <x v="0"/>
    <x v="10"/>
    <x v="201"/>
    <m/>
    <x v="3"/>
    <m/>
    <m/>
    <s v="Recovery"/>
    <x v="0"/>
    <x v="3"/>
    <m/>
    <m/>
    <m/>
    <x v="0"/>
    <s v="&lt;&lt;BLANK LOCATION RECORD&gt;&gt;"/>
    <s v="060000000"/>
    <s v="064500000"/>
    <s v="064507000"/>
    <s v="064507027"/>
    <x v="5"/>
  </r>
  <r>
    <m/>
    <m/>
    <m/>
    <x v="0"/>
    <x v="0"/>
    <x v="10"/>
    <x v="201"/>
    <m/>
    <x v="3"/>
    <m/>
    <m/>
    <s v="Recovery"/>
    <x v="1"/>
    <x v="2"/>
    <m/>
    <m/>
    <m/>
    <x v="0"/>
    <s v="&lt;&lt;BLANK LOCATION RECORD&gt;&gt;"/>
    <s v="060000000"/>
    <s v="064500000"/>
    <s v="064507000"/>
    <s v="064507027"/>
    <x v="5"/>
  </r>
  <r>
    <m/>
    <m/>
    <m/>
    <x v="0"/>
    <x v="0"/>
    <x v="10"/>
    <x v="201"/>
    <m/>
    <x v="3"/>
    <m/>
    <m/>
    <s v="Recovery"/>
    <x v="3"/>
    <x v="2"/>
    <m/>
    <m/>
    <m/>
    <x v="0"/>
    <s v="&lt;&lt;BLANK LOCATION RECORD&gt;&gt;"/>
    <s v="060000000"/>
    <s v="064500000"/>
    <s v="064507000"/>
    <s v="064507027"/>
    <x v="5"/>
  </r>
  <r>
    <m/>
    <m/>
    <m/>
    <x v="0"/>
    <x v="0"/>
    <x v="10"/>
    <x v="202"/>
    <m/>
    <x v="3"/>
    <m/>
    <m/>
    <s v="Recovery"/>
    <x v="2"/>
    <x v="2"/>
    <m/>
    <m/>
    <m/>
    <x v="0"/>
    <s v="&lt;&lt;BLANK LOCATION RECORD&gt;&gt;"/>
    <s v="060000000"/>
    <s v="064500000"/>
    <s v="064507000"/>
    <s v="064507028"/>
    <x v="5"/>
  </r>
  <r>
    <m/>
    <m/>
    <m/>
    <x v="0"/>
    <x v="0"/>
    <x v="10"/>
    <x v="202"/>
    <m/>
    <x v="3"/>
    <m/>
    <m/>
    <s v="Recovery"/>
    <x v="0"/>
    <x v="5"/>
    <m/>
    <m/>
    <m/>
    <x v="0"/>
    <s v="&lt;&lt;BLANK LOCATION RECORD&gt;&gt;"/>
    <s v="060000000"/>
    <s v="064500000"/>
    <s v="064507000"/>
    <s v="064507028"/>
    <x v="5"/>
  </r>
  <r>
    <m/>
    <m/>
    <m/>
    <x v="0"/>
    <x v="0"/>
    <x v="10"/>
    <x v="202"/>
    <m/>
    <x v="3"/>
    <m/>
    <m/>
    <s v="Recovery"/>
    <x v="0"/>
    <x v="3"/>
    <m/>
    <m/>
    <m/>
    <x v="0"/>
    <s v="&lt;&lt;BLANK LOCATION RECORD&gt;&gt;"/>
    <s v="060000000"/>
    <s v="064500000"/>
    <s v="064507000"/>
    <s v="064507028"/>
    <x v="5"/>
  </r>
  <r>
    <m/>
    <m/>
    <m/>
    <x v="0"/>
    <x v="0"/>
    <x v="10"/>
    <x v="202"/>
    <m/>
    <x v="3"/>
    <m/>
    <m/>
    <s v="Recovery"/>
    <x v="1"/>
    <x v="2"/>
    <m/>
    <m/>
    <m/>
    <x v="0"/>
    <s v="&lt;&lt;BLANK LOCATION RECORD&gt;&gt;"/>
    <s v="060000000"/>
    <s v="064500000"/>
    <s v="064507000"/>
    <s v="064507028"/>
    <x v="5"/>
  </r>
  <r>
    <m/>
    <m/>
    <m/>
    <x v="0"/>
    <x v="0"/>
    <x v="10"/>
    <x v="202"/>
    <m/>
    <x v="3"/>
    <m/>
    <m/>
    <s v="Recovery"/>
    <x v="3"/>
    <x v="2"/>
    <m/>
    <m/>
    <m/>
    <x v="0"/>
    <s v="&lt;&lt;BLANK LOCATION RECORD&gt;&gt;"/>
    <s v="060000000"/>
    <s v="064500000"/>
    <s v="064507000"/>
    <s v="064507028"/>
    <x v="5"/>
  </r>
  <r>
    <m/>
    <m/>
    <m/>
    <x v="0"/>
    <x v="0"/>
    <x v="10"/>
    <x v="203"/>
    <m/>
    <x v="3"/>
    <m/>
    <m/>
    <s v="Recovery"/>
    <x v="2"/>
    <x v="2"/>
    <m/>
    <m/>
    <m/>
    <x v="0"/>
    <s v="&lt;&lt;BLANK LOCATION RECORD&gt;&gt;"/>
    <s v="060000000"/>
    <s v="064500000"/>
    <s v="064507000"/>
    <s v="064507029"/>
    <x v="5"/>
  </r>
  <r>
    <m/>
    <m/>
    <m/>
    <x v="0"/>
    <x v="0"/>
    <x v="10"/>
    <x v="203"/>
    <m/>
    <x v="3"/>
    <m/>
    <m/>
    <s v="Recovery"/>
    <x v="0"/>
    <x v="5"/>
    <m/>
    <m/>
    <m/>
    <x v="0"/>
    <s v="&lt;&lt;BLANK LOCATION RECORD&gt;&gt;"/>
    <s v="060000000"/>
    <s v="064500000"/>
    <s v="064507000"/>
    <s v="064507029"/>
    <x v="5"/>
  </r>
  <r>
    <m/>
    <m/>
    <m/>
    <x v="0"/>
    <x v="0"/>
    <x v="10"/>
    <x v="203"/>
    <m/>
    <x v="3"/>
    <m/>
    <m/>
    <s v="Recovery"/>
    <x v="0"/>
    <x v="3"/>
    <m/>
    <m/>
    <m/>
    <x v="0"/>
    <s v="&lt;&lt;BLANK LOCATION RECORD&gt;&gt;"/>
    <s v="060000000"/>
    <s v="064500000"/>
    <s v="064507000"/>
    <s v="064507029"/>
    <x v="5"/>
  </r>
  <r>
    <m/>
    <m/>
    <m/>
    <x v="0"/>
    <x v="0"/>
    <x v="10"/>
    <x v="203"/>
    <m/>
    <x v="3"/>
    <m/>
    <m/>
    <s v="Recovery"/>
    <x v="1"/>
    <x v="2"/>
    <m/>
    <m/>
    <m/>
    <x v="0"/>
    <s v="&lt;&lt;BLANK LOCATION RECORD&gt;&gt;"/>
    <s v="060000000"/>
    <s v="064500000"/>
    <s v="064507000"/>
    <s v="064507029"/>
    <x v="5"/>
  </r>
  <r>
    <m/>
    <m/>
    <m/>
    <x v="0"/>
    <x v="0"/>
    <x v="10"/>
    <x v="203"/>
    <m/>
    <x v="3"/>
    <m/>
    <m/>
    <s v="Recovery"/>
    <x v="3"/>
    <x v="2"/>
    <m/>
    <m/>
    <m/>
    <x v="0"/>
    <s v="&lt;&lt;BLANK LOCATION RECORD&gt;&gt;"/>
    <s v="060000000"/>
    <s v="064500000"/>
    <s v="064507000"/>
    <s v="064507029"/>
    <x v="5"/>
  </r>
  <r>
    <m/>
    <m/>
    <m/>
    <x v="0"/>
    <x v="0"/>
    <x v="10"/>
    <x v="204"/>
    <m/>
    <x v="3"/>
    <m/>
    <m/>
    <s v="Recovery"/>
    <x v="2"/>
    <x v="2"/>
    <m/>
    <m/>
    <m/>
    <x v="0"/>
    <s v="&lt;&lt;BLANK LOCATION RECORD&gt;&gt;"/>
    <s v="060000000"/>
    <s v="064500000"/>
    <s v="064507000"/>
    <s v="064507030"/>
    <x v="5"/>
  </r>
  <r>
    <m/>
    <m/>
    <m/>
    <x v="0"/>
    <x v="0"/>
    <x v="10"/>
    <x v="204"/>
    <m/>
    <x v="3"/>
    <m/>
    <m/>
    <s v="Recovery"/>
    <x v="0"/>
    <x v="5"/>
    <m/>
    <m/>
    <m/>
    <x v="0"/>
    <s v="&lt;&lt;BLANK LOCATION RECORD&gt;&gt;"/>
    <s v="060000000"/>
    <s v="064500000"/>
    <s v="064507000"/>
    <s v="064507030"/>
    <x v="5"/>
  </r>
  <r>
    <m/>
    <m/>
    <m/>
    <x v="0"/>
    <x v="0"/>
    <x v="10"/>
    <x v="204"/>
    <m/>
    <x v="3"/>
    <m/>
    <m/>
    <s v="Recovery"/>
    <x v="0"/>
    <x v="3"/>
    <m/>
    <m/>
    <m/>
    <x v="0"/>
    <s v="&lt;&lt;BLANK LOCATION RECORD&gt;&gt;"/>
    <s v="060000000"/>
    <s v="064500000"/>
    <s v="064507000"/>
    <s v="064507030"/>
    <x v="5"/>
  </r>
  <r>
    <m/>
    <m/>
    <m/>
    <x v="0"/>
    <x v="0"/>
    <x v="10"/>
    <x v="204"/>
    <m/>
    <x v="3"/>
    <m/>
    <m/>
    <s v="Recovery"/>
    <x v="1"/>
    <x v="2"/>
    <m/>
    <m/>
    <m/>
    <x v="0"/>
    <s v="&lt;&lt;BLANK LOCATION RECORD&gt;&gt;"/>
    <s v="060000000"/>
    <s v="064500000"/>
    <s v="064507000"/>
    <s v="064507030"/>
    <x v="5"/>
  </r>
  <r>
    <m/>
    <m/>
    <m/>
    <x v="0"/>
    <x v="0"/>
    <x v="10"/>
    <x v="204"/>
    <m/>
    <x v="3"/>
    <m/>
    <m/>
    <s v="Recovery"/>
    <x v="3"/>
    <x v="2"/>
    <m/>
    <m/>
    <m/>
    <x v="0"/>
    <s v="&lt;&lt;BLANK LOCATION RECORD&gt;&gt;"/>
    <s v="060000000"/>
    <s v="064500000"/>
    <s v="064507000"/>
    <s v="064507030"/>
    <x v="5"/>
  </r>
  <r>
    <m/>
    <m/>
    <m/>
    <x v="0"/>
    <x v="0"/>
    <x v="10"/>
    <x v="205"/>
    <m/>
    <x v="3"/>
    <m/>
    <m/>
    <s v="Recovery"/>
    <x v="2"/>
    <x v="2"/>
    <m/>
    <m/>
    <m/>
    <x v="0"/>
    <s v="&lt;&lt;BLANK LOCATION RECORD&gt;&gt;"/>
    <s v="060000000"/>
    <s v="064500000"/>
    <s v="064507000"/>
    <s v="064507031"/>
    <x v="5"/>
  </r>
  <r>
    <m/>
    <m/>
    <m/>
    <x v="0"/>
    <x v="0"/>
    <x v="10"/>
    <x v="205"/>
    <m/>
    <x v="3"/>
    <m/>
    <m/>
    <s v="Recovery"/>
    <x v="0"/>
    <x v="5"/>
    <m/>
    <m/>
    <m/>
    <x v="0"/>
    <s v="&lt;&lt;BLANK LOCATION RECORD&gt;&gt;"/>
    <s v="060000000"/>
    <s v="064500000"/>
    <s v="064507000"/>
    <s v="064507031"/>
    <x v="5"/>
  </r>
  <r>
    <m/>
    <m/>
    <m/>
    <x v="0"/>
    <x v="0"/>
    <x v="10"/>
    <x v="205"/>
    <m/>
    <x v="3"/>
    <m/>
    <m/>
    <s v="Recovery"/>
    <x v="0"/>
    <x v="3"/>
    <m/>
    <m/>
    <m/>
    <x v="0"/>
    <s v="&lt;&lt;BLANK LOCATION RECORD&gt;&gt;"/>
    <s v="060000000"/>
    <s v="064500000"/>
    <s v="064507000"/>
    <s v="064507031"/>
    <x v="5"/>
  </r>
  <r>
    <m/>
    <m/>
    <m/>
    <x v="0"/>
    <x v="0"/>
    <x v="10"/>
    <x v="205"/>
    <m/>
    <x v="3"/>
    <m/>
    <m/>
    <s v="Recovery"/>
    <x v="1"/>
    <x v="2"/>
    <m/>
    <m/>
    <m/>
    <x v="0"/>
    <s v="&lt;&lt;BLANK LOCATION RECORD&gt;&gt;"/>
    <s v="060000000"/>
    <s v="064500000"/>
    <s v="064507000"/>
    <s v="064507031"/>
    <x v="5"/>
  </r>
  <r>
    <m/>
    <m/>
    <m/>
    <x v="0"/>
    <x v="0"/>
    <x v="10"/>
    <x v="205"/>
    <m/>
    <x v="3"/>
    <m/>
    <m/>
    <s v="Recovery"/>
    <x v="3"/>
    <x v="2"/>
    <m/>
    <m/>
    <m/>
    <x v="0"/>
    <s v="&lt;&lt;BLANK LOCATION RECORD&gt;&gt;"/>
    <s v="060000000"/>
    <s v="064500000"/>
    <s v="064507000"/>
    <s v="064507031"/>
    <x v="5"/>
  </r>
  <r>
    <m/>
    <m/>
    <m/>
    <x v="0"/>
    <x v="0"/>
    <x v="10"/>
    <x v="206"/>
    <m/>
    <x v="3"/>
    <m/>
    <m/>
    <s v="Recovery"/>
    <x v="2"/>
    <x v="2"/>
    <m/>
    <m/>
    <m/>
    <x v="0"/>
    <s v="&lt;&lt;BLANK LOCATION RECORD&gt;&gt;"/>
    <s v="060000000"/>
    <s v="064500000"/>
    <s v="064507000"/>
    <s v="064507032"/>
    <x v="5"/>
  </r>
  <r>
    <m/>
    <m/>
    <m/>
    <x v="0"/>
    <x v="0"/>
    <x v="10"/>
    <x v="206"/>
    <m/>
    <x v="3"/>
    <m/>
    <m/>
    <s v="Recovery"/>
    <x v="0"/>
    <x v="5"/>
    <m/>
    <m/>
    <m/>
    <x v="0"/>
    <s v="&lt;&lt;BLANK LOCATION RECORD&gt;&gt;"/>
    <s v="060000000"/>
    <s v="064500000"/>
    <s v="064507000"/>
    <s v="064507032"/>
    <x v="5"/>
  </r>
  <r>
    <m/>
    <m/>
    <m/>
    <x v="0"/>
    <x v="0"/>
    <x v="10"/>
    <x v="206"/>
    <m/>
    <x v="3"/>
    <m/>
    <m/>
    <s v="Recovery"/>
    <x v="0"/>
    <x v="3"/>
    <m/>
    <m/>
    <m/>
    <x v="0"/>
    <s v="&lt;&lt;BLANK LOCATION RECORD&gt;&gt;"/>
    <s v="060000000"/>
    <s v="064500000"/>
    <s v="064507000"/>
    <s v="064507032"/>
    <x v="5"/>
  </r>
  <r>
    <m/>
    <m/>
    <m/>
    <x v="0"/>
    <x v="0"/>
    <x v="10"/>
    <x v="206"/>
    <m/>
    <x v="3"/>
    <m/>
    <m/>
    <s v="Recovery"/>
    <x v="1"/>
    <x v="2"/>
    <m/>
    <m/>
    <m/>
    <x v="0"/>
    <s v="&lt;&lt;BLANK LOCATION RECORD&gt;&gt;"/>
    <s v="060000000"/>
    <s v="064500000"/>
    <s v="064507000"/>
    <s v="064507032"/>
    <x v="5"/>
  </r>
  <r>
    <m/>
    <m/>
    <m/>
    <x v="0"/>
    <x v="0"/>
    <x v="10"/>
    <x v="206"/>
    <m/>
    <x v="3"/>
    <m/>
    <m/>
    <s v="Recovery"/>
    <x v="3"/>
    <x v="2"/>
    <m/>
    <m/>
    <m/>
    <x v="0"/>
    <s v="&lt;&lt;BLANK LOCATION RECORD&gt;&gt;"/>
    <s v="060000000"/>
    <s v="064500000"/>
    <s v="064507000"/>
    <s v="064507032"/>
    <x v="5"/>
  </r>
  <r>
    <m/>
    <m/>
    <m/>
    <x v="0"/>
    <x v="0"/>
    <x v="2"/>
    <x v="207"/>
    <m/>
    <x v="3"/>
    <m/>
    <m/>
    <s v="Recovery"/>
    <x v="2"/>
    <x v="2"/>
    <m/>
    <m/>
    <m/>
    <x v="0"/>
    <s v="&lt;&lt;BLANK LOCATION RECORD&gt;&gt;"/>
    <s v="060000000"/>
    <s v="064500000"/>
    <s v="064509000"/>
    <s v="064509001"/>
    <x v="5"/>
  </r>
  <r>
    <m/>
    <m/>
    <m/>
    <x v="0"/>
    <x v="0"/>
    <x v="2"/>
    <x v="207"/>
    <m/>
    <x v="3"/>
    <m/>
    <m/>
    <s v="Recovery"/>
    <x v="0"/>
    <x v="5"/>
    <m/>
    <m/>
    <m/>
    <x v="0"/>
    <s v="&lt;&lt;BLANK LOCATION RECORD&gt;&gt;"/>
    <s v="060000000"/>
    <s v="064500000"/>
    <s v="064509000"/>
    <s v="064509001"/>
    <x v="5"/>
  </r>
  <r>
    <m/>
    <m/>
    <m/>
    <x v="0"/>
    <x v="0"/>
    <x v="2"/>
    <x v="207"/>
    <m/>
    <x v="3"/>
    <m/>
    <m/>
    <s v="Recovery"/>
    <x v="0"/>
    <x v="3"/>
    <m/>
    <m/>
    <m/>
    <x v="0"/>
    <s v="&lt;&lt;BLANK LOCATION RECORD&gt;&gt;"/>
    <s v="060000000"/>
    <s v="064500000"/>
    <s v="064509000"/>
    <s v="064509001"/>
    <x v="5"/>
  </r>
  <r>
    <m/>
    <m/>
    <m/>
    <x v="0"/>
    <x v="0"/>
    <x v="2"/>
    <x v="207"/>
    <m/>
    <x v="3"/>
    <m/>
    <m/>
    <s v="Recovery"/>
    <x v="1"/>
    <x v="2"/>
    <m/>
    <m/>
    <m/>
    <x v="0"/>
    <s v="&lt;&lt;BLANK LOCATION RECORD&gt;&gt;"/>
    <s v="060000000"/>
    <s v="064500000"/>
    <s v="064509000"/>
    <s v="064509001"/>
    <x v="5"/>
  </r>
  <r>
    <m/>
    <m/>
    <m/>
    <x v="0"/>
    <x v="0"/>
    <x v="2"/>
    <x v="207"/>
    <m/>
    <x v="3"/>
    <m/>
    <m/>
    <s v="Recovery"/>
    <x v="3"/>
    <x v="2"/>
    <m/>
    <m/>
    <m/>
    <x v="0"/>
    <s v="&lt;&lt;BLANK LOCATION RECORD&gt;&gt;"/>
    <s v="060000000"/>
    <s v="064500000"/>
    <s v="064509000"/>
    <s v="064509001"/>
    <x v="5"/>
  </r>
  <r>
    <m/>
    <m/>
    <m/>
    <x v="0"/>
    <x v="0"/>
    <x v="2"/>
    <x v="208"/>
    <m/>
    <x v="3"/>
    <m/>
    <m/>
    <s v="Recovery"/>
    <x v="2"/>
    <x v="2"/>
    <m/>
    <m/>
    <m/>
    <x v="0"/>
    <s v="&lt;&lt;BLANK LOCATION RECORD&gt;&gt;"/>
    <s v="060000000"/>
    <s v="064500000"/>
    <s v="064509000"/>
    <s v="064509002"/>
    <x v="5"/>
  </r>
  <r>
    <m/>
    <m/>
    <m/>
    <x v="0"/>
    <x v="0"/>
    <x v="2"/>
    <x v="208"/>
    <m/>
    <x v="3"/>
    <m/>
    <m/>
    <s v="Recovery"/>
    <x v="0"/>
    <x v="5"/>
    <m/>
    <m/>
    <m/>
    <x v="0"/>
    <s v="&lt;&lt;BLANK LOCATION RECORD&gt;&gt;"/>
    <s v="060000000"/>
    <s v="064500000"/>
    <s v="064509000"/>
    <s v="064509002"/>
    <x v="5"/>
  </r>
  <r>
    <m/>
    <m/>
    <m/>
    <x v="0"/>
    <x v="0"/>
    <x v="2"/>
    <x v="208"/>
    <m/>
    <x v="3"/>
    <m/>
    <m/>
    <s v="Recovery"/>
    <x v="0"/>
    <x v="3"/>
    <m/>
    <m/>
    <m/>
    <x v="0"/>
    <s v="&lt;&lt;BLANK LOCATION RECORD&gt;&gt;"/>
    <s v="060000000"/>
    <s v="064500000"/>
    <s v="064509000"/>
    <s v="064509002"/>
    <x v="5"/>
  </r>
  <r>
    <m/>
    <m/>
    <m/>
    <x v="0"/>
    <x v="0"/>
    <x v="2"/>
    <x v="208"/>
    <m/>
    <x v="3"/>
    <m/>
    <m/>
    <s v="Recovery"/>
    <x v="1"/>
    <x v="2"/>
    <m/>
    <m/>
    <m/>
    <x v="0"/>
    <s v="&lt;&lt;BLANK LOCATION RECORD&gt;&gt;"/>
    <s v="060000000"/>
    <s v="064500000"/>
    <s v="064509000"/>
    <s v="064509002"/>
    <x v="5"/>
  </r>
  <r>
    <m/>
    <m/>
    <m/>
    <x v="0"/>
    <x v="0"/>
    <x v="2"/>
    <x v="208"/>
    <m/>
    <x v="3"/>
    <m/>
    <m/>
    <s v="Recovery"/>
    <x v="3"/>
    <x v="2"/>
    <m/>
    <m/>
    <m/>
    <x v="0"/>
    <s v="&lt;&lt;BLANK LOCATION RECORD&gt;&gt;"/>
    <s v="060000000"/>
    <s v="064500000"/>
    <s v="064509000"/>
    <s v="064509002"/>
    <x v="5"/>
  </r>
  <r>
    <m/>
    <m/>
    <m/>
    <x v="0"/>
    <x v="0"/>
    <x v="2"/>
    <x v="209"/>
    <m/>
    <x v="3"/>
    <m/>
    <m/>
    <s v="Recovery"/>
    <x v="2"/>
    <x v="2"/>
    <m/>
    <m/>
    <m/>
    <x v="0"/>
    <s v="&lt;&lt;BLANK LOCATION RECORD&gt;&gt;"/>
    <s v="060000000"/>
    <s v="064500000"/>
    <s v="064509000"/>
    <s v="064509004"/>
    <x v="5"/>
  </r>
  <r>
    <m/>
    <m/>
    <m/>
    <x v="0"/>
    <x v="0"/>
    <x v="2"/>
    <x v="209"/>
    <m/>
    <x v="3"/>
    <m/>
    <m/>
    <s v="Recovery"/>
    <x v="0"/>
    <x v="5"/>
    <m/>
    <m/>
    <m/>
    <x v="0"/>
    <s v="&lt;&lt;BLANK LOCATION RECORD&gt;&gt;"/>
    <s v="060000000"/>
    <s v="064500000"/>
    <s v="064509000"/>
    <s v="064509004"/>
    <x v="5"/>
  </r>
  <r>
    <m/>
    <m/>
    <m/>
    <x v="0"/>
    <x v="0"/>
    <x v="2"/>
    <x v="209"/>
    <m/>
    <x v="3"/>
    <m/>
    <m/>
    <s v="Recovery"/>
    <x v="0"/>
    <x v="3"/>
    <m/>
    <m/>
    <m/>
    <x v="0"/>
    <s v="&lt;&lt;BLANK LOCATION RECORD&gt;&gt;"/>
    <s v="060000000"/>
    <s v="064500000"/>
    <s v="064509000"/>
    <s v="064509004"/>
    <x v="5"/>
  </r>
  <r>
    <m/>
    <m/>
    <m/>
    <x v="0"/>
    <x v="0"/>
    <x v="2"/>
    <x v="209"/>
    <m/>
    <x v="3"/>
    <m/>
    <m/>
    <s v="Recovery"/>
    <x v="1"/>
    <x v="2"/>
    <m/>
    <m/>
    <m/>
    <x v="0"/>
    <s v="&lt;&lt;BLANK LOCATION RECORD&gt;&gt;"/>
    <s v="060000000"/>
    <s v="064500000"/>
    <s v="064509000"/>
    <s v="064509004"/>
    <x v="5"/>
  </r>
  <r>
    <m/>
    <m/>
    <m/>
    <x v="0"/>
    <x v="0"/>
    <x v="2"/>
    <x v="209"/>
    <m/>
    <x v="3"/>
    <m/>
    <m/>
    <s v="Recovery"/>
    <x v="3"/>
    <x v="2"/>
    <m/>
    <m/>
    <m/>
    <x v="0"/>
    <s v="&lt;&lt;BLANK LOCATION RECORD&gt;&gt;"/>
    <s v="060000000"/>
    <s v="064500000"/>
    <s v="064509000"/>
    <s v="064509004"/>
    <x v="5"/>
  </r>
  <r>
    <m/>
    <m/>
    <m/>
    <x v="0"/>
    <x v="0"/>
    <x v="2"/>
    <x v="138"/>
    <m/>
    <x v="3"/>
    <m/>
    <m/>
    <s v="Recovery"/>
    <x v="2"/>
    <x v="2"/>
    <m/>
    <m/>
    <m/>
    <x v="0"/>
    <s v="&lt;&lt;BLANK LOCATION RECORD&gt;&gt;"/>
    <s v="060000000"/>
    <s v="064500000"/>
    <s v="064509000"/>
    <s v="064509005"/>
    <x v="5"/>
  </r>
  <r>
    <m/>
    <m/>
    <m/>
    <x v="0"/>
    <x v="0"/>
    <x v="2"/>
    <x v="138"/>
    <m/>
    <x v="3"/>
    <m/>
    <m/>
    <s v="Recovery"/>
    <x v="0"/>
    <x v="5"/>
    <m/>
    <m/>
    <m/>
    <x v="0"/>
    <s v="&lt;&lt;BLANK LOCATION RECORD&gt;&gt;"/>
    <s v="060000000"/>
    <s v="064500000"/>
    <s v="064509000"/>
    <s v="064509005"/>
    <x v="5"/>
  </r>
  <r>
    <m/>
    <m/>
    <m/>
    <x v="0"/>
    <x v="0"/>
    <x v="2"/>
    <x v="138"/>
    <m/>
    <x v="3"/>
    <m/>
    <m/>
    <s v="Recovery"/>
    <x v="0"/>
    <x v="3"/>
    <m/>
    <m/>
    <m/>
    <x v="0"/>
    <s v="&lt;&lt;BLANK LOCATION RECORD&gt;&gt;"/>
    <s v="060000000"/>
    <s v="064500000"/>
    <s v="064509000"/>
    <s v="064509005"/>
    <x v="5"/>
  </r>
  <r>
    <m/>
    <m/>
    <m/>
    <x v="0"/>
    <x v="0"/>
    <x v="2"/>
    <x v="138"/>
    <m/>
    <x v="3"/>
    <m/>
    <m/>
    <s v="Recovery"/>
    <x v="1"/>
    <x v="2"/>
    <m/>
    <m/>
    <m/>
    <x v="0"/>
    <s v="&lt;&lt;BLANK LOCATION RECORD&gt;&gt;"/>
    <s v="060000000"/>
    <s v="064500000"/>
    <s v="064509000"/>
    <s v="064509005"/>
    <x v="5"/>
  </r>
  <r>
    <m/>
    <m/>
    <m/>
    <x v="0"/>
    <x v="0"/>
    <x v="2"/>
    <x v="138"/>
    <m/>
    <x v="3"/>
    <m/>
    <m/>
    <s v="Recovery"/>
    <x v="3"/>
    <x v="2"/>
    <m/>
    <m/>
    <m/>
    <x v="0"/>
    <s v="&lt;&lt;BLANK LOCATION RECORD&gt;&gt;"/>
    <s v="060000000"/>
    <s v="064500000"/>
    <s v="064509000"/>
    <s v="064509005"/>
    <x v="5"/>
  </r>
  <r>
    <m/>
    <m/>
    <m/>
    <x v="0"/>
    <x v="0"/>
    <x v="2"/>
    <x v="210"/>
    <m/>
    <x v="3"/>
    <m/>
    <m/>
    <s v="Recovery"/>
    <x v="2"/>
    <x v="2"/>
    <m/>
    <m/>
    <m/>
    <x v="0"/>
    <s v="&lt;&lt;BLANK LOCATION RECORD&gt;&gt;"/>
    <s v="060000000"/>
    <s v="064500000"/>
    <s v="064509000"/>
    <s v="064509006"/>
    <x v="5"/>
  </r>
  <r>
    <m/>
    <m/>
    <m/>
    <x v="0"/>
    <x v="0"/>
    <x v="2"/>
    <x v="210"/>
    <m/>
    <x v="3"/>
    <m/>
    <m/>
    <s v="Recovery"/>
    <x v="0"/>
    <x v="5"/>
    <m/>
    <m/>
    <m/>
    <x v="0"/>
    <s v="&lt;&lt;BLANK LOCATION RECORD&gt;&gt;"/>
    <s v="060000000"/>
    <s v="064500000"/>
    <s v="064509000"/>
    <s v="064509006"/>
    <x v="5"/>
  </r>
  <r>
    <m/>
    <m/>
    <m/>
    <x v="0"/>
    <x v="0"/>
    <x v="2"/>
    <x v="210"/>
    <m/>
    <x v="3"/>
    <m/>
    <m/>
    <s v="Recovery"/>
    <x v="0"/>
    <x v="3"/>
    <m/>
    <m/>
    <m/>
    <x v="0"/>
    <s v="&lt;&lt;BLANK LOCATION RECORD&gt;&gt;"/>
    <s v="060000000"/>
    <s v="064500000"/>
    <s v="064509000"/>
    <s v="064509006"/>
    <x v="5"/>
  </r>
  <r>
    <m/>
    <m/>
    <m/>
    <x v="0"/>
    <x v="0"/>
    <x v="2"/>
    <x v="210"/>
    <m/>
    <x v="3"/>
    <m/>
    <m/>
    <s v="Recovery"/>
    <x v="1"/>
    <x v="2"/>
    <m/>
    <m/>
    <m/>
    <x v="0"/>
    <s v="&lt;&lt;BLANK LOCATION RECORD&gt;&gt;"/>
    <s v="060000000"/>
    <s v="064500000"/>
    <s v="064509000"/>
    <s v="064509006"/>
    <x v="5"/>
  </r>
  <r>
    <m/>
    <m/>
    <m/>
    <x v="0"/>
    <x v="0"/>
    <x v="2"/>
    <x v="210"/>
    <m/>
    <x v="3"/>
    <m/>
    <m/>
    <s v="Recovery"/>
    <x v="3"/>
    <x v="2"/>
    <m/>
    <m/>
    <m/>
    <x v="0"/>
    <s v="&lt;&lt;BLANK LOCATION RECORD&gt;&gt;"/>
    <s v="060000000"/>
    <s v="064500000"/>
    <s v="064509000"/>
    <s v="064509006"/>
    <x v="5"/>
  </r>
  <r>
    <m/>
    <m/>
    <m/>
    <x v="0"/>
    <x v="0"/>
    <x v="2"/>
    <x v="211"/>
    <m/>
    <x v="3"/>
    <m/>
    <m/>
    <s v="Recovery"/>
    <x v="2"/>
    <x v="2"/>
    <m/>
    <m/>
    <m/>
    <x v="0"/>
    <s v="&lt;&lt;BLANK LOCATION RECORD&gt;&gt;"/>
    <s v="060000000"/>
    <s v="064500000"/>
    <s v="064509000"/>
    <s v="064509007"/>
    <x v="5"/>
  </r>
  <r>
    <m/>
    <m/>
    <m/>
    <x v="0"/>
    <x v="0"/>
    <x v="2"/>
    <x v="211"/>
    <m/>
    <x v="3"/>
    <m/>
    <m/>
    <s v="Recovery"/>
    <x v="0"/>
    <x v="5"/>
    <m/>
    <m/>
    <m/>
    <x v="0"/>
    <s v="&lt;&lt;BLANK LOCATION RECORD&gt;&gt;"/>
    <s v="060000000"/>
    <s v="064500000"/>
    <s v="064509000"/>
    <s v="064509007"/>
    <x v="5"/>
  </r>
  <r>
    <m/>
    <m/>
    <m/>
    <x v="0"/>
    <x v="0"/>
    <x v="2"/>
    <x v="211"/>
    <m/>
    <x v="3"/>
    <m/>
    <m/>
    <s v="Recovery"/>
    <x v="0"/>
    <x v="3"/>
    <m/>
    <m/>
    <m/>
    <x v="0"/>
    <s v="&lt;&lt;BLANK LOCATION RECORD&gt;&gt;"/>
    <s v="060000000"/>
    <s v="064500000"/>
    <s v="064509000"/>
    <s v="064509007"/>
    <x v="5"/>
  </r>
  <r>
    <m/>
    <m/>
    <m/>
    <x v="0"/>
    <x v="0"/>
    <x v="2"/>
    <x v="211"/>
    <m/>
    <x v="3"/>
    <m/>
    <m/>
    <s v="Recovery"/>
    <x v="1"/>
    <x v="2"/>
    <m/>
    <m/>
    <m/>
    <x v="0"/>
    <s v="&lt;&lt;BLANK LOCATION RECORD&gt;&gt;"/>
    <s v="060000000"/>
    <s v="064500000"/>
    <s v="064509000"/>
    <s v="064509007"/>
    <x v="5"/>
  </r>
  <r>
    <m/>
    <m/>
    <m/>
    <x v="0"/>
    <x v="0"/>
    <x v="2"/>
    <x v="211"/>
    <m/>
    <x v="3"/>
    <m/>
    <m/>
    <s v="Recovery"/>
    <x v="3"/>
    <x v="2"/>
    <m/>
    <m/>
    <m/>
    <x v="0"/>
    <s v="&lt;&lt;BLANK LOCATION RECORD&gt;&gt;"/>
    <s v="060000000"/>
    <s v="064500000"/>
    <s v="064509000"/>
    <s v="064509007"/>
    <x v="5"/>
  </r>
  <r>
    <m/>
    <m/>
    <m/>
    <x v="0"/>
    <x v="0"/>
    <x v="2"/>
    <x v="212"/>
    <m/>
    <x v="3"/>
    <m/>
    <m/>
    <s v="Recovery"/>
    <x v="2"/>
    <x v="2"/>
    <m/>
    <m/>
    <m/>
    <x v="0"/>
    <s v="&lt;&lt;BLANK LOCATION RECORD&gt;&gt;"/>
    <s v="060000000"/>
    <s v="064500000"/>
    <s v="064509000"/>
    <s v="064509008"/>
    <x v="5"/>
  </r>
  <r>
    <m/>
    <m/>
    <m/>
    <x v="0"/>
    <x v="0"/>
    <x v="2"/>
    <x v="212"/>
    <m/>
    <x v="3"/>
    <m/>
    <m/>
    <s v="Recovery"/>
    <x v="0"/>
    <x v="5"/>
    <m/>
    <m/>
    <m/>
    <x v="0"/>
    <s v="&lt;&lt;BLANK LOCATION RECORD&gt;&gt;"/>
    <s v="060000000"/>
    <s v="064500000"/>
    <s v="064509000"/>
    <s v="064509008"/>
    <x v="5"/>
  </r>
  <r>
    <m/>
    <m/>
    <m/>
    <x v="0"/>
    <x v="0"/>
    <x v="2"/>
    <x v="212"/>
    <m/>
    <x v="3"/>
    <m/>
    <m/>
    <s v="Recovery"/>
    <x v="0"/>
    <x v="3"/>
    <m/>
    <m/>
    <m/>
    <x v="0"/>
    <s v="&lt;&lt;BLANK LOCATION RECORD&gt;&gt;"/>
    <s v="060000000"/>
    <s v="064500000"/>
    <s v="064509000"/>
    <s v="064509008"/>
    <x v="5"/>
  </r>
  <r>
    <m/>
    <m/>
    <m/>
    <x v="0"/>
    <x v="0"/>
    <x v="2"/>
    <x v="212"/>
    <m/>
    <x v="3"/>
    <m/>
    <m/>
    <s v="Recovery"/>
    <x v="1"/>
    <x v="2"/>
    <m/>
    <m/>
    <m/>
    <x v="0"/>
    <s v="&lt;&lt;BLANK LOCATION RECORD&gt;&gt;"/>
    <s v="060000000"/>
    <s v="064500000"/>
    <s v="064509000"/>
    <s v="064509008"/>
    <x v="5"/>
  </r>
  <r>
    <m/>
    <m/>
    <m/>
    <x v="0"/>
    <x v="0"/>
    <x v="2"/>
    <x v="212"/>
    <m/>
    <x v="3"/>
    <m/>
    <m/>
    <s v="Recovery"/>
    <x v="3"/>
    <x v="2"/>
    <m/>
    <m/>
    <m/>
    <x v="0"/>
    <s v="&lt;&lt;BLANK LOCATION RECORD&gt;&gt;"/>
    <s v="060000000"/>
    <s v="064500000"/>
    <s v="064509000"/>
    <s v="064509008"/>
    <x v="5"/>
  </r>
  <r>
    <m/>
    <m/>
    <m/>
    <x v="0"/>
    <x v="0"/>
    <x v="2"/>
    <x v="213"/>
    <m/>
    <x v="3"/>
    <m/>
    <m/>
    <s v="Recovery"/>
    <x v="2"/>
    <x v="2"/>
    <m/>
    <m/>
    <m/>
    <x v="0"/>
    <s v="&lt;&lt;BLANK LOCATION RECORD&gt;&gt;"/>
    <s v="060000000"/>
    <s v="064500000"/>
    <s v="064509000"/>
    <s v="064509010"/>
    <x v="5"/>
  </r>
  <r>
    <m/>
    <m/>
    <m/>
    <x v="0"/>
    <x v="0"/>
    <x v="2"/>
    <x v="213"/>
    <m/>
    <x v="3"/>
    <m/>
    <m/>
    <s v="Recovery"/>
    <x v="0"/>
    <x v="5"/>
    <m/>
    <m/>
    <m/>
    <x v="0"/>
    <s v="&lt;&lt;BLANK LOCATION RECORD&gt;&gt;"/>
    <s v="060000000"/>
    <s v="064500000"/>
    <s v="064509000"/>
    <s v="064509010"/>
    <x v="5"/>
  </r>
  <r>
    <m/>
    <m/>
    <m/>
    <x v="0"/>
    <x v="0"/>
    <x v="2"/>
    <x v="213"/>
    <m/>
    <x v="3"/>
    <m/>
    <m/>
    <s v="Recovery"/>
    <x v="0"/>
    <x v="3"/>
    <m/>
    <m/>
    <m/>
    <x v="0"/>
    <s v="&lt;&lt;BLANK LOCATION RECORD&gt;&gt;"/>
    <s v="060000000"/>
    <s v="064500000"/>
    <s v="064509000"/>
    <s v="064509010"/>
    <x v="5"/>
  </r>
  <r>
    <m/>
    <m/>
    <m/>
    <x v="0"/>
    <x v="0"/>
    <x v="2"/>
    <x v="213"/>
    <m/>
    <x v="3"/>
    <m/>
    <m/>
    <s v="Recovery"/>
    <x v="1"/>
    <x v="2"/>
    <m/>
    <m/>
    <m/>
    <x v="0"/>
    <s v="&lt;&lt;BLANK LOCATION RECORD&gt;&gt;"/>
    <s v="060000000"/>
    <s v="064500000"/>
    <s v="064509000"/>
    <s v="064509010"/>
    <x v="5"/>
  </r>
  <r>
    <m/>
    <m/>
    <m/>
    <x v="0"/>
    <x v="0"/>
    <x v="2"/>
    <x v="213"/>
    <m/>
    <x v="3"/>
    <m/>
    <m/>
    <s v="Recovery"/>
    <x v="3"/>
    <x v="2"/>
    <m/>
    <m/>
    <m/>
    <x v="0"/>
    <s v="&lt;&lt;BLANK LOCATION RECORD&gt;&gt;"/>
    <s v="060000000"/>
    <s v="064500000"/>
    <s v="064509000"/>
    <s v="064509010"/>
    <x v="5"/>
  </r>
  <r>
    <m/>
    <m/>
    <m/>
    <x v="0"/>
    <x v="0"/>
    <x v="2"/>
    <x v="8"/>
    <m/>
    <x v="3"/>
    <m/>
    <m/>
    <s v="Recovery"/>
    <x v="2"/>
    <x v="2"/>
    <m/>
    <m/>
    <m/>
    <x v="0"/>
    <s v="&lt;&lt;BLANK LOCATION RECORD&gt;&gt;"/>
    <s v="060000000"/>
    <s v="064500000"/>
    <s v="064509000"/>
    <s v="064509009"/>
    <x v="5"/>
  </r>
  <r>
    <m/>
    <m/>
    <m/>
    <x v="0"/>
    <x v="0"/>
    <x v="2"/>
    <x v="8"/>
    <m/>
    <x v="3"/>
    <m/>
    <m/>
    <s v="Recovery"/>
    <x v="0"/>
    <x v="5"/>
    <m/>
    <m/>
    <m/>
    <x v="0"/>
    <s v="&lt;&lt;BLANK LOCATION RECORD&gt;&gt;"/>
    <s v="060000000"/>
    <s v="064500000"/>
    <s v="064509000"/>
    <s v="064509009"/>
    <x v="5"/>
  </r>
  <r>
    <m/>
    <m/>
    <m/>
    <x v="0"/>
    <x v="0"/>
    <x v="2"/>
    <x v="8"/>
    <m/>
    <x v="3"/>
    <m/>
    <m/>
    <s v="Recovery"/>
    <x v="0"/>
    <x v="3"/>
    <m/>
    <m/>
    <m/>
    <x v="0"/>
    <s v="&lt;&lt;BLANK LOCATION RECORD&gt;&gt;"/>
    <s v="060000000"/>
    <s v="064500000"/>
    <s v="064509000"/>
    <s v="064509009"/>
    <x v="5"/>
  </r>
  <r>
    <m/>
    <m/>
    <m/>
    <x v="0"/>
    <x v="0"/>
    <x v="2"/>
    <x v="8"/>
    <m/>
    <x v="3"/>
    <m/>
    <m/>
    <s v="Recovery"/>
    <x v="1"/>
    <x v="2"/>
    <m/>
    <m/>
    <m/>
    <x v="0"/>
    <s v="&lt;&lt;BLANK LOCATION RECORD&gt;&gt;"/>
    <s v="060000000"/>
    <s v="064500000"/>
    <s v="064509000"/>
    <s v="064509009"/>
    <x v="5"/>
  </r>
  <r>
    <m/>
    <m/>
    <m/>
    <x v="0"/>
    <x v="0"/>
    <x v="2"/>
    <x v="8"/>
    <m/>
    <x v="3"/>
    <m/>
    <m/>
    <s v="Recovery"/>
    <x v="3"/>
    <x v="2"/>
    <m/>
    <m/>
    <m/>
    <x v="0"/>
    <s v="&lt;&lt;BLANK LOCATION RECORD&gt;&gt;"/>
    <s v="060000000"/>
    <s v="064500000"/>
    <s v="064509000"/>
    <s v="064509009"/>
    <x v="5"/>
  </r>
  <r>
    <m/>
    <m/>
    <m/>
    <x v="0"/>
    <x v="0"/>
    <x v="2"/>
    <x v="214"/>
    <m/>
    <x v="3"/>
    <m/>
    <m/>
    <s v="Recovery"/>
    <x v="2"/>
    <x v="2"/>
    <m/>
    <m/>
    <m/>
    <x v="0"/>
    <s v="&lt;&lt;BLANK LOCATION RECORD&gt;&gt;"/>
    <s v="060000000"/>
    <s v="064500000"/>
    <s v="064509000"/>
    <s v="064509011"/>
    <x v="5"/>
  </r>
  <r>
    <m/>
    <m/>
    <m/>
    <x v="0"/>
    <x v="0"/>
    <x v="2"/>
    <x v="214"/>
    <m/>
    <x v="3"/>
    <m/>
    <m/>
    <s v="Recovery"/>
    <x v="0"/>
    <x v="5"/>
    <m/>
    <m/>
    <m/>
    <x v="0"/>
    <s v="&lt;&lt;BLANK LOCATION RECORD&gt;&gt;"/>
    <s v="060000000"/>
    <s v="064500000"/>
    <s v="064509000"/>
    <s v="064509011"/>
    <x v="5"/>
  </r>
  <r>
    <m/>
    <m/>
    <m/>
    <x v="0"/>
    <x v="0"/>
    <x v="2"/>
    <x v="214"/>
    <m/>
    <x v="3"/>
    <m/>
    <m/>
    <s v="Recovery"/>
    <x v="0"/>
    <x v="3"/>
    <m/>
    <m/>
    <m/>
    <x v="0"/>
    <s v="&lt;&lt;BLANK LOCATION RECORD&gt;&gt;"/>
    <s v="060000000"/>
    <s v="064500000"/>
    <s v="064509000"/>
    <s v="064509011"/>
    <x v="5"/>
  </r>
  <r>
    <m/>
    <m/>
    <m/>
    <x v="0"/>
    <x v="0"/>
    <x v="2"/>
    <x v="214"/>
    <m/>
    <x v="3"/>
    <m/>
    <m/>
    <s v="Recovery"/>
    <x v="1"/>
    <x v="2"/>
    <m/>
    <m/>
    <m/>
    <x v="0"/>
    <s v="&lt;&lt;BLANK LOCATION RECORD&gt;&gt;"/>
    <s v="060000000"/>
    <s v="064500000"/>
    <s v="064509000"/>
    <s v="064509011"/>
    <x v="5"/>
  </r>
  <r>
    <m/>
    <m/>
    <m/>
    <x v="0"/>
    <x v="0"/>
    <x v="2"/>
    <x v="214"/>
    <m/>
    <x v="3"/>
    <m/>
    <m/>
    <s v="Recovery"/>
    <x v="3"/>
    <x v="2"/>
    <m/>
    <m/>
    <m/>
    <x v="0"/>
    <s v="&lt;&lt;BLANK LOCATION RECORD&gt;&gt;"/>
    <s v="060000000"/>
    <s v="064500000"/>
    <s v="064509000"/>
    <s v="064509011"/>
    <x v="5"/>
  </r>
  <r>
    <m/>
    <m/>
    <m/>
    <x v="0"/>
    <x v="0"/>
    <x v="2"/>
    <x v="215"/>
    <m/>
    <x v="3"/>
    <m/>
    <m/>
    <s v="Recovery"/>
    <x v="2"/>
    <x v="2"/>
    <m/>
    <m/>
    <m/>
    <x v="0"/>
    <s v="&lt;&lt;BLANK LOCATION RECORD&gt;&gt;"/>
    <s v="060000000"/>
    <s v="064500000"/>
    <s v="064509000"/>
    <s v="064509012"/>
    <x v="5"/>
  </r>
  <r>
    <m/>
    <m/>
    <m/>
    <x v="0"/>
    <x v="0"/>
    <x v="2"/>
    <x v="215"/>
    <m/>
    <x v="3"/>
    <m/>
    <m/>
    <s v="Recovery"/>
    <x v="0"/>
    <x v="5"/>
    <m/>
    <m/>
    <m/>
    <x v="0"/>
    <s v="&lt;&lt;BLANK LOCATION RECORD&gt;&gt;"/>
    <s v="060000000"/>
    <s v="064500000"/>
    <s v="064509000"/>
    <s v="064509012"/>
    <x v="5"/>
  </r>
  <r>
    <m/>
    <m/>
    <m/>
    <x v="0"/>
    <x v="0"/>
    <x v="2"/>
    <x v="215"/>
    <m/>
    <x v="3"/>
    <m/>
    <m/>
    <s v="Recovery"/>
    <x v="0"/>
    <x v="3"/>
    <m/>
    <m/>
    <m/>
    <x v="0"/>
    <s v="&lt;&lt;BLANK LOCATION RECORD&gt;&gt;"/>
    <s v="060000000"/>
    <s v="064500000"/>
    <s v="064509000"/>
    <s v="064509012"/>
    <x v="5"/>
  </r>
  <r>
    <m/>
    <m/>
    <m/>
    <x v="0"/>
    <x v="0"/>
    <x v="2"/>
    <x v="215"/>
    <m/>
    <x v="3"/>
    <m/>
    <m/>
    <s v="Recovery"/>
    <x v="1"/>
    <x v="2"/>
    <m/>
    <m/>
    <m/>
    <x v="0"/>
    <s v="&lt;&lt;BLANK LOCATION RECORD&gt;&gt;"/>
    <s v="060000000"/>
    <s v="064500000"/>
    <s v="064509000"/>
    <s v="064509012"/>
    <x v="5"/>
  </r>
  <r>
    <m/>
    <m/>
    <m/>
    <x v="0"/>
    <x v="0"/>
    <x v="2"/>
    <x v="215"/>
    <m/>
    <x v="3"/>
    <m/>
    <m/>
    <s v="Recovery"/>
    <x v="3"/>
    <x v="2"/>
    <m/>
    <m/>
    <m/>
    <x v="0"/>
    <s v="&lt;&lt;BLANK LOCATION RECORD&gt;&gt;"/>
    <s v="060000000"/>
    <s v="064500000"/>
    <s v="064509000"/>
    <s v="064509012"/>
    <x v="5"/>
  </r>
  <r>
    <m/>
    <m/>
    <m/>
    <x v="0"/>
    <x v="0"/>
    <x v="2"/>
    <x v="131"/>
    <m/>
    <x v="3"/>
    <m/>
    <m/>
    <s v="Recovery"/>
    <x v="2"/>
    <x v="2"/>
    <m/>
    <m/>
    <m/>
    <x v="0"/>
    <s v="&lt;&lt;BLANK LOCATION RECORD&gt;&gt;"/>
    <s v="060000000"/>
    <s v="064500000"/>
    <s v="064509000"/>
    <s v="064509013"/>
    <x v="5"/>
  </r>
  <r>
    <m/>
    <m/>
    <m/>
    <x v="0"/>
    <x v="0"/>
    <x v="2"/>
    <x v="131"/>
    <m/>
    <x v="3"/>
    <m/>
    <m/>
    <s v="Recovery"/>
    <x v="0"/>
    <x v="5"/>
    <m/>
    <m/>
    <m/>
    <x v="0"/>
    <s v="&lt;&lt;BLANK LOCATION RECORD&gt;&gt;"/>
    <s v="060000000"/>
    <s v="064500000"/>
    <s v="064509000"/>
    <s v="064509013"/>
    <x v="5"/>
  </r>
  <r>
    <m/>
    <m/>
    <m/>
    <x v="0"/>
    <x v="0"/>
    <x v="2"/>
    <x v="131"/>
    <m/>
    <x v="3"/>
    <m/>
    <m/>
    <s v="Recovery"/>
    <x v="0"/>
    <x v="3"/>
    <m/>
    <m/>
    <m/>
    <x v="0"/>
    <s v="&lt;&lt;BLANK LOCATION RECORD&gt;&gt;"/>
    <s v="060000000"/>
    <s v="064500000"/>
    <s v="064509000"/>
    <s v="064509013"/>
    <x v="5"/>
  </r>
  <r>
    <m/>
    <m/>
    <m/>
    <x v="0"/>
    <x v="0"/>
    <x v="2"/>
    <x v="131"/>
    <m/>
    <x v="3"/>
    <m/>
    <m/>
    <s v="Recovery"/>
    <x v="1"/>
    <x v="2"/>
    <m/>
    <m/>
    <m/>
    <x v="0"/>
    <s v="&lt;&lt;BLANK LOCATION RECORD&gt;&gt;"/>
    <s v="060000000"/>
    <s v="064500000"/>
    <s v="064509000"/>
    <s v="064509013"/>
    <x v="5"/>
  </r>
  <r>
    <m/>
    <m/>
    <m/>
    <x v="0"/>
    <x v="0"/>
    <x v="2"/>
    <x v="131"/>
    <m/>
    <x v="3"/>
    <m/>
    <m/>
    <s v="Recovery"/>
    <x v="3"/>
    <x v="2"/>
    <m/>
    <m/>
    <m/>
    <x v="0"/>
    <s v="&lt;&lt;BLANK LOCATION RECORD&gt;&gt;"/>
    <s v="060000000"/>
    <s v="064500000"/>
    <s v="064509000"/>
    <s v="064509013"/>
    <x v="5"/>
  </r>
  <r>
    <m/>
    <m/>
    <m/>
    <x v="0"/>
    <x v="0"/>
    <x v="2"/>
    <x v="216"/>
    <m/>
    <x v="3"/>
    <m/>
    <m/>
    <s v="Recovery"/>
    <x v="2"/>
    <x v="2"/>
    <m/>
    <m/>
    <m/>
    <x v="0"/>
    <s v="&lt;&lt;BLANK LOCATION RECORD&gt;&gt;"/>
    <s v="060000000"/>
    <s v="064500000"/>
    <s v="064509000"/>
    <s v="064509003"/>
    <x v="5"/>
  </r>
  <r>
    <m/>
    <m/>
    <m/>
    <x v="0"/>
    <x v="0"/>
    <x v="2"/>
    <x v="216"/>
    <m/>
    <x v="3"/>
    <m/>
    <m/>
    <s v="Recovery"/>
    <x v="0"/>
    <x v="5"/>
    <m/>
    <m/>
    <m/>
    <x v="0"/>
    <s v="&lt;&lt;BLANK LOCATION RECORD&gt;&gt;"/>
    <s v="060000000"/>
    <s v="064500000"/>
    <s v="064509000"/>
    <s v="064509003"/>
    <x v="5"/>
  </r>
  <r>
    <m/>
    <m/>
    <m/>
    <x v="0"/>
    <x v="0"/>
    <x v="2"/>
    <x v="216"/>
    <m/>
    <x v="3"/>
    <m/>
    <m/>
    <s v="Recovery"/>
    <x v="0"/>
    <x v="3"/>
    <m/>
    <m/>
    <m/>
    <x v="0"/>
    <s v="&lt;&lt;BLANK LOCATION RECORD&gt;&gt;"/>
    <s v="060000000"/>
    <s v="064500000"/>
    <s v="064509000"/>
    <s v="064509003"/>
    <x v="5"/>
  </r>
  <r>
    <m/>
    <m/>
    <m/>
    <x v="0"/>
    <x v="0"/>
    <x v="2"/>
    <x v="216"/>
    <m/>
    <x v="3"/>
    <m/>
    <m/>
    <s v="Recovery"/>
    <x v="1"/>
    <x v="2"/>
    <m/>
    <m/>
    <m/>
    <x v="0"/>
    <s v="&lt;&lt;BLANK LOCATION RECORD&gt;&gt;"/>
    <s v="060000000"/>
    <s v="064500000"/>
    <s v="064509000"/>
    <s v="064509003"/>
    <x v="5"/>
  </r>
  <r>
    <m/>
    <m/>
    <m/>
    <x v="0"/>
    <x v="0"/>
    <x v="2"/>
    <x v="216"/>
    <m/>
    <x v="3"/>
    <m/>
    <m/>
    <s v="Recovery"/>
    <x v="3"/>
    <x v="2"/>
    <m/>
    <m/>
    <m/>
    <x v="0"/>
    <s v="&lt;&lt;BLANK LOCATION RECORD&gt;&gt;"/>
    <s v="060000000"/>
    <s v="064500000"/>
    <s v="064509000"/>
    <s v="064509003"/>
    <x v="5"/>
  </r>
  <r>
    <m/>
    <m/>
    <m/>
    <x v="0"/>
    <x v="0"/>
    <x v="2"/>
    <x v="9"/>
    <m/>
    <x v="3"/>
    <m/>
    <m/>
    <s v="Recovery"/>
    <x v="2"/>
    <x v="2"/>
    <m/>
    <m/>
    <m/>
    <x v="0"/>
    <s v="&lt;&lt;BLANK LOCATION RECORD&gt;&gt;"/>
    <s v="060000000"/>
    <s v="064500000"/>
    <s v="064509000"/>
    <s v="064509014"/>
    <x v="5"/>
  </r>
  <r>
    <m/>
    <m/>
    <m/>
    <x v="0"/>
    <x v="0"/>
    <x v="2"/>
    <x v="9"/>
    <m/>
    <x v="3"/>
    <m/>
    <m/>
    <s v="Recovery"/>
    <x v="0"/>
    <x v="5"/>
    <m/>
    <m/>
    <m/>
    <x v="0"/>
    <s v="&lt;&lt;BLANK LOCATION RECORD&gt;&gt;"/>
    <s v="060000000"/>
    <s v="064500000"/>
    <s v="064509000"/>
    <s v="064509014"/>
    <x v="5"/>
  </r>
  <r>
    <m/>
    <m/>
    <m/>
    <x v="0"/>
    <x v="0"/>
    <x v="2"/>
    <x v="9"/>
    <m/>
    <x v="3"/>
    <m/>
    <m/>
    <s v="Recovery"/>
    <x v="0"/>
    <x v="3"/>
    <m/>
    <m/>
    <m/>
    <x v="0"/>
    <s v="&lt;&lt;BLANK LOCATION RECORD&gt;&gt;"/>
    <s v="060000000"/>
    <s v="064500000"/>
    <s v="064509000"/>
    <s v="064509014"/>
    <x v="5"/>
  </r>
  <r>
    <m/>
    <m/>
    <m/>
    <x v="0"/>
    <x v="0"/>
    <x v="2"/>
    <x v="9"/>
    <m/>
    <x v="3"/>
    <m/>
    <m/>
    <s v="Recovery"/>
    <x v="1"/>
    <x v="2"/>
    <m/>
    <m/>
    <m/>
    <x v="0"/>
    <s v="&lt;&lt;BLANK LOCATION RECORD&gt;&gt;"/>
    <s v="060000000"/>
    <s v="064500000"/>
    <s v="064509000"/>
    <s v="064509014"/>
    <x v="5"/>
  </r>
  <r>
    <m/>
    <m/>
    <m/>
    <x v="0"/>
    <x v="0"/>
    <x v="2"/>
    <x v="9"/>
    <m/>
    <x v="3"/>
    <m/>
    <m/>
    <s v="Recovery"/>
    <x v="3"/>
    <x v="2"/>
    <m/>
    <m/>
    <m/>
    <x v="0"/>
    <s v="&lt;&lt;BLANK LOCATION RECORD&gt;&gt;"/>
    <s v="060000000"/>
    <s v="064500000"/>
    <s v="064509000"/>
    <s v="064509014"/>
    <x v="5"/>
  </r>
  <r>
    <m/>
    <m/>
    <m/>
    <x v="0"/>
    <x v="0"/>
    <x v="2"/>
    <x v="217"/>
    <m/>
    <x v="3"/>
    <m/>
    <m/>
    <s v="Recovery"/>
    <x v="2"/>
    <x v="2"/>
    <m/>
    <m/>
    <m/>
    <x v="0"/>
    <s v="&lt;&lt;BLANK LOCATION RECORD&gt;&gt;"/>
    <s v="060000000"/>
    <s v="064500000"/>
    <s v="064509000"/>
    <s v="064509017"/>
    <x v="5"/>
  </r>
  <r>
    <m/>
    <m/>
    <m/>
    <x v="0"/>
    <x v="0"/>
    <x v="2"/>
    <x v="217"/>
    <m/>
    <x v="3"/>
    <m/>
    <m/>
    <s v="Recovery"/>
    <x v="0"/>
    <x v="5"/>
    <m/>
    <m/>
    <m/>
    <x v="0"/>
    <s v="&lt;&lt;BLANK LOCATION RECORD&gt;&gt;"/>
    <s v="060000000"/>
    <s v="064500000"/>
    <s v="064509000"/>
    <s v="064509017"/>
    <x v="5"/>
  </r>
  <r>
    <m/>
    <m/>
    <m/>
    <x v="0"/>
    <x v="0"/>
    <x v="2"/>
    <x v="217"/>
    <m/>
    <x v="3"/>
    <m/>
    <m/>
    <s v="Recovery"/>
    <x v="0"/>
    <x v="3"/>
    <m/>
    <m/>
    <m/>
    <x v="0"/>
    <s v="&lt;&lt;BLANK LOCATION RECORD&gt;&gt;"/>
    <s v="060000000"/>
    <s v="064500000"/>
    <s v="064509000"/>
    <s v="064509017"/>
    <x v="5"/>
  </r>
  <r>
    <m/>
    <m/>
    <m/>
    <x v="0"/>
    <x v="0"/>
    <x v="2"/>
    <x v="217"/>
    <m/>
    <x v="3"/>
    <m/>
    <m/>
    <s v="Recovery"/>
    <x v="1"/>
    <x v="2"/>
    <m/>
    <m/>
    <m/>
    <x v="0"/>
    <s v="&lt;&lt;BLANK LOCATION RECORD&gt;&gt;"/>
    <s v="060000000"/>
    <s v="064500000"/>
    <s v="064509000"/>
    <s v="064509017"/>
    <x v="5"/>
  </r>
  <r>
    <m/>
    <m/>
    <m/>
    <x v="0"/>
    <x v="0"/>
    <x v="2"/>
    <x v="217"/>
    <m/>
    <x v="3"/>
    <m/>
    <m/>
    <s v="Recovery"/>
    <x v="3"/>
    <x v="2"/>
    <m/>
    <m/>
    <m/>
    <x v="0"/>
    <s v="&lt;&lt;BLANK LOCATION RECORD&gt;&gt;"/>
    <s v="060000000"/>
    <s v="064500000"/>
    <s v="064509000"/>
    <s v="064509017"/>
    <x v="5"/>
  </r>
  <r>
    <m/>
    <m/>
    <m/>
    <x v="0"/>
    <x v="0"/>
    <x v="2"/>
    <x v="218"/>
    <m/>
    <x v="3"/>
    <m/>
    <m/>
    <s v="Recovery"/>
    <x v="2"/>
    <x v="2"/>
    <m/>
    <m/>
    <m/>
    <x v="0"/>
    <s v="&lt;&lt;BLANK LOCATION RECORD&gt;&gt;"/>
    <s v="060000000"/>
    <s v="064500000"/>
    <s v="064509000"/>
    <s v="064509015"/>
    <x v="5"/>
  </r>
  <r>
    <m/>
    <m/>
    <m/>
    <x v="0"/>
    <x v="0"/>
    <x v="2"/>
    <x v="218"/>
    <m/>
    <x v="3"/>
    <m/>
    <m/>
    <s v="Recovery"/>
    <x v="0"/>
    <x v="5"/>
    <m/>
    <m/>
    <m/>
    <x v="0"/>
    <s v="&lt;&lt;BLANK LOCATION RECORD&gt;&gt;"/>
    <s v="060000000"/>
    <s v="064500000"/>
    <s v="064509000"/>
    <s v="064509015"/>
    <x v="5"/>
  </r>
  <r>
    <m/>
    <m/>
    <m/>
    <x v="0"/>
    <x v="0"/>
    <x v="2"/>
    <x v="218"/>
    <m/>
    <x v="3"/>
    <m/>
    <m/>
    <s v="Recovery"/>
    <x v="0"/>
    <x v="3"/>
    <m/>
    <m/>
    <m/>
    <x v="0"/>
    <s v="&lt;&lt;BLANK LOCATION RECORD&gt;&gt;"/>
    <s v="060000000"/>
    <s v="064500000"/>
    <s v="064509000"/>
    <s v="064509015"/>
    <x v="5"/>
  </r>
  <r>
    <m/>
    <m/>
    <m/>
    <x v="0"/>
    <x v="0"/>
    <x v="2"/>
    <x v="218"/>
    <m/>
    <x v="3"/>
    <m/>
    <m/>
    <s v="Recovery"/>
    <x v="1"/>
    <x v="2"/>
    <m/>
    <m/>
    <m/>
    <x v="0"/>
    <s v="&lt;&lt;BLANK LOCATION RECORD&gt;&gt;"/>
    <s v="060000000"/>
    <s v="064500000"/>
    <s v="064509000"/>
    <s v="064509015"/>
    <x v="5"/>
  </r>
  <r>
    <m/>
    <m/>
    <m/>
    <x v="0"/>
    <x v="0"/>
    <x v="2"/>
    <x v="218"/>
    <m/>
    <x v="3"/>
    <m/>
    <m/>
    <s v="Recovery"/>
    <x v="3"/>
    <x v="2"/>
    <m/>
    <m/>
    <m/>
    <x v="0"/>
    <s v="&lt;&lt;BLANK LOCATION RECORD&gt;&gt;"/>
    <s v="060000000"/>
    <s v="064500000"/>
    <s v="064509000"/>
    <s v="064509015"/>
    <x v="5"/>
  </r>
  <r>
    <m/>
    <m/>
    <m/>
    <x v="0"/>
    <x v="0"/>
    <x v="2"/>
    <x v="219"/>
    <m/>
    <x v="3"/>
    <m/>
    <m/>
    <s v="Recovery"/>
    <x v="2"/>
    <x v="2"/>
    <m/>
    <m/>
    <m/>
    <x v="0"/>
    <s v="&lt;&lt;BLANK LOCATION RECORD&gt;&gt;"/>
    <s v="060000000"/>
    <s v="064500000"/>
    <s v="064509000"/>
    <s v="064509016"/>
    <x v="5"/>
  </r>
  <r>
    <m/>
    <m/>
    <m/>
    <x v="0"/>
    <x v="0"/>
    <x v="2"/>
    <x v="219"/>
    <m/>
    <x v="3"/>
    <m/>
    <m/>
    <s v="Recovery"/>
    <x v="0"/>
    <x v="5"/>
    <m/>
    <m/>
    <m/>
    <x v="0"/>
    <s v="&lt;&lt;BLANK LOCATION RECORD&gt;&gt;"/>
    <s v="060000000"/>
    <s v="064500000"/>
    <s v="064509000"/>
    <s v="064509016"/>
    <x v="5"/>
  </r>
  <r>
    <m/>
    <m/>
    <m/>
    <x v="0"/>
    <x v="0"/>
    <x v="2"/>
    <x v="219"/>
    <m/>
    <x v="3"/>
    <m/>
    <m/>
    <s v="Recovery"/>
    <x v="0"/>
    <x v="3"/>
    <m/>
    <m/>
    <m/>
    <x v="0"/>
    <s v="&lt;&lt;BLANK LOCATION RECORD&gt;&gt;"/>
    <s v="060000000"/>
    <s v="064500000"/>
    <s v="064509000"/>
    <s v="064509016"/>
    <x v="5"/>
  </r>
  <r>
    <m/>
    <m/>
    <m/>
    <x v="0"/>
    <x v="0"/>
    <x v="2"/>
    <x v="219"/>
    <m/>
    <x v="3"/>
    <m/>
    <m/>
    <s v="Recovery"/>
    <x v="1"/>
    <x v="2"/>
    <m/>
    <m/>
    <m/>
    <x v="0"/>
    <s v="&lt;&lt;BLANK LOCATION RECORD&gt;&gt;"/>
    <s v="060000000"/>
    <s v="064500000"/>
    <s v="064509000"/>
    <s v="064509016"/>
    <x v="5"/>
  </r>
  <r>
    <m/>
    <m/>
    <m/>
    <x v="0"/>
    <x v="0"/>
    <x v="2"/>
    <x v="219"/>
    <m/>
    <x v="3"/>
    <m/>
    <m/>
    <s v="Recovery"/>
    <x v="3"/>
    <x v="2"/>
    <m/>
    <m/>
    <m/>
    <x v="0"/>
    <s v="&lt;&lt;BLANK LOCATION RECORD&gt;&gt;"/>
    <s v="060000000"/>
    <s v="064500000"/>
    <s v="064509000"/>
    <s v="064509016"/>
    <x v="5"/>
  </r>
  <r>
    <m/>
    <m/>
    <m/>
    <x v="0"/>
    <x v="0"/>
    <x v="2"/>
    <x v="220"/>
    <m/>
    <x v="3"/>
    <m/>
    <m/>
    <s v="Recovery"/>
    <x v="2"/>
    <x v="2"/>
    <m/>
    <m/>
    <m/>
    <x v="0"/>
    <s v="&lt;&lt;BLANK LOCATION RECORD&gt;&gt;"/>
    <s v="060000000"/>
    <s v="064500000"/>
    <s v="064509000"/>
    <s v="064509018"/>
    <x v="5"/>
  </r>
  <r>
    <m/>
    <m/>
    <m/>
    <x v="0"/>
    <x v="0"/>
    <x v="2"/>
    <x v="220"/>
    <m/>
    <x v="3"/>
    <m/>
    <m/>
    <s v="Recovery"/>
    <x v="0"/>
    <x v="5"/>
    <m/>
    <m/>
    <m/>
    <x v="0"/>
    <s v="&lt;&lt;BLANK LOCATION RECORD&gt;&gt;"/>
    <s v="060000000"/>
    <s v="064500000"/>
    <s v="064509000"/>
    <s v="064509018"/>
    <x v="5"/>
  </r>
  <r>
    <m/>
    <m/>
    <m/>
    <x v="0"/>
    <x v="0"/>
    <x v="2"/>
    <x v="220"/>
    <m/>
    <x v="3"/>
    <m/>
    <m/>
    <s v="Recovery"/>
    <x v="0"/>
    <x v="3"/>
    <m/>
    <m/>
    <m/>
    <x v="0"/>
    <s v="&lt;&lt;BLANK LOCATION RECORD&gt;&gt;"/>
    <s v="060000000"/>
    <s v="064500000"/>
    <s v="064509000"/>
    <s v="064509018"/>
    <x v="5"/>
  </r>
  <r>
    <m/>
    <m/>
    <m/>
    <x v="0"/>
    <x v="0"/>
    <x v="2"/>
    <x v="220"/>
    <m/>
    <x v="3"/>
    <m/>
    <m/>
    <s v="Recovery"/>
    <x v="1"/>
    <x v="2"/>
    <m/>
    <m/>
    <m/>
    <x v="0"/>
    <s v="&lt;&lt;BLANK LOCATION RECORD&gt;&gt;"/>
    <s v="060000000"/>
    <s v="064500000"/>
    <s v="064509000"/>
    <s v="064509018"/>
    <x v="5"/>
  </r>
  <r>
    <m/>
    <m/>
    <m/>
    <x v="0"/>
    <x v="0"/>
    <x v="2"/>
    <x v="220"/>
    <m/>
    <x v="3"/>
    <m/>
    <m/>
    <s v="Recovery"/>
    <x v="3"/>
    <x v="2"/>
    <m/>
    <m/>
    <m/>
    <x v="0"/>
    <s v="&lt;&lt;BLANK LOCATION RECORD&gt;&gt;"/>
    <s v="060000000"/>
    <s v="064500000"/>
    <s v="064509000"/>
    <s v="064509018"/>
    <x v="5"/>
  </r>
  <r>
    <m/>
    <m/>
    <m/>
    <x v="0"/>
    <x v="0"/>
    <x v="2"/>
    <x v="221"/>
    <m/>
    <x v="3"/>
    <m/>
    <m/>
    <s v="Recovery"/>
    <x v="2"/>
    <x v="2"/>
    <m/>
    <m/>
    <m/>
    <x v="0"/>
    <s v="&lt;&lt;BLANK LOCATION RECORD&gt;&gt;"/>
    <s v="060000000"/>
    <s v="064500000"/>
    <s v="064509000"/>
    <s v="064509019"/>
    <x v="5"/>
  </r>
  <r>
    <m/>
    <m/>
    <m/>
    <x v="0"/>
    <x v="0"/>
    <x v="2"/>
    <x v="221"/>
    <m/>
    <x v="3"/>
    <m/>
    <m/>
    <s v="Recovery"/>
    <x v="0"/>
    <x v="5"/>
    <m/>
    <m/>
    <m/>
    <x v="0"/>
    <s v="&lt;&lt;BLANK LOCATION RECORD&gt;&gt;"/>
    <s v="060000000"/>
    <s v="064500000"/>
    <s v="064509000"/>
    <s v="064509019"/>
    <x v="5"/>
  </r>
  <r>
    <m/>
    <m/>
    <m/>
    <x v="0"/>
    <x v="0"/>
    <x v="2"/>
    <x v="221"/>
    <m/>
    <x v="3"/>
    <m/>
    <m/>
    <s v="Recovery"/>
    <x v="0"/>
    <x v="3"/>
    <m/>
    <m/>
    <m/>
    <x v="0"/>
    <s v="&lt;&lt;BLANK LOCATION RECORD&gt;&gt;"/>
    <s v="060000000"/>
    <s v="064500000"/>
    <s v="064509000"/>
    <s v="064509019"/>
    <x v="5"/>
  </r>
  <r>
    <m/>
    <m/>
    <m/>
    <x v="0"/>
    <x v="0"/>
    <x v="2"/>
    <x v="221"/>
    <m/>
    <x v="3"/>
    <m/>
    <m/>
    <s v="Recovery"/>
    <x v="1"/>
    <x v="2"/>
    <m/>
    <m/>
    <m/>
    <x v="0"/>
    <s v="&lt;&lt;BLANK LOCATION RECORD&gt;&gt;"/>
    <s v="060000000"/>
    <s v="064500000"/>
    <s v="064509000"/>
    <s v="064509019"/>
    <x v="5"/>
  </r>
  <r>
    <m/>
    <m/>
    <m/>
    <x v="0"/>
    <x v="0"/>
    <x v="2"/>
    <x v="221"/>
    <m/>
    <x v="3"/>
    <m/>
    <m/>
    <s v="Recovery"/>
    <x v="3"/>
    <x v="2"/>
    <m/>
    <m/>
    <m/>
    <x v="0"/>
    <s v="&lt;&lt;BLANK LOCATION RECORD&gt;&gt;"/>
    <s v="060000000"/>
    <s v="064500000"/>
    <s v="064509000"/>
    <s v="064509019"/>
    <x v="5"/>
  </r>
  <r>
    <m/>
    <m/>
    <m/>
    <x v="0"/>
    <x v="0"/>
    <x v="2"/>
    <x v="222"/>
    <m/>
    <x v="3"/>
    <m/>
    <m/>
    <s v="Recovery"/>
    <x v="2"/>
    <x v="2"/>
    <m/>
    <m/>
    <m/>
    <x v="0"/>
    <s v="&lt;&lt;BLANK LOCATION RECORD&gt;&gt;"/>
    <s v="060000000"/>
    <s v="064500000"/>
    <s v="064509000"/>
    <s v="064509020"/>
    <x v="5"/>
  </r>
  <r>
    <m/>
    <m/>
    <m/>
    <x v="0"/>
    <x v="0"/>
    <x v="2"/>
    <x v="222"/>
    <m/>
    <x v="3"/>
    <m/>
    <m/>
    <s v="Recovery"/>
    <x v="0"/>
    <x v="5"/>
    <m/>
    <m/>
    <m/>
    <x v="0"/>
    <s v="&lt;&lt;BLANK LOCATION RECORD&gt;&gt;"/>
    <s v="060000000"/>
    <s v="064500000"/>
    <s v="064509000"/>
    <s v="064509020"/>
    <x v="5"/>
  </r>
  <r>
    <m/>
    <m/>
    <m/>
    <x v="0"/>
    <x v="0"/>
    <x v="2"/>
    <x v="222"/>
    <m/>
    <x v="3"/>
    <m/>
    <m/>
    <s v="Recovery"/>
    <x v="0"/>
    <x v="3"/>
    <m/>
    <m/>
    <m/>
    <x v="0"/>
    <s v="&lt;&lt;BLANK LOCATION RECORD&gt;&gt;"/>
    <s v="060000000"/>
    <s v="064500000"/>
    <s v="064509000"/>
    <s v="064509020"/>
    <x v="5"/>
  </r>
  <r>
    <m/>
    <m/>
    <m/>
    <x v="0"/>
    <x v="0"/>
    <x v="2"/>
    <x v="222"/>
    <m/>
    <x v="3"/>
    <m/>
    <m/>
    <s v="Recovery"/>
    <x v="1"/>
    <x v="2"/>
    <m/>
    <m/>
    <m/>
    <x v="0"/>
    <s v="&lt;&lt;BLANK LOCATION RECORD&gt;&gt;"/>
    <s v="060000000"/>
    <s v="064500000"/>
    <s v="064509000"/>
    <s v="064509020"/>
    <x v="5"/>
  </r>
  <r>
    <m/>
    <m/>
    <m/>
    <x v="0"/>
    <x v="0"/>
    <x v="2"/>
    <x v="222"/>
    <m/>
    <x v="3"/>
    <m/>
    <m/>
    <s v="Recovery"/>
    <x v="3"/>
    <x v="2"/>
    <m/>
    <m/>
    <m/>
    <x v="0"/>
    <s v="&lt;&lt;BLANK LOCATION RECORD&gt;&gt;"/>
    <s v="060000000"/>
    <s v="064500000"/>
    <s v="064509000"/>
    <s v="064509020"/>
    <x v="5"/>
  </r>
  <r>
    <m/>
    <m/>
    <m/>
    <x v="0"/>
    <x v="0"/>
    <x v="2"/>
    <x v="10"/>
    <m/>
    <x v="3"/>
    <m/>
    <m/>
    <s v="Recovery"/>
    <x v="2"/>
    <x v="2"/>
    <m/>
    <m/>
    <m/>
    <x v="0"/>
    <s v="&lt;&lt;BLANK LOCATION RECORD&gt;&gt;"/>
    <s v="060000000"/>
    <s v="064500000"/>
    <s v="064509000"/>
    <s v="064509021"/>
    <x v="5"/>
  </r>
  <r>
    <m/>
    <m/>
    <m/>
    <x v="0"/>
    <x v="0"/>
    <x v="2"/>
    <x v="10"/>
    <m/>
    <x v="3"/>
    <m/>
    <m/>
    <s v="Recovery"/>
    <x v="0"/>
    <x v="5"/>
    <m/>
    <m/>
    <m/>
    <x v="0"/>
    <s v="&lt;&lt;BLANK LOCATION RECORD&gt;&gt;"/>
    <s v="060000000"/>
    <s v="064500000"/>
    <s v="064509000"/>
    <s v="064509021"/>
    <x v="5"/>
  </r>
  <r>
    <m/>
    <m/>
    <m/>
    <x v="0"/>
    <x v="0"/>
    <x v="2"/>
    <x v="10"/>
    <m/>
    <x v="3"/>
    <m/>
    <m/>
    <s v="Recovery"/>
    <x v="0"/>
    <x v="3"/>
    <m/>
    <m/>
    <m/>
    <x v="0"/>
    <s v="&lt;&lt;BLANK LOCATION RECORD&gt;&gt;"/>
    <s v="060000000"/>
    <s v="064500000"/>
    <s v="064509000"/>
    <s v="064509021"/>
    <x v="5"/>
  </r>
  <r>
    <m/>
    <m/>
    <m/>
    <x v="0"/>
    <x v="0"/>
    <x v="2"/>
    <x v="10"/>
    <m/>
    <x v="3"/>
    <m/>
    <m/>
    <s v="Recovery"/>
    <x v="1"/>
    <x v="2"/>
    <m/>
    <m/>
    <m/>
    <x v="0"/>
    <s v="&lt;&lt;BLANK LOCATION RECORD&gt;&gt;"/>
    <s v="060000000"/>
    <s v="064500000"/>
    <s v="064509000"/>
    <s v="064509021"/>
    <x v="5"/>
  </r>
  <r>
    <m/>
    <m/>
    <m/>
    <x v="0"/>
    <x v="0"/>
    <x v="2"/>
    <x v="10"/>
    <m/>
    <x v="3"/>
    <m/>
    <m/>
    <s v="Recovery"/>
    <x v="3"/>
    <x v="2"/>
    <m/>
    <m/>
    <m/>
    <x v="0"/>
    <s v="&lt;&lt;BLANK LOCATION RECORD&gt;&gt;"/>
    <s v="060000000"/>
    <s v="064500000"/>
    <s v="064509000"/>
    <s v="064509021"/>
    <x v="5"/>
  </r>
  <r>
    <m/>
    <m/>
    <m/>
    <x v="0"/>
    <x v="0"/>
    <x v="11"/>
    <x v="223"/>
    <m/>
    <x v="3"/>
    <m/>
    <m/>
    <s v="Recovery"/>
    <x v="2"/>
    <x v="2"/>
    <m/>
    <m/>
    <m/>
    <x v="0"/>
    <s v="&lt;&lt;BLANK LOCATION RECORD&gt;&gt;"/>
    <s v="060000000"/>
    <s v="064500000"/>
    <s v="064510000"/>
    <s v="064510001"/>
    <x v="5"/>
  </r>
  <r>
    <m/>
    <m/>
    <m/>
    <x v="0"/>
    <x v="0"/>
    <x v="11"/>
    <x v="223"/>
    <m/>
    <x v="3"/>
    <m/>
    <m/>
    <s v="Recovery"/>
    <x v="0"/>
    <x v="5"/>
    <m/>
    <m/>
    <m/>
    <x v="0"/>
    <s v="&lt;&lt;BLANK LOCATION RECORD&gt;&gt;"/>
    <s v="060000000"/>
    <s v="064500000"/>
    <s v="064510000"/>
    <s v="064510001"/>
    <x v="5"/>
  </r>
  <r>
    <m/>
    <m/>
    <m/>
    <x v="0"/>
    <x v="0"/>
    <x v="11"/>
    <x v="223"/>
    <m/>
    <x v="3"/>
    <m/>
    <m/>
    <s v="Recovery"/>
    <x v="0"/>
    <x v="3"/>
    <m/>
    <m/>
    <m/>
    <x v="0"/>
    <s v="&lt;&lt;BLANK LOCATION RECORD&gt;&gt;"/>
    <s v="060000000"/>
    <s v="064500000"/>
    <s v="064510000"/>
    <s v="064510001"/>
    <x v="5"/>
  </r>
  <r>
    <m/>
    <m/>
    <m/>
    <x v="0"/>
    <x v="0"/>
    <x v="11"/>
    <x v="223"/>
    <m/>
    <x v="3"/>
    <m/>
    <m/>
    <s v="Recovery"/>
    <x v="1"/>
    <x v="2"/>
    <m/>
    <m/>
    <m/>
    <x v="0"/>
    <s v="&lt;&lt;BLANK LOCATION RECORD&gt;&gt;"/>
    <s v="060000000"/>
    <s v="064500000"/>
    <s v="064510000"/>
    <s v="064510001"/>
    <x v="5"/>
  </r>
  <r>
    <m/>
    <m/>
    <m/>
    <x v="0"/>
    <x v="0"/>
    <x v="11"/>
    <x v="223"/>
    <m/>
    <x v="3"/>
    <m/>
    <m/>
    <s v="Recovery"/>
    <x v="3"/>
    <x v="2"/>
    <m/>
    <m/>
    <m/>
    <x v="0"/>
    <s v="&lt;&lt;BLANK LOCATION RECORD&gt;&gt;"/>
    <s v="060000000"/>
    <s v="064500000"/>
    <s v="064510000"/>
    <s v="064510001"/>
    <x v="5"/>
  </r>
  <r>
    <m/>
    <m/>
    <m/>
    <x v="0"/>
    <x v="0"/>
    <x v="11"/>
    <x v="224"/>
    <m/>
    <x v="3"/>
    <m/>
    <m/>
    <s v="Recovery"/>
    <x v="2"/>
    <x v="2"/>
    <m/>
    <m/>
    <m/>
    <x v="0"/>
    <s v="&lt;&lt;BLANK LOCATION RECORD&gt;&gt;"/>
    <s v="060000000"/>
    <s v="064500000"/>
    <s v="064510000"/>
    <s v="064510016"/>
    <x v="5"/>
  </r>
  <r>
    <m/>
    <m/>
    <m/>
    <x v="0"/>
    <x v="0"/>
    <x v="11"/>
    <x v="224"/>
    <m/>
    <x v="3"/>
    <m/>
    <m/>
    <s v="Recovery"/>
    <x v="0"/>
    <x v="5"/>
    <m/>
    <m/>
    <m/>
    <x v="0"/>
    <s v="&lt;&lt;BLANK LOCATION RECORD&gt;&gt;"/>
    <s v="060000000"/>
    <s v="064500000"/>
    <s v="064510000"/>
    <s v="064510016"/>
    <x v="5"/>
  </r>
  <r>
    <m/>
    <m/>
    <m/>
    <x v="0"/>
    <x v="0"/>
    <x v="11"/>
    <x v="224"/>
    <m/>
    <x v="3"/>
    <m/>
    <m/>
    <s v="Recovery"/>
    <x v="0"/>
    <x v="3"/>
    <m/>
    <m/>
    <m/>
    <x v="0"/>
    <s v="&lt;&lt;BLANK LOCATION RECORD&gt;&gt;"/>
    <s v="060000000"/>
    <s v="064500000"/>
    <s v="064510000"/>
    <s v="064510016"/>
    <x v="5"/>
  </r>
  <r>
    <m/>
    <m/>
    <m/>
    <x v="0"/>
    <x v="0"/>
    <x v="11"/>
    <x v="224"/>
    <m/>
    <x v="3"/>
    <m/>
    <m/>
    <s v="Recovery"/>
    <x v="1"/>
    <x v="2"/>
    <m/>
    <m/>
    <m/>
    <x v="0"/>
    <s v="&lt;&lt;BLANK LOCATION RECORD&gt;&gt;"/>
    <s v="060000000"/>
    <s v="064500000"/>
    <s v="064510000"/>
    <s v="064510016"/>
    <x v="5"/>
  </r>
  <r>
    <m/>
    <m/>
    <m/>
    <x v="0"/>
    <x v="0"/>
    <x v="11"/>
    <x v="224"/>
    <m/>
    <x v="3"/>
    <m/>
    <m/>
    <s v="Recovery"/>
    <x v="3"/>
    <x v="2"/>
    <m/>
    <m/>
    <m/>
    <x v="0"/>
    <s v="&lt;&lt;BLANK LOCATION RECORD&gt;&gt;"/>
    <s v="060000000"/>
    <s v="064500000"/>
    <s v="064510000"/>
    <s v="064510016"/>
    <x v="5"/>
  </r>
  <r>
    <m/>
    <m/>
    <m/>
    <x v="0"/>
    <x v="0"/>
    <x v="11"/>
    <x v="225"/>
    <m/>
    <x v="3"/>
    <m/>
    <m/>
    <s v="Recovery"/>
    <x v="2"/>
    <x v="2"/>
    <m/>
    <m/>
    <m/>
    <x v="0"/>
    <s v="&lt;&lt;BLANK LOCATION RECORD&gt;&gt;"/>
    <s v="060000000"/>
    <s v="064500000"/>
    <s v="064510000"/>
    <s v="064510017"/>
    <x v="5"/>
  </r>
  <r>
    <m/>
    <m/>
    <m/>
    <x v="0"/>
    <x v="0"/>
    <x v="11"/>
    <x v="225"/>
    <m/>
    <x v="3"/>
    <m/>
    <m/>
    <s v="Recovery"/>
    <x v="0"/>
    <x v="5"/>
    <m/>
    <m/>
    <m/>
    <x v="0"/>
    <s v="&lt;&lt;BLANK LOCATION RECORD&gt;&gt;"/>
    <s v="060000000"/>
    <s v="064500000"/>
    <s v="064510000"/>
    <s v="064510017"/>
    <x v="5"/>
  </r>
  <r>
    <m/>
    <m/>
    <m/>
    <x v="0"/>
    <x v="0"/>
    <x v="11"/>
    <x v="225"/>
    <m/>
    <x v="3"/>
    <m/>
    <m/>
    <s v="Recovery"/>
    <x v="0"/>
    <x v="3"/>
    <m/>
    <m/>
    <m/>
    <x v="0"/>
    <s v="&lt;&lt;BLANK LOCATION RECORD&gt;&gt;"/>
    <s v="060000000"/>
    <s v="064500000"/>
    <s v="064510000"/>
    <s v="064510017"/>
    <x v="5"/>
  </r>
  <r>
    <m/>
    <m/>
    <m/>
    <x v="0"/>
    <x v="0"/>
    <x v="11"/>
    <x v="225"/>
    <m/>
    <x v="3"/>
    <m/>
    <m/>
    <s v="Recovery"/>
    <x v="1"/>
    <x v="2"/>
    <m/>
    <m/>
    <m/>
    <x v="0"/>
    <s v="&lt;&lt;BLANK LOCATION RECORD&gt;&gt;"/>
    <s v="060000000"/>
    <s v="064500000"/>
    <s v="064510000"/>
    <s v="064510017"/>
    <x v="5"/>
  </r>
  <r>
    <m/>
    <m/>
    <m/>
    <x v="0"/>
    <x v="0"/>
    <x v="11"/>
    <x v="225"/>
    <m/>
    <x v="3"/>
    <m/>
    <m/>
    <s v="Recovery"/>
    <x v="3"/>
    <x v="2"/>
    <m/>
    <m/>
    <m/>
    <x v="0"/>
    <s v="&lt;&lt;BLANK LOCATION RECORD&gt;&gt;"/>
    <s v="060000000"/>
    <s v="064500000"/>
    <s v="064510000"/>
    <s v="064510017"/>
    <x v="5"/>
  </r>
  <r>
    <m/>
    <m/>
    <m/>
    <x v="0"/>
    <x v="0"/>
    <x v="11"/>
    <x v="226"/>
    <m/>
    <x v="3"/>
    <m/>
    <m/>
    <s v="Recovery"/>
    <x v="2"/>
    <x v="2"/>
    <m/>
    <m/>
    <m/>
    <x v="0"/>
    <s v="&lt;&lt;BLANK LOCATION RECORD&gt;&gt;"/>
    <s v="060000000"/>
    <s v="064500000"/>
    <s v="064510000"/>
    <s v="064510018"/>
    <x v="5"/>
  </r>
  <r>
    <m/>
    <m/>
    <m/>
    <x v="0"/>
    <x v="0"/>
    <x v="11"/>
    <x v="226"/>
    <m/>
    <x v="3"/>
    <m/>
    <m/>
    <s v="Recovery"/>
    <x v="0"/>
    <x v="5"/>
    <m/>
    <m/>
    <m/>
    <x v="0"/>
    <s v="&lt;&lt;BLANK LOCATION RECORD&gt;&gt;"/>
    <s v="060000000"/>
    <s v="064500000"/>
    <s v="064510000"/>
    <s v="064510018"/>
    <x v="5"/>
  </r>
  <r>
    <m/>
    <m/>
    <m/>
    <x v="0"/>
    <x v="0"/>
    <x v="11"/>
    <x v="226"/>
    <m/>
    <x v="3"/>
    <m/>
    <m/>
    <s v="Recovery"/>
    <x v="0"/>
    <x v="3"/>
    <m/>
    <m/>
    <m/>
    <x v="0"/>
    <s v="&lt;&lt;BLANK LOCATION RECORD&gt;&gt;"/>
    <s v="060000000"/>
    <s v="064500000"/>
    <s v="064510000"/>
    <s v="064510018"/>
    <x v="5"/>
  </r>
  <r>
    <m/>
    <m/>
    <m/>
    <x v="0"/>
    <x v="0"/>
    <x v="11"/>
    <x v="226"/>
    <m/>
    <x v="3"/>
    <m/>
    <m/>
    <s v="Recovery"/>
    <x v="1"/>
    <x v="2"/>
    <m/>
    <m/>
    <m/>
    <x v="0"/>
    <s v="&lt;&lt;BLANK LOCATION RECORD&gt;&gt;"/>
    <s v="060000000"/>
    <s v="064500000"/>
    <s v="064510000"/>
    <s v="064510018"/>
    <x v="5"/>
  </r>
  <r>
    <m/>
    <m/>
    <m/>
    <x v="0"/>
    <x v="0"/>
    <x v="11"/>
    <x v="226"/>
    <m/>
    <x v="3"/>
    <m/>
    <m/>
    <s v="Recovery"/>
    <x v="3"/>
    <x v="2"/>
    <m/>
    <m/>
    <m/>
    <x v="0"/>
    <s v="&lt;&lt;BLANK LOCATION RECORD&gt;&gt;"/>
    <s v="060000000"/>
    <s v="064500000"/>
    <s v="064510000"/>
    <s v="064510018"/>
    <x v="5"/>
  </r>
  <r>
    <m/>
    <m/>
    <m/>
    <x v="0"/>
    <x v="0"/>
    <x v="11"/>
    <x v="227"/>
    <m/>
    <x v="3"/>
    <m/>
    <m/>
    <s v="Recovery"/>
    <x v="2"/>
    <x v="2"/>
    <m/>
    <m/>
    <m/>
    <x v="0"/>
    <s v="&lt;&lt;BLANK LOCATION RECORD&gt;&gt;"/>
    <s v="060000000"/>
    <s v="064500000"/>
    <s v="064510000"/>
    <s v="064510019"/>
    <x v="5"/>
  </r>
  <r>
    <m/>
    <m/>
    <m/>
    <x v="0"/>
    <x v="0"/>
    <x v="11"/>
    <x v="227"/>
    <m/>
    <x v="3"/>
    <m/>
    <m/>
    <s v="Recovery"/>
    <x v="0"/>
    <x v="5"/>
    <m/>
    <m/>
    <m/>
    <x v="0"/>
    <s v="&lt;&lt;BLANK LOCATION RECORD&gt;&gt;"/>
    <s v="060000000"/>
    <s v="064500000"/>
    <s v="064510000"/>
    <s v="064510019"/>
    <x v="5"/>
  </r>
  <r>
    <m/>
    <m/>
    <m/>
    <x v="0"/>
    <x v="0"/>
    <x v="11"/>
    <x v="227"/>
    <m/>
    <x v="3"/>
    <m/>
    <m/>
    <s v="Recovery"/>
    <x v="0"/>
    <x v="3"/>
    <m/>
    <m/>
    <m/>
    <x v="0"/>
    <s v="&lt;&lt;BLANK LOCATION RECORD&gt;&gt;"/>
    <s v="060000000"/>
    <s v="064500000"/>
    <s v="064510000"/>
    <s v="064510019"/>
    <x v="5"/>
  </r>
  <r>
    <m/>
    <m/>
    <m/>
    <x v="0"/>
    <x v="0"/>
    <x v="11"/>
    <x v="227"/>
    <m/>
    <x v="3"/>
    <m/>
    <m/>
    <s v="Recovery"/>
    <x v="1"/>
    <x v="2"/>
    <m/>
    <m/>
    <m/>
    <x v="0"/>
    <s v="&lt;&lt;BLANK LOCATION RECORD&gt;&gt;"/>
    <s v="060000000"/>
    <s v="064500000"/>
    <s v="064510000"/>
    <s v="064510019"/>
    <x v="5"/>
  </r>
  <r>
    <m/>
    <m/>
    <m/>
    <x v="0"/>
    <x v="0"/>
    <x v="11"/>
    <x v="227"/>
    <m/>
    <x v="3"/>
    <m/>
    <m/>
    <s v="Recovery"/>
    <x v="3"/>
    <x v="2"/>
    <m/>
    <m/>
    <m/>
    <x v="0"/>
    <s v="&lt;&lt;BLANK LOCATION RECORD&gt;&gt;"/>
    <s v="060000000"/>
    <s v="064500000"/>
    <s v="064510000"/>
    <s v="064510019"/>
    <x v="5"/>
  </r>
  <r>
    <m/>
    <m/>
    <m/>
    <x v="0"/>
    <x v="0"/>
    <x v="11"/>
    <x v="138"/>
    <m/>
    <x v="3"/>
    <m/>
    <m/>
    <s v="Recovery"/>
    <x v="2"/>
    <x v="2"/>
    <m/>
    <m/>
    <m/>
    <x v="0"/>
    <s v="&lt;&lt;BLANK LOCATION RECORD&gt;&gt;"/>
    <s v="060000000"/>
    <s v="064500000"/>
    <s v="064510000"/>
    <s v="064510002"/>
    <x v="5"/>
  </r>
  <r>
    <m/>
    <m/>
    <m/>
    <x v="0"/>
    <x v="0"/>
    <x v="11"/>
    <x v="138"/>
    <m/>
    <x v="3"/>
    <m/>
    <m/>
    <s v="Recovery"/>
    <x v="0"/>
    <x v="5"/>
    <m/>
    <m/>
    <m/>
    <x v="0"/>
    <s v="&lt;&lt;BLANK LOCATION RECORD&gt;&gt;"/>
    <s v="060000000"/>
    <s v="064500000"/>
    <s v="064510000"/>
    <s v="064510002"/>
    <x v="5"/>
  </r>
  <r>
    <m/>
    <m/>
    <m/>
    <x v="0"/>
    <x v="0"/>
    <x v="11"/>
    <x v="138"/>
    <m/>
    <x v="3"/>
    <m/>
    <m/>
    <s v="Recovery"/>
    <x v="0"/>
    <x v="3"/>
    <m/>
    <m/>
    <m/>
    <x v="0"/>
    <s v="&lt;&lt;BLANK LOCATION RECORD&gt;&gt;"/>
    <s v="060000000"/>
    <s v="064500000"/>
    <s v="064510000"/>
    <s v="064510002"/>
    <x v="5"/>
  </r>
  <r>
    <m/>
    <m/>
    <m/>
    <x v="0"/>
    <x v="0"/>
    <x v="11"/>
    <x v="138"/>
    <m/>
    <x v="3"/>
    <m/>
    <m/>
    <s v="Recovery"/>
    <x v="1"/>
    <x v="2"/>
    <m/>
    <m/>
    <m/>
    <x v="0"/>
    <s v="&lt;&lt;BLANK LOCATION RECORD&gt;&gt;"/>
    <s v="060000000"/>
    <s v="064500000"/>
    <s v="064510000"/>
    <s v="064510002"/>
    <x v="5"/>
  </r>
  <r>
    <m/>
    <m/>
    <m/>
    <x v="0"/>
    <x v="0"/>
    <x v="11"/>
    <x v="138"/>
    <m/>
    <x v="3"/>
    <m/>
    <m/>
    <s v="Recovery"/>
    <x v="3"/>
    <x v="2"/>
    <m/>
    <m/>
    <m/>
    <x v="0"/>
    <s v="&lt;&lt;BLANK LOCATION RECORD&gt;&gt;"/>
    <s v="060000000"/>
    <s v="064500000"/>
    <s v="064510000"/>
    <s v="064510002"/>
    <x v="5"/>
  </r>
  <r>
    <m/>
    <m/>
    <m/>
    <x v="0"/>
    <x v="0"/>
    <x v="11"/>
    <x v="228"/>
    <m/>
    <x v="3"/>
    <m/>
    <m/>
    <s v="Recovery"/>
    <x v="2"/>
    <x v="2"/>
    <m/>
    <m/>
    <m/>
    <x v="0"/>
    <s v="&lt;&lt;BLANK LOCATION RECORD&gt;&gt;"/>
    <s v="060000000"/>
    <s v="064500000"/>
    <s v="064510000"/>
    <s v="064510003"/>
    <x v="5"/>
  </r>
  <r>
    <m/>
    <m/>
    <m/>
    <x v="0"/>
    <x v="0"/>
    <x v="11"/>
    <x v="228"/>
    <m/>
    <x v="3"/>
    <m/>
    <m/>
    <s v="Recovery"/>
    <x v="0"/>
    <x v="5"/>
    <m/>
    <m/>
    <m/>
    <x v="0"/>
    <s v="&lt;&lt;BLANK LOCATION RECORD&gt;&gt;"/>
    <s v="060000000"/>
    <s v="064500000"/>
    <s v="064510000"/>
    <s v="064510003"/>
    <x v="5"/>
  </r>
  <r>
    <m/>
    <m/>
    <m/>
    <x v="0"/>
    <x v="0"/>
    <x v="11"/>
    <x v="228"/>
    <m/>
    <x v="3"/>
    <m/>
    <m/>
    <s v="Recovery"/>
    <x v="0"/>
    <x v="3"/>
    <m/>
    <m/>
    <m/>
    <x v="0"/>
    <s v="&lt;&lt;BLANK LOCATION RECORD&gt;&gt;"/>
    <s v="060000000"/>
    <s v="064500000"/>
    <s v="064510000"/>
    <s v="064510003"/>
    <x v="5"/>
  </r>
  <r>
    <m/>
    <m/>
    <m/>
    <x v="0"/>
    <x v="0"/>
    <x v="11"/>
    <x v="228"/>
    <m/>
    <x v="3"/>
    <m/>
    <m/>
    <s v="Recovery"/>
    <x v="1"/>
    <x v="2"/>
    <m/>
    <m/>
    <m/>
    <x v="0"/>
    <s v="&lt;&lt;BLANK LOCATION RECORD&gt;&gt;"/>
    <s v="060000000"/>
    <s v="064500000"/>
    <s v="064510000"/>
    <s v="064510003"/>
    <x v="5"/>
  </r>
  <r>
    <m/>
    <m/>
    <m/>
    <x v="0"/>
    <x v="0"/>
    <x v="11"/>
    <x v="228"/>
    <m/>
    <x v="3"/>
    <m/>
    <m/>
    <s v="Recovery"/>
    <x v="3"/>
    <x v="2"/>
    <m/>
    <m/>
    <m/>
    <x v="0"/>
    <s v="&lt;&lt;BLANK LOCATION RECORD&gt;&gt;"/>
    <s v="060000000"/>
    <s v="064500000"/>
    <s v="064510000"/>
    <s v="064510003"/>
    <x v="5"/>
  </r>
  <r>
    <m/>
    <m/>
    <m/>
    <x v="0"/>
    <x v="0"/>
    <x v="11"/>
    <x v="229"/>
    <m/>
    <x v="3"/>
    <m/>
    <m/>
    <s v="Recovery"/>
    <x v="2"/>
    <x v="2"/>
    <m/>
    <m/>
    <m/>
    <x v="0"/>
    <s v="&lt;&lt;BLANK LOCATION RECORD&gt;&gt;"/>
    <s v="060000000"/>
    <s v="064500000"/>
    <s v="064510000"/>
    <s v="064510004"/>
    <x v="5"/>
  </r>
  <r>
    <m/>
    <m/>
    <m/>
    <x v="0"/>
    <x v="0"/>
    <x v="11"/>
    <x v="229"/>
    <m/>
    <x v="3"/>
    <m/>
    <m/>
    <s v="Recovery"/>
    <x v="0"/>
    <x v="5"/>
    <m/>
    <m/>
    <m/>
    <x v="0"/>
    <s v="&lt;&lt;BLANK LOCATION RECORD&gt;&gt;"/>
    <s v="060000000"/>
    <s v="064500000"/>
    <s v="064510000"/>
    <s v="064510004"/>
    <x v="5"/>
  </r>
  <r>
    <m/>
    <m/>
    <m/>
    <x v="0"/>
    <x v="0"/>
    <x v="11"/>
    <x v="229"/>
    <m/>
    <x v="3"/>
    <m/>
    <m/>
    <s v="Recovery"/>
    <x v="0"/>
    <x v="3"/>
    <m/>
    <m/>
    <m/>
    <x v="0"/>
    <s v="&lt;&lt;BLANK LOCATION RECORD&gt;&gt;"/>
    <s v="060000000"/>
    <s v="064500000"/>
    <s v="064510000"/>
    <s v="064510004"/>
    <x v="5"/>
  </r>
  <r>
    <m/>
    <m/>
    <m/>
    <x v="0"/>
    <x v="0"/>
    <x v="11"/>
    <x v="229"/>
    <m/>
    <x v="3"/>
    <m/>
    <m/>
    <s v="Recovery"/>
    <x v="1"/>
    <x v="2"/>
    <m/>
    <m/>
    <m/>
    <x v="0"/>
    <s v="&lt;&lt;BLANK LOCATION RECORD&gt;&gt;"/>
    <s v="060000000"/>
    <s v="064500000"/>
    <s v="064510000"/>
    <s v="064510004"/>
    <x v="5"/>
  </r>
  <r>
    <m/>
    <m/>
    <m/>
    <x v="0"/>
    <x v="0"/>
    <x v="11"/>
    <x v="229"/>
    <m/>
    <x v="3"/>
    <m/>
    <m/>
    <s v="Recovery"/>
    <x v="3"/>
    <x v="2"/>
    <m/>
    <m/>
    <m/>
    <x v="0"/>
    <s v="&lt;&lt;BLANK LOCATION RECORD&gt;&gt;"/>
    <s v="060000000"/>
    <s v="064500000"/>
    <s v="064510000"/>
    <s v="064510004"/>
    <x v="5"/>
  </r>
  <r>
    <m/>
    <m/>
    <m/>
    <x v="0"/>
    <x v="0"/>
    <x v="11"/>
    <x v="230"/>
    <m/>
    <x v="3"/>
    <m/>
    <m/>
    <s v="Recovery"/>
    <x v="2"/>
    <x v="2"/>
    <m/>
    <m/>
    <m/>
    <x v="0"/>
    <s v="&lt;&lt;BLANK LOCATION RECORD&gt;&gt;"/>
    <s v="060000000"/>
    <s v="064500000"/>
    <s v="064510000"/>
    <s v="064510005"/>
    <x v="5"/>
  </r>
  <r>
    <m/>
    <m/>
    <m/>
    <x v="0"/>
    <x v="0"/>
    <x v="11"/>
    <x v="230"/>
    <m/>
    <x v="3"/>
    <m/>
    <m/>
    <s v="Recovery"/>
    <x v="0"/>
    <x v="5"/>
    <m/>
    <m/>
    <m/>
    <x v="0"/>
    <s v="&lt;&lt;BLANK LOCATION RECORD&gt;&gt;"/>
    <s v="060000000"/>
    <s v="064500000"/>
    <s v="064510000"/>
    <s v="064510005"/>
    <x v="5"/>
  </r>
  <r>
    <m/>
    <m/>
    <m/>
    <x v="0"/>
    <x v="0"/>
    <x v="11"/>
    <x v="230"/>
    <m/>
    <x v="3"/>
    <m/>
    <m/>
    <s v="Recovery"/>
    <x v="0"/>
    <x v="3"/>
    <m/>
    <m/>
    <m/>
    <x v="0"/>
    <s v="&lt;&lt;BLANK LOCATION RECORD&gt;&gt;"/>
    <s v="060000000"/>
    <s v="064500000"/>
    <s v="064510000"/>
    <s v="064510005"/>
    <x v="5"/>
  </r>
  <r>
    <m/>
    <m/>
    <m/>
    <x v="0"/>
    <x v="0"/>
    <x v="11"/>
    <x v="230"/>
    <m/>
    <x v="3"/>
    <m/>
    <m/>
    <s v="Recovery"/>
    <x v="1"/>
    <x v="2"/>
    <m/>
    <m/>
    <m/>
    <x v="0"/>
    <s v="&lt;&lt;BLANK LOCATION RECORD&gt;&gt;"/>
    <s v="060000000"/>
    <s v="064500000"/>
    <s v="064510000"/>
    <s v="064510005"/>
    <x v="5"/>
  </r>
  <r>
    <m/>
    <m/>
    <m/>
    <x v="0"/>
    <x v="0"/>
    <x v="11"/>
    <x v="230"/>
    <m/>
    <x v="3"/>
    <m/>
    <m/>
    <s v="Recovery"/>
    <x v="3"/>
    <x v="2"/>
    <m/>
    <m/>
    <m/>
    <x v="0"/>
    <s v="&lt;&lt;BLANK LOCATION RECORD&gt;&gt;"/>
    <s v="060000000"/>
    <s v="064500000"/>
    <s v="064510000"/>
    <s v="064510005"/>
    <x v="5"/>
  </r>
  <r>
    <m/>
    <m/>
    <m/>
    <x v="0"/>
    <x v="0"/>
    <x v="11"/>
    <x v="231"/>
    <m/>
    <x v="3"/>
    <m/>
    <m/>
    <s v="Recovery"/>
    <x v="2"/>
    <x v="2"/>
    <m/>
    <m/>
    <m/>
    <x v="0"/>
    <s v="&lt;&lt;BLANK LOCATION RECORD&gt;&gt;"/>
    <s v="060000000"/>
    <s v="064500000"/>
    <s v="064510000"/>
    <s v="064510006"/>
    <x v="5"/>
  </r>
  <r>
    <m/>
    <m/>
    <m/>
    <x v="0"/>
    <x v="0"/>
    <x v="11"/>
    <x v="231"/>
    <m/>
    <x v="3"/>
    <m/>
    <m/>
    <s v="Recovery"/>
    <x v="0"/>
    <x v="5"/>
    <m/>
    <m/>
    <m/>
    <x v="0"/>
    <s v="&lt;&lt;BLANK LOCATION RECORD&gt;&gt;"/>
    <s v="060000000"/>
    <s v="064500000"/>
    <s v="064510000"/>
    <s v="064510006"/>
    <x v="5"/>
  </r>
  <r>
    <m/>
    <m/>
    <m/>
    <x v="0"/>
    <x v="0"/>
    <x v="11"/>
    <x v="231"/>
    <m/>
    <x v="3"/>
    <m/>
    <m/>
    <s v="Recovery"/>
    <x v="0"/>
    <x v="3"/>
    <m/>
    <m/>
    <m/>
    <x v="0"/>
    <s v="&lt;&lt;BLANK LOCATION RECORD&gt;&gt;"/>
    <s v="060000000"/>
    <s v="064500000"/>
    <s v="064510000"/>
    <s v="064510006"/>
    <x v="5"/>
  </r>
  <r>
    <m/>
    <m/>
    <m/>
    <x v="0"/>
    <x v="0"/>
    <x v="11"/>
    <x v="231"/>
    <m/>
    <x v="3"/>
    <m/>
    <m/>
    <s v="Recovery"/>
    <x v="1"/>
    <x v="2"/>
    <m/>
    <m/>
    <m/>
    <x v="0"/>
    <s v="&lt;&lt;BLANK LOCATION RECORD&gt;&gt;"/>
    <s v="060000000"/>
    <s v="064500000"/>
    <s v="064510000"/>
    <s v="064510006"/>
    <x v="5"/>
  </r>
  <r>
    <m/>
    <m/>
    <m/>
    <x v="0"/>
    <x v="0"/>
    <x v="11"/>
    <x v="231"/>
    <m/>
    <x v="3"/>
    <m/>
    <m/>
    <s v="Recovery"/>
    <x v="3"/>
    <x v="2"/>
    <m/>
    <m/>
    <m/>
    <x v="0"/>
    <s v="&lt;&lt;BLANK LOCATION RECORD&gt;&gt;"/>
    <s v="060000000"/>
    <s v="064500000"/>
    <s v="064510000"/>
    <s v="064510006"/>
    <x v="5"/>
  </r>
  <r>
    <m/>
    <m/>
    <m/>
    <x v="0"/>
    <x v="0"/>
    <x v="11"/>
    <x v="232"/>
    <m/>
    <x v="3"/>
    <m/>
    <m/>
    <s v="Recovery"/>
    <x v="2"/>
    <x v="2"/>
    <m/>
    <m/>
    <m/>
    <x v="0"/>
    <s v="&lt;&lt;BLANK LOCATION RECORD&gt;&gt;"/>
    <s v="060000000"/>
    <s v="064500000"/>
    <s v="064510000"/>
    <s v="064510007"/>
    <x v="5"/>
  </r>
  <r>
    <m/>
    <m/>
    <m/>
    <x v="0"/>
    <x v="0"/>
    <x v="11"/>
    <x v="232"/>
    <m/>
    <x v="3"/>
    <m/>
    <m/>
    <s v="Recovery"/>
    <x v="0"/>
    <x v="5"/>
    <m/>
    <m/>
    <m/>
    <x v="0"/>
    <s v="&lt;&lt;BLANK LOCATION RECORD&gt;&gt;"/>
    <s v="060000000"/>
    <s v="064500000"/>
    <s v="064510000"/>
    <s v="064510007"/>
    <x v="5"/>
  </r>
  <r>
    <m/>
    <m/>
    <m/>
    <x v="0"/>
    <x v="0"/>
    <x v="11"/>
    <x v="232"/>
    <m/>
    <x v="3"/>
    <m/>
    <m/>
    <s v="Recovery"/>
    <x v="0"/>
    <x v="3"/>
    <m/>
    <m/>
    <m/>
    <x v="0"/>
    <s v="&lt;&lt;BLANK LOCATION RECORD&gt;&gt;"/>
    <s v="060000000"/>
    <s v="064500000"/>
    <s v="064510000"/>
    <s v="064510007"/>
    <x v="5"/>
  </r>
  <r>
    <m/>
    <m/>
    <m/>
    <x v="0"/>
    <x v="0"/>
    <x v="11"/>
    <x v="232"/>
    <m/>
    <x v="3"/>
    <m/>
    <m/>
    <s v="Recovery"/>
    <x v="1"/>
    <x v="2"/>
    <m/>
    <m/>
    <m/>
    <x v="0"/>
    <s v="&lt;&lt;BLANK LOCATION RECORD&gt;&gt;"/>
    <s v="060000000"/>
    <s v="064500000"/>
    <s v="064510000"/>
    <s v="064510007"/>
    <x v="5"/>
  </r>
  <r>
    <m/>
    <m/>
    <m/>
    <x v="0"/>
    <x v="0"/>
    <x v="11"/>
    <x v="232"/>
    <m/>
    <x v="3"/>
    <m/>
    <m/>
    <s v="Recovery"/>
    <x v="3"/>
    <x v="2"/>
    <m/>
    <m/>
    <m/>
    <x v="0"/>
    <s v="&lt;&lt;BLANK LOCATION RECORD&gt;&gt;"/>
    <s v="060000000"/>
    <s v="064500000"/>
    <s v="064510000"/>
    <s v="064510007"/>
    <x v="5"/>
  </r>
  <r>
    <m/>
    <m/>
    <m/>
    <x v="0"/>
    <x v="0"/>
    <x v="11"/>
    <x v="233"/>
    <m/>
    <x v="3"/>
    <m/>
    <m/>
    <s v="Recovery"/>
    <x v="2"/>
    <x v="2"/>
    <m/>
    <m/>
    <m/>
    <x v="0"/>
    <s v="&lt;&lt;BLANK LOCATION RECORD&gt;&gt;"/>
    <s v="060000000"/>
    <s v="064500000"/>
    <s v="064510000"/>
    <s v="064510010"/>
    <x v="5"/>
  </r>
  <r>
    <m/>
    <m/>
    <m/>
    <x v="0"/>
    <x v="0"/>
    <x v="11"/>
    <x v="233"/>
    <m/>
    <x v="3"/>
    <m/>
    <m/>
    <s v="Recovery"/>
    <x v="0"/>
    <x v="5"/>
    <m/>
    <m/>
    <m/>
    <x v="0"/>
    <s v="&lt;&lt;BLANK LOCATION RECORD&gt;&gt;"/>
    <s v="060000000"/>
    <s v="064500000"/>
    <s v="064510000"/>
    <s v="064510010"/>
    <x v="5"/>
  </r>
  <r>
    <m/>
    <m/>
    <m/>
    <x v="0"/>
    <x v="0"/>
    <x v="11"/>
    <x v="233"/>
    <m/>
    <x v="3"/>
    <m/>
    <m/>
    <s v="Recovery"/>
    <x v="0"/>
    <x v="3"/>
    <m/>
    <m/>
    <m/>
    <x v="0"/>
    <s v="&lt;&lt;BLANK LOCATION RECORD&gt;&gt;"/>
    <s v="060000000"/>
    <s v="064500000"/>
    <s v="064510000"/>
    <s v="064510010"/>
    <x v="5"/>
  </r>
  <r>
    <m/>
    <m/>
    <m/>
    <x v="0"/>
    <x v="0"/>
    <x v="11"/>
    <x v="233"/>
    <m/>
    <x v="3"/>
    <m/>
    <m/>
    <s v="Recovery"/>
    <x v="1"/>
    <x v="2"/>
    <m/>
    <m/>
    <m/>
    <x v="0"/>
    <s v="&lt;&lt;BLANK LOCATION RECORD&gt;&gt;"/>
    <s v="060000000"/>
    <s v="064500000"/>
    <s v="064510000"/>
    <s v="064510010"/>
    <x v="5"/>
  </r>
  <r>
    <m/>
    <m/>
    <m/>
    <x v="0"/>
    <x v="0"/>
    <x v="11"/>
    <x v="233"/>
    <m/>
    <x v="3"/>
    <m/>
    <m/>
    <s v="Recovery"/>
    <x v="3"/>
    <x v="2"/>
    <m/>
    <m/>
    <m/>
    <x v="0"/>
    <s v="&lt;&lt;BLANK LOCATION RECORD&gt;&gt;"/>
    <s v="060000000"/>
    <s v="064500000"/>
    <s v="064510000"/>
    <s v="064510010"/>
    <x v="5"/>
  </r>
  <r>
    <m/>
    <m/>
    <m/>
    <x v="0"/>
    <x v="0"/>
    <x v="11"/>
    <x v="234"/>
    <m/>
    <x v="3"/>
    <m/>
    <m/>
    <s v="Recovery"/>
    <x v="2"/>
    <x v="2"/>
    <m/>
    <m/>
    <m/>
    <x v="0"/>
    <s v="&lt;&lt;BLANK LOCATION RECORD&gt;&gt;"/>
    <s v="060000000"/>
    <s v="064500000"/>
    <s v="064510000"/>
    <s v="064510008"/>
    <x v="5"/>
  </r>
  <r>
    <m/>
    <m/>
    <m/>
    <x v="0"/>
    <x v="0"/>
    <x v="11"/>
    <x v="234"/>
    <m/>
    <x v="3"/>
    <m/>
    <m/>
    <s v="Recovery"/>
    <x v="0"/>
    <x v="5"/>
    <m/>
    <m/>
    <m/>
    <x v="0"/>
    <s v="&lt;&lt;BLANK LOCATION RECORD&gt;&gt;"/>
    <s v="060000000"/>
    <s v="064500000"/>
    <s v="064510000"/>
    <s v="064510008"/>
    <x v="5"/>
  </r>
  <r>
    <m/>
    <m/>
    <m/>
    <x v="0"/>
    <x v="0"/>
    <x v="11"/>
    <x v="234"/>
    <m/>
    <x v="3"/>
    <m/>
    <m/>
    <s v="Recovery"/>
    <x v="0"/>
    <x v="3"/>
    <m/>
    <m/>
    <m/>
    <x v="0"/>
    <s v="&lt;&lt;BLANK LOCATION RECORD&gt;&gt;"/>
    <s v="060000000"/>
    <s v="064500000"/>
    <s v="064510000"/>
    <s v="064510008"/>
    <x v="5"/>
  </r>
  <r>
    <m/>
    <m/>
    <m/>
    <x v="0"/>
    <x v="0"/>
    <x v="11"/>
    <x v="234"/>
    <m/>
    <x v="3"/>
    <m/>
    <m/>
    <s v="Recovery"/>
    <x v="1"/>
    <x v="2"/>
    <m/>
    <m/>
    <m/>
    <x v="0"/>
    <s v="&lt;&lt;BLANK LOCATION RECORD&gt;&gt;"/>
    <s v="060000000"/>
    <s v="064500000"/>
    <s v="064510000"/>
    <s v="064510008"/>
    <x v="5"/>
  </r>
  <r>
    <m/>
    <m/>
    <m/>
    <x v="0"/>
    <x v="0"/>
    <x v="11"/>
    <x v="234"/>
    <m/>
    <x v="3"/>
    <m/>
    <m/>
    <s v="Recovery"/>
    <x v="3"/>
    <x v="2"/>
    <m/>
    <m/>
    <m/>
    <x v="0"/>
    <s v="&lt;&lt;BLANK LOCATION RECORD&gt;&gt;"/>
    <s v="060000000"/>
    <s v="064500000"/>
    <s v="064510000"/>
    <s v="064510008"/>
    <x v="5"/>
  </r>
  <r>
    <m/>
    <m/>
    <m/>
    <x v="0"/>
    <x v="0"/>
    <x v="11"/>
    <x v="235"/>
    <m/>
    <x v="3"/>
    <m/>
    <m/>
    <s v="Recovery"/>
    <x v="2"/>
    <x v="2"/>
    <m/>
    <m/>
    <m/>
    <x v="0"/>
    <s v="&lt;&lt;BLANK LOCATION RECORD&gt;&gt;"/>
    <s v="060000000"/>
    <s v="064500000"/>
    <s v="064510000"/>
    <s v="064510009"/>
    <x v="5"/>
  </r>
  <r>
    <m/>
    <m/>
    <m/>
    <x v="0"/>
    <x v="0"/>
    <x v="11"/>
    <x v="235"/>
    <m/>
    <x v="3"/>
    <m/>
    <m/>
    <s v="Recovery"/>
    <x v="0"/>
    <x v="5"/>
    <m/>
    <m/>
    <m/>
    <x v="0"/>
    <s v="&lt;&lt;BLANK LOCATION RECORD&gt;&gt;"/>
    <s v="060000000"/>
    <s v="064500000"/>
    <s v="064510000"/>
    <s v="064510009"/>
    <x v="5"/>
  </r>
  <r>
    <m/>
    <m/>
    <m/>
    <x v="0"/>
    <x v="0"/>
    <x v="11"/>
    <x v="235"/>
    <m/>
    <x v="3"/>
    <m/>
    <m/>
    <s v="Recovery"/>
    <x v="0"/>
    <x v="3"/>
    <m/>
    <m/>
    <m/>
    <x v="0"/>
    <s v="&lt;&lt;BLANK LOCATION RECORD&gt;&gt;"/>
    <s v="060000000"/>
    <s v="064500000"/>
    <s v="064510000"/>
    <s v="064510009"/>
    <x v="5"/>
  </r>
  <r>
    <m/>
    <m/>
    <m/>
    <x v="0"/>
    <x v="0"/>
    <x v="11"/>
    <x v="235"/>
    <m/>
    <x v="3"/>
    <m/>
    <m/>
    <s v="Recovery"/>
    <x v="1"/>
    <x v="2"/>
    <m/>
    <m/>
    <m/>
    <x v="0"/>
    <s v="&lt;&lt;BLANK LOCATION RECORD&gt;&gt;"/>
    <s v="060000000"/>
    <s v="064500000"/>
    <s v="064510000"/>
    <s v="064510009"/>
    <x v="5"/>
  </r>
  <r>
    <m/>
    <m/>
    <m/>
    <x v="0"/>
    <x v="0"/>
    <x v="11"/>
    <x v="235"/>
    <m/>
    <x v="3"/>
    <m/>
    <m/>
    <s v="Recovery"/>
    <x v="3"/>
    <x v="2"/>
    <m/>
    <m/>
    <m/>
    <x v="0"/>
    <s v="&lt;&lt;BLANK LOCATION RECORD&gt;&gt;"/>
    <s v="060000000"/>
    <s v="064500000"/>
    <s v="064510000"/>
    <s v="064510009"/>
    <x v="5"/>
  </r>
  <r>
    <m/>
    <m/>
    <m/>
    <x v="0"/>
    <x v="0"/>
    <x v="11"/>
    <x v="236"/>
    <m/>
    <x v="3"/>
    <m/>
    <m/>
    <s v="Recovery"/>
    <x v="2"/>
    <x v="2"/>
    <m/>
    <m/>
    <m/>
    <x v="0"/>
    <s v="&lt;&lt;BLANK LOCATION RECORD&gt;&gt;"/>
    <s v="060000000"/>
    <s v="064500000"/>
    <s v="064510000"/>
    <s v="064510011"/>
    <x v="5"/>
  </r>
  <r>
    <m/>
    <m/>
    <m/>
    <x v="0"/>
    <x v="0"/>
    <x v="11"/>
    <x v="236"/>
    <m/>
    <x v="3"/>
    <m/>
    <m/>
    <s v="Recovery"/>
    <x v="0"/>
    <x v="5"/>
    <m/>
    <m/>
    <m/>
    <x v="0"/>
    <s v="&lt;&lt;BLANK LOCATION RECORD&gt;&gt;"/>
    <s v="060000000"/>
    <s v="064500000"/>
    <s v="064510000"/>
    <s v="064510011"/>
    <x v="5"/>
  </r>
  <r>
    <m/>
    <m/>
    <m/>
    <x v="0"/>
    <x v="0"/>
    <x v="11"/>
    <x v="236"/>
    <m/>
    <x v="3"/>
    <m/>
    <m/>
    <s v="Recovery"/>
    <x v="0"/>
    <x v="3"/>
    <m/>
    <m/>
    <m/>
    <x v="0"/>
    <s v="&lt;&lt;BLANK LOCATION RECORD&gt;&gt;"/>
    <s v="060000000"/>
    <s v="064500000"/>
    <s v="064510000"/>
    <s v="064510011"/>
    <x v="5"/>
  </r>
  <r>
    <m/>
    <m/>
    <m/>
    <x v="0"/>
    <x v="0"/>
    <x v="11"/>
    <x v="236"/>
    <m/>
    <x v="3"/>
    <m/>
    <m/>
    <s v="Recovery"/>
    <x v="1"/>
    <x v="2"/>
    <m/>
    <m/>
    <m/>
    <x v="0"/>
    <s v="&lt;&lt;BLANK LOCATION RECORD&gt;&gt;"/>
    <s v="060000000"/>
    <s v="064500000"/>
    <s v="064510000"/>
    <s v="064510011"/>
    <x v="5"/>
  </r>
  <r>
    <m/>
    <m/>
    <m/>
    <x v="0"/>
    <x v="0"/>
    <x v="11"/>
    <x v="236"/>
    <m/>
    <x v="3"/>
    <m/>
    <m/>
    <s v="Recovery"/>
    <x v="3"/>
    <x v="2"/>
    <m/>
    <m/>
    <m/>
    <x v="0"/>
    <s v="&lt;&lt;BLANK LOCATION RECORD&gt;&gt;"/>
    <s v="060000000"/>
    <s v="064500000"/>
    <s v="064510000"/>
    <s v="064510011"/>
    <x v="5"/>
  </r>
  <r>
    <m/>
    <m/>
    <m/>
    <x v="0"/>
    <x v="0"/>
    <x v="11"/>
    <x v="237"/>
    <m/>
    <x v="3"/>
    <m/>
    <m/>
    <s v="Recovery"/>
    <x v="2"/>
    <x v="2"/>
    <m/>
    <m/>
    <m/>
    <x v="0"/>
    <s v="&lt;&lt;BLANK LOCATION RECORD&gt;&gt;"/>
    <s v="060000000"/>
    <s v="064500000"/>
    <s v="064510000"/>
    <s v="064510012"/>
    <x v="5"/>
  </r>
  <r>
    <m/>
    <m/>
    <m/>
    <x v="0"/>
    <x v="0"/>
    <x v="11"/>
    <x v="237"/>
    <m/>
    <x v="3"/>
    <m/>
    <m/>
    <s v="Recovery"/>
    <x v="0"/>
    <x v="5"/>
    <m/>
    <m/>
    <m/>
    <x v="0"/>
    <s v="&lt;&lt;BLANK LOCATION RECORD&gt;&gt;"/>
    <s v="060000000"/>
    <s v="064500000"/>
    <s v="064510000"/>
    <s v="064510012"/>
    <x v="5"/>
  </r>
  <r>
    <m/>
    <m/>
    <m/>
    <x v="0"/>
    <x v="0"/>
    <x v="11"/>
    <x v="237"/>
    <m/>
    <x v="3"/>
    <m/>
    <m/>
    <s v="Recovery"/>
    <x v="0"/>
    <x v="3"/>
    <m/>
    <m/>
    <m/>
    <x v="0"/>
    <s v="&lt;&lt;BLANK LOCATION RECORD&gt;&gt;"/>
    <s v="060000000"/>
    <s v="064500000"/>
    <s v="064510000"/>
    <s v="064510012"/>
    <x v="5"/>
  </r>
  <r>
    <m/>
    <m/>
    <m/>
    <x v="0"/>
    <x v="0"/>
    <x v="11"/>
    <x v="237"/>
    <m/>
    <x v="3"/>
    <m/>
    <m/>
    <s v="Recovery"/>
    <x v="1"/>
    <x v="2"/>
    <m/>
    <m/>
    <m/>
    <x v="0"/>
    <s v="&lt;&lt;BLANK LOCATION RECORD&gt;&gt;"/>
    <s v="060000000"/>
    <s v="064500000"/>
    <s v="064510000"/>
    <s v="064510012"/>
    <x v="5"/>
  </r>
  <r>
    <m/>
    <m/>
    <m/>
    <x v="0"/>
    <x v="0"/>
    <x v="11"/>
    <x v="237"/>
    <m/>
    <x v="3"/>
    <m/>
    <m/>
    <s v="Recovery"/>
    <x v="3"/>
    <x v="2"/>
    <m/>
    <m/>
    <m/>
    <x v="0"/>
    <s v="&lt;&lt;BLANK LOCATION RECORD&gt;&gt;"/>
    <s v="060000000"/>
    <s v="064500000"/>
    <s v="064510000"/>
    <s v="064510012"/>
    <x v="5"/>
  </r>
  <r>
    <m/>
    <m/>
    <m/>
    <x v="0"/>
    <x v="0"/>
    <x v="11"/>
    <x v="238"/>
    <m/>
    <x v="3"/>
    <m/>
    <m/>
    <s v="Recovery"/>
    <x v="2"/>
    <x v="2"/>
    <m/>
    <m/>
    <m/>
    <x v="0"/>
    <s v="&lt;&lt;BLANK LOCATION RECORD&gt;&gt;"/>
    <s v="060000000"/>
    <s v="064500000"/>
    <s v="064510000"/>
    <s v="064510013"/>
    <x v="5"/>
  </r>
  <r>
    <m/>
    <m/>
    <m/>
    <x v="0"/>
    <x v="0"/>
    <x v="11"/>
    <x v="238"/>
    <m/>
    <x v="3"/>
    <m/>
    <m/>
    <s v="Recovery"/>
    <x v="0"/>
    <x v="5"/>
    <m/>
    <m/>
    <m/>
    <x v="0"/>
    <s v="&lt;&lt;BLANK LOCATION RECORD&gt;&gt;"/>
    <s v="060000000"/>
    <s v="064500000"/>
    <s v="064510000"/>
    <s v="064510013"/>
    <x v="5"/>
  </r>
  <r>
    <m/>
    <m/>
    <m/>
    <x v="0"/>
    <x v="0"/>
    <x v="11"/>
    <x v="238"/>
    <m/>
    <x v="3"/>
    <m/>
    <m/>
    <s v="Recovery"/>
    <x v="0"/>
    <x v="3"/>
    <m/>
    <m/>
    <m/>
    <x v="0"/>
    <s v="&lt;&lt;BLANK LOCATION RECORD&gt;&gt;"/>
    <s v="060000000"/>
    <s v="064500000"/>
    <s v="064510000"/>
    <s v="064510013"/>
    <x v="5"/>
  </r>
  <r>
    <m/>
    <m/>
    <m/>
    <x v="0"/>
    <x v="0"/>
    <x v="11"/>
    <x v="238"/>
    <m/>
    <x v="3"/>
    <m/>
    <m/>
    <s v="Recovery"/>
    <x v="1"/>
    <x v="2"/>
    <m/>
    <m/>
    <m/>
    <x v="0"/>
    <s v="&lt;&lt;BLANK LOCATION RECORD&gt;&gt;"/>
    <s v="060000000"/>
    <s v="064500000"/>
    <s v="064510000"/>
    <s v="064510013"/>
    <x v="5"/>
  </r>
  <r>
    <m/>
    <m/>
    <m/>
    <x v="0"/>
    <x v="0"/>
    <x v="11"/>
    <x v="238"/>
    <m/>
    <x v="3"/>
    <m/>
    <m/>
    <s v="Recovery"/>
    <x v="3"/>
    <x v="2"/>
    <m/>
    <m/>
    <m/>
    <x v="0"/>
    <s v="&lt;&lt;BLANK LOCATION RECORD&gt;&gt;"/>
    <s v="060000000"/>
    <s v="064500000"/>
    <s v="064510000"/>
    <s v="064510013"/>
    <x v="5"/>
  </r>
  <r>
    <m/>
    <m/>
    <m/>
    <x v="0"/>
    <x v="0"/>
    <x v="11"/>
    <x v="239"/>
    <m/>
    <x v="3"/>
    <m/>
    <m/>
    <s v="Recovery"/>
    <x v="2"/>
    <x v="2"/>
    <m/>
    <m/>
    <m/>
    <x v="0"/>
    <s v="&lt;&lt;BLANK LOCATION RECORD&gt;&gt;"/>
    <s v="060000000"/>
    <s v="064500000"/>
    <s v="064510000"/>
    <s v="064510014"/>
    <x v="5"/>
  </r>
  <r>
    <m/>
    <m/>
    <m/>
    <x v="0"/>
    <x v="0"/>
    <x v="11"/>
    <x v="239"/>
    <m/>
    <x v="3"/>
    <m/>
    <m/>
    <s v="Recovery"/>
    <x v="0"/>
    <x v="5"/>
    <m/>
    <m/>
    <m/>
    <x v="0"/>
    <s v="&lt;&lt;BLANK LOCATION RECORD&gt;&gt;"/>
    <s v="060000000"/>
    <s v="064500000"/>
    <s v="064510000"/>
    <s v="064510014"/>
    <x v="5"/>
  </r>
  <r>
    <m/>
    <m/>
    <m/>
    <x v="0"/>
    <x v="0"/>
    <x v="11"/>
    <x v="239"/>
    <m/>
    <x v="3"/>
    <m/>
    <m/>
    <s v="Recovery"/>
    <x v="0"/>
    <x v="3"/>
    <m/>
    <m/>
    <m/>
    <x v="0"/>
    <s v="&lt;&lt;BLANK LOCATION RECORD&gt;&gt;"/>
    <s v="060000000"/>
    <s v="064500000"/>
    <s v="064510000"/>
    <s v="064510014"/>
    <x v="5"/>
  </r>
  <r>
    <m/>
    <m/>
    <m/>
    <x v="0"/>
    <x v="0"/>
    <x v="11"/>
    <x v="239"/>
    <m/>
    <x v="3"/>
    <m/>
    <m/>
    <s v="Recovery"/>
    <x v="1"/>
    <x v="2"/>
    <m/>
    <m/>
    <m/>
    <x v="0"/>
    <s v="&lt;&lt;BLANK LOCATION RECORD&gt;&gt;"/>
    <s v="060000000"/>
    <s v="064500000"/>
    <s v="064510000"/>
    <s v="064510014"/>
    <x v="5"/>
  </r>
  <r>
    <m/>
    <m/>
    <m/>
    <x v="0"/>
    <x v="0"/>
    <x v="11"/>
    <x v="239"/>
    <m/>
    <x v="3"/>
    <m/>
    <m/>
    <s v="Recovery"/>
    <x v="3"/>
    <x v="2"/>
    <m/>
    <m/>
    <m/>
    <x v="0"/>
    <s v="&lt;&lt;BLANK LOCATION RECORD&gt;&gt;"/>
    <s v="060000000"/>
    <s v="064500000"/>
    <s v="064510000"/>
    <s v="064510014"/>
    <x v="5"/>
  </r>
  <r>
    <m/>
    <m/>
    <m/>
    <x v="0"/>
    <x v="0"/>
    <x v="11"/>
    <x v="240"/>
    <m/>
    <x v="3"/>
    <m/>
    <m/>
    <s v="Recovery"/>
    <x v="2"/>
    <x v="2"/>
    <m/>
    <m/>
    <m/>
    <x v="0"/>
    <s v="&lt;&lt;BLANK LOCATION RECORD&gt;&gt;"/>
    <s v="060000000"/>
    <s v="064500000"/>
    <s v="064510000"/>
    <s v="064510015"/>
    <x v="5"/>
  </r>
  <r>
    <m/>
    <m/>
    <m/>
    <x v="0"/>
    <x v="0"/>
    <x v="11"/>
    <x v="240"/>
    <m/>
    <x v="3"/>
    <m/>
    <m/>
    <s v="Recovery"/>
    <x v="0"/>
    <x v="5"/>
    <m/>
    <m/>
    <m/>
    <x v="0"/>
    <s v="&lt;&lt;BLANK LOCATION RECORD&gt;&gt;"/>
    <s v="060000000"/>
    <s v="064500000"/>
    <s v="064510000"/>
    <s v="064510015"/>
    <x v="5"/>
  </r>
  <r>
    <m/>
    <m/>
    <m/>
    <x v="0"/>
    <x v="0"/>
    <x v="11"/>
    <x v="240"/>
    <m/>
    <x v="3"/>
    <m/>
    <m/>
    <s v="Recovery"/>
    <x v="0"/>
    <x v="3"/>
    <m/>
    <m/>
    <m/>
    <x v="0"/>
    <s v="&lt;&lt;BLANK LOCATION RECORD&gt;&gt;"/>
    <s v="060000000"/>
    <s v="064500000"/>
    <s v="064510000"/>
    <s v="064510015"/>
    <x v="5"/>
  </r>
  <r>
    <m/>
    <m/>
    <m/>
    <x v="0"/>
    <x v="0"/>
    <x v="11"/>
    <x v="240"/>
    <m/>
    <x v="3"/>
    <m/>
    <m/>
    <s v="Recovery"/>
    <x v="1"/>
    <x v="2"/>
    <m/>
    <m/>
    <m/>
    <x v="0"/>
    <s v="&lt;&lt;BLANK LOCATION RECORD&gt;&gt;"/>
    <s v="060000000"/>
    <s v="064500000"/>
    <s v="064510000"/>
    <s v="064510015"/>
    <x v="5"/>
  </r>
  <r>
    <m/>
    <m/>
    <m/>
    <x v="0"/>
    <x v="0"/>
    <x v="11"/>
    <x v="240"/>
    <m/>
    <x v="3"/>
    <m/>
    <m/>
    <s v="Recovery"/>
    <x v="3"/>
    <x v="2"/>
    <m/>
    <m/>
    <m/>
    <x v="0"/>
    <s v="&lt;&lt;BLANK LOCATION RECORD&gt;&gt;"/>
    <s v="060000000"/>
    <s v="064500000"/>
    <s v="064510000"/>
    <s v="064510015"/>
    <x v="5"/>
  </r>
  <r>
    <m/>
    <m/>
    <m/>
    <x v="0"/>
    <x v="0"/>
    <x v="12"/>
    <x v="241"/>
    <m/>
    <x v="3"/>
    <m/>
    <m/>
    <s v="Recovery"/>
    <x v="2"/>
    <x v="2"/>
    <m/>
    <m/>
    <m/>
    <x v="0"/>
    <s v="&lt;&lt;BLANK LOCATION RECORD&gt;&gt;"/>
    <s v="060000000"/>
    <s v="064500000"/>
    <s v="064515000"/>
    <s v="064515001"/>
    <x v="5"/>
  </r>
  <r>
    <m/>
    <m/>
    <m/>
    <x v="0"/>
    <x v="0"/>
    <x v="12"/>
    <x v="241"/>
    <m/>
    <x v="3"/>
    <m/>
    <m/>
    <s v="Recovery"/>
    <x v="0"/>
    <x v="5"/>
    <m/>
    <m/>
    <m/>
    <x v="0"/>
    <s v="&lt;&lt;BLANK LOCATION RECORD&gt;&gt;"/>
    <s v="060000000"/>
    <s v="064500000"/>
    <s v="064515000"/>
    <s v="064515001"/>
    <x v="5"/>
  </r>
  <r>
    <m/>
    <m/>
    <m/>
    <x v="0"/>
    <x v="0"/>
    <x v="12"/>
    <x v="241"/>
    <m/>
    <x v="3"/>
    <m/>
    <m/>
    <s v="Recovery"/>
    <x v="0"/>
    <x v="3"/>
    <m/>
    <m/>
    <m/>
    <x v="0"/>
    <s v="&lt;&lt;BLANK LOCATION RECORD&gt;&gt;"/>
    <s v="060000000"/>
    <s v="064500000"/>
    <s v="064515000"/>
    <s v="064515001"/>
    <x v="5"/>
  </r>
  <r>
    <m/>
    <m/>
    <m/>
    <x v="0"/>
    <x v="0"/>
    <x v="12"/>
    <x v="241"/>
    <m/>
    <x v="3"/>
    <m/>
    <m/>
    <s v="Recovery"/>
    <x v="1"/>
    <x v="2"/>
    <m/>
    <m/>
    <m/>
    <x v="0"/>
    <s v="&lt;&lt;BLANK LOCATION RECORD&gt;&gt;"/>
    <s v="060000000"/>
    <s v="064500000"/>
    <s v="064515000"/>
    <s v="064515001"/>
    <x v="5"/>
  </r>
  <r>
    <m/>
    <m/>
    <m/>
    <x v="0"/>
    <x v="0"/>
    <x v="12"/>
    <x v="241"/>
    <m/>
    <x v="3"/>
    <m/>
    <m/>
    <s v="Recovery"/>
    <x v="3"/>
    <x v="2"/>
    <m/>
    <m/>
    <m/>
    <x v="0"/>
    <s v="&lt;&lt;BLANK LOCATION RECORD&gt;&gt;"/>
    <s v="060000000"/>
    <s v="064500000"/>
    <s v="064515000"/>
    <s v="064515001"/>
    <x v="5"/>
  </r>
  <r>
    <m/>
    <m/>
    <m/>
    <x v="0"/>
    <x v="0"/>
    <x v="12"/>
    <x v="27"/>
    <m/>
    <x v="3"/>
    <m/>
    <m/>
    <s v="Recovery"/>
    <x v="2"/>
    <x v="2"/>
    <m/>
    <m/>
    <m/>
    <x v="0"/>
    <s v="&lt;&lt;BLANK LOCATION RECORD&gt;&gt;"/>
    <s v="060000000"/>
    <s v="064500000"/>
    <s v="064515000"/>
    <s v="064515021"/>
    <x v="5"/>
  </r>
  <r>
    <m/>
    <m/>
    <m/>
    <x v="0"/>
    <x v="0"/>
    <x v="12"/>
    <x v="27"/>
    <m/>
    <x v="3"/>
    <m/>
    <m/>
    <s v="Recovery"/>
    <x v="0"/>
    <x v="5"/>
    <m/>
    <m/>
    <m/>
    <x v="0"/>
    <s v="&lt;&lt;BLANK LOCATION RECORD&gt;&gt;"/>
    <s v="060000000"/>
    <s v="064500000"/>
    <s v="064515000"/>
    <s v="064515021"/>
    <x v="5"/>
  </r>
  <r>
    <m/>
    <m/>
    <m/>
    <x v="0"/>
    <x v="0"/>
    <x v="12"/>
    <x v="27"/>
    <m/>
    <x v="3"/>
    <m/>
    <m/>
    <s v="Recovery"/>
    <x v="0"/>
    <x v="3"/>
    <m/>
    <m/>
    <m/>
    <x v="0"/>
    <s v="&lt;&lt;BLANK LOCATION RECORD&gt;&gt;"/>
    <s v="060000000"/>
    <s v="064500000"/>
    <s v="064515000"/>
    <s v="064515021"/>
    <x v="5"/>
  </r>
  <r>
    <m/>
    <m/>
    <m/>
    <x v="0"/>
    <x v="0"/>
    <x v="12"/>
    <x v="27"/>
    <m/>
    <x v="3"/>
    <m/>
    <m/>
    <s v="Recovery"/>
    <x v="1"/>
    <x v="2"/>
    <m/>
    <m/>
    <m/>
    <x v="0"/>
    <s v="&lt;&lt;BLANK LOCATION RECORD&gt;&gt;"/>
    <s v="060000000"/>
    <s v="064500000"/>
    <s v="064515000"/>
    <s v="064515021"/>
    <x v="5"/>
  </r>
  <r>
    <m/>
    <m/>
    <m/>
    <x v="0"/>
    <x v="0"/>
    <x v="12"/>
    <x v="27"/>
    <m/>
    <x v="3"/>
    <m/>
    <m/>
    <s v="Recovery"/>
    <x v="3"/>
    <x v="2"/>
    <m/>
    <m/>
    <m/>
    <x v="0"/>
    <s v="&lt;&lt;BLANK LOCATION RECORD&gt;&gt;"/>
    <s v="060000000"/>
    <s v="064500000"/>
    <s v="064515000"/>
    <s v="064515021"/>
    <x v="5"/>
  </r>
  <r>
    <m/>
    <m/>
    <m/>
    <x v="0"/>
    <x v="0"/>
    <x v="12"/>
    <x v="38"/>
    <m/>
    <x v="3"/>
    <m/>
    <m/>
    <s v="Recovery"/>
    <x v="2"/>
    <x v="2"/>
    <m/>
    <m/>
    <m/>
    <x v="0"/>
    <s v="&lt;&lt;BLANK LOCATION RECORD&gt;&gt;"/>
    <s v="060000000"/>
    <s v="064500000"/>
    <s v="064515000"/>
    <s v="064515023"/>
    <x v="5"/>
  </r>
  <r>
    <m/>
    <m/>
    <m/>
    <x v="0"/>
    <x v="0"/>
    <x v="12"/>
    <x v="38"/>
    <m/>
    <x v="3"/>
    <m/>
    <m/>
    <s v="Recovery"/>
    <x v="0"/>
    <x v="5"/>
    <m/>
    <m/>
    <m/>
    <x v="0"/>
    <s v="&lt;&lt;BLANK LOCATION RECORD&gt;&gt;"/>
    <s v="060000000"/>
    <s v="064500000"/>
    <s v="064515000"/>
    <s v="064515023"/>
    <x v="5"/>
  </r>
  <r>
    <m/>
    <m/>
    <m/>
    <x v="0"/>
    <x v="0"/>
    <x v="12"/>
    <x v="38"/>
    <m/>
    <x v="3"/>
    <m/>
    <m/>
    <s v="Recovery"/>
    <x v="0"/>
    <x v="3"/>
    <m/>
    <m/>
    <m/>
    <x v="0"/>
    <s v="&lt;&lt;BLANK LOCATION RECORD&gt;&gt;"/>
    <s v="060000000"/>
    <s v="064500000"/>
    <s v="064515000"/>
    <s v="064515023"/>
    <x v="5"/>
  </r>
  <r>
    <m/>
    <m/>
    <m/>
    <x v="0"/>
    <x v="0"/>
    <x v="12"/>
    <x v="38"/>
    <m/>
    <x v="3"/>
    <m/>
    <m/>
    <s v="Recovery"/>
    <x v="1"/>
    <x v="2"/>
    <m/>
    <m/>
    <m/>
    <x v="0"/>
    <s v="&lt;&lt;BLANK LOCATION RECORD&gt;&gt;"/>
    <s v="060000000"/>
    <s v="064500000"/>
    <s v="064515000"/>
    <s v="064515023"/>
    <x v="5"/>
  </r>
  <r>
    <m/>
    <m/>
    <m/>
    <x v="0"/>
    <x v="0"/>
    <x v="12"/>
    <x v="38"/>
    <m/>
    <x v="3"/>
    <m/>
    <m/>
    <s v="Recovery"/>
    <x v="3"/>
    <x v="2"/>
    <m/>
    <m/>
    <m/>
    <x v="0"/>
    <s v="&lt;&lt;BLANK LOCATION RECORD&gt;&gt;"/>
    <s v="060000000"/>
    <s v="064500000"/>
    <s v="064515000"/>
    <s v="064515023"/>
    <x v="5"/>
  </r>
  <r>
    <m/>
    <m/>
    <m/>
    <x v="0"/>
    <x v="0"/>
    <x v="12"/>
    <x v="49"/>
    <m/>
    <x v="3"/>
    <m/>
    <m/>
    <s v="Recovery"/>
    <x v="2"/>
    <x v="2"/>
    <m/>
    <m/>
    <m/>
    <x v="0"/>
    <s v="&lt;&lt;BLANK LOCATION RECORD&gt;&gt;"/>
    <s v="060000000"/>
    <s v="064500000"/>
    <s v="064515000"/>
    <s v="064515024"/>
    <x v="5"/>
  </r>
  <r>
    <m/>
    <m/>
    <m/>
    <x v="0"/>
    <x v="0"/>
    <x v="12"/>
    <x v="49"/>
    <m/>
    <x v="3"/>
    <m/>
    <m/>
    <s v="Recovery"/>
    <x v="0"/>
    <x v="5"/>
    <m/>
    <m/>
    <m/>
    <x v="0"/>
    <s v="&lt;&lt;BLANK LOCATION RECORD&gt;&gt;"/>
    <s v="060000000"/>
    <s v="064500000"/>
    <s v="064515000"/>
    <s v="064515024"/>
    <x v="5"/>
  </r>
  <r>
    <m/>
    <m/>
    <m/>
    <x v="0"/>
    <x v="0"/>
    <x v="12"/>
    <x v="49"/>
    <m/>
    <x v="3"/>
    <m/>
    <m/>
    <s v="Recovery"/>
    <x v="0"/>
    <x v="3"/>
    <m/>
    <m/>
    <m/>
    <x v="0"/>
    <s v="&lt;&lt;BLANK LOCATION RECORD&gt;&gt;"/>
    <s v="060000000"/>
    <s v="064500000"/>
    <s v="064515000"/>
    <s v="064515024"/>
    <x v="5"/>
  </r>
  <r>
    <m/>
    <m/>
    <m/>
    <x v="0"/>
    <x v="0"/>
    <x v="12"/>
    <x v="49"/>
    <m/>
    <x v="3"/>
    <m/>
    <m/>
    <s v="Recovery"/>
    <x v="1"/>
    <x v="2"/>
    <m/>
    <m/>
    <m/>
    <x v="0"/>
    <s v="&lt;&lt;BLANK LOCATION RECORD&gt;&gt;"/>
    <s v="060000000"/>
    <s v="064500000"/>
    <s v="064515000"/>
    <s v="064515024"/>
    <x v="5"/>
  </r>
  <r>
    <m/>
    <m/>
    <m/>
    <x v="0"/>
    <x v="0"/>
    <x v="12"/>
    <x v="49"/>
    <m/>
    <x v="3"/>
    <m/>
    <m/>
    <s v="Recovery"/>
    <x v="3"/>
    <x v="2"/>
    <m/>
    <m/>
    <m/>
    <x v="0"/>
    <s v="&lt;&lt;BLANK LOCATION RECORD&gt;&gt;"/>
    <s v="060000000"/>
    <s v="064500000"/>
    <s v="064515000"/>
    <s v="064515024"/>
    <x v="5"/>
  </r>
  <r>
    <m/>
    <m/>
    <m/>
    <x v="0"/>
    <x v="0"/>
    <x v="12"/>
    <x v="60"/>
    <m/>
    <x v="3"/>
    <m/>
    <m/>
    <s v="Recovery"/>
    <x v="2"/>
    <x v="2"/>
    <m/>
    <m/>
    <m/>
    <x v="0"/>
    <s v="&lt;&lt;BLANK LOCATION RECORD&gt;&gt;"/>
    <s v="060000000"/>
    <s v="064500000"/>
    <s v="064515000"/>
    <s v="064515025"/>
    <x v="5"/>
  </r>
  <r>
    <m/>
    <m/>
    <m/>
    <x v="0"/>
    <x v="0"/>
    <x v="12"/>
    <x v="60"/>
    <m/>
    <x v="3"/>
    <m/>
    <m/>
    <s v="Recovery"/>
    <x v="0"/>
    <x v="5"/>
    <m/>
    <m/>
    <m/>
    <x v="0"/>
    <s v="&lt;&lt;BLANK LOCATION RECORD&gt;&gt;"/>
    <s v="060000000"/>
    <s v="064500000"/>
    <s v="064515000"/>
    <s v="064515025"/>
    <x v="5"/>
  </r>
  <r>
    <m/>
    <m/>
    <m/>
    <x v="0"/>
    <x v="0"/>
    <x v="12"/>
    <x v="60"/>
    <m/>
    <x v="3"/>
    <m/>
    <m/>
    <s v="Recovery"/>
    <x v="0"/>
    <x v="3"/>
    <m/>
    <m/>
    <m/>
    <x v="0"/>
    <s v="&lt;&lt;BLANK LOCATION RECORD&gt;&gt;"/>
    <s v="060000000"/>
    <s v="064500000"/>
    <s v="064515000"/>
    <s v="064515025"/>
    <x v="5"/>
  </r>
  <r>
    <m/>
    <m/>
    <m/>
    <x v="0"/>
    <x v="0"/>
    <x v="12"/>
    <x v="60"/>
    <m/>
    <x v="3"/>
    <m/>
    <m/>
    <s v="Recovery"/>
    <x v="1"/>
    <x v="2"/>
    <m/>
    <m/>
    <m/>
    <x v="0"/>
    <s v="&lt;&lt;BLANK LOCATION RECORD&gt;&gt;"/>
    <s v="060000000"/>
    <s v="064500000"/>
    <s v="064515000"/>
    <s v="064515025"/>
    <x v="5"/>
  </r>
  <r>
    <m/>
    <m/>
    <m/>
    <x v="0"/>
    <x v="0"/>
    <x v="12"/>
    <x v="60"/>
    <m/>
    <x v="3"/>
    <m/>
    <m/>
    <s v="Recovery"/>
    <x v="3"/>
    <x v="2"/>
    <m/>
    <m/>
    <m/>
    <x v="0"/>
    <s v="&lt;&lt;BLANK LOCATION RECORD&gt;&gt;"/>
    <s v="060000000"/>
    <s v="064500000"/>
    <s v="064515000"/>
    <s v="064515025"/>
    <x v="5"/>
  </r>
  <r>
    <m/>
    <m/>
    <m/>
    <x v="0"/>
    <x v="0"/>
    <x v="12"/>
    <x v="63"/>
    <m/>
    <x v="3"/>
    <m/>
    <m/>
    <s v="Recovery"/>
    <x v="2"/>
    <x v="2"/>
    <m/>
    <m/>
    <m/>
    <x v="0"/>
    <s v="&lt;&lt;BLANK LOCATION RECORD&gt;&gt;"/>
    <s v="060000000"/>
    <s v="064500000"/>
    <s v="064515000"/>
    <s v="064515016"/>
    <x v="5"/>
  </r>
  <r>
    <m/>
    <m/>
    <m/>
    <x v="0"/>
    <x v="0"/>
    <x v="12"/>
    <x v="63"/>
    <m/>
    <x v="3"/>
    <m/>
    <m/>
    <s v="Recovery"/>
    <x v="0"/>
    <x v="5"/>
    <m/>
    <m/>
    <m/>
    <x v="0"/>
    <s v="&lt;&lt;BLANK LOCATION RECORD&gt;&gt;"/>
    <s v="060000000"/>
    <s v="064500000"/>
    <s v="064515000"/>
    <s v="064515016"/>
    <x v="5"/>
  </r>
  <r>
    <m/>
    <m/>
    <m/>
    <x v="0"/>
    <x v="0"/>
    <x v="12"/>
    <x v="63"/>
    <m/>
    <x v="3"/>
    <m/>
    <m/>
    <s v="Recovery"/>
    <x v="0"/>
    <x v="3"/>
    <m/>
    <m/>
    <m/>
    <x v="0"/>
    <s v="&lt;&lt;BLANK LOCATION RECORD&gt;&gt;"/>
    <s v="060000000"/>
    <s v="064500000"/>
    <s v="064515000"/>
    <s v="064515016"/>
    <x v="5"/>
  </r>
  <r>
    <m/>
    <m/>
    <m/>
    <x v="0"/>
    <x v="0"/>
    <x v="12"/>
    <x v="63"/>
    <m/>
    <x v="3"/>
    <m/>
    <m/>
    <s v="Recovery"/>
    <x v="1"/>
    <x v="2"/>
    <m/>
    <m/>
    <m/>
    <x v="0"/>
    <s v="&lt;&lt;BLANK LOCATION RECORD&gt;&gt;"/>
    <s v="060000000"/>
    <s v="064500000"/>
    <s v="064515000"/>
    <s v="064515016"/>
    <x v="5"/>
  </r>
  <r>
    <m/>
    <m/>
    <m/>
    <x v="0"/>
    <x v="0"/>
    <x v="12"/>
    <x v="63"/>
    <m/>
    <x v="3"/>
    <m/>
    <m/>
    <s v="Recovery"/>
    <x v="3"/>
    <x v="2"/>
    <m/>
    <m/>
    <m/>
    <x v="0"/>
    <s v="&lt;&lt;BLANK LOCATION RECORD&gt;&gt;"/>
    <s v="060000000"/>
    <s v="064500000"/>
    <s v="064515000"/>
    <s v="064515016"/>
    <x v="5"/>
  </r>
  <r>
    <m/>
    <m/>
    <m/>
    <x v="0"/>
    <x v="0"/>
    <x v="12"/>
    <x v="64"/>
    <m/>
    <x v="3"/>
    <m/>
    <m/>
    <s v="Recovery"/>
    <x v="2"/>
    <x v="2"/>
    <m/>
    <m/>
    <m/>
    <x v="0"/>
    <s v="&lt;&lt;BLANK LOCATION RECORD&gt;&gt;"/>
    <s v="060000000"/>
    <s v="064500000"/>
    <s v="064515000"/>
    <s v="064515017"/>
    <x v="5"/>
  </r>
  <r>
    <m/>
    <m/>
    <m/>
    <x v="0"/>
    <x v="0"/>
    <x v="12"/>
    <x v="64"/>
    <m/>
    <x v="3"/>
    <m/>
    <m/>
    <s v="Recovery"/>
    <x v="0"/>
    <x v="5"/>
    <m/>
    <m/>
    <m/>
    <x v="0"/>
    <s v="&lt;&lt;BLANK LOCATION RECORD&gt;&gt;"/>
    <s v="060000000"/>
    <s v="064500000"/>
    <s v="064515000"/>
    <s v="064515017"/>
    <x v="5"/>
  </r>
  <r>
    <m/>
    <m/>
    <m/>
    <x v="0"/>
    <x v="0"/>
    <x v="12"/>
    <x v="64"/>
    <m/>
    <x v="3"/>
    <m/>
    <m/>
    <s v="Recovery"/>
    <x v="0"/>
    <x v="3"/>
    <m/>
    <m/>
    <m/>
    <x v="0"/>
    <s v="&lt;&lt;BLANK LOCATION RECORD&gt;&gt;"/>
    <s v="060000000"/>
    <s v="064500000"/>
    <s v="064515000"/>
    <s v="064515017"/>
    <x v="5"/>
  </r>
  <r>
    <m/>
    <m/>
    <m/>
    <x v="0"/>
    <x v="0"/>
    <x v="12"/>
    <x v="64"/>
    <m/>
    <x v="3"/>
    <m/>
    <m/>
    <s v="Recovery"/>
    <x v="1"/>
    <x v="2"/>
    <m/>
    <m/>
    <m/>
    <x v="0"/>
    <s v="&lt;&lt;BLANK LOCATION RECORD&gt;&gt;"/>
    <s v="060000000"/>
    <s v="064500000"/>
    <s v="064515000"/>
    <s v="064515017"/>
    <x v="5"/>
  </r>
  <r>
    <m/>
    <m/>
    <m/>
    <x v="0"/>
    <x v="0"/>
    <x v="12"/>
    <x v="64"/>
    <m/>
    <x v="3"/>
    <m/>
    <m/>
    <s v="Recovery"/>
    <x v="3"/>
    <x v="2"/>
    <m/>
    <m/>
    <m/>
    <x v="0"/>
    <s v="&lt;&lt;BLANK LOCATION RECORD&gt;&gt;"/>
    <s v="060000000"/>
    <s v="064500000"/>
    <s v="064515000"/>
    <s v="064515017"/>
    <x v="5"/>
  </r>
  <r>
    <m/>
    <m/>
    <m/>
    <x v="0"/>
    <x v="0"/>
    <x v="12"/>
    <x v="65"/>
    <m/>
    <x v="3"/>
    <m/>
    <m/>
    <s v="Recovery"/>
    <x v="2"/>
    <x v="2"/>
    <m/>
    <m/>
    <m/>
    <x v="0"/>
    <s v="&lt;&lt;BLANK LOCATION RECORD&gt;&gt;"/>
    <s v="060000000"/>
    <s v="064500000"/>
    <s v="064515000"/>
    <s v="064515018"/>
    <x v="5"/>
  </r>
  <r>
    <m/>
    <m/>
    <m/>
    <x v="0"/>
    <x v="0"/>
    <x v="12"/>
    <x v="65"/>
    <m/>
    <x v="3"/>
    <m/>
    <m/>
    <s v="Recovery"/>
    <x v="0"/>
    <x v="5"/>
    <m/>
    <m/>
    <m/>
    <x v="0"/>
    <s v="&lt;&lt;BLANK LOCATION RECORD&gt;&gt;"/>
    <s v="060000000"/>
    <s v="064500000"/>
    <s v="064515000"/>
    <s v="064515018"/>
    <x v="5"/>
  </r>
  <r>
    <m/>
    <m/>
    <m/>
    <x v="0"/>
    <x v="0"/>
    <x v="12"/>
    <x v="65"/>
    <m/>
    <x v="3"/>
    <m/>
    <m/>
    <s v="Recovery"/>
    <x v="0"/>
    <x v="3"/>
    <m/>
    <m/>
    <m/>
    <x v="0"/>
    <s v="&lt;&lt;BLANK LOCATION RECORD&gt;&gt;"/>
    <s v="060000000"/>
    <s v="064500000"/>
    <s v="064515000"/>
    <s v="064515018"/>
    <x v="5"/>
  </r>
  <r>
    <m/>
    <m/>
    <m/>
    <x v="0"/>
    <x v="0"/>
    <x v="12"/>
    <x v="65"/>
    <m/>
    <x v="3"/>
    <m/>
    <m/>
    <s v="Recovery"/>
    <x v="1"/>
    <x v="2"/>
    <m/>
    <m/>
    <m/>
    <x v="0"/>
    <s v="&lt;&lt;BLANK LOCATION RECORD&gt;&gt;"/>
    <s v="060000000"/>
    <s v="064500000"/>
    <s v="064515000"/>
    <s v="064515018"/>
    <x v="5"/>
  </r>
  <r>
    <m/>
    <m/>
    <m/>
    <x v="0"/>
    <x v="0"/>
    <x v="12"/>
    <x v="65"/>
    <m/>
    <x v="3"/>
    <m/>
    <m/>
    <s v="Recovery"/>
    <x v="3"/>
    <x v="2"/>
    <m/>
    <m/>
    <m/>
    <x v="0"/>
    <s v="&lt;&lt;BLANK LOCATION RECORD&gt;&gt;"/>
    <s v="060000000"/>
    <s v="064500000"/>
    <s v="064515000"/>
    <s v="064515018"/>
    <x v="5"/>
  </r>
  <r>
    <m/>
    <m/>
    <m/>
    <x v="0"/>
    <x v="0"/>
    <x v="12"/>
    <x v="66"/>
    <m/>
    <x v="3"/>
    <m/>
    <m/>
    <s v="Recovery"/>
    <x v="2"/>
    <x v="2"/>
    <m/>
    <m/>
    <m/>
    <x v="0"/>
    <s v="&lt;&lt;BLANK LOCATION RECORD&gt;&gt;"/>
    <s v="060000000"/>
    <s v="064500000"/>
    <s v="064515000"/>
    <s v="064515019"/>
    <x v="5"/>
  </r>
  <r>
    <m/>
    <m/>
    <m/>
    <x v="0"/>
    <x v="0"/>
    <x v="12"/>
    <x v="66"/>
    <m/>
    <x v="3"/>
    <m/>
    <m/>
    <s v="Recovery"/>
    <x v="0"/>
    <x v="5"/>
    <m/>
    <m/>
    <m/>
    <x v="0"/>
    <s v="&lt;&lt;BLANK LOCATION RECORD&gt;&gt;"/>
    <s v="060000000"/>
    <s v="064500000"/>
    <s v="064515000"/>
    <s v="064515019"/>
    <x v="5"/>
  </r>
  <r>
    <m/>
    <m/>
    <m/>
    <x v="0"/>
    <x v="0"/>
    <x v="12"/>
    <x v="66"/>
    <m/>
    <x v="3"/>
    <m/>
    <m/>
    <s v="Recovery"/>
    <x v="0"/>
    <x v="3"/>
    <m/>
    <m/>
    <m/>
    <x v="0"/>
    <s v="&lt;&lt;BLANK LOCATION RECORD&gt;&gt;"/>
    <s v="060000000"/>
    <s v="064500000"/>
    <s v="064515000"/>
    <s v="064515019"/>
    <x v="5"/>
  </r>
  <r>
    <m/>
    <m/>
    <m/>
    <x v="0"/>
    <x v="0"/>
    <x v="12"/>
    <x v="66"/>
    <m/>
    <x v="3"/>
    <m/>
    <m/>
    <s v="Recovery"/>
    <x v="1"/>
    <x v="2"/>
    <m/>
    <m/>
    <m/>
    <x v="0"/>
    <s v="&lt;&lt;BLANK LOCATION RECORD&gt;&gt;"/>
    <s v="060000000"/>
    <s v="064500000"/>
    <s v="064515000"/>
    <s v="064515019"/>
    <x v="5"/>
  </r>
  <r>
    <m/>
    <m/>
    <m/>
    <x v="0"/>
    <x v="0"/>
    <x v="12"/>
    <x v="66"/>
    <m/>
    <x v="3"/>
    <m/>
    <m/>
    <s v="Recovery"/>
    <x v="3"/>
    <x v="2"/>
    <m/>
    <m/>
    <m/>
    <x v="0"/>
    <s v="&lt;&lt;BLANK LOCATION RECORD&gt;&gt;"/>
    <s v="060000000"/>
    <s v="064500000"/>
    <s v="064515000"/>
    <s v="064515019"/>
    <x v="5"/>
  </r>
  <r>
    <m/>
    <m/>
    <m/>
    <x v="0"/>
    <x v="0"/>
    <x v="12"/>
    <x v="67"/>
    <m/>
    <x v="3"/>
    <m/>
    <m/>
    <s v="Recovery"/>
    <x v="2"/>
    <x v="2"/>
    <m/>
    <m/>
    <m/>
    <x v="0"/>
    <s v="&lt;&lt;BLANK LOCATION RECORD&gt;&gt;"/>
    <s v="060000000"/>
    <s v="064500000"/>
    <s v="064515000"/>
    <s v="064515020"/>
    <x v="5"/>
  </r>
  <r>
    <m/>
    <m/>
    <m/>
    <x v="0"/>
    <x v="0"/>
    <x v="12"/>
    <x v="67"/>
    <m/>
    <x v="3"/>
    <m/>
    <m/>
    <s v="Recovery"/>
    <x v="0"/>
    <x v="5"/>
    <m/>
    <m/>
    <m/>
    <x v="0"/>
    <s v="&lt;&lt;BLANK LOCATION RECORD&gt;&gt;"/>
    <s v="060000000"/>
    <s v="064500000"/>
    <s v="064515000"/>
    <s v="064515020"/>
    <x v="5"/>
  </r>
  <r>
    <m/>
    <m/>
    <m/>
    <x v="0"/>
    <x v="0"/>
    <x v="12"/>
    <x v="67"/>
    <m/>
    <x v="3"/>
    <m/>
    <m/>
    <s v="Recovery"/>
    <x v="0"/>
    <x v="3"/>
    <m/>
    <m/>
    <m/>
    <x v="0"/>
    <s v="&lt;&lt;BLANK LOCATION RECORD&gt;&gt;"/>
    <s v="060000000"/>
    <s v="064500000"/>
    <s v="064515000"/>
    <s v="064515020"/>
    <x v="5"/>
  </r>
  <r>
    <m/>
    <m/>
    <m/>
    <x v="0"/>
    <x v="0"/>
    <x v="12"/>
    <x v="67"/>
    <m/>
    <x v="3"/>
    <m/>
    <m/>
    <s v="Recovery"/>
    <x v="1"/>
    <x v="2"/>
    <m/>
    <m/>
    <m/>
    <x v="0"/>
    <s v="&lt;&lt;BLANK LOCATION RECORD&gt;&gt;"/>
    <s v="060000000"/>
    <s v="064500000"/>
    <s v="064515000"/>
    <s v="064515020"/>
    <x v="5"/>
  </r>
  <r>
    <m/>
    <m/>
    <m/>
    <x v="0"/>
    <x v="0"/>
    <x v="12"/>
    <x v="67"/>
    <m/>
    <x v="3"/>
    <m/>
    <m/>
    <s v="Recovery"/>
    <x v="3"/>
    <x v="2"/>
    <m/>
    <m/>
    <m/>
    <x v="0"/>
    <s v="&lt;&lt;BLANK LOCATION RECORD&gt;&gt;"/>
    <s v="060000000"/>
    <s v="064500000"/>
    <s v="064515000"/>
    <s v="064515020"/>
    <x v="5"/>
  </r>
  <r>
    <m/>
    <m/>
    <m/>
    <x v="0"/>
    <x v="0"/>
    <x v="12"/>
    <x v="242"/>
    <m/>
    <x v="3"/>
    <m/>
    <m/>
    <s v="Recovery"/>
    <x v="2"/>
    <x v="2"/>
    <m/>
    <m/>
    <m/>
    <x v="0"/>
    <s v="&lt;&lt;BLANK LOCATION RECORD&gt;&gt;"/>
    <s v="060000000"/>
    <s v="064500000"/>
    <s v="064515000"/>
    <s v="064515002"/>
    <x v="5"/>
  </r>
  <r>
    <m/>
    <m/>
    <m/>
    <x v="0"/>
    <x v="0"/>
    <x v="12"/>
    <x v="242"/>
    <m/>
    <x v="3"/>
    <m/>
    <m/>
    <s v="Recovery"/>
    <x v="0"/>
    <x v="5"/>
    <m/>
    <m/>
    <m/>
    <x v="0"/>
    <s v="&lt;&lt;BLANK LOCATION RECORD&gt;&gt;"/>
    <s v="060000000"/>
    <s v="064500000"/>
    <s v="064515000"/>
    <s v="064515002"/>
    <x v="5"/>
  </r>
  <r>
    <m/>
    <m/>
    <m/>
    <x v="0"/>
    <x v="0"/>
    <x v="12"/>
    <x v="242"/>
    <m/>
    <x v="3"/>
    <m/>
    <m/>
    <s v="Recovery"/>
    <x v="0"/>
    <x v="3"/>
    <m/>
    <m/>
    <m/>
    <x v="0"/>
    <s v="&lt;&lt;BLANK LOCATION RECORD&gt;&gt;"/>
    <s v="060000000"/>
    <s v="064500000"/>
    <s v="064515000"/>
    <s v="064515002"/>
    <x v="5"/>
  </r>
  <r>
    <m/>
    <m/>
    <m/>
    <x v="0"/>
    <x v="0"/>
    <x v="12"/>
    <x v="242"/>
    <m/>
    <x v="3"/>
    <m/>
    <m/>
    <s v="Recovery"/>
    <x v="1"/>
    <x v="2"/>
    <m/>
    <m/>
    <m/>
    <x v="0"/>
    <s v="&lt;&lt;BLANK LOCATION RECORD&gt;&gt;"/>
    <s v="060000000"/>
    <s v="064500000"/>
    <s v="064515000"/>
    <s v="064515002"/>
    <x v="5"/>
  </r>
  <r>
    <m/>
    <m/>
    <m/>
    <x v="0"/>
    <x v="0"/>
    <x v="12"/>
    <x v="242"/>
    <m/>
    <x v="3"/>
    <m/>
    <m/>
    <s v="Recovery"/>
    <x v="3"/>
    <x v="2"/>
    <m/>
    <m/>
    <m/>
    <x v="0"/>
    <s v="&lt;&lt;BLANK LOCATION RECORD&gt;&gt;"/>
    <s v="060000000"/>
    <s v="064500000"/>
    <s v="064515000"/>
    <s v="064515002"/>
    <x v="5"/>
  </r>
  <r>
    <m/>
    <m/>
    <m/>
    <x v="0"/>
    <x v="0"/>
    <x v="12"/>
    <x v="243"/>
    <m/>
    <x v="3"/>
    <m/>
    <m/>
    <s v="Recovery"/>
    <x v="2"/>
    <x v="2"/>
    <m/>
    <m/>
    <m/>
    <x v="0"/>
    <s v="&lt;&lt;BLANK LOCATION RECORD&gt;&gt;"/>
    <s v="060000000"/>
    <s v="064500000"/>
    <s v="064515000"/>
    <s v="064515003"/>
    <x v="5"/>
  </r>
  <r>
    <m/>
    <m/>
    <m/>
    <x v="0"/>
    <x v="0"/>
    <x v="12"/>
    <x v="243"/>
    <m/>
    <x v="3"/>
    <m/>
    <m/>
    <s v="Recovery"/>
    <x v="0"/>
    <x v="5"/>
    <m/>
    <m/>
    <m/>
    <x v="0"/>
    <s v="&lt;&lt;BLANK LOCATION RECORD&gt;&gt;"/>
    <s v="060000000"/>
    <s v="064500000"/>
    <s v="064515000"/>
    <s v="064515003"/>
    <x v="5"/>
  </r>
  <r>
    <m/>
    <m/>
    <m/>
    <x v="0"/>
    <x v="0"/>
    <x v="12"/>
    <x v="243"/>
    <m/>
    <x v="3"/>
    <m/>
    <m/>
    <s v="Recovery"/>
    <x v="0"/>
    <x v="3"/>
    <m/>
    <m/>
    <m/>
    <x v="0"/>
    <s v="&lt;&lt;BLANK LOCATION RECORD&gt;&gt;"/>
    <s v="060000000"/>
    <s v="064500000"/>
    <s v="064515000"/>
    <s v="064515003"/>
    <x v="5"/>
  </r>
  <r>
    <m/>
    <m/>
    <m/>
    <x v="0"/>
    <x v="0"/>
    <x v="12"/>
    <x v="243"/>
    <m/>
    <x v="3"/>
    <m/>
    <m/>
    <s v="Recovery"/>
    <x v="1"/>
    <x v="2"/>
    <m/>
    <m/>
    <m/>
    <x v="0"/>
    <s v="&lt;&lt;BLANK LOCATION RECORD&gt;&gt;"/>
    <s v="060000000"/>
    <s v="064500000"/>
    <s v="064515000"/>
    <s v="064515003"/>
    <x v="5"/>
  </r>
  <r>
    <m/>
    <m/>
    <m/>
    <x v="0"/>
    <x v="0"/>
    <x v="12"/>
    <x v="243"/>
    <m/>
    <x v="3"/>
    <m/>
    <m/>
    <s v="Recovery"/>
    <x v="3"/>
    <x v="2"/>
    <m/>
    <m/>
    <m/>
    <x v="0"/>
    <s v="&lt;&lt;BLANK LOCATION RECORD&gt;&gt;"/>
    <s v="060000000"/>
    <s v="064500000"/>
    <s v="064515000"/>
    <s v="064515003"/>
    <x v="5"/>
  </r>
  <r>
    <m/>
    <m/>
    <m/>
    <x v="0"/>
    <x v="0"/>
    <x v="12"/>
    <x v="244"/>
    <m/>
    <x v="3"/>
    <m/>
    <m/>
    <s v="Recovery"/>
    <x v="2"/>
    <x v="2"/>
    <m/>
    <m/>
    <m/>
    <x v="0"/>
    <s v="&lt;&lt;BLANK LOCATION RECORD&gt;&gt;"/>
    <s v="060000000"/>
    <s v="064500000"/>
    <s v="064515000"/>
    <s v="064515004"/>
    <x v="5"/>
  </r>
  <r>
    <m/>
    <m/>
    <m/>
    <x v="0"/>
    <x v="0"/>
    <x v="12"/>
    <x v="244"/>
    <m/>
    <x v="3"/>
    <m/>
    <m/>
    <s v="Recovery"/>
    <x v="0"/>
    <x v="5"/>
    <m/>
    <m/>
    <m/>
    <x v="0"/>
    <s v="&lt;&lt;BLANK LOCATION RECORD&gt;&gt;"/>
    <s v="060000000"/>
    <s v="064500000"/>
    <s v="064515000"/>
    <s v="064515004"/>
    <x v="5"/>
  </r>
  <r>
    <m/>
    <m/>
    <m/>
    <x v="0"/>
    <x v="0"/>
    <x v="12"/>
    <x v="244"/>
    <m/>
    <x v="3"/>
    <m/>
    <m/>
    <s v="Recovery"/>
    <x v="0"/>
    <x v="3"/>
    <m/>
    <m/>
    <m/>
    <x v="0"/>
    <s v="&lt;&lt;BLANK LOCATION RECORD&gt;&gt;"/>
    <s v="060000000"/>
    <s v="064500000"/>
    <s v="064515000"/>
    <s v="064515004"/>
    <x v="5"/>
  </r>
  <r>
    <m/>
    <m/>
    <m/>
    <x v="0"/>
    <x v="0"/>
    <x v="12"/>
    <x v="244"/>
    <m/>
    <x v="3"/>
    <m/>
    <m/>
    <s v="Recovery"/>
    <x v="1"/>
    <x v="2"/>
    <m/>
    <m/>
    <m/>
    <x v="0"/>
    <s v="&lt;&lt;BLANK LOCATION RECORD&gt;&gt;"/>
    <s v="060000000"/>
    <s v="064500000"/>
    <s v="064515000"/>
    <s v="064515004"/>
    <x v="5"/>
  </r>
  <r>
    <m/>
    <m/>
    <m/>
    <x v="0"/>
    <x v="0"/>
    <x v="12"/>
    <x v="244"/>
    <m/>
    <x v="3"/>
    <m/>
    <m/>
    <s v="Recovery"/>
    <x v="3"/>
    <x v="2"/>
    <m/>
    <m/>
    <m/>
    <x v="0"/>
    <s v="&lt;&lt;BLANK LOCATION RECORD&gt;&gt;"/>
    <s v="060000000"/>
    <s v="064500000"/>
    <s v="064515000"/>
    <s v="064515004"/>
    <x v="5"/>
  </r>
  <r>
    <m/>
    <m/>
    <m/>
    <x v="0"/>
    <x v="0"/>
    <x v="12"/>
    <x v="245"/>
    <m/>
    <x v="3"/>
    <m/>
    <m/>
    <s v="Recovery"/>
    <x v="2"/>
    <x v="2"/>
    <m/>
    <m/>
    <m/>
    <x v="0"/>
    <s v="&lt;&lt;BLANK LOCATION RECORD&gt;&gt;"/>
    <s v="060000000"/>
    <s v="064500000"/>
    <s v="064515000"/>
    <s v="064515005"/>
    <x v="5"/>
  </r>
  <r>
    <m/>
    <m/>
    <m/>
    <x v="0"/>
    <x v="0"/>
    <x v="12"/>
    <x v="245"/>
    <m/>
    <x v="3"/>
    <m/>
    <m/>
    <s v="Recovery"/>
    <x v="0"/>
    <x v="5"/>
    <m/>
    <m/>
    <m/>
    <x v="0"/>
    <s v="&lt;&lt;BLANK LOCATION RECORD&gt;&gt;"/>
    <s v="060000000"/>
    <s v="064500000"/>
    <s v="064515000"/>
    <s v="064515005"/>
    <x v="5"/>
  </r>
  <r>
    <m/>
    <m/>
    <m/>
    <x v="0"/>
    <x v="0"/>
    <x v="12"/>
    <x v="245"/>
    <m/>
    <x v="3"/>
    <m/>
    <m/>
    <s v="Recovery"/>
    <x v="0"/>
    <x v="3"/>
    <m/>
    <m/>
    <m/>
    <x v="0"/>
    <s v="&lt;&lt;BLANK LOCATION RECORD&gt;&gt;"/>
    <s v="060000000"/>
    <s v="064500000"/>
    <s v="064515000"/>
    <s v="064515005"/>
    <x v="5"/>
  </r>
  <r>
    <m/>
    <m/>
    <m/>
    <x v="0"/>
    <x v="0"/>
    <x v="12"/>
    <x v="245"/>
    <m/>
    <x v="3"/>
    <m/>
    <m/>
    <s v="Recovery"/>
    <x v="1"/>
    <x v="2"/>
    <m/>
    <m/>
    <m/>
    <x v="0"/>
    <s v="&lt;&lt;BLANK LOCATION RECORD&gt;&gt;"/>
    <s v="060000000"/>
    <s v="064500000"/>
    <s v="064515000"/>
    <s v="064515005"/>
    <x v="5"/>
  </r>
  <r>
    <m/>
    <m/>
    <m/>
    <x v="0"/>
    <x v="0"/>
    <x v="12"/>
    <x v="245"/>
    <m/>
    <x v="3"/>
    <m/>
    <m/>
    <s v="Recovery"/>
    <x v="3"/>
    <x v="2"/>
    <m/>
    <m/>
    <m/>
    <x v="0"/>
    <s v="&lt;&lt;BLANK LOCATION RECORD&gt;&gt;"/>
    <s v="060000000"/>
    <s v="064500000"/>
    <s v="064515000"/>
    <s v="064515005"/>
    <x v="5"/>
  </r>
  <r>
    <m/>
    <m/>
    <m/>
    <x v="0"/>
    <x v="0"/>
    <x v="12"/>
    <x v="246"/>
    <m/>
    <x v="3"/>
    <m/>
    <m/>
    <s v="Recovery"/>
    <x v="2"/>
    <x v="2"/>
    <m/>
    <m/>
    <m/>
    <x v="0"/>
    <s v="&lt;&lt;BLANK LOCATION RECORD&gt;&gt;"/>
    <s v="060000000"/>
    <s v="064500000"/>
    <s v="064515000"/>
    <s v="064515006"/>
    <x v="5"/>
  </r>
  <r>
    <m/>
    <m/>
    <m/>
    <x v="0"/>
    <x v="0"/>
    <x v="12"/>
    <x v="246"/>
    <m/>
    <x v="3"/>
    <m/>
    <m/>
    <s v="Recovery"/>
    <x v="0"/>
    <x v="5"/>
    <m/>
    <m/>
    <m/>
    <x v="0"/>
    <s v="&lt;&lt;BLANK LOCATION RECORD&gt;&gt;"/>
    <s v="060000000"/>
    <s v="064500000"/>
    <s v="064515000"/>
    <s v="064515006"/>
    <x v="5"/>
  </r>
  <r>
    <m/>
    <m/>
    <m/>
    <x v="0"/>
    <x v="0"/>
    <x v="12"/>
    <x v="246"/>
    <m/>
    <x v="3"/>
    <m/>
    <m/>
    <s v="Recovery"/>
    <x v="0"/>
    <x v="3"/>
    <m/>
    <m/>
    <m/>
    <x v="0"/>
    <s v="&lt;&lt;BLANK LOCATION RECORD&gt;&gt;"/>
    <s v="060000000"/>
    <s v="064500000"/>
    <s v="064515000"/>
    <s v="064515006"/>
    <x v="5"/>
  </r>
  <r>
    <m/>
    <m/>
    <m/>
    <x v="0"/>
    <x v="0"/>
    <x v="12"/>
    <x v="246"/>
    <m/>
    <x v="3"/>
    <m/>
    <m/>
    <s v="Recovery"/>
    <x v="1"/>
    <x v="2"/>
    <m/>
    <m/>
    <m/>
    <x v="0"/>
    <s v="&lt;&lt;BLANK LOCATION RECORD&gt;&gt;"/>
    <s v="060000000"/>
    <s v="064500000"/>
    <s v="064515000"/>
    <s v="064515006"/>
    <x v="5"/>
  </r>
  <r>
    <m/>
    <m/>
    <m/>
    <x v="0"/>
    <x v="0"/>
    <x v="12"/>
    <x v="246"/>
    <m/>
    <x v="3"/>
    <m/>
    <m/>
    <s v="Recovery"/>
    <x v="3"/>
    <x v="2"/>
    <m/>
    <m/>
    <m/>
    <x v="0"/>
    <s v="&lt;&lt;BLANK LOCATION RECORD&gt;&gt;"/>
    <s v="060000000"/>
    <s v="064500000"/>
    <s v="064515000"/>
    <s v="064515006"/>
    <x v="5"/>
  </r>
  <r>
    <m/>
    <m/>
    <m/>
    <x v="0"/>
    <x v="0"/>
    <x v="12"/>
    <x v="247"/>
    <m/>
    <x v="3"/>
    <m/>
    <m/>
    <s v="Recovery"/>
    <x v="2"/>
    <x v="2"/>
    <m/>
    <m/>
    <m/>
    <x v="0"/>
    <s v="&lt;&lt;BLANK LOCATION RECORD&gt;&gt;"/>
    <s v="060000000"/>
    <s v="064500000"/>
    <s v="064515000"/>
    <s v="064515007"/>
    <x v="5"/>
  </r>
  <r>
    <m/>
    <m/>
    <m/>
    <x v="0"/>
    <x v="0"/>
    <x v="12"/>
    <x v="247"/>
    <m/>
    <x v="3"/>
    <m/>
    <m/>
    <s v="Recovery"/>
    <x v="0"/>
    <x v="5"/>
    <m/>
    <m/>
    <m/>
    <x v="0"/>
    <s v="&lt;&lt;BLANK LOCATION RECORD&gt;&gt;"/>
    <s v="060000000"/>
    <s v="064500000"/>
    <s v="064515000"/>
    <s v="064515007"/>
    <x v="5"/>
  </r>
  <r>
    <m/>
    <m/>
    <m/>
    <x v="0"/>
    <x v="0"/>
    <x v="12"/>
    <x v="247"/>
    <m/>
    <x v="3"/>
    <m/>
    <m/>
    <s v="Recovery"/>
    <x v="0"/>
    <x v="3"/>
    <m/>
    <m/>
    <m/>
    <x v="0"/>
    <s v="&lt;&lt;BLANK LOCATION RECORD&gt;&gt;"/>
    <s v="060000000"/>
    <s v="064500000"/>
    <s v="064515000"/>
    <s v="064515007"/>
    <x v="5"/>
  </r>
  <r>
    <m/>
    <m/>
    <m/>
    <x v="0"/>
    <x v="0"/>
    <x v="12"/>
    <x v="247"/>
    <m/>
    <x v="3"/>
    <m/>
    <m/>
    <s v="Recovery"/>
    <x v="1"/>
    <x v="2"/>
    <m/>
    <m/>
    <m/>
    <x v="0"/>
    <s v="&lt;&lt;BLANK LOCATION RECORD&gt;&gt;"/>
    <s v="060000000"/>
    <s v="064500000"/>
    <s v="064515000"/>
    <s v="064515007"/>
    <x v="5"/>
  </r>
  <r>
    <m/>
    <m/>
    <m/>
    <x v="0"/>
    <x v="0"/>
    <x v="12"/>
    <x v="247"/>
    <m/>
    <x v="3"/>
    <m/>
    <m/>
    <s v="Recovery"/>
    <x v="3"/>
    <x v="2"/>
    <m/>
    <m/>
    <m/>
    <x v="0"/>
    <s v="&lt;&lt;BLANK LOCATION RECORD&gt;&gt;"/>
    <s v="060000000"/>
    <s v="064500000"/>
    <s v="064515000"/>
    <s v="064515007"/>
    <x v="5"/>
  </r>
  <r>
    <m/>
    <m/>
    <m/>
    <x v="0"/>
    <x v="0"/>
    <x v="12"/>
    <x v="248"/>
    <m/>
    <x v="3"/>
    <m/>
    <m/>
    <s v="Recovery"/>
    <x v="2"/>
    <x v="2"/>
    <m/>
    <m/>
    <m/>
    <x v="0"/>
    <s v="&lt;&lt;BLANK LOCATION RECORD&gt;&gt;"/>
    <s v="060000000"/>
    <s v="064500000"/>
    <s v="064515000"/>
    <s v="064515008"/>
    <x v="5"/>
  </r>
  <r>
    <m/>
    <m/>
    <m/>
    <x v="0"/>
    <x v="0"/>
    <x v="12"/>
    <x v="248"/>
    <m/>
    <x v="3"/>
    <m/>
    <m/>
    <s v="Recovery"/>
    <x v="0"/>
    <x v="5"/>
    <m/>
    <m/>
    <m/>
    <x v="0"/>
    <s v="&lt;&lt;BLANK LOCATION RECORD&gt;&gt;"/>
    <s v="060000000"/>
    <s v="064500000"/>
    <s v="064515000"/>
    <s v="064515008"/>
    <x v="5"/>
  </r>
  <r>
    <m/>
    <m/>
    <m/>
    <x v="0"/>
    <x v="0"/>
    <x v="12"/>
    <x v="248"/>
    <m/>
    <x v="3"/>
    <m/>
    <m/>
    <s v="Recovery"/>
    <x v="0"/>
    <x v="3"/>
    <m/>
    <m/>
    <m/>
    <x v="0"/>
    <s v="&lt;&lt;BLANK LOCATION RECORD&gt;&gt;"/>
    <s v="060000000"/>
    <s v="064500000"/>
    <s v="064515000"/>
    <s v="064515008"/>
    <x v="5"/>
  </r>
  <r>
    <m/>
    <m/>
    <m/>
    <x v="0"/>
    <x v="0"/>
    <x v="12"/>
    <x v="248"/>
    <m/>
    <x v="3"/>
    <m/>
    <m/>
    <s v="Recovery"/>
    <x v="1"/>
    <x v="2"/>
    <m/>
    <m/>
    <m/>
    <x v="0"/>
    <s v="&lt;&lt;BLANK LOCATION RECORD&gt;&gt;"/>
    <s v="060000000"/>
    <s v="064500000"/>
    <s v="064515000"/>
    <s v="064515008"/>
    <x v="5"/>
  </r>
  <r>
    <m/>
    <m/>
    <m/>
    <x v="0"/>
    <x v="0"/>
    <x v="12"/>
    <x v="248"/>
    <m/>
    <x v="3"/>
    <m/>
    <m/>
    <s v="Recovery"/>
    <x v="3"/>
    <x v="2"/>
    <m/>
    <m/>
    <m/>
    <x v="0"/>
    <s v="&lt;&lt;BLANK LOCATION RECORD&gt;&gt;"/>
    <s v="060000000"/>
    <s v="064500000"/>
    <s v="064515000"/>
    <s v="064515008"/>
    <x v="5"/>
  </r>
  <r>
    <m/>
    <m/>
    <m/>
    <x v="0"/>
    <x v="0"/>
    <x v="12"/>
    <x v="249"/>
    <m/>
    <x v="3"/>
    <m/>
    <m/>
    <s v="Recovery"/>
    <x v="2"/>
    <x v="2"/>
    <m/>
    <m/>
    <m/>
    <x v="0"/>
    <s v="&lt;&lt;BLANK LOCATION RECORD&gt;&gt;"/>
    <s v="060000000"/>
    <s v="064500000"/>
    <s v="064515000"/>
    <s v="064515009"/>
    <x v="5"/>
  </r>
  <r>
    <m/>
    <m/>
    <m/>
    <x v="0"/>
    <x v="0"/>
    <x v="12"/>
    <x v="249"/>
    <m/>
    <x v="3"/>
    <m/>
    <m/>
    <s v="Recovery"/>
    <x v="0"/>
    <x v="5"/>
    <m/>
    <m/>
    <m/>
    <x v="0"/>
    <s v="&lt;&lt;BLANK LOCATION RECORD&gt;&gt;"/>
    <s v="060000000"/>
    <s v="064500000"/>
    <s v="064515000"/>
    <s v="064515009"/>
    <x v="5"/>
  </r>
  <r>
    <m/>
    <m/>
    <m/>
    <x v="0"/>
    <x v="0"/>
    <x v="12"/>
    <x v="249"/>
    <m/>
    <x v="3"/>
    <m/>
    <m/>
    <s v="Recovery"/>
    <x v="0"/>
    <x v="3"/>
    <m/>
    <m/>
    <m/>
    <x v="0"/>
    <s v="&lt;&lt;BLANK LOCATION RECORD&gt;&gt;"/>
    <s v="060000000"/>
    <s v="064500000"/>
    <s v="064515000"/>
    <s v="064515009"/>
    <x v="5"/>
  </r>
  <r>
    <m/>
    <m/>
    <m/>
    <x v="0"/>
    <x v="0"/>
    <x v="12"/>
    <x v="249"/>
    <m/>
    <x v="3"/>
    <m/>
    <m/>
    <s v="Recovery"/>
    <x v="1"/>
    <x v="2"/>
    <m/>
    <m/>
    <m/>
    <x v="0"/>
    <s v="&lt;&lt;BLANK LOCATION RECORD&gt;&gt;"/>
    <s v="060000000"/>
    <s v="064500000"/>
    <s v="064515000"/>
    <s v="064515009"/>
    <x v="5"/>
  </r>
  <r>
    <m/>
    <m/>
    <m/>
    <x v="0"/>
    <x v="0"/>
    <x v="12"/>
    <x v="249"/>
    <m/>
    <x v="3"/>
    <m/>
    <m/>
    <s v="Recovery"/>
    <x v="3"/>
    <x v="2"/>
    <m/>
    <m/>
    <m/>
    <x v="0"/>
    <s v="&lt;&lt;BLANK LOCATION RECORD&gt;&gt;"/>
    <s v="060000000"/>
    <s v="064500000"/>
    <s v="064515000"/>
    <s v="064515009"/>
    <x v="5"/>
  </r>
  <r>
    <m/>
    <m/>
    <m/>
    <x v="0"/>
    <x v="0"/>
    <x v="12"/>
    <x v="250"/>
    <m/>
    <x v="3"/>
    <m/>
    <m/>
    <s v="Recovery"/>
    <x v="2"/>
    <x v="2"/>
    <m/>
    <m/>
    <m/>
    <x v="0"/>
    <s v="&lt;&lt;BLANK LOCATION RECORD&gt;&gt;"/>
    <s v="060000000"/>
    <s v="064500000"/>
    <s v="064515000"/>
    <s v="064515010"/>
    <x v="5"/>
  </r>
  <r>
    <m/>
    <m/>
    <m/>
    <x v="0"/>
    <x v="0"/>
    <x v="12"/>
    <x v="250"/>
    <m/>
    <x v="3"/>
    <m/>
    <m/>
    <s v="Recovery"/>
    <x v="0"/>
    <x v="5"/>
    <m/>
    <m/>
    <m/>
    <x v="0"/>
    <s v="&lt;&lt;BLANK LOCATION RECORD&gt;&gt;"/>
    <s v="060000000"/>
    <s v="064500000"/>
    <s v="064515000"/>
    <s v="064515010"/>
    <x v="5"/>
  </r>
  <r>
    <m/>
    <m/>
    <m/>
    <x v="0"/>
    <x v="0"/>
    <x v="12"/>
    <x v="250"/>
    <m/>
    <x v="3"/>
    <m/>
    <m/>
    <s v="Recovery"/>
    <x v="0"/>
    <x v="3"/>
    <m/>
    <m/>
    <m/>
    <x v="0"/>
    <s v="&lt;&lt;BLANK LOCATION RECORD&gt;&gt;"/>
    <s v="060000000"/>
    <s v="064500000"/>
    <s v="064515000"/>
    <s v="064515010"/>
    <x v="5"/>
  </r>
  <r>
    <m/>
    <m/>
    <m/>
    <x v="0"/>
    <x v="0"/>
    <x v="12"/>
    <x v="250"/>
    <m/>
    <x v="3"/>
    <m/>
    <m/>
    <s v="Recovery"/>
    <x v="1"/>
    <x v="2"/>
    <m/>
    <m/>
    <m/>
    <x v="0"/>
    <s v="&lt;&lt;BLANK LOCATION RECORD&gt;&gt;"/>
    <s v="060000000"/>
    <s v="064500000"/>
    <s v="064515000"/>
    <s v="064515010"/>
    <x v="5"/>
  </r>
  <r>
    <m/>
    <m/>
    <m/>
    <x v="0"/>
    <x v="0"/>
    <x v="12"/>
    <x v="250"/>
    <m/>
    <x v="3"/>
    <m/>
    <m/>
    <s v="Recovery"/>
    <x v="3"/>
    <x v="2"/>
    <m/>
    <m/>
    <m/>
    <x v="0"/>
    <s v="&lt;&lt;BLANK LOCATION RECORD&gt;&gt;"/>
    <s v="060000000"/>
    <s v="064500000"/>
    <s v="064515000"/>
    <s v="064515010"/>
    <x v="5"/>
  </r>
  <r>
    <m/>
    <m/>
    <m/>
    <x v="0"/>
    <x v="0"/>
    <x v="12"/>
    <x v="251"/>
    <m/>
    <x v="3"/>
    <m/>
    <m/>
    <s v="Recovery"/>
    <x v="2"/>
    <x v="2"/>
    <m/>
    <m/>
    <m/>
    <x v="0"/>
    <s v="&lt;&lt;BLANK LOCATION RECORD&gt;&gt;"/>
    <s v="060000000"/>
    <s v="064500000"/>
    <s v="064515000"/>
    <s v="064515011"/>
    <x v="5"/>
  </r>
  <r>
    <m/>
    <m/>
    <m/>
    <x v="0"/>
    <x v="0"/>
    <x v="12"/>
    <x v="251"/>
    <m/>
    <x v="3"/>
    <m/>
    <m/>
    <s v="Recovery"/>
    <x v="0"/>
    <x v="5"/>
    <m/>
    <m/>
    <m/>
    <x v="0"/>
    <s v="&lt;&lt;BLANK LOCATION RECORD&gt;&gt;"/>
    <s v="060000000"/>
    <s v="064500000"/>
    <s v="064515000"/>
    <s v="064515011"/>
    <x v="5"/>
  </r>
  <r>
    <m/>
    <m/>
    <m/>
    <x v="0"/>
    <x v="0"/>
    <x v="12"/>
    <x v="251"/>
    <m/>
    <x v="3"/>
    <m/>
    <m/>
    <s v="Recovery"/>
    <x v="0"/>
    <x v="3"/>
    <m/>
    <m/>
    <m/>
    <x v="0"/>
    <s v="&lt;&lt;BLANK LOCATION RECORD&gt;&gt;"/>
    <s v="060000000"/>
    <s v="064500000"/>
    <s v="064515000"/>
    <s v="064515011"/>
    <x v="5"/>
  </r>
  <r>
    <m/>
    <m/>
    <m/>
    <x v="0"/>
    <x v="0"/>
    <x v="12"/>
    <x v="251"/>
    <m/>
    <x v="3"/>
    <m/>
    <m/>
    <s v="Recovery"/>
    <x v="1"/>
    <x v="2"/>
    <m/>
    <m/>
    <m/>
    <x v="0"/>
    <s v="&lt;&lt;BLANK LOCATION RECORD&gt;&gt;"/>
    <s v="060000000"/>
    <s v="064500000"/>
    <s v="064515000"/>
    <s v="064515011"/>
    <x v="5"/>
  </r>
  <r>
    <m/>
    <m/>
    <m/>
    <x v="0"/>
    <x v="0"/>
    <x v="12"/>
    <x v="251"/>
    <m/>
    <x v="3"/>
    <m/>
    <m/>
    <s v="Recovery"/>
    <x v="3"/>
    <x v="2"/>
    <m/>
    <m/>
    <m/>
    <x v="0"/>
    <s v="&lt;&lt;BLANK LOCATION RECORD&gt;&gt;"/>
    <s v="060000000"/>
    <s v="064500000"/>
    <s v="064515000"/>
    <s v="064515011"/>
    <x v="5"/>
  </r>
  <r>
    <m/>
    <m/>
    <m/>
    <x v="0"/>
    <x v="0"/>
    <x v="12"/>
    <x v="252"/>
    <m/>
    <x v="3"/>
    <m/>
    <m/>
    <s v="Recovery"/>
    <x v="2"/>
    <x v="2"/>
    <m/>
    <m/>
    <m/>
    <x v="0"/>
    <s v="&lt;&lt;BLANK LOCATION RECORD&gt;&gt;"/>
    <s v="060000000"/>
    <s v="064500000"/>
    <s v="064515000"/>
    <s v="064515012"/>
    <x v="5"/>
  </r>
  <r>
    <m/>
    <m/>
    <m/>
    <x v="0"/>
    <x v="0"/>
    <x v="12"/>
    <x v="252"/>
    <m/>
    <x v="3"/>
    <m/>
    <m/>
    <s v="Recovery"/>
    <x v="0"/>
    <x v="5"/>
    <m/>
    <m/>
    <m/>
    <x v="0"/>
    <s v="&lt;&lt;BLANK LOCATION RECORD&gt;&gt;"/>
    <s v="060000000"/>
    <s v="064500000"/>
    <s v="064515000"/>
    <s v="064515012"/>
    <x v="5"/>
  </r>
  <r>
    <m/>
    <m/>
    <m/>
    <x v="0"/>
    <x v="0"/>
    <x v="12"/>
    <x v="252"/>
    <m/>
    <x v="3"/>
    <m/>
    <m/>
    <s v="Recovery"/>
    <x v="0"/>
    <x v="3"/>
    <m/>
    <m/>
    <m/>
    <x v="0"/>
    <s v="&lt;&lt;BLANK LOCATION RECORD&gt;&gt;"/>
    <s v="060000000"/>
    <s v="064500000"/>
    <s v="064515000"/>
    <s v="064515012"/>
    <x v="5"/>
  </r>
  <r>
    <m/>
    <m/>
    <m/>
    <x v="0"/>
    <x v="0"/>
    <x v="12"/>
    <x v="252"/>
    <m/>
    <x v="3"/>
    <m/>
    <m/>
    <s v="Recovery"/>
    <x v="1"/>
    <x v="2"/>
    <m/>
    <m/>
    <m/>
    <x v="0"/>
    <s v="&lt;&lt;BLANK LOCATION RECORD&gt;&gt;"/>
    <s v="060000000"/>
    <s v="064500000"/>
    <s v="064515000"/>
    <s v="064515012"/>
    <x v="5"/>
  </r>
  <r>
    <m/>
    <m/>
    <m/>
    <x v="0"/>
    <x v="0"/>
    <x v="12"/>
    <x v="252"/>
    <m/>
    <x v="3"/>
    <m/>
    <m/>
    <s v="Recovery"/>
    <x v="3"/>
    <x v="2"/>
    <m/>
    <m/>
    <m/>
    <x v="0"/>
    <s v="&lt;&lt;BLANK LOCATION RECORD&gt;&gt;"/>
    <s v="060000000"/>
    <s v="064500000"/>
    <s v="064515000"/>
    <s v="064515012"/>
    <x v="5"/>
  </r>
  <r>
    <m/>
    <m/>
    <m/>
    <x v="0"/>
    <x v="0"/>
    <x v="12"/>
    <x v="253"/>
    <m/>
    <x v="3"/>
    <m/>
    <m/>
    <s v="Recovery"/>
    <x v="2"/>
    <x v="2"/>
    <m/>
    <m/>
    <m/>
    <x v="0"/>
    <s v="&lt;&lt;BLANK LOCATION RECORD&gt;&gt;"/>
    <s v="060000000"/>
    <s v="064500000"/>
    <s v="064515000"/>
    <s v="064515013"/>
    <x v="5"/>
  </r>
  <r>
    <m/>
    <m/>
    <m/>
    <x v="0"/>
    <x v="0"/>
    <x v="12"/>
    <x v="253"/>
    <m/>
    <x v="3"/>
    <m/>
    <m/>
    <s v="Recovery"/>
    <x v="0"/>
    <x v="5"/>
    <m/>
    <m/>
    <m/>
    <x v="0"/>
    <s v="&lt;&lt;BLANK LOCATION RECORD&gt;&gt;"/>
    <s v="060000000"/>
    <s v="064500000"/>
    <s v="064515000"/>
    <s v="064515013"/>
    <x v="5"/>
  </r>
  <r>
    <m/>
    <m/>
    <m/>
    <x v="0"/>
    <x v="0"/>
    <x v="12"/>
    <x v="253"/>
    <m/>
    <x v="3"/>
    <m/>
    <m/>
    <s v="Recovery"/>
    <x v="0"/>
    <x v="3"/>
    <m/>
    <m/>
    <m/>
    <x v="0"/>
    <s v="&lt;&lt;BLANK LOCATION RECORD&gt;&gt;"/>
    <s v="060000000"/>
    <s v="064500000"/>
    <s v="064515000"/>
    <s v="064515013"/>
    <x v="5"/>
  </r>
  <r>
    <m/>
    <m/>
    <m/>
    <x v="0"/>
    <x v="0"/>
    <x v="12"/>
    <x v="253"/>
    <m/>
    <x v="3"/>
    <m/>
    <m/>
    <s v="Recovery"/>
    <x v="1"/>
    <x v="2"/>
    <m/>
    <m/>
    <m/>
    <x v="0"/>
    <s v="&lt;&lt;BLANK LOCATION RECORD&gt;&gt;"/>
    <s v="060000000"/>
    <s v="064500000"/>
    <s v="064515000"/>
    <s v="064515013"/>
    <x v="5"/>
  </r>
  <r>
    <m/>
    <m/>
    <m/>
    <x v="0"/>
    <x v="0"/>
    <x v="12"/>
    <x v="253"/>
    <m/>
    <x v="3"/>
    <m/>
    <m/>
    <s v="Recovery"/>
    <x v="3"/>
    <x v="2"/>
    <m/>
    <m/>
    <m/>
    <x v="0"/>
    <s v="&lt;&lt;BLANK LOCATION RECORD&gt;&gt;"/>
    <s v="060000000"/>
    <s v="064500000"/>
    <s v="064515000"/>
    <s v="064515013"/>
    <x v="5"/>
  </r>
  <r>
    <m/>
    <m/>
    <m/>
    <x v="0"/>
    <x v="0"/>
    <x v="12"/>
    <x v="254"/>
    <m/>
    <x v="3"/>
    <m/>
    <m/>
    <s v="Recovery"/>
    <x v="2"/>
    <x v="2"/>
    <m/>
    <m/>
    <m/>
    <x v="0"/>
    <s v="&lt;&lt;BLANK LOCATION RECORD&gt;&gt;"/>
    <s v="060000000"/>
    <s v="064500000"/>
    <s v="064515000"/>
    <s v="064515014"/>
    <x v="5"/>
  </r>
  <r>
    <m/>
    <m/>
    <m/>
    <x v="0"/>
    <x v="0"/>
    <x v="12"/>
    <x v="254"/>
    <m/>
    <x v="3"/>
    <m/>
    <m/>
    <s v="Recovery"/>
    <x v="0"/>
    <x v="5"/>
    <m/>
    <m/>
    <m/>
    <x v="0"/>
    <s v="&lt;&lt;BLANK LOCATION RECORD&gt;&gt;"/>
    <s v="060000000"/>
    <s v="064500000"/>
    <s v="064515000"/>
    <s v="064515014"/>
    <x v="5"/>
  </r>
  <r>
    <m/>
    <m/>
    <m/>
    <x v="0"/>
    <x v="0"/>
    <x v="12"/>
    <x v="254"/>
    <m/>
    <x v="3"/>
    <m/>
    <m/>
    <s v="Recovery"/>
    <x v="0"/>
    <x v="3"/>
    <m/>
    <m/>
    <m/>
    <x v="0"/>
    <s v="&lt;&lt;BLANK LOCATION RECORD&gt;&gt;"/>
    <s v="060000000"/>
    <s v="064500000"/>
    <s v="064515000"/>
    <s v="064515014"/>
    <x v="5"/>
  </r>
  <r>
    <m/>
    <m/>
    <m/>
    <x v="0"/>
    <x v="0"/>
    <x v="12"/>
    <x v="254"/>
    <m/>
    <x v="3"/>
    <m/>
    <m/>
    <s v="Recovery"/>
    <x v="1"/>
    <x v="2"/>
    <m/>
    <m/>
    <m/>
    <x v="0"/>
    <s v="&lt;&lt;BLANK LOCATION RECORD&gt;&gt;"/>
    <s v="060000000"/>
    <s v="064500000"/>
    <s v="064515000"/>
    <s v="064515014"/>
    <x v="5"/>
  </r>
  <r>
    <m/>
    <m/>
    <m/>
    <x v="0"/>
    <x v="0"/>
    <x v="12"/>
    <x v="254"/>
    <m/>
    <x v="3"/>
    <m/>
    <m/>
    <s v="Recovery"/>
    <x v="3"/>
    <x v="2"/>
    <m/>
    <m/>
    <m/>
    <x v="0"/>
    <s v="&lt;&lt;BLANK LOCATION RECORD&gt;&gt;"/>
    <s v="060000000"/>
    <s v="064500000"/>
    <s v="064515000"/>
    <s v="064515014"/>
    <x v="5"/>
  </r>
  <r>
    <m/>
    <m/>
    <m/>
    <x v="0"/>
    <x v="0"/>
    <x v="12"/>
    <x v="255"/>
    <m/>
    <x v="3"/>
    <m/>
    <m/>
    <s v="Recovery"/>
    <x v="2"/>
    <x v="2"/>
    <m/>
    <m/>
    <m/>
    <x v="0"/>
    <s v="&lt;&lt;BLANK LOCATION RECORD&gt;&gt;"/>
    <s v="060000000"/>
    <s v="064500000"/>
    <s v="064515000"/>
    <s v="064515015"/>
    <x v="5"/>
  </r>
  <r>
    <m/>
    <m/>
    <m/>
    <x v="0"/>
    <x v="0"/>
    <x v="12"/>
    <x v="255"/>
    <m/>
    <x v="3"/>
    <m/>
    <m/>
    <s v="Recovery"/>
    <x v="0"/>
    <x v="5"/>
    <m/>
    <m/>
    <m/>
    <x v="0"/>
    <s v="&lt;&lt;BLANK LOCATION RECORD&gt;&gt;"/>
    <s v="060000000"/>
    <s v="064500000"/>
    <s v="064515000"/>
    <s v="064515015"/>
    <x v="5"/>
  </r>
  <r>
    <m/>
    <m/>
    <m/>
    <x v="0"/>
    <x v="0"/>
    <x v="12"/>
    <x v="255"/>
    <m/>
    <x v="3"/>
    <m/>
    <m/>
    <s v="Recovery"/>
    <x v="0"/>
    <x v="3"/>
    <m/>
    <m/>
    <m/>
    <x v="0"/>
    <s v="&lt;&lt;BLANK LOCATION RECORD&gt;&gt;"/>
    <s v="060000000"/>
    <s v="064500000"/>
    <s v="064515000"/>
    <s v="064515015"/>
    <x v="5"/>
  </r>
  <r>
    <m/>
    <m/>
    <m/>
    <x v="0"/>
    <x v="0"/>
    <x v="12"/>
    <x v="255"/>
    <m/>
    <x v="3"/>
    <m/>
    <m/>
    <s v="Recovery"/>
    <x v="1"/>
    <x v="2"/>
    <m/>
    <m/>
    <m/>
    <x v="0"/>
    <s v="&lt;&lt;BLANK LOCATION RECORD&gt;&gt;"/>
    <s v="060000000"/>
    <s v="064500000"/>
    <s v="064515000"/>
    <s v="064515015"/>
    <x v="5"/>
  </r>
  <r>
    <m/>
    <m/>
    <m/>
    <x v="0"/>
    <x v="0"/>
    <x v="12"/>
    <x v="255"/>
    <m/>
    <x v="3"/>
    <m/>
    <m/>
    <s v="Recovery"/>
    <x v="3"/>
    <x v="2"/>
    <m/>
    <m/>
    <m/>
    <x v="0"/>
    <s v="&lt;&lt;BLANK LOCATION RECORD&gt;&gt;"/>
    <s v="060000000"/>
    <s v="064500000"/>
    <s v="064515000"/>
    <s v="064515015"/>
    <x v="5"/>
  </r>
  <r>
    <m/>
    <m/>
    <m/>
    <x v="0"/>
    <x v="0"/>
    <x v="12"/>
    <x v="256"/>
    <m/>
    <x v="3"/>
    <m/>
    <m/>
    <s v="Recovery"/>
    <x v="2"/>
    <x v="2"/>
    <m/>
    <m/>
    <m/>
    <x v="0"/>
    <s v="&lt;&lt;BLANK LOCATION RECORD&gt;&gt;"/>
    <s v="060000000"/>
    <s v="064500000"/>
    <s v="064515000"/>
    <s v="064515026"/>
    <x v="5"/>
  </r>
  <r>
    <m/>
    <m/>
    <m/>
    <x v="0"/>
    <x v="0"/>
    <x v="12"/>
    <x v="256"/>
    <m/>
    <x v="3"/>
    <m/>
    <m/>
    <s v="Recovery"/>
    <x v="0"/>
    <x v="5"/>
    <m/>
    <m/>
    <m/>
    <x v="0"/>
    <s v="&lt;&lt;BLANK LOCATION RECORD&gt;&gt;"/>
    <s v="060000000"/>
    <s v="064500000"/>
    <s v="064515000"/>
    <s v="064515026"/>
    <x v="5"/>
  </r>
  <r>
    <m/>
    <m/>
    <m/>
    <x v="0"/>
    <x v="0"/>
    <x v="12"/>
    <x v="256"/>
    <m/>
    <x v="3"/>
    <m/>
    <m/>
    <s v="Recovery"/>
    <x v="0"/>
    <x v="3"/>
    <m/>
    <m/>
    <m/>
    <x v="0"/>
    <s v="&lt;&lt;BLANK LOCATION RECORD&gt;&gt;"/>
    <s v="060000000"/>
    <s v="064500000"/>
    <s v="064515000"/>
    <s v="064515026"/>
    <x v="5"/>
  </r>
  <r>
    <m/>
    <m/>
    <m/>
    <x v="0"/>
    <x v="0"/>
    <x v="12"/>
    <x v="256"/>
    <m/>
    <x v="3"/>
    <m/>
    <m/>
    <s v="Recovery"/>
    <x v="1"/>
    <x v="2"/>
    <m/>
    <m/>
    <m/>
    <x v="0"/>
    <s v="&lt;&lt;BLANK LOCATION RECORD&gt;&gt;"/>
    <s v="060000000"/>
    <s v="064500000"/>
    <s v="064515000"/>
    <s v="064515026"/>
    <x v="5"/>
  </r>
  <r>
    <m/>
    <m/>
    <m/>
    <x v="0"/>
    <x v="0"/>
    <x v="12"/>
    <x v="256"/>
    <m/>
    <x v="3"/>
    <m/>
    <m/>
    <s v="Recovery"/>
    <x v="3"/>
    <x v="2"/>
    <m/>
    <m/>
    <m/>
    <x v="0"/>
    <s v="&lt;&lt;BLANK LOCATION RECORD&gt;&gt;"/>
    <s v="060000000"/>
    <s v="064500000"/>
    <s v="064515000"/>
    <s v="064515026"/>
    <x v="5"/>
  </r>
  <r>
    <m/>
    <m/>
    <m/>
    <x v="0"/>
    <x v="0"/>
    <x v="12"/>
    <x v="257"/>
    <m/>
    <x v="3"/>
    <m/>
    <m/>
    <s v="Recovery"/>
    <x v="2"/>
    <x v="2"/>
    <m/>
    <m/>
    <m/>
    <x v="0"/>
    <s v="&lt;&lt;BLANK LOCATION RECORD&gt;&gt;"/>
    <s v="060000000"/>
    <s v="064500000"/>
    <s v="064515000"/>
    <s v="064515027"/>
    <x v="5"/>
  </r>
  <r>
    <m/>
    <m/>
    <m/>
    <x v="0"/>
    <x v="0"/>
    <x v="12"/>
    <x v="257"/>
    <m/>
    <x v="3"/>
    <m/>
    <m/>
    <s v="Recovery"/>
    <x v="0"/>
    <x v="5"/>
    <m/>
    <m/>
    <m/>
    <x v="0"/>
    <s v="&lt;&lt;BLANK LOCATION RECORD&gt;&gt;"/>
    <s v="060000000"/>
    <s v="064500000"/>
    <s v="064515000"/>
    <s v="064515027"/>
    <x v="5"/>
  </r>
  <r>
    <m/>
    <m/>
    <m/>
    <x v="0"/>
    <x v="0"/>
    <x v="12"/>
    <x v="257"/>
    <m/>
    <x v="3"/>
    <m/>
    <m/>
    <s v="Recovery"/>
    <x v="0"/>
    <x v="3"/>
    <m/>
    <m/>
    <m/>
    <x v="0"/>
    <s v="&lt;&lt;BLANK LOCATION RECORD&gt;&gt;"/>
    <s v="060000000"/>
    <s v="064500000"/>
    <s v="064515000"/>
    <s v="064515027"/>
    <x v="5"/>
  </r>
  <r>
    <m/>
    <m/>
    <m/>
    <x v="0"/>
    <x v="0"/>
    <x v="12"/>
    <x v="257"/>
    <m/>
    <x v="3"/>
    <m/>
    <m/>
    <s v="Recovery"/>
    <x v="1"/>
    <x v="2"/>
    <m/>
    <m/>
    <m/>
    <x v="0"/>
    <s v="&lt;&lt;BLANK LOCATION RECORD&gt;&gt;"/>
    <s v="060000000"/>
    <s v="064500000"/>
    <s v="064515000"/>
    <s v="064515027"/>
    <x v="5"/>
  </r>
  <r>
    <m/>
    <m/>
    <m/>
    <x v="0"/>
    <x v="0"/>
    <x v="12"/>
    <x v="257"/>
    <m/>
    <x v="3"/>
    <m/>
    <m/>
    <s v="Recovery"/>
    <x v="3"/>
    <x v="2"/>
    <m/>
    <m/>
    <m/>
    <x v="0"/>
    <s v="&lt;&lt;BLANK LOCATION RECORD&gt;&gt;"/>
    <s v="060000000"/>
    <s v="064500000"/>
    <s v="064515000"/>
    <s v="064515027"/>
    <x v="5"/>
  </r>
  <r>
    <m/>
    <m/>
    <m/>
    <x v="0"/>
    <x v="0"/>
    <x v="12"/>
    <x v="258"/>
    <m/>
    <x v="3"/>
    <m/>
    <m/>
    <s v="Recovery"/>
    <x v="2"/>
    <x v="2"/>
    <m/>
    <m/>
    <m/>
    <x v="0"/>
    <s v="&lt;&lt;BLANK LOCATION RECORD&gt;&gt;"/>
    <s v="060000000"/>
    <s v="064500000"/>
    <s v="064515000"/>
    <s v="064515028"/>
    <x v="5"/>
  </r>
  <r>
    <m/>
    <m/>
    <m/>
    <x v="0"/>
    <x v="0"/>
    <x v="12"/>
    <x v="258"/>
    <m/>
    <x v="3"/>
    <m/>
    <m/>
    <s v="Recovery"/>
    <x v="0"/>
    <x v="5"/>
    <m/>
    <m/>
    <m/>
    <x v="0"/>
    <s v="&lt;&lt;BLANK LOCATION RECORD&gt;&gt;"/>
    <s v="060000000"/>
    <s v="064500000"/>
    <s v="064515000"/>
    <s v="064515028"/>
    <x v="5"/>
  </r>
  <r>
    <m/>
    <m/>
    <m/>
    <x v="0"/>
    <x v="0"/>
    <x v="12"/>
    <x v="258"/>
    <m/>
    <x v="3"/>
    <m/>
    <m/>
    <s v="Recovery"/>
    <x v="0"/>
    <x v="3"/>
    <m/>
    <m/>
    <m/>
    <x v="0"/>
    <s v="&lt;&lt;BLANK LOCATION RECORD&gt;&gt;"/>
    <s v="060000000"/>
    <s v="064500000"/>
    <s v="064515000"/>
    <s v="064515028"/>
    <x v="5"/>
  </r>
  <r>
    <m/>
    <m/>
    <m/>
    <x v="0"/>
    <x v="0"/>
    <x v="12"/>
    <x v="258"/>
    <m/>
    <x v="3"/>
    <m/>
    <m/>
    <s v="Recovery"/>
    <x v="1"/>
    <x v="2"/>
    <m/>
    <m/>
    <m/>
    <x v="0"/>
    <s v="&lt;&lt;BLANK LOCATION RECORD&gt;&gt;"/>
    <s v="060000000"/>
    <s v="064500000"/>
    <s v="064515000"/>
    <s v="064515028"/>
    <x v="5"/>
  </r>
  <r>
    <m/>
    <m/>
    <m/>
    <x v="0"/>
    <x v="0"/>
    <x v="12"/>
    <x v="258"/>
    <m/>
    <x v="3"/>
    <m/>
    <m/>
    <s v="Recovery"/>
    <x v="3"/>
    <x v="2"/>
    <m/>
    <m/>
    <m/>
    <x v="0"/>
    <s v="&lt;&lt;BLANK LOCATION RECORD&gt;&gt;"/>
    <s v="060000000"/>
    <s v="064500000"/>
    <s v="064515000"/>
    <s v="064515028"/>
    <x v="5"/>
  </r>
  <r>
    <m/>
    <m/>
    <m/>
    <x v="0"/>
    <x v="0"/>
    <x v="12"/>
    <x v="259"/>
    <m/>
    <x v="3"/>
    <m/>
    <m/>
    <s v="Recovery"/>
    <x v="2"/>
    <x v="2"/>
    <m/>
    <m/>
    <m/>
    <x v="0"/>
    <s v="&lt;&lt;BLANK LOCATION RECORD&gt;&gt;"/>
    <s v="060000000"/>
    <s v="064500000"/>
    <s v="064515000"/>
    <s v="064515033"/>
    <x v="5"/>
  </r>
  <r>
    <m/>
    <m/>
    <m/>
    <x v="0"/>
    <x v="0"/>
    <x v="12"/>
    <x v="259"/>
    <m/>
    <x v="3"/>
    <m/>
    <m/>
    <s v="Recovery"/>
    <x v="0"/>
    <x v="5"/>
    <m/>
    <m/>
    <m/>
    <x v="0"/>
    <s v="&lt;&lt;BLANK LOCATION RECORD&gt;&gt;"/>
    <s v="060000000"/>
    <s v="064500000"/>
    <s v="064515000"/>
    <s v="064515033"/>
    <x v="5"/>
  </r>
  <r>
    <m/>
    <m/>
    <m/>
    <x v="0"/>
    <x v="0"/>
    <x v="12"/>
    <x v="259"/>
    <m/>
    <x v="3"/>
    <m/>
    <m/>
    <s v="Recovery"/>
    <x v="0"/>
    <x v="3"/>
    <m/>
    <m/>
    <m/>
    <x v="0"/>
    <s v="&lt;&lt;BLANK LOCATION RECORD&gt;&gt;"/>
    <s v="060000000"/>
    <s v="064500000"/>
    <s v="064515000"/>
    <s v="064515033"/>
    <x v="5"/>
  </r>
  <r>
    <m/>
    <m/>
    <m/>
    <x v="0"/>
    <x v="0"/>
    <x v="12"/>
    <x v="259"/>
    <m/>
    <x v="3"/>
    <m/>
    <m/>
    <s v="Recovery"/>
    <x v="1"/>
    <x v="2"/>
    <m/>
    <m/>
    <m/>
    <x v="0"/>
    <s v="&lt;&lt;BLANK LOCATION RECORD&gt;&gt;"/>
    <s v="060000000"/>
    <s v="064500000"/>
    <s v="064515000"/>
    <s v="064515033"/>
    <x v="5"/>
  </r>
  <r>
    <m/>
    <m/>
    <m/>
    <x v="0"/>
    <x v="0"/>
    <x v="12"/>
    <x v="259"/>
    <m/>
    <x v="3"/>
    <m/>
    <m/>
    <s v="Recovery"/>
    <x v="3"/>
    <x v="2"/>
    <m/>
    <m/>
    <m/>
    <x v="0"/>
    <s v="&lt;&lt;BLANK LOCATION RECORD&gt;&gt;"/>
    <s v="060000000"/>
    <s v="064500000"/>
    <s v="064515000"/>
    <s v="064515033"/>
    <x v="5"/>
  </r>
  <r>
    <m/>
    <m/>
    <m/>
    <x v="0"/>
    <x v="0"/>
    <x v="12"/>
    <x v="260"/>
    <m/>
    <x v="3"/>
    <m/>
    <m/>
    <s v="Recovery"/>
    <x v="2"/>
    <x v="2"/>
    <m/>
    <m/>
    <m/>
    <x v="0"/>
    <s v="&lt;&lt;BLANK LOCATION RECORD&gt;&gt;"/>
    <s v="060000000"/>
    <s v="064500000"/>
    <s v="064515000"/>
    <s v="064515029"/>
    <x v="5"/>
  </r>
  <r>
    <m/>
    <m/>
    <m/>
    <x v="0"/>
    <x v="0"/>
    <x v="12"/>
    <x v="260"/>
    <m/>
    <x v="3"/>
    <m/>
    <m/>
    <s v="Recovery"/>
    <x v="0"/>
    <x v="5"/>
    <m/>
    <m/>
    <m/>
    <x v="0"/>
    <s v="&lt;&lt;BLANK LOCATION RECORD&gt;&gt;"/>
    <s v="060000000"/>
    <s v="064500000"/>
    <s v="064515000"/>
    <s v="064515029"/>
    <x v="5"/>
  </r>
  <r>
    <m/>
    <m/>
    <m/>
    <x v="0"/>
    <x v="0"/>
    <x v="12"/>
    <x v="260"/>
    <m/>
    <x v="3"/>
    <m/>
    <m/>
    <s v="Recovery"/>
    <x v="0"/>
    <x v="3"/>
    <m/>
    <m/>
    <m/>
    <x v="0"/>
    <s v="&lt;&lt;BLANK LOCATION RECORD&gt;&gt;"/>
    <s v="060000000"/>
    <s v="064500000"/>
    <s v="064515000"/>
    <s v="064515029"/>
    <x v="5"/>
  </r>
  <r>
    <m/>
    <m/>
    <m/>
    <x v="0"/>
    <x v="0"/>
    <x v="12"/>
    <x v="260"/>
    <m/>
    <x v="3"/>
    <m/>
    <m/>
    <s v="Recovery"/>
    <x v="1"/>
    <x v="2"/>
    <m/>
    <m/>
    <m/>
    <x v="0"/>
    <s v="&lt;&lt;BLANK LOCATION RECORD&gt;&gt;"/>
    <s v="060000000"/>
    <s v="064500000"/>
    <s v="064515000"/>
    <s v="064515029"/>
    <x v="5"/>
  </r>
  <r>
    <m/>
    <m/>
    <m/>
    <x v="0"/>
    <x v="0"/>
    <x v="12"/>
    <x v="260"/>
    <m/>
    <x v="3"/>
    <m/>
    <m/>
    <s v="Recovery"/>
    <x v="3"/>
    <x v="2"/>
    <m/>
    <m/>
    <m/>
    <x v="0"/>
    <s v="&lt;&lt;BLANK LOCATION RECORD&gt;&gt;"/>
    <s v="060000000"/>
    <s v="064500000"/>
    <s v="064515000"/>
    <s v="064515029"/>
    <x v="5"/>
  </r>
  <r>
    <m/>
    <m/>
    <m/>
    <x v="0"/>
    <x v="0"/>
    <x v="12"/>
    <x v="261"/>
    <m/>
    <x v="3"/>
    <m/>
    <m/>
    <s v="Recovery"/>
    <x v="2"/>
    <x v="2"/>
    <m/>
    <m/>
    <m/>
    <x v="0"/>
    <s v="&lt;&lt;BLANK LOCATION RECORD&gt;&gt;"/>
    <s v="060000000"/>
    <s v="064500000"/>
    <s v="064515000"/>
    <s v="064515030"/>
    <x v="5"/>
  </r>
  <r>
    <m/>
    <m/>
    <m/>
    <x v="0"/>
    <x v="0"/>
    <x v="12"/>
    <x v="261"/>
    <m/>
    <x v="3"/>
    <m/>
    <m/>
    <s v="Recovery"/>
    <x v="0"/>
    <x v="5"/>
    <m/>
    <m/>
    <m/>
    <x v="0"/>
    <s v="&lt;&lt;BLANK LOCATION RECORD&gt;&gt;"/>
    <s v="060000000"/>
    <s v="064500000"/>
    <s v="064515000"/>
    <s v="064515030"/>
    <x v="5"/>
  </r>
  <r>
    <m/>
    <m/>
    <m/>
    <x v="0"/>
    <x v="0"/>
    <x v="12"/>
    <x v="261"/>
    <m/>
    <x v="3"/>
    <m/>
    <m/>
    <s v="Recovery"/>
    <x v="0"/>
    <x v="3"/>
    <m/>
    <m/>
    <m/>
    <x v="0"/>
    <s v="&lt;&lt;BLANK LOCATION RECORD&gt;&gt;"/>
    <s v="060000000"/>
    <s v="064500000"/>
    <s v="064515000"/>
    <s v="064515030"/>
    <x v="5"/>
  </r>
  <r>
    <m/>
    <m/>
    <m/>
    <x v="0"/>
    <x v="0"/>
    <x v="12"/>
    <x v="261"/>
    <m/>
    <x v="3"/>
    <m/>
    <m/>
    <s v="Recovery"/>
    <x v="1"/>
    <x v="2"/>
    <m/>
    <m/>
    <m/>
    <x v="0"/>
    <s v="&lt;&lt;BLANK LOCATION RECORD&gt;&gt;"/>
    <s v="060000000"/>
    <s v="064500000"/>
    <s v="064515000"/>
    <s v="064515030"/>
    <x v="5"/>
  </r>
  <r>
    <m/>
    <m/>
    <m/>
    <x v="0"/>
    <x v="0"/>
    <x v="12"/>
    <x v="261"/>
    <m/>
    <x v="3"/>
    <m/>
    <m/>
    <s v="Recovery"/>
    <x v="3"/>
    <x v="2"/>
    <m/>
    <m/>
    <m/>
    <x v="0"/>
    <s v="&lt;&lt;BLANK LOCATION RECORD&gt;&gt;"/>
    <s v="060000000"/>
    <s v="064500000"/>
    <s v="064515000"/>
    <s v="064515030"/>
    <x v="5"/>
  </r>
  <r>
    <m/>
    <m/>
    <m/>
    <x v="0"/>
    <x v="0"/>
    <x v="12"/>
    <x v="262"/>
    <m/>
    <x v="3"/>
    <m/>
    <m/>
    <s v="Recovery"/>
    <x v="2"/>
    <x v="2"/>
    <m/>
    <m/>
    <m/>
    <x v="0"/>
    <s v="&lt;&lt;BLANK LOCATION RECORD&gt;&gt;"/>
    <s v="060000000"/>
    <s v="064500000"/>
    <s v="064515000"/>
    <s v="064515031"/>
    <x v="5"/>
  </r>
  <r>
    <m/>
    <m/>
    <m/>
    <x v="0"/>
    <x v="0"/>
    <x v="12"/>
    <x v="262"/>
    <m/>
    <x v="3"/>
    <m/>
    <m/>
    <s v="Recovery"/>
    <x v="0"/>
    <x v="5"/>
    <m/>
    <m/>
    <m/>
    <x v="0"/>
    <s v="&lt;&lt;BLANK LOCATION RECORD&gt;&gt;"/>
    <s v="060000000"/>
    <s v="064500000"/>
    <s v="064515000"/>
    <s v="064515031"/>
    <x v="5"/>
  </r>
  <r>
    <m/>
    <m/>
    <m/>
    <x v="0"/>
    <x v="0"/>
    <x v="12"/>
    <x v="262"/>
    <m/>
    <x v="3"/>
    <m/>
    <m/>
    <s v="Recovery"/>
    <x v="0"/>
    <x v="3"/>
    <m/>
    <m/>
    <m/>
    <x v="0"/>
    <s v="&lt;&lt;BLANK LOCATION RECORD&gt;&gt;"/>
    <s v="060000000"/>
    <s v="064500000"/>
    <s v="064515000"/>
    <s v="064515031"/>
    <x v="5"/>
  </r>
  <r>
    <m/>
    <m/>
    <m/>
    <x v="0"/>
    <x v="0"/>
    <x v="12"/>
    <x v="262"/>
    <m/>
    <x v="3"/>
    <m/>
    <m/>
    <s v="Recovery"/>
    <x v="1"/>
    <x v="2"/>
    <m/>
    <m/>
    <m/>
    <x v="0"/>
    <s v="&lt;&lt;BLANK LOCATION RECORD&gt;&gt;"/>
    <s v="060000000"/>
    <s v="064500000"/>
    <s v="064515000"/>
    <s v="064515031"/>
    <x v="5"/>
  </r>
  <r>
    <m/>
    <m/>
    <m/>
    <x v="0"/>
    <x v="0"/>
    <x v="12"/>
    <x v="262"/>
    <m/>
    <x v="3"/>
    <m/>
    <m/>
    <s v="Recovery"/>
    <x v="3"/>
    <x v="2"/>
    <m/>
    <m/>
    <m/>
    <x v="0"/>
    <s v="&lt;&lt;BLANK LOCATION RECORD&gt;&gt;"/>
    <s v="060000000"/>
    <s v="064500000"/>
    <s v="064515000"/>
    <s v="064515031"/>
    <x v="5"/>
  </r>
  <r>
    <m/>
    <m/>
    <m/>
    <x v="0"/>
    <x v="0"/>
    <x v="12"/>
    <x v="263"/>
    <m/>
    <x v="3"/>
    <m/>
    <m/>
    <s v="Recovery"/>
    <x v="2"/>
    <x v="2"/>
    <m/>
    <m/>
    <m/>
    <x v="0"/>
    <s v="&lt;&lt;BLANK LOCATION RECORD&gt;&gt;"/>
    <s v="060000000"/>
    <s v="064500000"/>
    <s v="064515000"/>
    <s v="064515032"/>
    <x v="5"/>
  </r>
  <r>
    <m/>
    <m/>
    <m/>
    <x v="0"/>
    <x v="0"/>
    <x v="12"/>
    <x v="263"/>
    <m/>
    <x v="3"/>
    <m/>
    <m/>
    <s v="Recovery"/>
    <x v="0"/>
    <x v="5"/>
    <m/>
    <m/>
    <m/>
    <x v="0"/>
    <s v="&lt;&lt;BLANK LOCATION RECORD&gt;&gt;"/>
    <s v="060000000"/>
    <s v="064500000"/>
    <s v="064515000"/>
    <s v="064515032"/>
    <x v="5"/>
  </r>
  <r>
    <m/>
    <m/>
    <m/>
    <x v="0"/>
    <x v="0"/>
    <x v="12"/>
    <x v="263"/>
    <m/>
    <x v="3"/>
    <m/>
    <m/>
    <s v="Recovery"/>
    <x v="0"/>
    <x v="3"/>
    <m/>
    <m/>
    <m/>
    <x v="0"/>
    <s v="&lt;&lt;BLANK LOCATION RECORD&gt;&gt;"/>
    <s v="060000000"/>
    <s v="064500000"/>
    <s v="064515000"/>
    <s v="064515032"/>
    <x v="5"/>
  </r>
  <r>
    <m/>
    <m/>
    <m/>
    <x v="0"/>
    <x v="0"/>
    <x v="12"/>
    <x v="263"/>
    <m/>
    <x v="3"/>
    <m/>
    <m/>
    <s v="Recovery"/>
    <x v="1"/>
    <x v="2"/>
    <m/>
    <m/>
    <m/>
    <x v="0"/>
    <s v="&lt;&lt;BLANK LOCATION RECORD&gt;&gt;"/>
    <s v="060000000"/>
    <s v="064500000"/>
    <s v="064515000"/>
    <s v="064515032"/>
    <x v="5"/>
  </r>
  <r>
    <m/>
    <m/>
    <m/>
    <x v="0"/>
    <x v="0"/>
    <x v="12"/>
    <x v="263"/>
    <m/>
    <x v="3"/>
    <m/>
    <m/>
    <s v="Recovery"/>
    <x v="3"/>
    <x v="2"/>
    <m/>
    <m/>
    <m/>
    <x v="0"/>
    <s v="&lt;&lt;BLANK LOCATION RECORD&gt;&gt;"/>
    <s v="060000000"/>
    <s v="064500000"/>
    <s v="064515000"/>
    <s v="064515032"/>
    <x v="5"/>
  </r>
  <r>
    <m/>
    <m/>
    <m/>
    <x v="0"/>
    <x v="0"/>
    <x v="13"/>
    <x v="27"/>
    <m/>
    <x v="3"/>
    <m/>
    <m/>
    <s v="Recovery"/>
    <x v="2"/>
    <x v="2"/>
    <m/>
    <m/>
    <m/>
    <x v="0"/>
    <s v="&lt;&lt;BLANK LOCATION RECORD&gt;&gt;"/>
    <s v="060000000"/>
    <s v="064500000"/>
    <s v="064527000"/>
    <s v="064527001"/>
    <x v="5"/>
  </r>
  <r>
    <m/>
    <m/>
    <m/>
    <x v="0"/>
    <x v="0"/>
    <x v="13"/>
    <x v="27"/>
    <m/>
    <x v="3"/>
    <m/>
    <m/>
    <s v="Recovery"/>
    <x v="0"/>
    <x v="5"/>
    <m/>
    <m/>
    <m/>
    <x v="0"/>
    <s v="&lt;&lt;BLANK LOCATION RECORD&gt;&gt;"/>
    <s v="060000000"/>
    <s v="064500000"/>
    <s v="064527000"/>
    <s v="064527001"/>
    <x v="5"/>
  </r>
  <r>
    <m/>
    <m/>
    <m/>
    <x v="0"/>
    <x v="0"/>
    <x v="13"/>
    <x v="27"/>
    <m/>
    <x v="3"/>
    <m/>
    <m/>
    <s v="Recovery"/>
    <x v="0"/>
    <x v="3"/>
    <m/>
    <m/>
    <m/>
    <x v="0"/>
    <s v="&lt;&lt;BLANK LOCATION RECORD&gt;&gt;"/>
    <s v="060000000"/>
    <s v="064500000"/>
    <s v="064527000"/>
    <s v="064527001"/>
    <x v="5"/>
  </r>
  <r>
    <m/>
    <m/>
    <m/>
    <x v="0"/>
    <x v="0"/>
    <x v="13"/>
    <x v="27"/>
    <m/>
    <x v="3"/>
    <m/>
    <m/>
    <s v="Recovery"/>
    <x v="1"/>
    <x v="2"/>
    <m/>
    <m/>
    <m/>
    <x v="0"/>
    <s v="&lt;&lt;BLANK LOCATION RECORD&gt;&gt;"/>
    <s v="060000000"/>
    <s v="064500000"/>
    <s v="064527000"/>
    <s v="064527001"/>
    <x v="5"/>
  </r>
  <r>
    <m/>
    <m/>
    <m/>
    <x v="0"/>
    <x v="0"/>
    <x v="13"/>
    <x v="27"/>
    <m/>
    <x v="3"/>
    <m/>
    <m/>
    <s v="Recovery"/>
    <x v="3"/>
    <x v="2"/>
    <m/>
    <m/>
    <m/>
    <x v="0"/>
    <s v="&lt;&lt;BLANK LOCATION RECORD&gt;&gt;"/>
    <s v="060000000"/>
    <s v="064500000"/>
    <s v="064527000"/>
    <s v="064527001"/>
    <x v="5"/>
  </r>
  <r>
    <m/>
    <m/>
    <m/>
    <x v="0"/>
    <x v="0"/>
    <x v="13"/>
    <x v="38"/>
    <m/>
    <x v="3"/>
    <m/>
    <m/>
    <s v="Recovery"/>
    <x v="2"/>
    <x v="2"/>
    <m/>
    <m/>
    <m/>
    <x v="0"/>
    <s v="&lt;&lt;BLANK LOCATION RECORD&gt;&gt;"/>
    <s v="060000000"/>
    <s v="064500000"/>
    <s v="064527000"/>
    <s v="064527002"/>
    <x v="5"/>
  </r>
  <r>
    <m/>
    <m/>
    <m/>
    <x v="0"/>
    <x v="0"/>
    <x v="13"/>
    <x v="38"/>
    <m/>
    <x v="3"/>
    <m/>
    <m/>
    <s v="Recovery"/>
    <x v="0"/>
    <x v="5"/>
    <m/>
    <m/>
    <m/>
    <x v="0"/>
    <s v="&lt;&lt;BLANK LOCATION RECORD&gt;&gt;"/>
    <s v="060000000"/>
    <s v="064500000"/>
    <s v="064527000"/>
    <s v="064527002"/>
    <x v="5"/>
  </r>
  <r>
    <m/>
    <m/>
    <m/>
    <x v="0"/>
    <x v="0"/>
    <x v="13"/>
    <x v="38"/>
    <m/>
    <x v="3"/>
    <m/>
    <m/>
    <s v="Recovery"/>
    <x v="0"/>
    <x v="3"/>
    <m/>
    <m/>
    <m/>
    <x v="0"/>
    <s v="&lt;&lt;BLANK LOCATION RECORD&gt;&gt;"/>
    <s v="060000000"/>
    <s v="064500000"/>
    <s v="064527000"/>
    <s v="064527002"/>
    <x v="5"/>
  </r>
  <r>
    <m/>
    <m/>
    <m/>
    <x v="0"/>
    <x v="0"/>
    <x v="13"/>
    <x v="38"/>
    <m/>
    <x v="3"/>
    <m/>
    <m/>
    <s v="Recovery"/>
    <x v="1"/>
    <x v="2"/>
    <m/>
    <m/>
    <m/>
    <x v="0"/>
    <s v="&lt;&lt;BLANK LOCATION RECORD&gt;&gt;"/>
    <s v="060000000"/>
    <s v="064500000"/>
    <s v="064527000"/>
    <s v="064527002"/>
    <x v="5"/>
  </r>
  <r>
    <m/>
    <m/>
    <m/>
    <x v="0"/>
    <x v="0"/>
    <x v="13"/>
    <x v="38"/>
    <m/>
    <x v="3"/>
    <m/>
    <m/>
    <s v="Recovery"/>
    <x v="3"/>
    <x v="2"/>
    <m/>
    <m/>
    <m/>
    <x v="0"/>
    <s v="&lt;&lt;BLANK LOCATION RECORD&gt;&gt;"/>
    <s v="060000000"/>
    <s v="064500000"/>
    <s v="064527000"/>
    <s v="064527002"/>
    <x v="5"/>
  </r>
  <r>
    <m/>
    <m/>
    <m/>
    <x v="0"/>
    <x v="0"/>
    <x v="13"/>
    <x v="49"/>
    <m/>
    <x v="3"/>
    <m/>
    <m/>
    <s v="Recovery"/>
    <x v="2"/>
    <x v="2"/>
    <m/>
    <m/>
    <m/>
    <x v="0"/>
    <s v="&lt;&lt;BLANK LOCATION RECORD&gt;&gt;"/>
    <s v="060000000"/>
    <s v="064500000"/>
    <s v="064527000"/>
    <s v="064527003"/>
    <x v="5"/>
  </r>
  <r>
    <m/>
    <m/>
    <m/>
    <x v="0"/>
    <x v="0"/>
    <x v="13"/>
    <x v="49"/>
    <m/>
    <x v="3"/>
    <m/>
    <m/>
    <s v="Recovery"/>
    <x v="0"/>
    <x v="5"/>
    <m/>
    <m/>
    <m/>
    <x v="0"/>
    <s v="&lt;&lt;BLANK LOCATION RECORD&gt;&gt;"/>
    <s v="060000000"/>
    <s v="064500000"/>
    <s v="064527000"/>
    <s v="064527003"/>
    <x v="5"/>
  </r>
  <r>
    <m/>
    <m/>
    <m/>
    <x v="0"/>
    <x v="0"/>
    <x v="13"/>
    <x v="49"/>
    <m/>
    <x v="3"/>
    <m/>
    <m/>
    <s v="Recovery"/>
    <x v="0"/>
    <x v="3"/>
    <m/>
    <m/>
    <m/>
    <x v="0"/>
    <s v="&lt;&lt;BLANK LOCATION RECORD&gt;&gt;"/>
    <s v="060000000"/>
    <s v="064500000"/>
    <s v="064527000"/>
    <s v="064527003"/>
    <x v="5"/>
  </r>
  <r>
    <m/>
    <m/>
    <m/>
    <x v="0"/>
    <x v="0"/>
    <x v="13"/>
    <x v="49"/>
    <m/>
    <x v="3"/>
    <m/>
    <m/>
    <s v="Recovery"/>
    <x v="1"/>
    <x v="2"/>
    <m/>
    <m/>
    <m/>
    <x v="0"/>
    <s v="&lt;&lt;BLANK LOCATION RECORD&gt;&gt;"/>
    <s v="060000000"/>
    <s v="064500000"/>
    <s v="064527000"/>
    <s v="064527003"/>
    <x v="5"/>
  </r>
  <r>
    <m/>
    <m/>
    <m/>
    <x v="0"/>
    <x v="0"/>
    <x v="13"/>
    <x v="49"/>
    <m/>
    <x v="3"/>
    <m/>
    <m/>
    <s v="Recovery"/>
    <x v="3"/>
    <x v="2"/>
    <m/>
    <m/>
    <m/>
    <x v="0"/>
    <s v="&lt;&lt;BLANK LOCATION RECORD&gt;&gt;"/>
    <s v="060000000"/>
    <s v="064500000"/>
    <s v="064527000"/>
    <s v="064527003"/>
    <x v="5"/>
  </r>
  <r>
    <m/>
    <m/>
    <m/>
    <x v="0"/>
    <x v="0"/>
    <x v="13"/>
    <x v="60"/>
    <m/>
    <x v="3"/>
    <m/>
    <m/>
    <s v="Recovery"/>
    <x v="2"/>
    <x v="2"/>
    <m/>
    <m/>
    <m/>
    <x v="0"/>
    <s v="&lt;&lt;BLANK LOCATION RECORD&gt;&gt;"/>
    <s v="060000000"/>
    <s v="064500000"/>
    <s v="064527000"/>
    <s v="064527004"/>
    <x v="5"/>
  </r>
  <r>
    <m/>
    <m/>
    <m/>
    <x v="0"/>
    <x v="0"/>
    <x v="13"/>
    <x v="60"/>
    <m/>
    <x v="3"/>
    <m/>
    <m/>
    <s v="Recovery"/>
    <x v="0"/>
    <x v="5"/>
    <m/>
    <m/>
    <m/>
    <x v="0"/>
    <s v="&lt;&lt;BLANK LOCATION RECORD&gt;&gt;"/>
    <s v="060000000"/>
    <s v="064500000"/>
    <s v="064527000"/>
    <s v="064527004"/>
    <x v="5"/>
  </r>
  <r>
    <m/>
    <m/>
    <m/>
    <x v="0"/>
    <x v="0"/>
    <x v="13"/>
    <x v="60"/>
    <m/>
    <x v="3"/>
    <m/>
    <m/>
    <s v="Recovery"/>
    <x v="0"/>
    <x v="3"/>
    <m/>
    <m/>
    <m/>
    <x v="0"/>
    <s v="&lt;&lt;BLANK LOCATION RECORD&gt;&gt;"/>
    <s v="060000000"/>
    <s v="064500000"/>
    <s v="064527000"/>
    <s v="064527004"/>
    <x v="5"/>
  </r>
  <r>
    <m/>
    <m/>
    <m/>
    <x v="0"/>
    <x v="0"/>
    <x v="13"/>
    <x v="60"/>
    <m/>
    <x v="3"/>
    <m/>
    <m/>
    <s v="Recovery"/>
    <x v="1"/>
    <x v="2"/>
    <m/>
    <m/>
    <m/>
    <x v="0"/>
    <s v="&lt;&lt;BLANK LOCATION RECORD&gt;&gt;"/>
    <s v="060000000"/>
    <s v="064500000"/>
    <s v="064527000"/>
    <s v="064527004"/>
    <x v="5"/>
  </r>
  <r>
    <m/>
    <m/>
    <m/>
    <x v="0"/>
    <x v="0"/>
    <x v="13"/>
    <x v="60"/>
    <m/>
    <x v="3"/>
    <m/>
    <m/>
    <s v="Recovery"/>
    <x v="3"/>
    <x v="2"/>
    <m/>
    <m/>
    <m/>
    <x v="0"/>
    <s v="&lt;&lt;BLANK LOCATION RECORD&gt;&gt;"/>
    <s v="060000000"/>
    <s v="064500000"/>
    <s v="064527000"/>
    <s v="064527004"/>
    <x v="5"/>
  </r>
  <r>
    <m/>
    <m/>
    <m/>
    <x v="0"/>
    <x v="0"/>
    <x v="13"/>
    <x v="63"/>
    <m/>
    <x v="3"/>
    <m/>
    <m/>
    <s v="Recovery"/>
    <x v="2"/>
    <x v="2"/>
    <m/>
    <m/>
    <m/>
    <x v="0"/>
    <s v="&lt;&lt;BLANK LOCATION RECORD&gt;&gt;"/>
    <s v="060000000"/>
    <s v="064500000"/>
    <s v="064527000"/>
    <s v="064527005"/>
    <x v="5"/>
  </r>
  <r>
    <m/>
    <m/>
    <m/>
    <x v="0"/>
    <x v="0"/>
    <x v="13"/>
    <x v="63"/>
    <m/>
    <x v="3"/>
    <m/>
    <m/>
    <s v="Recovery"/>
    <x v="0"/>
    <x v="5"/>
    <m/>
    <m/>
    <m/>
    <x v="0"/>
    <s v="&lt;&lt;BLANK LOCATION RECORD&gt;&gt;"/>
    <s v="060000000"/>
    <s v="064500000"/>
    <s v="064527000"/>
    <s v="064527005"/>
    <x v="5"/>
  </r>
  <r>
    <m/>
    <m/>
    <m/>
    <x v="0"/>
    <x v="0"/>
    <x v="13"/>
    <x v="63"/>
    <m/>
    <x v="3"/>
    <m/>
    <m/>
    <s v="Recovery"/>
    <x v="0"/>
    <x v="3"/>
    <m/>
    <m/>
    <m/>
    <x v="0"/>
    <s v="&lt;&lt;BLANK LOCATION RECORD&gt;&gt;"/>
    <s v="060000000"/>
    <s v="064500000"/>
    <s v="064527000"/>
    <s v="064527005"/>
    <x v="5"/>
  </r>
  <r>
    <m/>
    <m/>
    <m/>
    <x v="0"/>
    <x v="0"/>
    <x v="13"/>
    <x v="63"/>
    <m/>
    <x v="3"/>
    <m/>
    <m/>
    <s v="Recovery"/>
    <x v="1"/>
    <x v="2"/>
    <m/>
    <m/>
    <m/>
    <x v="0"/>
    <s v="&lt;&lt;BLANK LOCATION RECORD&gt;&gt;"/>
    <s v="060000000"/>
    <s v="064500000"/>
    <s v="064527000"/>
    <s v="064527005"/>
    <x v="5"/>
  </r>
  <r>
    <m/>
    <m/>
    <m/>
    <x v="0"/>
    <x v="0"/>
    <x v="13"/>
    <x v="63"/>
    <m/>
    <x v="3"/>
    <m/>
    <m/>
    <s v="Recovery"/>
    <x v="3"/>
    <x v="2"/>
    <m/>
    <m/>
    <m/>
    <x v="0"/>
    <s v="&lt;&lt;BLANK LOCATION RECORD&gt;&gt;"/>
    <s v="060000000"/>
    <s v="064500000"/>
    <s v="064527000"/>
    <s v="064527005"/>
    <x v="5"/>
  </r>
  <r>
    <m/>
    <m/>
    <m/>
    <x v="0"/>
    <x v="0"/>
    <x v="13"/>
    <x v="228"/>
    <m/>
    <x v="3"/>
    <m/>
    <m/>
    <s v="Recovery"/>
    <x v="2"/>
    <x v="2"/>
    <m/>
    <m/>
    <m/>
    <x v="0"/>
    <s v="&lt;&lt;BLANK LOCATION RECORD&gt;&gt;"/>
    <s v="060000000"/>
    <s v="064500000"/>
    <s v="064527000"/>
    <s v="064527006"/>
    <x v="5"/>
  </r>
  <r>
    <m/>
    <m/>
    <m/>
    <x v="0"/>
    <x v="0"/>
    <x v="13"/>
    <x v="228"/>
    <m/>
    <x v="3"/>
    <m/>
    <m/>
    <s v="Recovery"/>
    <x v="0"/>
    <x v="5"/>
    <m/>
    <m/>
    <m/>
    <x v="0"/>
    <s v="&lt;&lt;BLANK LOCATION RECORD&gt;&gt;"/>
    <s v="060000000"/>
    <s v="064500000"/>
    <s v="064527000"/>
    <s v="064527006"/>
    <x v="5"/>
  </r>
  <r>
    <m/>
    <m/>
    <m/>
    <x v="0"/>
    <x v="0"/>
    <x v="13"/>
    <x v="228"/>
    <m/>
    <x v="3"/>
    <m/>
    <m/>
    <s v="Recovery"/>
    <x v="0"/>
    <x v="3"/>
    <m/>
    <m/>
    <m/>
    <x v="0"/>
    <s v="&lt;&lt;BLANK LOCATION RECORD&gt;&gt;"/>
    <s v="060000000"/>
    <s v="064500000"/>
    <s v="064527000"/>
    <s v="064527006"/>
    <x v="5"/>
  </r>
  <r>
    <m/>
    <m/>
    <m/>
    <x v="0"/>
    <x v="0"/>
    <x v="13"/>
    <x v="228"/>
    <m/>
    <x v="3"/>
    <m/>
    <m/>
    <s v="Recovery"/>
    <x v="1"/>
    <x v="2"/>
    <m/>
    <m/>
    <m/>
    <x v="0"/>
    <s v="&lt;&lt;BLANK LOCATION RECORD&gt;&gt;"/>
    <s v="060000000"/>
    <s v="064500000"/>
    <s v="064527000"/>
    <s v="064527006"/>
    <x v="5"/>
  </r>
  <r>
    <m/>
    <m/>
    <m/>
    <x v="0"/>
    <x v="0"/>
    <x v="13"/>
    <x v="228"/>
    <m/>
    <x v="3"/>
    <m/>
    <m/>
    <s v="Recovery"/>
    <x v="3"/>
    <x v="2"/>
    <m/>
    <m/>
    <m/>
    <x v="0"/>
    <s v="&lt;&lt;BLANK LOCATION RECORD&gt;&gt;"/>
    <s v="060000000"/>
    <s v="064500000"/>
    <s v="064527000"/>
    <s v="064527006"/>
    <x v="5"/>
  </r>
  <r>
    <m/>
    <m/>
    <m/>
    <x v="0"/>
    <x v="0"/>
    <x v="13"/>
    <x v="189"/>
    <m/>
    <x v="3"/>
    <m/>
    <m/>
    <s v="Recovery"/>
    <x v="2"/>
    <x v="2"/>
    <m/>
    <m/>
    <m/>
    <x v="0"/>
    <s v="&lt;&lt;BLANK LOCATION RECORD&gt;&gt;"/>
    <s v="060000000"/>
    <s v="064500000"/>
    <s v="064527000"/>
    <s v="064527007"/>
    <x v="5"/>
  </r>
  <r>
    <m/>
    <m/>
    <m/>
    <x v="0"/>
    <x v="0"/>
    <x v="13"/>
    <x v="189"/>
    <m/>
    <x v="3"/>
    <m/>
    <m/>
    <s v="Recovery"/>
    <x v="0"/>
    <x v="5"/>
    <m/>
    <m/>
    <m/>
    <x v="0"/>
    <s v="&lt;&lt;BLANK LOCATION RECORD&gt;&gt;"/>
    <s v="060000000"/>
    <s v="064500000"/>
    <s v="064527000"/>
    <s v="064527007"/>
    <x v="5"/>
  </r>
  <r>
    <m/>
    <m/>
    <m/>
    <x v="0"/>
    <x v="0"/>
    <x v="13"/>
    <x v="189"/>
    <m/>
    <x v="3"/>
    <m/>
    <m/>
    <s v="Recovery"/>
    <x v="0"/>
    <x v="3"/>
    <m/>
    <m/>
    <m/>
    <x v="0"/>
    <s v="&lt;&lt;BLANK LOCATION RECORD&gt;&gt;"/>
    <s v="060000000"/>
    <s v="064500000"/>
    <s v="064527000"/>
    <s v="064527007"/>
    <x v="5"/>
  </r>
  <r>
    <m/>
    <m/>
    <m/>
    <x v="0"/>
    <x v="0"/>
    <x v="13"/>
    <x v="189"/>
    <m/>
    <x v="3"/>
    <m/>
    <m/>
    <s v="Recovery"/>
    <x v="1"/>
    <x v="2"/>
    <m/>
    <m/>
    <m/>
    <x v="0"/>
    <s v="&lt;&lt;BLANK LOCATION RECORD&gt;&gt;"/>
    <s v="060000000"/>
    <s v="064500000"/>
    <s v="064527000"/>
    <s v="064527007"/>
    <x v="5"/>
  </r>
  <r>
    <m/>
    <m/>
    <m/>
    <x v="0"/>
    <x v="0"/>
    <x v="13"/>
    <x v="189"/>
    <m/>
    <x v="3"/>
    <m/>
    <m/>
    <s v="Recovery"/>
    <x v="3"/>
    <x v="2"/>
    <m/>
    <m/>
    <m/>
    <x v="0"/>
    <s v="&lt;&lt;BLANK LOCATION RECORD&gt;&gt;"/>
    <s v="060000000"/>
    <s v="064500000"/>
    <s v="064527000"/>
    <s v="064527007"/>
    <x v="5"/>
  </r>
  <r>
    <m/>
    <m/>
    <m/>
    <x v="0"/>
    <x v="0"/>
    <x v="13"/>
    <x v="264"/>
    <m/>
    <x v="3"/>
    <m/>
    <m/>
    <s v="Recovery"/>
    <x v="2"/>
    <x v="2"/>
    <m/>
    <m/>
    <m/>
    <x v="0"/>
    <s v="&lt;&lt;BLANK LOCATION RECORD&gt;&gt;"/>
    <s v="060000000"/>
    <s v="064500000"/>
    <s v="064527000"/>
    <s v="064527008"/>
    <x v="5"/>
  </r>
  <r>
    <m/>
    <m/>
    <m/>
    <x v="0"/>
    <x v="0"/>
    <x v="13"/>
    <x v="264"/>
    <m/>
    <x v="3"/>
    <m/>
    <m/>
    <s v="Recovery"/>
    <x v="0"/>
    <x v="5"/>
    <m/>
    <m/>
    <m/>
    <x v="0"/>
    <s v="&lt;&lt;BLANK LOCATION RECORD&gt;&gt;"/>
    <s v="060000000"/>
    <s v="064500000"/>
    <s v="064527000"/>
    <s v="064527008"/>
    <x v="5"/>
  </r>
  <r>
    <m/>
    <m/>
    <m/>
    <x v="0"/>
    <x v="0"/>
    <x v="13"/>
    <x v="264"/>
    <m/>
    <x v="3"/>
    <m/>
    <m/>
    <s v="Recovery"/>
    <x v="0"/>
    <x v="3"/>
    <m/>
    <m/>
    <m/>
    <x v="0"/>
    <s v="&lt;&lt;BLANK LOCATION RECORD&gt;&gt;"/>
    <s v="060000000"/>
    <s v="064500000"/>
    <s v="064527000"/>
    <s v="064527008"/>
    <x v="5"/>
  </r>
  <r>
    <m/>
    <m/>
    <m/>
    <x v="0"/>
    <x v="0"/>
    <x v="13"/>
    <x v="264"/>
    <m/>
    <x v="3"/>
    <m/>
    <m/>
    <s v="Recovery"/>
    <x v="1"/>
    <x v="2"/>
    <m/>
    <m/>
    <m/>
    <x v="0"/>
    <s v="&lt;&lt;BLANK LOCATION RECORD&gt;&gt;"/>
    <s v="060000000"/>
    <s v="064500000"/>
    <s v="064527000"/>
    <s v="064527008"/>
    <x v="5"/>
  </r>
  <r>
    <m/>
    <m/>
    <m/>
    <x v="0"/>
    <x v="0"/>
    <x v="13"/>
    <x v="264"/>
    <m/>
    <x v="3"/>
    <m/>
    <m/>
    <s v="Recovery"/>
    <x v="3"/>
    <x v="2"/>
    <m/>
    <m/>
    <m/>
    <x v="0"/>
    <s v="&lt;&lt;BLANK LOCATION RECORD&gt;&gt;"/>
    <s v="060000000"/>
    <s v="064500000"/>
    <s v="064527000"/>
    <s v="064527008"/>
    <x v="5"/>
  </r>
  <r>
    <m/>
    <m/>
    <m/>
    <x v="0"/>
    <x v="0"/>
    <x v="13"/>
    <x v="265"/>
    <m/>
    <x v="3"/>
    <m/>
    <m/>
    <s v="Recovery"/>
    <x v="2"/>
    <x v="2"/>
    <m/>
    <m/>
    <m/>
    <x v="0"/>
    <s v="&lt;&lt;BLANK LOCATION RECORD&gt;&gt;"/>
    <s v="060000000"/>
    <s v="064500000"/>
    <s v="064527000"/>
    <s v="064527009"/>
    <x v="5"/>
  </r>
  <r>
    <m/>
    <m/>
    <m/>
    <x v="0"/>
    <x v="0"/>
    <x v="13"/>
    <x v="265"/>
    <m/>
    <x v="3"/>
    <m/>
    <m/>
    <s v="Recovery"/>
    <x v="0"/>
    <x v="5"/>
    <m/>
    <m/>
    <m/>
    <x v="0"/>
    <s v="&lt;&lt;BLANK LOCATION RECORD&gt;&gt;"/>
    <s v="060000000"/>
    <s v="064500000"/>
    <s v="064527000"/>
    <s v="064527009"/>
    <x v="5"/>
  </r>
  <r>
    <m/>
    <m/>
    <m/>
    <x v="0"/>
    <x v="0"/>
    <x v="13"/>
    <x v="265"/>
    <m/>
    <x v="3"/>
    <m/>
    <m/>
    <s v="Recovery"/>
    <x v="0"/>
    <x v="3"/>
    <m/>
    <m/>
    <m/>
    <x v="0"/>
    <s v="&lt;&lt;BLANK LOCATION RECORD&gt;&gt;"/>
    <s v="060000000"/>
    <s v="064500000"/>
    <s v="064527000"/>
    <s v="064527009"/>
    <x v="5"/>
  </r>
  <r>
    <m/>
    <m/>
    <m/>
    <x v="0"/>
    <x v="0"/>
    <x v="13"/>
    <x v="265"/>
    <m/>
    <x v="3"/>
    <m/>
    <m/>
    <s v="Recovery"/>
    <x v="1"/>
    <x v="2"/>
    <m/>
    <m/>
    <m/>
    <x v="0"/>
    <s v="&lt;&lt;BLANK LOCATION RECORD&gt;&gt;"/>
    <s v="060000000"/>
    <s v="064500000"/>
    <s v="064527000"/>
    <s v="064527009"/>
    <x v="5"/>
  </r>
  <r>
    <m/>
    <m/>
    <m/>
    <x v="0"/>
    <x v="0"/>
    <x v="13"/>
    <x v="265"/>
    <m/>
    <x v="3"/>
    <m/>
    <m/>
    <s v="Recovery"/>
    <x v="3"/>
    <x v="2"/>
    <m/>
    <m/>
    <m/>
    <x v="0"/>
    <s v="&lt;&lt;BLANK LOCATION RECORD&gt;&gt;"/>
    <s v="060000000"/>
    <s v="064500000"/>
    <s v="064527000"/>
    <s v="064527009"/>
    <x v="5"/>
  </r>
  <r>
    <m/>
    <m/>
    <m/>
    <x v="0"/>
    <x v="0"/>
    <x v="13"/>
    <x v="266"/>
    <m/>
    <x v="3"/>
    <m/>
    <m/>
    <s v="Recovery"/>
    <x v="2"/>
    <x v="2"/>
    <m/>
    <m/>
    <m/>
    <x v="0"/>
    <s v="&lt;&lt;BLANK LOCATION RECORD&gt;&gt;"/>
    <s v="060000000"/>
    <s v="064500000"/>
    <s v="064527000"/>
    <s v="064527010"/>
    <x v="5"/>
  </r>
  <r>
    <m/>
    <m/>
    <m/>
    <x v="0"/>
    <x v="0"/>
    <x v="13"/>
    <x v="266"/>
    <m/>
    <x v="3"/>
    <m/>
    <m/>
    <s v="Recovery"/>
    <x v="0"/>
    <x v="5"/>
    <m/>
    <m/>
    <m/>
    <x v="0"/>
    <s v="&lt;&lt;BLANK LOCATION RECORD&gt;&gt;"/>
    <s v="060000000"/>
    <s v="064500000"/>
    <s v="064527000"/>
    <s v="064527010"/>
    <x v="5"/>
  </r>
  <r>
    <m/>
    <m/>
    <m/>
    <x v="0"/>
    <x v="0"/>
    <x v="13"/>
    <x v="266"/>
    <m/>
    <x v="3"/>
    <m/>
    <m/>
    <s v="Recovery"/>
    <x v="0"/>
    <x v="3"/>
    <m/>
    <m/>
    <m/>
    <x v="0"/>
    <s v="&lt;&lt;BLANK LOCATION RECORD&gt;&gt;"/>
    <s v="060000000"/>
    <s v="064500000"/>
    <s v="064527000"/>
    <s v="064527010"/>
    <x v="5"/>
  </r>
  <r>
    <m/>
    <m/>
    <m/>
    <x v="0"/>
    <x v="0"/>
    <x v="13"/>
    <x v="266"/>
    <m/>
    <x v="3"/>
    <m/>
    <m/>
    <s v="Recovery"/>
    <x v="1"/>
    <x v="2"/>
    <m/>
    <m/>
    <m/>
    <x v="0"/>
    <s v="&lt;&lt;BLANK LOCATION RECORD&gt;&gt;"/>
    <s v="060000000"/>
    <s v="064500000"/>
    <s v="064527000"/>
    <s v="064527010"/>
    <x v="5"/>
  </r>
  <r>
    <m/>
    <m/>
    <m/>
    <x v="0"/>
    <x v="0"/>
    <x v="13"/>
    <x v="266"/>
    <m/>
    <x v="3"/>
    <m/>
    <m/>
    <s v="Recovery"/>
    <x v="3"/>
    <x v="2"/>
    <m/>
    <m/>
    <m/>
    <x v="0"/>
    <s v="&lt;&lt;BLANK LOCATION RECORD&gt;&gt;"/>
    <s v="060000000"/>
    <s v="064500000"/>
    <s v="064527000"/>
    <s v="064527010"/>
    <x v="5"/>
  </r>
  <r>
    <m/>
    <m/>
    <m/>
    <x v="0"/>
    <x v="0"/>
    <x v="13"/>
    <x v="267"/>
    <m/>
    <x v="3"/>
    <m/>
    <m/>
    <s v="Recovery"/>
    <x v="2"/>
    <x v="2"/>
    <m/>
    <m/>
    <m/>
    <x v="0"/>
    <s v="&lt;&lt;BLANK LOCATION RECORD&gt;&gt;"/>
    <s v="060000000"/>
    <s v="064500000"/>
    <s v="064527000"/>
    <s v="064527011"/>
    <x v="5"/>
  </r>
  <r>
    <m/>
    <m/>
    <m/>
    <x v="0"/>
    <x v="0"/>
    <x v="13"/>
    <x v="267"/>
    <m/>
    <x v="3"/>
    <m/>
    <m/>
    <s v="Recovery"/>
    <x v="0"/>
    <x v="5"/>
    <m/>
    <m/>
    <m/>
    <x v="0"/>
    <s v="&lt;&lt;BLANK LOCATION RECORD&gt;&gt;"/>
    <s v="060000000"/>
    <s v="064500000"/>
    <s v="064527000"/>
    <s v="064527011"/>
    <x v="5"/>
  </r>
  <r>
    <m/>
    <m/>
    <m/>
    <x v="0"/>
    <x v="0"/>
    <x v="13"/>
    <x v="267"/>
    <m/>
    <x v="3"/>
    <m/>
    <m/>
    <s v="Recovery"/>
    <x v="0"/>
    <x v="3"/>
    <m/>
    <m/>
    <m/>
    <x v="0"/>
    <s v="&lt;&lt;BLANK LOCATION RECORD&gt;&gt;"/>
    <s v="060000000"/>
    <s v="064500000"/>
    <s v="064527000"/>
    <s v="064527011"/>
    <x v="5"/>
  </r>
  <r>
    <m/>
    <m/>
    <m/>
    <x v="0"/>
    <x v="0"/>
    <x v="13"/>
    <x v="267"/>
    <m/>
    <x v="3"/>
    <m/>
    <m/>
    <s v="Recovery"/>
    <x v="1"/>
    <x v="2"/>
    <m/>
    <m/>
    <m/>
    <x v="0"/>
    <s v="&lt;&lt;BLANK LOCATION RECORD&gt;&gt;"/>
    <s v="060000000"/>
    <s v="064500000"/>
    <s v="064527000"/>
    <s v="064527011"/>
    <x v="5"/>
  </r>
  <r>
    <m/>
    <m/>
    <m/>
    <x v="0"/>
    <x v="0"/>
    <x v="13"/>
    <x v="267"/>
    <m/>
    <x v="3"/>
    <m/>
    <m/>
    <s v="Recovery"/>
    <x v="3"/>
    <x v="2"/>
    <m/>
    <m/>
    <m/>
    <x v="0"/>
    <s v="&lt;&lt;BLANK LOCATION RECORD&gt;&gt;"/>
    <s v="060000000"/>
    <s v="064500000"/>
    <s v="064527000"/>
    <s v="064527011"/>
    <x v="5"/>
  </r>
  <r>
    <m/>
    <m/>
    <m/>
    <x v="0"/>
    <x v="0"/>
    <x v="13"/>
    <x v="268"/>
    <m/>
    <x v="3"/>
    <m/>
    <m/>
    <s v="Recovery"/>
    <x v="2"/>
    <x v="2"/>
    <m/>
    <m/>
    <m/>
    <x v="0"/>
    <s v="&lt;&lt;BLANK LOCATION RECORD&gt;&gt;"/>
    <s v="060000000"/>
    <s v="064500000"/>
    <s v="064527000"/>
    <s v="064527012"/>
    <x v="5"/>
  </r>
  <r>
    <m/>
    <m/>
    <m/>
    <x v="0"/>
    <x v="0"/>
    <x v="13"/>
    <x v="268"/>
    <m/>
    <x v="3"/>
    <m/>
    <m/>
    <s v="Recovery"/>
    <x v="0"/>
    <x v="5"/>
    <m/>
    <m/>
    <m/>
    <x v="0"/>
    <s v="&lt;&lt;BLANK LOCATION RECORD&gt;&gt;"/>
    <s v="060000000"/>
    <s v="064500000"/>
    <s v="064527000"/>
    <s v="064527012"/>
    <x v="5"/>
  </r>
  <r>
    <m/>
    <m/>
    <m/>
    <x v="0"/>
    <x v="0"/>
    <x v="13"/>
    <x v="268"/>
    <m/>
    <x v="3"/>
    <m/>
    <m/>
    <s v="Recovery"/>
    <x v="0"/>
    <x v="3"/>
    <m/>
    <m/>
    <m/>
    <x v="0"/>
    <s v="&lt;&lt;BLANK LOCATION RECORD&gt;&gt;"/>
    <s v="060000000"/>
    <s v="064500000"/>
    <s v="064527000"/>
    <s v="064527012"/>
    <x v="5"/>
  </r>
  <r>
    <m/>
    <m/>
    <m/>
    <x v="0"/>
    <x v="0"/>
    <x v="13"/>
    <x v="268"/>
    <m/>
    <x v="3"/>
    <m/>
    <m/>
    <s v="Recovery"/>
    <x v="1"/>
    <x v="2"/>
    <m/>
    <m/>
    <m/>
    <x v="0"/>
    <s v="&lt;&lt;BLANK LOCATION RECORD&gt;&gt;"/>
    <s v="060000000"/>
    <s v="064500000"/>
    <s v="064527000"/>
    <s v="064527012"/>
    <x v="5"/>
  </r>
  <r>
    <m/>
    <m/>
    <m/>
    <x v="0"/>
    <x v="0"/>
    <x v="13"/>
    <x v="268"/>
    <m/>
    <x v="3"/>
    <m/>
    <m/>
    <s v="Recovery"/>
    <x v="3"/>
    <x v="2"/>
    <m/>
    <m/>
    <m/>
    <x v="0"/>
    <s v="&lt;&lt;BLANK LOCATION RECORD&gt;&gt;"/>
    <s v="060000000"/>
    <s v="064500000"/>
    <s v="064527000"/>
    <s v="064527012"/>
    <x v="5"/>
  </r>
  <r>
    <m/>
    <m/>
    <m/>
    <x v="0"/>
    <x v="0"/>
    <x v="13"/>
    <x v="269"/>
    <m/>
    <x v="3"/>
    <m/>
    <m/>
    <s v="Recovery"/>
    <x v="2"/>
    <x v="2"/>
    <m/>
    <m/>
    <m/>
    <x v="0"/>
    <s v="&lt;&lt;BLANK LOCATION RECORD&gt;&gt;"/>
    <s v="060000000"/>
    <s v="064500000"/>
    <s v="064527000"/>
    <s v="064527013"/>
    <x v="5"/>
  </r>
  <r>
    <m/>
    <m/>
    <m/>
    <x v="0"/>
    <x v="0"/>
    <x v="13"/>
    <x v="269"/>
    <m/>
    <x v="3"/>
    <m/>
    <m/>
    <s v="Recovery"/>
    <x v="0"/>
    <x v="5"/>
    <m/>
    <m/>
    <m/>
    <x v="0"/>
    <s v="&lt;&lt;BLANK LOCATION RECORD&gt;&gt;"/>
    <s v="060000000"/>
    <s v="064500000"/>
    <s v="064527000"/>
    <s v="064527013"/>
    <x v="5"/>
  </r>
  <r>
    <m/>
    <m/>
    <m/>
    <x v="0"/>
    <x v="0"/>
    <x v="13"/>
    <x v="269"/>
    <m/>
    <x v="3"/>
    <m/>
    <m/>
    <s v="Recovery"/>
    <x v="0"/>
    <x v="3"/>
    <m/>
    <m/>
    <m/>
    <x v="0"/>
    <s v="&lt;&lt;BLANK LOCATION RECORD&gt;&gt;"/>
    <s v="060000000"/>
    <s v="064500000"/>
    <s v="064527000"/>
    <s v="064527013"/>
    <x v="5"/>
  </r>
  <r>
    <m/>
    <m/>
    <m/>
    <x v="0"/>
    <x v="0"/>
    <x v="13"/>
    <x v="269"/>
    <m/>
    <x v="3"/>
    <m/>
    <m/>
    <s v="Recovery"/>
    <x v="1"/>
    <x v="2"/>
    <m/>
    <m/>
    <m/>
    <x v="0"/>
    <s v="&lt;&lt;BLANK LOCATION RECORD&gt;&gt;"/>
    <s v="060000000"/>
    <s v="064500000"/>
    <s v="064527000"/>
    <s v="064527013"/>
    <x v="5"/>
  </r>
  <r>
    <m/>
    <m/>
    <m/>
    <x v="0"/>
    <x v="0"/>
    <x v="13"/>
    <x v="269"/>
    <m/>
    <x v="3"/>
    <m/>
    <m/>
    <s v="Recovery"/>
    <x v="3"/>
    <x v="2"/>
    <m/>
    <m/>
    <m/>
    <x v="0"/>
    <s v="&lt;&lt;BLANK LOCATION RECORD&gt;&gt;"/>
    <s v="060000000"/>
    <s v="064500000"/>
    <s v="064527000"/>
    <s v="064527013"/>
    <x v="5"/>
  </r>
  <r>
    <m/>
    <m/>
    <m/>
    <x v="0"/>
    <x v="0"/>
    <x v="13"/>
    <x v="270"/>
    <m/>
    <x v="3"/>
    <m/>
    <m/>
    <s v="Recovery"/>
    <x v="2"/>
    <x v="2"/>
    <m/>
    <m/>
    <m/>
    <x v="0"/>
    <s v="&lt;&lt;BLANK LOCATION RECORD&gt;&gt;"/>
    <s v="060000000"/>
    <s v="064500000"/>
    <s v="064527000"/>
    <s v="064527014"/>
    <x v="5"/>
  </r>
  <r>
    <m/>
    <m/>
    <m/>
    <x v="0"/>
    <x v="0"/>
    <x v="13"/>
    <x v="270"/>
    <m/>
    <x v="3"/>
    <m/>
    <m/>
    <s v="Recovery"/>
    <x v="0"/>
    <x v="5"/>
    <m/>
    <m/>
    <m/>
    <x v="0"/>
    <s v="&lt;&lt;BLANK LOCATION RECORD&gt;&gt;"/>
    <s v="060000000"/>
    <s v="064500000"/>
    <s v="064527000"/>
    <s v="064527014"/>
    <x v="5"/>
  </r>
  <r>
    <m/>
    <m/>
    <m/>
    <x v="0"/>
    <x v="0"/>
    <x v="13"/>
    <x v="270"/>
    <m/>
    <x v="3"/>
    <m/>
    <m/>
    <s v="Recovery"/>
    <x v="0"/>
    <x v="3"/>
    <m/>
    <m/>
    <m/>
    <x v="0"/>
    <s v="&lt;&lt;BLANK LOCATION RECORD&gt;&gt;"/>
    <s v="060000000"/>
    <s v="064500000"/>
    <s v="064527000"/>
    <s v="064527014"/>
    <x v="5"/>
  </r>
  <r>
    <m/>
    <m/>
    <m/>
    <x v="0"/>
    <x v="0"/>
    <x v="13"/>
    <x v="270"/>
    <m/>
    <x v="3"/>
    <m/>
    <m/>
    <s v="Recovery"/>
    <x v="1"/>
    <x v="2"/>
    <m/>
    <m/>
    <m/>
    <x v="0"/>
    <s v="&lt;&lt;BLANK LOCATION RECORD&gt;&gt;"/>
    <s v="060000000"/>
    <s v="064500000"/>
    <s v="064527000"/>
    <s v="064527014"/>
    <x v="5"/>
  </r>
  <r>
    <m/>
    <m/>
    <m/>
    <x v="0"/>
    <x v="0"/>
    <x v="13"/>
    <x v="270"/>
    <m/>
    <x v="3"/>
    <m/>
    <m/>
    <s v="Recovery"/>
    <x v="3"/>
    <x v="2"/>
    <m/>
    <m/>
    <m/>
    <x v="0"/>
    <s v="&lt;&lt;BLANK LOCATION RECORD&gt;&gt;"/>
    <s v="060000000"/>
    <s v="064500000"/>
    <s v="064527000"/>
    <s v="064527014"/>
    <x v="5"/>
  </r>
  <r>
    <m/>
    <m/>
    <m/>
    <x v="0"/>
    <x v="0"/>
    <x v="13"/>
    <x v="271"/>
    <m/>
    <x v="3"/>
    <m/>
    <m/>
    <s v="Recovery"/>
    <x v="2"/>
    <x v="2"/>
    <m/>
    <m/>
    <m/>
    <x v="0"/>
    <s v="&lt;&lt;BLANK LOCATION RECORD&gt;&gt;"/>
    <s v="060000000"/>
    <s v="064500000"/>
    <s v="064527000"/>
    <s v="064527015"/>
    <x v="5"/>
  </r>
  <r>
    <m/>
    <m/>
    <m/>
    <x v="0"/>
    <x v="0"/>
    <x v="13"/>
    <x v="271"/>
    <m/>
    <x v="3"/>
    <m/>
    <m/>
    <s v="Recovery"/>
    <x v="0"/>
    <x v="5"/>
    <m/>
    <m/>
    <m/>
    <x v="0"/>
    <s v="&lt;&lt;BLANK LOCATION RECORD&gt;&gt;"/>
    <s v="060000000"/>
    <s v="064500000"/>
    <s v="064527000"/>
    <s v="064527015"/>
    <x v="5"/>
  </r>
  <r>
    <m/>
    <m/>
    <m/>
    <x v="0"/>
    <x v="0"/>
    <x v="13"/>
    <x v="271"/>
    <m/>
    <x v="3"/>
    <m/>
    <m/>
    <s v="Recovery"/>
    <x v="0"/>
    <x v="3"/>
    <m/>
    <m/>
    <m/>
    <x v="0"/>
    <s v="&lt;&lt;BLANK LOCATION RECORD&gt;&gt;"/>
    <s v="060000000"/>
    <s v="064500000"/>
    <s v="064527000"/>
    <s v="064527015"/>
    <x v="5"/>
  </r>
  <r>
    <m/>
    <m/>
    <m/>
    <x v="0"/>
    <x v="0"/>
    <x v="13"/>
    <x v="271"/>
    <m/>
    <x v="3"/>
    <m/>
    <m/>
    <s v="Recovery"/>
    <x v="1"/>
    <x v="2"/>
    <m/>
    <m/>
    <m/>
    <x v="0"/>
    <s v="&lt;&lt;BLANK LOCATION RECORD&gt;&gt;"/>
    <s v="060000000"/>
    <s v="064500000"/>
    <s v="064527000"/>
    <s v="064527015"/>
    <x v="5"/>
  </r>
  <r>
    <m/>
    <m/>
    <m/>
    <x v="0"/>
    <x v="0"/>
    <x v="13"/>
    <x v="271"/>
    <m/>
    <x v="3"/>
    <m/>
    <m/>
    <s v="Recovery"/>
    <x v="3"/>
    <x v="2"/>
    <m/>
    <m/>
    <m/>
    <x v="0"/>
    <s v="&lt;&lt;BLANK LOCATION RECORD&gt;&gt;"/>
    <s v="060000000"/>
    <s v="064500000"/>
    <s v="064527000"/>
    <s v="064527015"/>
    <x v="5"/>
  </r>
  <r>
    <m/>
    <m/>
    <m/>
    <x v="0"/>
    <x v="0"/>
    <x v="13"/>
    <x v="272"/>
    <m/>
    <x v="3"/>
    <m/>
    <m/>
    <s v="Recovery"/>
    <x v="2"/>
    <x v="2"/>
    <m/>
    <m/>
    <m/>
    <x v="0"/>
    <s v="&lt;&lt;BLANK LOCATION RECORD&gt;&gt;"/>
    <s v="060000000"/>
    <s v="064500000"/>
    <s v="064527000"/>
    <s v="064527016"/>
    <x v="5"/>
  </r>
  <r>
    <m/>
    <m/>
    <m/>
    <x v="0"/>
    <x v="0"/>
    <x v="13"/>
    <x v="272"/>
    <m/>
    <x v="3"/>
    <m/>
    <m/>
    <s v="Recovery"/>
    <x v="0"/>
    <x v="5"/>
    <m/>
    <m/>
    <m/>
    <x v="0"/>
    <s v="&lt;&lt;BLANK LOCATION RECORD&gt;&gt;"/>
    <s v="060000000"/>
    <s v="064500000"/>
    <s v="064527000"/>
    <s v="064527016"/>
    <x v="5"/>
  </r>
  <r>
    <m/>
    <m/>
    <m/>
    <x v="0"/>
    <x v="0"/>
    <x v="13"/>
    <x v="272"/>
    <m/>
    <x v="3"/>
    <m/>
    <m/>
    <s v="Recovery"/>
    <x v="0"/>
    <x v="3"/>
    <m/>
    <m/>
    <m/>
    <x v="0"/>
    <s v="&lt;&lt;BLANK LOCATION RECORD&gt;&gt;"/>
    <s v="060000000"/>
    <s v="064500000"/>
    <s v="064527000"/>
    <s v="064527016"/>
    <x v="5"/>
  </r>
  <r>
    <m/>
    <m/>
    <m/>
    <x v="0"/>
    <x v="0"/>
    <x v="13"/>
    <x v="272"/>
    <m/>
    <x v="3"/>
    <m/>
    <m/>
    <s v="Recovery"/>
    <x v="1"/>
    <x v="2"/>
    <m/>
    <m/>
    <m/>
    <x v="0"/>
    <s v="&lt;&lt;BLANK LOCATION RECORD&gt;&gt;"/>
    <s v="060000000"/>
    <s v="064500000"/>
    <s v="064527000"/>
    <s v="064527016"/>
    <x v="5"/>
  </r>
  <r>
    <m/>
    <m/>
    <m/>
    <x v="0"/>
    <x v="0"/>
    <x v="13"/>
    <x v="272"/>
    <m/>
    <x v="3"/>
    <m/>
    <m/>
    <s v="Recovery"/>
    <x v="3"/>
    <x v="2"/>
    <m/>
    <m/>
    <m/>
    <x v="0"/>
    <s v="&lt;&lt;BLANK LOCATION RECORD&gt;&gt;"/>
    <s v="060000000"/>
    <s v="064500000"/>
    <s v="064527000"/>
    <s v="064527016"/>
    <x v="5"/>
  </r>
  <r>
    <m/>
    <m/>
    <m/>
    <x v="0"/>
    <x v="0"/>
    <x v="13"/>
    <x v="116"/>
    <m/>
    <x v="3"/>
    <m/>
    <m/>
    <s v="Recovery"/>
    <x v="2"/>
    <x v="2"/>
    <m/>
    <m/>
    <m/>
    <x v="0"/>
    <s v="&lt;&lt;BLANK LOCATION RECORD&gt;&gt;"/>
    <s v="060000000"/>
    <s v="064500000"/>
    <s v="064527000"/>
    <s v="064527017"/>
    <x v="5"/>
  </r>
  <r>
    <m/>
    <m/>
    <m/>
    <x v="0"/>
    <x v="0"/>
    <x v="13"/>
    <x v="116"/>
    <m/>
    <x v="3"/>
    <m/>
    <m/>
    <s v="Recovery"/>
    <x v="0"/>
    <x v="5"/>
    <m/>
    <m/>
    <m/>
    <x v="0"/>
    <s v="&lt;&lt;BLANK LOCATION RECORD&gt;&gt;"/>
    <s v="060000000"/>
    <s v="064500000"/>
    <s v="064527000"/>
    <s v="064527017"/>
    <x v="5"/>
  </r>
  <r>
    <m/>
    <m/>
    <m/>
    <x v="0"/>
    <x v="0"/>
    <x v="13"/>
    <x v="116"/>
    <m/>
    <x v="3"/>
    <m/>
    <m/>
    <s v="Recovery"/>
    <x v="0"/>
    <x v="3"/>
    <m/>
    <m/>
    <m/>
    <x v="0"/>
    <s v="&lt;&lt;BLANK LOCATION RECORD&gt;&gt;"/>
    <s v="060000000"/>
    <s v="064500000"/>
    <s v="064527000"/>
    <s v="064527017"/>
    <x v="5"/>
  </r>
  <r>
    <m/>
    <m/>
    <m/>
    <x v="0"/>
    <x v="0"/>
    <x v="13"/>
    <x v="116"/>
    <m/>
    <x v="3"/>
    <m/>
    <m/>
    <s v="Recovery"/>
    <x v="1"/>
    <x v="2"/>
    <m/>
    <m/>
    <m/>
    <x v="0"/>
    <s v="&lt;&lt;BLANK LOCATION RECORD&gt;&gt;"/>
    <s v="060000000"/>
    <s v="064500000"/>
    <s v="064527000"/>
    <s v="064527017"/>
    <x v="5"/>
  </r>
  <r>
    <m/>
    <m/>
    <m/>
    <x v="0"/>
    <x v="0"/>
    <x v="13"/>
    <x v="116"/>
    <m/>
    <x v="3"/>
    <m/>
    <m/>
    <s v="Recovery"/>
    <x v="3"/>
    <x v="2"/>
    <m/>
    <m/>
    <m/>
    <x v="0"/>
    <s v="&lt;&lt;BLANK LOCATION RECORD&gt;&gt;"/>
    <s v="060000000"/>
    <s v="064500000"/>
    <s v="064527000"/>
    <s v="064527017"/>
    <x v="5"/>
  </r>
  <r>
    <m/>
    <m/>
    <m/>
    <x v="0"/>
    <x v="0"/>
    <x v="14"/>
    <x v="273"/>
    <m/>
    <x v="3"/>
    <m/>
    <m/>
    <s v="Recovery"/>
    <x v="2"/>
    <x v="2"/>
    <m/>
    <m/>
    <m/>
    <x v="0"/>
    <s v="&lt;&lt;BLANK LOCATION RECORD&gt;&gt;"/>
    <s v="060000000"/>
    <s v="064500000"/>
    <s v="064528000"/>
    <s v="064528001"/>
    <x v="5"/>
  </r>
  <r>
    <m/>
    <m/>
    <m/>
    <x v="0"/>
    <x v="0"/>
    <x v="14"/>
    <x v="273"/>
    <m/>
    <x v="3"/>
    <m/>
    <m/>
    <s v="Recovery"/>
    <x v="0"/>
    <x v="5"/>
    <m/>
    <m/>
    <m/>
    <x v="0"/>
    <s v="&lt;&lt;BLANK LOCATION RECORD&gt;&gt;"/>
    <s v="060000000"/>
    <s v="064500000"/>
    <s v="064528000"/>
    <s v="064528001"/>
    <x v="5"/>
  </r>
  <r>
    <m/>
    <m/>
    <m/>
    <x v="0"/>
    <x v="0"/>
    <x v="14"/>
    <x v="273"/>
    <m/>
    <x v="3"/>
    <m/>
    <m/>
    <s v="Recovery"/>
    <x v="0"/>
    <x v="3"/>
    <m/>
    <m/>
    <m/>
    <x v="0"/>
    <s v="&lt;&lt;BLANK LOCATION RECORD&gt;&gt;"/>
    <s v="060000000"/>
    <s v="064500000"/>
    <s v="064528000"/>
    <s v="064528001"/>
    <x v="5"/>
  </r>
  <r>
    <m/>
    <m/>
    <m/>
    <x v="0"/>
    <x v="0"/>
    <x v="14"/>
    <x v="273"/>
    <m/>
    <x v="3"/>
    <m/>
    <m/>
    <s v="Recovery"/>
    <x v="1"/>
    <x v="2"/>
    <m/>
    <m/>
    <m/>
    <x v="0"/>
    <s v="&lt;&lt;BLANK LOCATION RECORD&gt;&gt;"/>
    <s v="060000000"/>
    <s v="064500000"/>
    <s v="064528000"/>
    <s v="064528001"/>
    <x v="5"/>
  </r>
  <r>
    <m/>
    <m/>
    <m/>
    <x v="0"/>
    <x v="0"/>
    <x v="14"/>
    <x v="273"/>
    <m/>
    <x v="3"/>
    <m/>
    <m/>
    <s v="Recovery"/>
    <x v="3"/>
    <x v="2"/>
    <m/>
    <m/>
    <m/>
    <x v="0"/>
    <s v="&lt;&lt;BLANK LOCATION RECORD&gt;&gt;"/>
    <s v="060000000"/>
    <s v="064500000"/>
    <s v="064528000"/>
    <s v="064528001"/>
    <x v="5"/>
  </r>
  <r>
    <m/>
    <m/>
    <m/>
    <x v="0"/>
    <x v="0"/>
    <x v="14"/>
    <x v="274"/>
    <m/>
    <x v="3"/>
    <m/>
    <m/>
    <s v="Recovery"/>
    <x v="2"/>
    <x v="2"/>
    <m/>
    <m/>
    <m/>
    <x v="0"/>
    <s v="&lt;&lt;BLANK LOCATION RECORD&gt;&gt;"/>
    <s v="060000000"/>
    <s v="064500000"/>
    <s v="064528000"/>
    <s v="064528002"/>
    <x v="5"/>
  </r>
  <r>
    <m/>
    <m/>
    <m/>
    <x v="0"/>
    <x v="0"/>
    <x v="14"/>
    <x v="274"/>
    <m/>
    <x v="3"/>
    <m/>
    <m/>
    <s v="Recovery"/>
    <x v="0"/>
    <x v="5"/>
    <m/>
    <m/>
    <m/>
    <x v="0"/>
    <s v="&lt;&lt;BLANK LOCATION RECORD&gt;&gt;"/>
    <s v="060000000"/>
    <s v="064500000"/>
    <s v="064528000"/>
    <s v="064528002"/>
    <x v="5"/>
  </r>
  <r>
    <m/>
    <m/>
    <m/>
    <x v="0"/>
    <x v="0"/>
    <x v="14"/>
    <x v="274"/>
    <m/>
    <x v="3"/>
    <m/>
    <m/>
    <s v="Recovery"/>
    <x v="0"/>
    <x v="3"/>
    <m/>
    <m/>
    <m/>
    <x v="0"/>
    <s v="&lt;&lt;BLANK LOCATION RECORD&gt;&gt;"/>
    <s v="060000000"/>
    <s v="064500000"/>
    <s v="064528000"/>
    <s v="064528002"/>
    <x v="5"/>
  </r>
  <r>
    <m/>
    <m/>
    <m/>
    <x v="0"/>
    <x v="0"/>
    <x v="14"/>
    <x v="274"/>
    <m/>
    <x v="3"/>
    <m/>
    <m/>
    <s v="Recovery"/>
    <x v="1"/>
    <x v="2"/>
    <m/>
    <m/>
    <m/>
    <x v="0"/>
    <s v="&lt;&lt;BLANK LOCATION RECORD&gt;&gt;"/>
    <s v="060000000"/>
    <s v="064500000"/>
    <s v="064528000"/>
    <s v="064528002"/>
    <x v="5"/>
  </r>
  <r>
    <m/>
    <m/>
    <m/>
    <x v="0"/>
    <x v="0"/>
    <x v="14"/>
    <x v="274"/>
    <m/>
    <x v="3"/>
    <m/>
    <m/>
    <s v="Recovery"/>
    <x v="3"/>
    <x v="2"/>
    <m/>
    <m/>
    <m/>
    <x v="0"/>
    <s v="&lt;&lt;BLANK LOCATION RECORD&gt;&gt;"/>
    <s v="060000000"/>
    <s v="064500000"/>
    <s v="064528000"/>
    <s v="064528002"/>
    <x v="5"/>
  </r>
  <r>
    <m/>
    <m/>
    <m/>
    <x v="0"/>
    <x v="0"/>
    <x v="14"/>
    <x v="275"/>
    <m/>
    <x v="3"/>
    <m/>
    <m/>
    <s v="Recovery"/>
    <x v="2"/>
    <x v="2"/>
    <m/>
    <m/>
    <m/>
    <x v="0"/>
    <s v="&lt;&lt;BLANK LOCATION RECORD&gt;&gt;"/>
    <s v="060000000"/>
    <s v="064500000"/>
    <s v="064528000"/>
    <s v="064528007"/>
    <x v="5"/>
  </r>
  <r>
    <m/>
    <m/>
    <m/>
    <x v="0"/>
    <x v="0"/>
    <x v="14"/>
    <x v="275"/>
    <m/>
    <x v="3"/>
    <m/>
    <m/>
    <s v="Recovery"/>
    <x v="0"/>
    <x v="5"/>
    <m/>
    <m/>
    <m/>
    <x v="0"/>
    <s v="&lt;&lt;BLANK LOCATION RECORD&gt;&gt;"/>
    <s v="060000000"/>
    <s v="064500000"/>
    <s v="064528000"/>
    <s v="064528007"/>
    <x v="5"/>
  </r>
  <r>
    <m/>
    <m/>
    <m/>
    <x v="0"/>
    <x v="0"/>
    <x v="14"/>
    <x v="275"/>
    <m/>
    <x v="3"/>
    <m/>
    <m/>
    <s v="Recovery"/>
    <x v="0"/>
    <x v="3"/>
    <m/>
    <m/>
    <m/>
    <x v="0"/>
    <s v="&lt;&lt;BLANK LOCATION RECORD&gt;&gt;"/>
    <s v="060000000"/>
    <s v="064500000"/>
    <s v="064528000"/>
    <s v="064528007"/>
    <x v="5"/>
  </r>
  <r>
    <m/>
    <m/>
    <m/>
    <x v="0"/>
    <x v="0"/>
    <x v="14"/>
    <x v="275"/>
    <m/>
    <x v="3"/>
    <m/>
    <m/>
    <s v="Recovery"/>
    <x v="1"/>
    <x v="2"/>
    <m/>
    <m/>
    <m/>
    <x v="0"/>
    <s v="&lt;&lt;BLANK LOCATION RECORD&gt;&gt;"/>
    <s v="060000000"/>
    <s v="064500000"/>
    <s v="064528000"/>
    <s v="064528007"/>
    <x v="5"/>
  </r>
  <r>
    <m/>
    <m/>
    <m/>
    <x v="0"/>
    <x v="0"/>
    <x v="14"/>
    <x v="275"/>
    <m/>
    <x v="3"/>
    <m/>
    <m/>
    <s v="Recovery"/>
    <x v="3"/>
    <x v="2"/>
    <m/>
    <m/>
    <m/>
    <x v="0"/>
    <s v="&lt;&lt;BLANK LOCATION RECORD&gt;&gt;"/>
    <s v="060000000"/>
    <s v="064500000"/>
    <s v="064528000"/>
    <s v="064528007"/>
    <x v="5"/>
  </r>
  <r>
    <m/>
    <m/>
    <m/>
    <x v="0"/>
    <x v="0"/>
    <x v="14"/>
    <x v="276"/>
    <m/>
    <x v="3"/>
    <m/>
    <m/>
    <s v="Recovery"/>
    <x v="2"/>
    <x v="2"/>
    <m/>
    <m/>
    <m/>
    <x v="0"/>
    <s v="&lt;&lt;BLANK LOCATION RECORD&gt;&gt;"/>
    <s v="060000000"/>
    <s v="064500000"/>
    <s v="064528000"/>
    <s v="064528010"/>
    <x v="5"/>
  </r>
  <r>
    <m/>
    <m/>
    <m/>
    <x v="0"/>
    <x v="0"/>
    <x v="14"/>
    <x v="276"/>
    <m/>
    <x v="3"/>
    <m/>
    <m/>
    <s v="Recovery"/>
    <x v="0"/>
    <x v="5"/>
    <m/>
    <m/>
    <m/>
    <x v="0"/>
    <s v="&lt;&lt;BLANK LOCATION RECORD&gt;&gt;"/>
    <s v="060000000"/>
    <s v="064500000"/>
    <s v="064528000"/>
    <s v="064528010"/>
    <x v="5"/>
  </r>
  <r>
    <m/>
    <m/>
    <m/>
    <x v="0"/>
    <x v="0"/>
    <x v="14"/>
    <x v="276"/>
    <m/>
    <x v="3"/>
    <m/>
    <m/>
    <s v="Recovery"/>
    <x v="0"/>
    <x v="3"/>
    <m/>
    <m/>
    <m/>
    <x v="0"/>
    <s v="&lt;&lt;BLANK LOCATION RECORD&gt;&gt;"/>
    <s v="060000000"/>
    <s v="064500000"/>
    <s v="064528000"/>
    <s v="064528010"/>
    <x v="5"/>
  </r>
  <r>
    <m/>
    <m/>
    <m/>
    <x v="0"/>
    <x v="0"/>
    <x v="14"/>
    <x v="276"/>
    <m/>
    <x v="3"/>
    <m/>
    <m/>
    <s v="Recovery"/>
    <x v="1"/>
    <x v="2"/>
    <m/>
    <m/>
    <m/>
    <x v="0"/>
    <s v="&lt;&lt;BLANK LOCATION RECORD&gt;&gt;"/>
    <s v="060000000"/>
    <s v="064500000"/>
    <s v="064528000"/>
    <s v="064528010"/>
    <x v="5"/>
  </r>
  <r>
    <m/>
    <m/>
    <m/>
    <x v="0"/>
    <x v="0"/>
    <x v="14"/>
    <x v="276"/>
    <m/>
    <x v="3"/>
    <m/>
    <m/>
    <s v="Recovery"/>
    <x v="3"/>
    <x v="2"/>
    <m/>
    <m/>
    <m/>
    <x v="0"/>
    <s v="&lt;&lt;BLANK LOCATION RECORD&gt;&gt;"/>
    <s v="060000000"/>
    <s v="064500000"/>
    <s v="064528000"/>
    <s v="064528010"/>
    <x v="5"/>
  </r>
  <r>
    <m/>
    <m/>
    <m/>
    <x v="0"/>
    <x v="0"/>
    <x v="14"/>
    <x v="277"/>
    <m/>
    <x v="3"/>
    <m/>
    <m/>
    <s v="Recovery"/>
    <x v="2"/>
    <x v="2"/>
    <m/>
    <m/>
    <m/>
    <x v="0"/>
    <s v="&lt;&lt;BLANK LOCATION RECORD&gt;&gt;"/>
    <s v="060000000"/>
    <s v="064500000"/>
    <s v="064528000"/>
    <s v="064528011"/>
    <x v="5"/>
  </r>
  <r>
    <m/>
    <m/>
    <m/>
    <x v="0"/>
    <x v="0"/>
    <x v="14"/>
    <x v="277"/>
    <m/>
    <x v="3"/>
    <m/>
    <m/>
    <s v="Recovery"/>
    <x v="0"/>
    <x v="5"/>
    <m/>
    <m/>
    <m/>
    <x v="0"/>
    <s v="&lt;&lt;BLANK LOCATION RECORD&gt;&gt;"/>
    <s v="060000000"/>
    <s v="064500000"/>
    <s v="064528000"/>
    <s v="064528011"/>
    <x v="5"/>
  </r>
  <r>
    <m/>
    <m/>
    <m/>
    <x v="0"/>
    <x v="0"/>
    <x v="14"/>
    <x v="277"/>
    <m/>
    <x v="3"/>
    <m/>
    <m/>
    <s v="Recovery"/>
    <x v="0"/>
    <x v="3"/>
    <m/>
    <m/>
    <m/>
    <x v="0"/>
    <s v="&lt;&lt;BLANK LOCATION RECORD&gt;&gt;"/>
    <s v="060000000"/>
    <s v="064500000"/>
    <s v="064528000"/>
    <s v="064528011"/>
    <x v="5"/>
  </r>
  <r>
    <m/>
    <m/>
    <m/>
    <x v="0"/>
    <x v="0"/>
    <x v="14"/>
    <x v="277"/>
    <m/>
    <x v="3"/>
    <m/>
    <m/>
    <s v="Recovery"/>
    <x v="1"/>
    <x v="2"/>
    <m/>
    <m/>
    <m/>
    <x v="0"/>
    <s v="&lt;&lt;BLANK LOCATION RECORD&gt;&gt;"/>
    <s v="060000000"/>
    <s v="064500000"/>
    <s v="064528000"/>
    <s v="064528011"/>
    <x v="5"/>
  </r>
  <r>
    <m/>
    <m/>
    <m/>
    <x v="0"/>
    <x v="0"/>
    <x v="14"/>
    <x v="277"/>
    <m/>
    <x v="3"/>
    <m/>
    <m/>
    <s v="Recovery"/>
    <x v="3"/>
    <x v="2"/>
    <m/>
    <m/>
    <m/>
    <x v="0"/>
    <s v="&lt;&lt;BLANK LOCATION RECORD&gt;&gt;"/>
    <s v="060000000"/>
    <s v="064500000"/>
    <s v="064528000"/>
    <s v="064528011"/>
    <x v="5"/>
  </r>
  <r>
    <m/>
    <m/>
    <m/>
    <x v="0"/>
    <x v="0"/>
    <x v="14"/>
    <x v="278"/>
    <m/>
    <x v="3"/>
    <m/>
    <m/>
    <s v="Recovery"/>
    <x v="2"/>
    <x v="2"/>
    <m/>
    <m/>
    <m/>
    <x v="0"/>
    <s v="&lt;&lt;BLANK LOCATION RECORD&gt;&gt;"/>
    <s v="060000000"/>
    <s v="064500000"/>
    <s v="064528000"/>
    <s v="064528043"/>
    <x v="5"/>
  </r>
  <r>
    <m/>
    <m/>
    <m/>
    <x v="0"/>
    <x v="0"/>
    <x v="14"/>
    <x v="278"/>
    <m/>
    <x v="3"/>
    <m/>
    <m/>
    <s v="Recovery"/>
    <x v="0"/>
    <x v="5"/>
    <m/>
    <m/>
    <m/>
    <x v="0"/>
    <s v="&lt;&lt;BLANK LOCATION RECORD&gt;&gt;"/>
    <s v="060000000"/>
    <s v="064500000"/>
    <s v="064528000"/>
    <s v="064528043"/>
    <x v="5"/>
  </r>
  <r>
    <m/>
    <m/>
    <m/>
    <x v="0"/>
    <x v="0"/>
    <x v="14"/>
    <x v="278"/>
    <m/>
    <x v="3"/>
    <m/>
    <m/>
    <s v="Recovery"/>
    <x v="0"/>
    <x v="3"/>
    <m/>
    <m/>
    <m/>
    <x v="0"/>
    <s v="&lt;&lt;BLANK LOCATION RECORD&gt;&gt;"/>
    <s v="060000000"/>
    <s v="064500000"/>
    <s v="064528000"/>
    <s v="064528043"/>
    <x v="5"/>
  </r>
  <r>
    <m/>
    <m/>
    <m/>
    <x v="0"/>
    <x v="0"/>
    <x v="14"/>
    <x v="278"/>
    <m/>
    <x v="3"/>
    <m/>
    <m/>
    <s v="Recovery"/>
    <x v="1"/>
    <x v="2"/>
    <m/>
    <m/>
    <m/>
    <x v="0"/>
    <s v="&lt;&lt;BLANK LOCATION RECORD&gt;&gt;"/>
    <s v="060000000"/>
    <s v="064500000"/>
    <s v="064528000"/>
    <s v="064528043"/>
    <x v="5"/>
  </r>
  <r>
    <m/>
    <m/>
    <m/>
    <x v="0"/>
    <x v="0"/>
    <x v="14"/>
    <x v="278"/>
    <m/>
    <x v="3"/>
    <m/>
    <m/>
    <s v="Recovery"/>
    <x v="3"/>
    <x v="2"/>
    <m/>
    <m/>
    <m/>
    <x v="0"/>
    <s v="&lt;&lt;BLANK LOCATION RECORD&gt;&gt;"/>
    <s v="060000000"/>
    <s v="064500000"/>
    <s v="064528000"/>
    <s v="064528043"/>
    <x v="5"/>
  </r>
  <r>
    <m/>
    <m/>
    <m/>
    <x v="0"/>
    <x v="0"/>
    <x v="14"/>
    <x v="279"/>
    <m/>
    <x v="3"/>
    <m/>
    <m/>
    <s v="Recovery"/>
    <x v="2"/>
    <x v="2"/>
    <m/>
    <m/>
    <m/>
    <x v="0"/>
    <s v="&lt;&lt;BLANK LOCATION RECORD&gt;&gt;"/>
    <s v="060000000"/>
    <s v="064500000"/>
    <s v="064528000"/>
    <s v="064528023"/>
    <x v="5"/>
  </r>
  <r>
    <m/>
    <m/>
    <m/>
    <x v="0"/>
    <x v="0"/>
    <x v="14"/>
    <x v="279"/>
    <m/>
    <x v="3"/>
    <m/>
    <m/>
    <s v="Recovery"/>
    <x v="0"/>
    <x v="5"/>
    <m/>
    <m/>
    <m/>
    <x v="0"/>
    <s v="&lt;&lt;BLANK LOCATION RECORD&gt;&gt;"/>
    <s v="060000000"/>
    <s v="064500000"/>
    <s v="064528000"/>
    <s v="064528023"/>
    <x v="5"/>
  </r>
  <r>
    <m/>
    <m/>
    <m/>
    <x v="0"/>
    <x v="0"/>
    <x v="14"/>
    <x v="279"/>
    <m/>
    <x v="3"/>
    <m/>
    <m/>
    <s v="Recovery"/>
    <x v="0"/>
    <x v="3"/>
    <m/>
    <m/>
    <m/>
    <x v="0"/>
    <s v="&lt;&lt;BLANK LOCATION RECORD&gt;&gt;"/>
    <s v="060000000"/>
    <s v="064500000"/>
    <s v="064528000"/>
    <s v="064528023"/>
    <x v="5"/>
  </r>
  <r>
    <m/>
    <m/>
    <m/>
    <x v="0"/>
    <x v="0"/>
    <x v="14"/>
    <x v="279"/>
    <m/>
    <x v="3"/>
    <m/>
    <m/>
    <s v="Recovery"/>
    <x v="1"/>
    <x v="2"/>
    <m/>
    <m/>
    <m/>
    <x v="0"/>
    <s v="&lt;&lt;BLANK LOCATION RECORD&gt;&gt;"/>
    <s v="060000000"/>
    <s v="064500000"/>
    <s v="064528000"/>
    <s v="064528023"/>
    <x v="5"/>
  </r>
  <r>
    <m/>
    <m/>
    <m/>
    <x v="0"/>
    <x v="0"/>
    <x v="14"/>
    <x v="279"/>
    <m/>
    <x v="3"/>
    <m/>
    <m/>
    <s v="Recovery"/>
    <x v="3"/>
    <x v="2"/>
    <m/>
    <m/>
    <m/>
    <x v="0"/>
    <s v="&lt;&lt;BLANK LOCATION RECORD&gt;&gt;"/>
    <s v="060000000"/>
    <s v="064500000"/>
    <s v="064528000"/>
    <s v="064528023"/>
    <x v="5"/>
  </r>
  <r>
    <m/>
    <m/>
    <m/>
    <x v="0"/>
    <x v="0"/>
    <x v="14"/>
    <x v="280"/>
    <m/>
    <x v="3"/>
    <m/>
    <m/>
    <s v="Recovery"/>
    <x v="2"/>
    <x v="2"/>
    <m/>
    <m/>
    <m/>
    <x v="0"/>
    <s v="&lt;&lt;BLANK LOCATION RECORD&gt;&gt;"/>
    <s v="060000000"/>
    <s v="064500000"/>
    <s v="064528000"/>
    <s v="064528030"/>
    <x v="5"/>
  </r>
  <r>
    <m/>
    <m/>
    <m/>
    <x v="0"/>
    <x v="0"/>
    <x v="14"/>
    <x v="280"/>
    <m/>
    <x v="3"/>
    <m/>
    <m/>
    <s v="Recovery"/>
    <x v="0"/>
    <x v="5"/>
    <m/>
    <m/>
    <m/>
    <x v="0"/>
    <s v="&lt;&lt;BLANK LOCATION RECORD&gt;&gt;"/>
    <s v="060000000"/>
    <s v="064500000"/>
    <s v="064528000"/>
    <s v="064528030"/>
    <x v="5"/>
  </r>
  <r>
    <m/>
    <m/>
    <m/>
    <x v="0"/>
    <x v="0"/>
    <x v="14"/>
    <x v="280"/>
    <m/>
    <x v="3"/>
    <m/>
    <m/>
    <s v="Recovery"/>
    <x v="0"/>
    <x v="3"/>
    <m/>
    <m/>
    <m/>
    <x v="0"/>
    <s v="&lt;&lt;BLANK LOCATION RECORD&gt;&gt;"/>
    <s v="060000000"/>
    <s v="064500000"/>
    <s v="064528000"/>
    <s v="064528030"/>
    <x v="5"/>
  </r>
  <r>
    <m/>
    <m/>
    <m/>
    <x v="0"/>
    <x v="0"/>
    <x v="14"/>
    <x v="280"/>
    <m/>
    <x v="3"/>
    <m/>
    <m/>
    <s v="Recovery"/>
    <x v="1"/>
    <x v="2"/>
    <m/>
    <m/>
    <m/>
    <x v="0"/>
    <s v="&lt;&lt;BLANK LOCATION RECORD&gt;&gt;"/>
    <s v="060000000"/>
    <s v="064500000"/>
    <s v="064528000"/>
    <s v="064528030"/>
    <x v="5"/>
  </r>
  <r>
    <m/>
    <m/>
    <m/>
    <x v="0"/>
    <x v="0"/>
    <x v="14"/>
    <x v="280"/>
    <m/>
    <x v="3"/>
    <m/>
    <m/>
    <s v="Recovery"/>
    <x v="3"/>
    <x v="2"/>
    <m/>
    <m/>
    <m/>
    <x v="0"/>
    <s v="&lt;&lt;BLANK LOCATION RECORD&gt;&gt;"/>
    <s v="060000000"/>
    <s v="064500000"/>
    <s v="064528000"/>
    <s v="064528030"/>
    <x v="5"/>
  </r>
  <r>
    <m/>
    <m/>
    <m/>
    <x v="0"/>
    <x v="0"/>
    <x v="14"/>
    <x v="281"/>
    <m/>
    <x v="3"/>
    <m/>
    <m/>
    <s v="Recovery"/>
    <x v="2"/>
    <x v="2"/>
    <m/>
    <m/>
    <m/>
    <x v="0"/>
    <s v="&lt;&lt;BLANK LOCATION RECORD&gt;&gt;"/>
    <s v="060000000"/>
    <s v="064500000"/>
    <s v="064528000"/>
    <s v="064528040"/>
    <x v="5"/>
  </r>
  <r>
    <m/>
    <m/>
    <m/>
    <x v="0"/>
    <x v="0"/>
    <x v="14"/>
    <x v="281"/>
    <m/>
    <x v="3"/>
    <m/>
    <m/>
    <s v="Recovery"/>
    <x v="0"/>
    <x v="5"/>
    <m/>
    <m/>
    <m/>
    <x v="0"/>
    <s v="&lt;&lt;BLANK LOCATION RECORD&gt;&gt;"/>
    <s v="060000000"/>
    <s v="064500000"/>
    <s v="064528000"/>
    <s v="064528040"/>
    <x v="5"/>
  </r>
  <r>
    <m/>
    <m/>
    <m/>
    <x v="0"/>
    <x v="0"/>
    <x v="14"/>
    <x v="281"/>
    <m/>
    <x v="3"/>
    <m/>
    <m/>
    <s v="Recovery"/>
    <x v="0"/>
    <x v="3"/>
    <m/>
    <m/>
    <m/>
    <x v="0"/>
    <s v="&lt;&lt;BLANK LOCATION RECORD&gt;&gt;"/>
    <s v="060000000"/>
    <s v="064500000"/>
    <s v="064528000"/>
    <s v="064528040"/>
    <x v="5"/>
  </r>
  <r>
    <m/>
    <m/>
    <m/>
    <x v="0"/>
    <x v="0"/>
    <x v="14"/>
    <x v="281"/>
    <m/>
    <x v="3"/>
    <m/>
    <m/>
    <s v="Recovery"/>
    <x v="1"/>
    <x v="2"/>
    <m/>
    <m/>
    <m/>
    <x v="0"/>
    <s v="&lt;&lt;BLANK LOCATION RECORD&gt;&gt;"/>
    <s v="060000000"/>
    <s v="064500000"/>
    <s v="064528000"/>
    <s v="064528040"/>
    <x v="5"/>
  </r>
  <r>
    <m/>
    <m/>
    <m/>
    <x v="0"/>
    <x v="0"/>
    <x v="14"/>
    <x v="281"/>
    <m/>
    <x v="3"/>
    <m/>
    <m/>
    <s v="Recovery"/>
    <x v="3"/>
    <x v="2"/>
    <m/>
    <m/>
    <m/>
    <x v="0"/>
    <s v="&lt;&lt;BLANK LOCATION RECORD&gt;&gt;"/>
    <s v="060000000"/>
    <s v="064500000"/>
    <s v="064528000"/>
    <s v="064528040"/>
    <x v="5"/>
  </r>
  <r>
    <m/>
    <m/>
    <m/>
    <x v="0"/>
    <x v="0"/>
    <x v="14"/>
    <x v="282"/>
    <m/>
    <x v="3"/>
    <m/>
    <m/>
    <s v="Recovery"/>
    <x v="2"/>
    <x v="2"/>
    <m/>
    <m/>
    <m/>
    <x v="0"/>
    <s v="&lt;&lt;BLANK LOCATION RECORD&gt;&gt;"/>
    <s v="060000000"/>
    <s v="064500000"/>
    <s v="064528000"/>
    <s v="064528018"/>
    <x v="5"/>
  </r>
  <r>
    <m/>
    <m/>
    <m/>
    <x v="0"/>
    <x v="0"/>
    <x v="14"/>
    <x v="282"/>
    <m/>
    <x v="3"/>
    <m/>
    <m/>
    <s v="Recovery"/>
    <x v="0"/>
    <x v="5"/>
    <m/>
    <m/>
    <m/>
    <x v="0"/>
    <s v="&lt;&lt;BLANK LOCATION RECORD&gt;&gt;"/>
    <s v="060000000"/>
    <s v="064500000"/>
    <s v="064528000"/>
    <s v="064528018"/>
    <x v="5"/>
  </r>
  <r>
    <m/>
    <m/>
    <m/>
    <x v="0"/>
    <x v="0"/>
    <x v="14"/>
    <x v="282"/>
    <m/>
    <x v="3"/>
    <m/>
    <m/>
    <s v="Recovery"/>
    <x v="0"/>
    <x v="3"/>
    <m/>
    <m/>
    <m/>
    <x v="0"/>
    <s v="&lt;&lt;BLANK LOCATION RECORD&gt;&gt;"/>
    <s v="060000000"/>
    <s v="064500000"/>
    <s v="064528000"/>
    <s v="064528018"/>
    <x v="5"/>
  </r>
  <r>
    <m/>
    <m/>
    <m/>
    <x v="0"/>
    <x v="0"/>
    <x v="14"/>
    <x v="282"/>
    <m/>
    <x v="3"/>
    <m/>
    <m/>
    <s v="Recovery"/>
    <x v="1"/>
    <x v="2"/>
    <m/>
    <m/>
    <m/>
    <x v="0"/>
    <s v="&lt;&lt;BLANK LOCATION RECORD&gt;&gt;"/>
    <s v="060000000"/>
    <s v="064500000"/>
    <s v="064528000"/>
    <s v="064528018"/>
    <x v="5"/>
  </r>
  <r>
    <m/>
    <m/>
    <m/>
    <x v="0"/>
    <x v="0"/>
    <x v="14"/>
    <x v="282"/>
    <m/>
    <x v="3"/>
    <m/>
    <m/>
    <s v="Recovery"/>
    <x v="3"/>
    <x v="2"/>
    <m/>
    <m/>
    <m/>
    <x v="0"/>
    <s v="&lt;&lt;BLANK LOCATION RECORD&gt;&gt;"/>
    <s v="060000000"/>
    <s v="064500000"/>
    <s v="064528000"/>
    <s v="064528018"/>
    <x v="5"/>
  </r>
  <r>
    <m/>
    <m/>
    <m/>
    <x v="0"/>
    <x v="0"/>
    <x v="14"/>
    <x v="283"/>
    <m/>
    <x v="3"/>
    <m/>
    <m/>
    <s v="Recovery"/>
    <x v="2"/>
    <x v="2"/>
    <m/>
    <m/>
    <m/>
    <x v="0"/>
    <s v="&lt;&lt;BLANK LOCATION RECORD&gt;&gt;"/>
    <s v="060000000"/>
    <s v="064500000"/>
    <s v="064528000"/>
    <s v="064528034"/>
    <x v="5"/>
  </r>
  <r>
    <m/>
    <m/>
    <m/>
    <x v="0"/>
    <x v="0"/>
    <x v="14"/>
    <x v="283"/>
    <m/>
    <x v="3"/>
    <m/>
    <m/>
    <s v="Recovery"/>
    <x v="0"/>
    <x v="5"/>
    <m/>
    <m/>
    <m/>
    <x v="0"/>
    <s v="&lt;&lt;BLANK LOCATION RECORD&gt;&gt;"/>
    <s v="060000000"/>
    <s v="064500000"/>
    <s v="064528000"/>
    <s v="064528034"/>
    <x v="5"/>
  </r>
  <r>
    <m/>
    <m/>
    <m/>
    <x v="0"/>
    <x v="0"/>
    <x v="14"/>
    <x v="283"/>
    <m/>
    <x v="3"/>
    <m/>
    <m/>
    <s v="Recovery"/>
    <x v="0"/>
    <x v="3"/>
    <m/>
    <m/>
    <m/>
    <x v="0"/>
    <s v="&lt;&lt;BLANK LOCATION RECORD&gt;&gt;"/>
    <s v="060000000"/>
    <s v="064500000"/>
    <s v="064528000"/>
    <s v="064528034"/>
    <x v="5"/>
  </r>
  <r>
    <m/>
    <m/>
    <m/>
    <x v="0"/>
    <x v="0"/>
    <x v="14"/>
    <x v="283"/>
    <m/>
    <x v="3"/>
    <m/>
    <m/>
    <s v="Recovery"/>
    <x v="1"/>
    <x v="2"/>
    <m/>
    <m/>
    <m/>
    <x v="0"/>
    <s v="&lt;&lt;BLANK LOCATION RECORD&gt;&gt;"/>
    <s v="060000000"/>
    <s v="064500000"/>
    <s v="064528000"/>
    <s v="064528034"/>
    <x v="5"/>
  </r>
  <r>
    <m/>
    <m/>
    <m/>
    <x v="0"/>
    <x v="0"/>
    <x v="14"/>
    <x v="283"/>
    <m/>
    <x v="3"/>
    <m/>
    <m/>
    <s v="Recovery"/>
    <x v="3"/>
    <x v="2"/>
    <m/>
    <m/>
    <m/>
    <x v="0"/>
    <s v="&lt;&lt;BLANK LOCATION RECORD&gt;&gt;"/>
    <s v="060000000"/>
    <s v="064500000"/>
    <s v="064528000"/>
    <s v="064528034"/>
    <x v="5"/>
  </r>
  <r>
    <m/>
    <m/>
    <m/>
    <x v="0"/>
    <x v="0"/>
    <x v="14"/>
    <x v="284"/>
    <m/>
    <x v="3"/>
    <m/>
    <m/>
    <s v="Recovery"/>
    <x v="2"/>
    <x v="2"/>
    <m/>
    <m/>
    <m/>
    <x v="0"/>
    <s v="&lt;&lt;BLANK LOCATION RECORD&gt;&gt;"/>
    <s v="060000000"/>
    <s v="064500000"/>
    <s v="064528000"/>
    <s v="064528038"/>
    <x v="5"/>
  </r>
  <r>
    <m/>
    <m/>
    <m/>
    <x v="0"/>
    <x v="0"/>
    <x v="14"/>
    <x v="284"/>
    <m/>
    <x v="3"/>
    <m/>
    <m/>
    <s v="Recovery"/>
    <x v="0"/>
    <x v="5"/>
    <m/>
    <m/>
    <m/>
    <x v="0"/>
    <s v="&lt;&lt;BLANK LOCATION RECORD&gt;&gt;"/>
    <s v="060000000"/>
    <s v="064500000"/>
    <s v="064528000"/>
    <s v="064528038"/>
    <x v="5"/>
  </r>
  <r>
    <m/>
    <m/>
    <m/>
    <x v="0"/>
    <x v="0"/>
    <x v="14"/>
    <x v="284"/>
    <m/>
    <x v="3"/>
    <m/>
    <m/>
    <s v="Recovery"/>
    <x v="0"/>
    <x v="3"/>
    <m/>
    <m/>
    <m/>
    <x v="0"/>
    <s v="&lt;&lt;BLANK LOCATION RECORD&gt;&gt;"/>
    <s v="060000000"/>
    <s v="064500000"/>
    <s v="064528000"/>
    <s v="064528038"/>
    <x v="5"/>
  </r>
  <r>
    <m/>
    <m/>
    <m/>
    <x v="0"/>
    <x v="0"/>
    <x v="14"/>
    <x v="284"/>
    <m/>
    <x v="3"/>
    <m/>
    <m/>
    <s v="Recovery"/>
    <x v="1"/>
    <x v="2"/>
    <m/>
    <m/>
    <m/>
    <x v="0"/>
    <s v="&lt;&lt;BLANK LOCATION RECORD&gt;&gt;"/>
    <s v="060000000"/>
    <s v="064500000"/>
    <s v="064528000"/>
    <s v="064528038"/>
    <x v="5"/>
  </r>
  <r>
    <m/>
    <m/>
    <m/>
    <x v="0"/>
    <x v="0"/>
    <x v="14"/>
    <x v="284"/>
    <m/>
    <x v="3"/>
    <m/>
    <m/>
    <s v="Recovery"/>
    <x v="3"/>
    <x v="2"/>
    <m/>
    <m/>
    <m/>
    <x v="0"/>
    <s v="&lt;&lt;BLANK LOCATION RECORD&gt;&gt;"/>
    <s v="060000000"/>
    <s v="064500000"/>
    <s v="064528000"/>
    <s v="064528038"/>
    <x v="5"/>
  </r>
  <r>
    <m/>
    <m/>
    <m/>
    <x v="0"/>
    <x v="0"/>
    <x v="14"/>
    <x v="285"/>
    <m/>
    <x v="3"/>
    <m/>
    <m/>
    <s v="Recovery"/>
    <x v="2"/>
    <x v="2"/>
    <m/>
    <m/>
    <m/>
    <x v="0"/>
    <s v="&lt;&lt;BLANK LOCATION RECORD&gt;&gt;"/>
    <s v="060000000"/>
    <s v="064500000"/>
    <s v="064528000"/>
    <s v="064528015"/>
    <x v="5"/>
  </r>
  <r>
    <m/>
    <m/>
    <m/>
    <x v="0"/>
    <x v="0"/>
    <x v="14"/>
    <x v="285"/>
    <m/>
    <x v="3"/>
    <m/>
    <m/>
    <s v="Recovery"/>
    <x v="0"/>
    <x v="5"/>
    <m/>
    <m/>
    <m/>
    <x v="0"/>
    <s v="&lt;&lt;BLANK LOCATION RECORD&gt;&gt;"/>
    <s v="060000000"/>
    <s v="064500000"/>
    <s v="064528000"/>
    <s v="064528015"/>
    <x v="5"/>
  </r>
  <r>
    <m/>
    <m/>
    <m/>
    <x v="0"/>
    <x v="0"/>
    <x v="14"/>
    <x v="285"/>
    <m/>
    <x v="3"/>
    <m/>
    <m/>
    <s v="Recovery"/>
    <x v="0"/>
    <x v="3"/>
    <m/>
    <m/>
    <m/>
    <x v="0"/>
    <s v="&lt;&lt;BLANK LOCATION RECORD&gt;&gt;"/>
    <s v="060000000"/>
    <s v="064500000"/>
    <s v="064528000"/>
    <s v="064528015"/>
    <x v="5"/>
  </r>
  <r>
    <m/>
    <m/>
    <m/>
    <x v="0"/>
    <x v="0"/>
    <x v="14"/>
    <x v="285"/>
    <m/>
    <x v="3"/>
    <m/>
    <m/>
    <s v="Recovery"/>
    <x v="1"/>
    <x v="2"/>
    <m/>
    <m/>
    <m/>
    <x v="0"/>
    <s v="&lt;&lt;BLANK LOCATION RECORD&gt;&gt;"/>
    <s v="060000000"/>
    <s v="064500000"/>
    <s v="064528000"/>
    <s v="064528015"/>
    <x v="5"/>
  </r>
  <r>
    <m/>
    <m/>
    <m/>
    <x v="0"/>
    <x v="0"/>
    <x v="14"/>
    <x v="285"/>
    <m/>
    <x v="3"/>
    <m/>
    <m/>
    <s v="Recovery"/>
    <x v="3"/>
    <x v="2"/>
    <m/>
    <m/>
    <m/>
    <x v="0"/>
    <s v="&lt;&lt;BLANK LOCATION RECORD&gt;&gt;"/>
    <s v="060000000"/>
    <s v="064500000"/>
    <s v="064528000"/>
    <s v="064528015"/>
    <x v="5"/>
  </r>
  <r>
    <m/>
    <m/>
    <m/>
    <x v="0"/>
    <x v="0"/>
    <x v="14"/>
    <x v="286"/>
    <m/>
    <x v="3"/>
    <m/>
    <m/>
    <s v="Recovery"/>
    <x v="2"/>
    <x v="2"/>
    <m/>
    <m/>
    <m/>
    <x v="0"/>
    <s v="&lt;&lt;BLANK LOCATION RECORD&gt;&gt;"/>
    <s v="060000000"/>
    <s v="064500000"/>
    <s v="064528000"/>
    <s v="064528029"/>
    <x v="5"/>
  </r>
  <r>
    <m/>
    <m/>
    <m/>
    <x v="0"/>
    <x v="0"/>
    <x v="14"/>
    <x v="286"/>
    <m/>
    <x v="3"/>
    <m/>
    <m/>
    <s v="Recovery"/>
    <x v="0"/>
    <x v="5"/>
    <m/>
    <m/>
    <m/>
    <x v="0"/>
    <s v="&lt;&lt;BLANK LOCATION RECORD&gt;&gt;"/>
    <s v="060000000"/>
    <s v="064500000"/>
    <s v="064528000"/>
    <s v="064528029"/>
    <x v="5"/>
  </r>
  <r>
    <m/>
    <m/>
    <m/>
    <x v="0"/>
    <x v="0"/>
    <x v="14"/>
    <x v="286"/>
    <m/>
    <x v="3"/>
    <m/>
    <m/>
    <s v="Recovery"/>
    <x v="0"/>
    <x v="3"/>
    <m/>
    <m/>
    <m/>
    <x v="0"/>
    <s v="&lt;&lt;BLANK LOCATION RECORD&gt;&gt;"/>
    <s v="060000000"/>
    <s v="064500000"/>
    <s v="064528000"/>
    <s v="064528029"/>
    <x v="5"/>
  </r>
  <r>
    <m/>
    <m/>
    <m/>
    <x v="0"/>
    <x v="0"/>
    <x v="14"/>
    <x v="286"/>
    <m/>
    <x v="3"/>
    <m/>
    <m/>
    <s v="Recovery"/>
    <x v="1"/>
    <x v="2"/>
    <m/>
    <m/>
    <m/>
    <x v="0"/>
    <s v="&lt;&lt;BLANK LOCATION RECORD&gt;&gt;"/>
    <s v="060000000"/>
    <s v="064500000"/>
    <s v="064528000"/>
    <s v="064528029"/>
    <x v="5"/>
  </r>
  <r>
    <m/>
    <m/>
    <m/>
    <x v="0"/>
    <x v="0"/>
    <x v="14"/>
    <x v="286"/>
    <m/>
    <x v="3"/>
    <m/>
    <m/>
    <s v="Recovery"/>
    <x v="3"/>
    <x v="2"/>
    <m/>
    <m/>
    <m/>
    <x v="0"/>
    <s v="&lt;&lt;BLANK LOCATION RECORD&gt;&gt;"/>
    <s v="060000000"/>
    <s v="064500000"/>
    <s v="064528000"/>
    <s v="064528029"/>
    <x v="5"/>
  </r>
  <r>
    <m/>
    <m/>
    <m/>
    <x v="0"/>
    <x v="0"/>
    <x v="14"/>
    <x v="287"/>
    <m/>
    <x v="3"/>
    <m/>
    <m/>
    <s v="Recovery"/>
    <x v="2"/>
    <x v="2"/>
    <m/>
    <m/>
    <m/>
    <x v="0"/>
    <s v="&lt;&lt;BLANK LOCATION RECORD&gt;&gt;"/>
    <s v="060000000"/>
    <s v="064500000"/>
    <s v="064528000"/>
    <s v="064528033"/>
    <x v="5"/>
  </r>
  <r>
    <m/>
    <m/>
    <m/>
    <x v="0"/>
    <x v="0"/>
    <x v="14"/>
    <x v="287"/>
    <m/>
    <x v="3"/>
    <m/>
    <m/>
    <s v="Recovery"/>
    <x v="0"/>
    <x v="5"/>
    <m/>
    <m/>
    <m/>
    <x v="0"/>
    <s v="&lt;&lt;BLANK LOCATION RECORD&gt;&gt;"/>
    <s v="060000000"/>
    <s v="064500000"/>
    <s v="064528000"/>
    <s v="064528033"/>
    <x v="5"/>
  </r>
  <r>
    <m/>
    <m/>
    <m/>
    <x v="0"/>
    <x v="0"/>
    <x v="14"/>
    <x v="287"/>
    <m/>
    <x v="3"/>
    <m/>
    <m/>
    <s v="Recovery"/>
    <x v="0"/>
    <x v="3"/>
    <m/>
    <m/>
    <m/>
    <x v="0"/>
    <s v="&lt;&lt;BLANK LOCATION RECORD&gt;&gt;"/>
    <s v="060000000"/>
    <s v="064500000"/>
    <s v="064528000"/>
    <s v="064528033"/>
    <x v="5"/>
  </r>
  <r>
    <m/>
    <m/>
    <m/>
    <x v="0"/>
    <x v="0"/>
    <x v="14"/>
    <x v="287"/>
    <m/>
    <x v="3"/>
    <m/>
    <m/>
    <s v="Recovery"/>
    <x v="1"/>
    <x v="2"/>
    <m/>
    <m/>
    <m/>
    <x v="0"/>
    <s v="&lt;&lt;BLANK LOCATION RECORD&gt;&gt;"/>
    <s v="060000000"/>
    <s v="064500000"/>
    <s v="064528000"/>
    <s v="064528033"/>
    <x v="5"/>
  </r>
  <r>
    <m/>
    <m/>
    <m/>
    <x v="0"/>
    <x v="0"/>
    <x v="14"/>
    <x v="287"/>
    <m/>
    <x v="3"/>
    <m/>
    <m/>
    <s v="Recovery"/>
    <x v="3"/>
    <x v="2"/>
    <m/>
    <m/>
    <m/>
    <x v="0"/>
    <s v="&lt;&lt;BLANK LOCATION RECORD&gt;&gt;"/>
    <s v="060000000"/>
    <s v="064500000"/>
    <s v="064528000"/>
    <s v="064528033"/>
    <x v="5"/>
  </r>
  <r>
    <m/>
    <m/>
    <m/>
    <x v="0"/>
    <x v="0"/>
    <x v="14"/>
    <x v="288"/>
    <m/>
    <x v="3"/>
    <m/>
    <m/>
    <s v="Recovery"/>
    <x v="2"/>
    <x v="2"/>
    <m/>
    <m/>
    <m/>
    <x v="0"/>
    <s v="&lt;&lt;BLANK LOCATION RECORD&gt;&gt;"/>
    <s v="060000000"/>
    <s v="064500000"/>
    <s v="064528000"/>
    <s v="064528013"/>
    <x v="5"/>
  </r>
  <r>
    <m/>
    <m/>
    <m/>
    <x v="0"/>
    <x v="0"/>
    <x v="14"/>
    <x v="288"/>
    <m/>
    <x v="3"/>
    <m/>
    <m/>
    <s v="Recovery"/>
    <x v="0"/>
    <x v="5"/>
    <m/>
    <m/>
    <m/>
    <x v="0"/>
    <s v="&lt;&lt;BLANK LOCATION RECORD&gt;&gt;"/>
    <s v="060000000"/>
    <s v="064500000"/>
    <s v="064528000"/>
    <s v="064528013"/>
    <x v="5"/>
  </r>
  <r>
    <m/>
    <m/>
    <m/>
    <x v="0"/>
    <x v="0"/>
    <x v="14"/>
    <x v="288"/>
    <m/>
    <x v="3"/>
    <m/>
    <m/>
    <s v="Recovery"/>
    <x v="0"/>
    <x v="3"/>
    <m/>
    <m/>
    <m/>
    <x v="0"/>
    <s v="&lt;&lt;BLANK LOCATION RECORD&gt;&gt;"/>
    <s v="060000000"/>
    <s v="064500000"/>
    <s v="064528000"/>
    <s v="064528013"/>
    <x v="5"/>
  </r>
  <r>
    <m/>
    <m/>
    <m/>
    <x v="0"/>
    <x v="0"/>
    <x v="14"/>
    <x v="288"/>
    <m/>
    <x v="3"/>
    <m/>
    <m/>
    <s v="Recovery"/>
    <x v="1"/>
    <x v="2"/>
    <m/>
    <m/>
    <m/>
    <x v="0"/>
    <s v="&lt;&lt;BLANK LOCATION RECORD&gt;&gt;"/>
    <s v="060000000"/>
    <s v="064500000"/>
    <s v="064528000"/>
    <s v="064528013"/>
    <x v="5"/>
  </r>
  <r>
    <m/>
    <m/>
    <m/>
    <x v="0"/>
    <x v="0"/>
    <x v="14"/>
    <x v="288"/>
    <m/>
    <x v="3"/>
    <m/>
    <m/>
    <s v="Recovery"/>
    <x v="3"/>
    <x v="2"/>
    <m/>
    <m/>
    <m/>
    <x v="0"/>
    <s v="&lt;&lt;BLANK LOCATION RECORD&gt;&gt;"/>
    <s v="060000000"/>
    <s v="064500000"/>
    <s v="064528000"/>
    <s v="064528013"/>
    <x v="5"/>
  </r>
  <r>
    <m/>
    <m/>
    <m/>
    <x v="0"/>
    <x v="0"/>
    <x v="14"/>
    <x v="289"/>
    <m/>
    <x v="3"/>
    <m/>
    <m/>
    <s v="Recovery"/>
    <x v="2"/>
    <x v="2"/>
    <m/>
    <m/>
    <m/>
    <x v="0"/>
    <s v="&lt;&lt;BLANK LOCATION RECORD&gt;&gt;"/>
    <s v="060000000"/>
    <s v="064500000"/>
    <s v="064528000"/>
    <s v="064528032"/>
    <x v="5"/>
  </r>
  <r>
    <m/>
    <m/>
    <m/>
    <x v="0"/>
    <x v="0"/>
    <x v="14"/>
    <x v="289"/>
    <m/>
    <x v="3"/>
    <m/>
    <m/>
    <s v="Recovery"/>
    <x v="0"/>
    <x v="5"/>
    <m/>
    <m/>
    <m/>
    <x v="0"/>
    <s v="&lt;&lt;BLANK LOCATION RECORD&gt;&gt;"/>
    <s v="060000000"/>
    <s v="064500000"/>
    <s v="064528000"/>
    <s v="064528032"/>
    <x v="5"/>
  </r>
  <r>
    <m/>
    <m/>
    <m/>
    <x v="0"/>
    <x v="0"/>
    <x v="14"/>
    <x v="289"/>
    <m/>
    <x v="3"/>
    <m/>
    <m/>
    <s v="Recovery"/>
    <x v="0"/>
    <x v="3"/>
    <m/>
    <m/>
    <m/>
    <x v="0"/>
    <s v="&lt;&lt;BLANK LOCATION RECORD&gt;&gt;"/>
    <s v="060000000"/>
    <s v="064500000"/>
    <s v="064528000"/>
    <s v="064528032"/>
    <x v="5"/>
  </r>
  <r>
    <m/>
    <m/>
    <m/>
    <x v="0"/>
    <x v="0"/>
    <x v="14"/>
    <x v="289"/>
    <m/>
    <x v="3"/>
    <m/>
    <m/>
    <s v="Recovery"/>
    <x v="1"/>
    <x v="2"/>
    <m/>
    <m/>
    <m/>
    <x v="0"/>
    <s v="&lt;&lt;BLANK LOCATION RECORD&gt;&gt;"/>
    <s v="060000000"/>
    <s v="064500000"/>
    <s v="064528000"/>
    <s v="064528032"/>
    <x v="5"/>
  </r>
  <r>
    <m/>
    <m/>
    <m/>
    <x v="0"/>
    <x v="0"/>
    <x v="14"/>
    <x v="289"/>
    <m/>
    <x v="3"/>
    <m/>
    <m/>
    <s v="Recovery"/>
    <x v="3"/>
    <x v="2"/>
    <m/>
    <m/>
    <m/>
    <x v="0"/>
    <s v="&lt;&lt;BLANK LOCATION RECORD&gt;&gt;"/>
    <s v="060000000"/>
    <s v="064500000"/>
    <s v="064528000"/>
    <s v="064528032"/>
    <x v="5"/>
  </r>
  <r>
    <m/>
    <m/>
    <m/>
    <x v="0"/>
    <x v="0"/>
    <x v="14"/>
    <x v="290"/>
    <m/>
    <x v="3"/>
    <m/>
    <m/>
    <s v="Recovery"/>
    <x v="2"/>
    <x v="2"/>
    <m/>
    <m/>
    <m/>
    <x v="0"/>
    <s v="&lt;&lt;BLANK LOCATION RECORD&gt;&gt;"/>
    <s v="060000000"/>
    <s v="064500000"/>
    <s v="064528000"/>
    <s v="064528021"/>
    <x v="5"/>
  </r>
  <r>
    <m/>
    <m/>
    <m/>
    <x v="0"/>
    <x v="0"/>
    <x v="14"/>
    <x v="290"/>
    <m/>
    <x v="3"/>
    <m/>
    <m/>
    <s v="Recovery"/>
    <x v="0"/>
    <x v="5"/>
    <m/>
    <m/>
    <m/>
    <x v="0"/>
    <s v="&lt;&lt;BLANK LOCATION RECORD&gt;&gt;"/>
    <s v="060000000"/>
    <s v="064500000"/>
    <s v="064528000"/>
    <s v="064528021"/>
    <x v="5"/>
  </r>
  <r>
    <m/>
    <m/>
    <m/>
    <x v="0"/>
    <x v="0"/>
    <x v="14"/>
    <x v="290"/>
    <m/>
    <x v="3"/>
    <m/>
    <m/>
    <s v="Recovery"/>
    <x v="0"/>
    <x v="3"/>
    <m/>
    <m/>
    <m/>
    <x v="0"/>
    <s v="&lt;&lt;BLANK LOCATION RECORD&gt;&gt;"/>
    <s v="060000000"/>
    <s v="064500000"/>
    <s v="064528000"/>
    <s v="064528021"/>
    <x v="5"/>
  </r>
  <r>
    <m/>
    <m/>
    <m/>
    <x v="0"/>
    <x v="0"/>
    <x v="14"/>
    <x v="290"/>
    <m/>
    <x v="3"/>
    <m/>
    <m/>
    <s v="Recovery"/>
    <x v="1"/>
    <x v="2"/>
    <m/>
    <m/>
    <m/>
    <x v="0"/>
    <s v="&lt;&lt;BLANK LOCATION RECORD&gt;&gt;"/>
    <s v="060000000"/>
    <s v="064500000"/>
    <s v="064528000"/>
    <s v="064528021"/>
    <x v="5"/>
  </r>
  <r>
    <m/>
    <m/>
    <m/>
    <x v="0"/>
    <x v="0"/>
    <x v="14"/>
    <x v="290"/>
    <m/>
    <x v="3"/>
    <m/>
    <m/>
    <s v="Recovery"/>
    <x v="3"/>
    <x v="2"/>
    <m/>
    <m/>
    <m/>
    <x v="0"/>
    <s v="&lt;&lt;BLANK LOCATION RECORD&gt;&gt;"/>
    <s v="060000000"/>
    <s v="064500000"/>
    <s v="064528000"/>
    <s v="064528021"/>
    <x v="5"/>
  </r>
  <r>
    <m/>
    <m/>
    <m/>
    <x v="0"/>
    <x v="0"/>
    <x v="14"/>
    <x v="291"/>
    <m/>
    <x v="3"/>
    <m/>
    <m/>
    <s v="Recovery"/>
    <x v="2"/>
    <x v="2"/>
    <m/>
    <m/>
    <m/>
    <x v="0"/>
    <s v="&lt;&lt;BLANK LOCATION RECORD&gt;&gt;"/>
    <s v="060000000"/>
    <s v="064500000"/>
    <s v="064528000"/>
    <s v="064528041"/>
    <x v="5"/>
  </r>
  <r>
    <m/>
    <m/>
    <m/>
    <x v="0"/>
    <x v="0"/>
    <x v="14"/>
    <x v="291"/>
    <m/>
    <x v="3"/>
    <m/>
    <m/>
    <s v="Recovery"/>
    <x v="0"/>
    <x v="5"/>
    <m/>
    <m/>
    <m/>
    <x v="0"/>
    <s v="&lt;&lt;BLANK LOCATION RECORD&gt;&gt;"/>
    <s v="060000000"/>
    <s v="064500000"/>
    <s v="064528000"/>
    <s v="064528041"/>
    <x v="5"/>
  </r>
  <r>
    <m/>
    <m/>
    <m/>
    <x v="0"/>
    <x v="0"/>
    <x v="14"/>
    <x v="291"/>
    <m/>
    <x v="3"/>
    <m/>
    <m/>
    <s v="Recovery"/>
    <x v="0"/>
    <x v="3"/>
    <m/>
    <m/>
    <m/>
    <x v="0"/>
    <s v="&lt;&lt;BLANK LOCATION RECORD&gt;&gt;"/>
    <s v="060000000"/>
    <s v="064500000"/>
    <s v="064528000"/>
    <s v="064528041"/>
    <x v="5"/>
  </r>
  <r>
    <m/>
    <m/>
    <m/>
    <x v="0"/>
    <x v="0"/>
    <x v="14"/>
    <x v="291"/>
    <m/>
    <x v="3"/>
    <m/>
    <m/>
    <s v="Recovery"/>
    <x v="1"/>
    <x v="2"/>
    <m/>
    <m/>
    <m/>
    <x v="0"/>
    <s v="&lt;&lt;BLANK LOCATION RECORD&gt;&gt;"/>
    <s v="060000000"/>
    <s v="064500000"/>
    <s v="064528000"/>
    <s v="064528041"/>
    <x v="5"/>
  </r>
  <r>
    <m/>
    <m/>
    <m/>
    <x v="0"/>
    <x v="0"/>
    <x v="14"/>
    <x v="291"/>
    <m/>
    <x v="3"/>
    <m/>
    <m/>
    <s v="Recovery"/>
    <x v="3"/>
    <x v="2"/>
    <m/>
    <m/>
    <m/>
    <x v="0"/>
    <s v="&lt;&lt;BLANK LOCATION RECORD&gt;&gt;"/>
    <s v="060000000"/>
    <s v="064500000"/>
    <s v="064528000"/>
    <s v="064528041"/>
    <x v="5"/>
  </r>
  <r>
    <m/>
    <m/>
    <m/>
    <x v="0"/>
    <x v="0"/>
    <x v="14"/>
    <x v="292"/>
    <m/>
    <x v="3"/>
    <m/>
    <m/>
    <s v="Recovery"/>
    <x v="2"/>
    <x v="2"/>
    <m/>
    <m/>
    <m/>
    <x v="0"/>
    <s v="&lt;&lt;BLANK LOCATION RECORD&gt;&gt;"/>
    <s v="060000000"/>
    <s v="064500000"/>
    <s v="064528000"/>
    <s v="064528042"/>
    <x v="5"/>
  </r>
  <r>
    <m/>
    <m/>
    <m/>
    <x v="0"/>
    <x v="0"/>
    <x v="14"/>
    <x v="292"/>
    <m/>
    <x v="3"/>
    <m/>
    <m/>
    <s v="Recovery"/>
    <x v="0"/>
    <x v="5"/>
    <m/>
    <m/>
    <m/>
    <x v="0"/>
    <s v="&lt;&lt;BLANK LOCATION RECORD&gt;&gt;"/>
    <s v="060000000"/>
    <s v="064500000"/>
    <s v="064528000"/>
    <s v="064528042"/>
    <x v="5"/>
  </r>
  <r>
    <m/>
    <m/>
    <m/>
    <x v="0"/>
    <x v="0"/>
    <x v="14"/>
    <x v="292"/>
    <m/>
    <x v="3"/>
    <m/>
    <m/>
    <s v="Recovery"/>
    <x v="0"/>
    <x v="3"/>
    <m/>
    <m/>
    <m/>
    <x v="0"/>
    <s v="&lt;&lt;BLANK LOCATION RECORD&gt;&gt;"/>
    <s v="060000000"/>
    <s v="064500000"/>
    <s v="064528000"/>
    <s v="064528042"/>
    <x v="5"/>
  </r>
  <r>
    <m/>
    <m/>
    <m/>
    <x v="0"/>
    <x v="0"/>
    <x v="14"/>
    <x v="292"/>
    <m/>
    <x v="3"/>
    <m/>
    <m/>
    <s v="Recovery"/>
    <x v="1"/>
    <x v="2"/>
    <m/>
    <m/>
    <m/>
    <x v="0"/>
    <s v="&lt;&lt;BLANK LOCATION RECORD&gt;&gt;"/>
    <s v="060000000"/>
    <s v="064500000"/>
    <s v="064528000"/>
    <s v="064528042"/>
    <x v="5"/>
  </r>
  <r>
    <m/>
    <m/>
    <m/>
    <x v="0"/>
    <x v="0"/>
    <x v="14"/>
    <x v="292"/>
    <m/>
    <x v="3"/>
    <m/>
    <m/>
    <s v="Recovery"/>
    <x v="3"/>
    <x v="2"/>
    <m/>
    <m/>
    <m/>
    <x v="0"/>
    <s v="&lt;&lt;BLANK LOCATION RECORD&gt;&gt;"/>
    <s v="060000000"/>
    <s v="064500000"/>
    <s v="064528000"/>
    <s v="064528042"/>
    <x v="5"/>
  </r>
  <r>
    <m/>
    <m/>
    <m/>
    <x v="0"/>
    <x v="0"/>
    <x v="14"/>
    <x v="293"/>
    <m/>
    <x v="3"/>
    <m/>
    <m/>
    <s v="Recovery"/>
    <x v="2"/>
    <x v="2"/>
    <m/>
    <m/>
    <m/>
    <x v="0"/>
    <s v="&lt;&lt;BLANK LOCATION RECORD&gt;&gt;"/>
    <s v="060000000"/>
    <s v="064500000"/>
    <s v="064528000"/>
    <s v="064528004"/>
    <x v="5"/>
  </r>
  <r>
    <m/>
    <m/>
    <m/>
    <x v="0"/>
    <x v="0"/>
    <x v="14"/>
    <x v="293"/>
    <m/>
    <x v="3"/>
    <m/>
    <m/>
    <s v="Recovery"/>
    <x v="0"/>
    <x v="5"/>
    <m/>
    <m/>
    <m/>
    <x v="0"/>
    <s v="&lt;&lt;BLANK LOCATION RECORD&gt;&gt;"/>
    <s v="060000000"/>
    <s v="064500000"/>
    <s v="064528000"/>
    <s v="064528004"/>
    <x v="5"/>
  </r>
  <r>
    <m/>
    <m/>
    <m/>
    <x v="0"/>
    <x v="0"/>
    <x v="14"/>
    <x v="293"/>
    <m/>
    <x v="3"/>
    <m/>
    <m/>
    <s v="Recovery"/>
    <x v="0"/>
    <x v="3"/>
    <m/>
    <m/>
    <m/>
    <x v="0"/>
    <s v="&lt;&lt;BLANK LOCATION RECORD&gt;&gt;"/>
    <s v="060000000"/>
    <s v="064500000"/>
    <s v="064528000"/>
    <s v="064528004"/>
    <x v="5"/>
  </r>
  <r>
    <m/>
    <m/>
    <m/>
    <x v="0"/>
    <x v="0"/>
    <x v="14"/>
    <x v="293"/>
    <m/>
    <x v="3"/>
    <m/>
    <m/>
    <s v="Recovery"/>
    <x v="1"/>
    <x v="2"/>
    <m/>
    <m/>
    <m/>
    <x v="0"/>
    <s v="&lt;&lt;BLANK LOCATION RECORD&gt;&gt;"/>
    <s v="060000000"/>
    <s v="064500000"/>
    <s v="064528000"/>
    <s v="064528004"/>
    <x v="5"/>
  </r>
  <r>
    <m/>
    <m/>
    <m/>
    <x v="0"/>
    <x v="0"/>
    <x v="14"/>
    <x v="293"/>
    <m/>
    <x v="3"/>
    <m/>
    <m/>
    <s v="Recovery"/>
    <x v="3"/>
    <x v="2"/>
    <m/>
    <m/>
    <m/>
    <x v="0"/>
    <s v="&lt;&lt;BLANK LOCATION RECORD&gt;&gt;"/>
    <s v="060000000"/>
    <s v="064500000"/>
    <s v="064528000"/>
    <s v="064528004"/>
    <x v="5"/>
  </r>
  <r>
    <m/>
    <m/>
    <m/>
    <x v="0"/>
    <x v="0"/>
    <x v="14"/>
    <x v="294"/>
    <m/>
    <x v="3"/>
    <m/>
    <m/>
    <s v="Recovery"/>
    <x v="2"/>
    <x v="2"/>
    <m/>
    <m/>
    <m/>
    <x v="0"/>
    <s v="&lt;&lt;BLANK LOCATION RECORD&gt;&gt;"/>
    <s v="060000000"/>
    <s v="064500000"/>
    <s v="064528000"/>
    <s v="064528003"/>
    <x v="5"/>
  </r>
  <r>
    <m/>
    <m/>
    <m/>
    <x v="0"/>
    <x v="0"/>
    <x v="14"/>
    <x v="294"/>
    <m/>
    <x v="3"/>
    <m/>
    <m/>
    <s v="Recovery"/>
    <x v="0"/>
    <x v="5"/>
    <m/>
    <m/>
    <m/>
    <x v="0"/>
    <s v="&lt;&lt;BLANK LOCATION RECORD&gt;&gt;"/>
    <s v="060000000"/>
    <s v="064500000"/>
    <s v="064528000"/>
    <s v="064528003"/>
    <x v="5"/>
  </r>
  <r>
    <m/>
    <m/>
    <m/>
    <x v="0"/>
    <x v="0"/>
    <x v="14"/>
    <x v="294"/>
    <m/>
    <x v="3"/>
    <m/>
    <m/>
    <s v="Recovery"/>
    <x v="0"/>
    <x v="3"/>
    <m/>
    <m/>
    <m/>
    <x v="0"/>
    <s v="&lt;&lt;BLANK LOCATION RECORD&gt;&gt;"/>
    <s v="060000000"/>
    <s v="064500000"/>
    <s v="064528000"/>
    <s v="064528003"/>
    <x v="5"/>
  </r>
  <r>
    <m/>
    <m/>
    <m/>
    <x v="0"/>
    <x v="0"/>
    <x v="14"/>
    <x v="294"/>
    <m/>
    <x v="3"/>
    <m/>
    <m/>
    <s v="Recovery"/>
    <x v="1"/>
    <x v="2"/>
    <m/>
    <m/>
    <m/>
    <x v="0"/>
    <s v="&lt;&lt;BLANK LOCATION RECORD&gt;&gt;"/>
    <s v="060000000"/>
    <s v="064500000"/>
    <s v="064528000"/>
    <s v="064528003"/>
    <x v="5"/>
  </r>
  <r>
    <m/>
    <m/>
    <m/>
    <x v="0"/>
    <x v="0"/>
    <x v="14"/>
    <x v="294"/>
    <m/>
    <x v="3"/>
    <m/>
    <m/>
    <s v="Recovery"/>
    <x v="3"/>
    <x v="2"/>
    <m/>
    <m/>
    <m/>
    <x v="0"/>
    <s v="&lt;&lt;BLANK LOCATION RECORD&gt;&gt;"/>
    <s v="060000000"/>
    <s v="064500000"/>
    <s v="064528000"/>
    <s v="064528003"/>
    <x v="5"/>
  </r>
  <r>
    <m/>
    <m/>
    <m/>
    <x v="0"/>
    <x v="0"/>
    <x v="14"/>
    <x v="295"/>
    <m/>
    <x v="3"/>
    <m/>
    <m/>
    <s v="Recovery"/>
    <x v="2"/>
    <x v="2"/>
    <m/>
    <m/>
    <m/>
    <x v="0"/>
    <s v="&lt;&lt;BLANK LOCATION RECORD&gt;&gt;"/>
    <s v="060000000"/>
    <s v="064500000"/>
    <s v="064528000"/>
    <s v="064528020"/>
    <x v="5"/>
  </r>
  <r>
    <m/>
    <m/>
    <m/>
    <x v="0"/>
    <x v="0"/>
    <x v="14"/>
    <x v="295"/>
    <m/>
    <x v="3"/>
    <m/>
    <m/>
    <s v="Recovery"/>
    <x v="0"/>
    <x v="5"/>
    <m/>
    <m/>
    <m/>
    <x v="0"/>
    <s v="&lt;&lt;BLANK LOCATION RECORD&gt;&gt;"/>
    <s v="060000000"/>
    <s v="064500000"/>
    <s v="064528000"/>
    <s v="064528020"/>
    <x v="5"/>
  </r>
  <r>
    <m/>
    <m/>
    <m/>
    <x v="0"/>
    <x v="0"/>
    <x v="14"/>
    <x v="295"/>
    <m/>
    <x v="3"/>
    <m/>
    <m/>
    <s v="Recovery"/>
    <x v="0"/>
    <x v="3"/>
    <m/>
    <m/>
    <m/>
    <x v="0"/>
    <s v="&lt;&lt;BLANK LOCATION RECORD&gt;&gt;"/>
    <s v="060000000"/>
    <s v="064500000"/>
    <s v="064528000"/>
    <s v="064528020"/>
    <x v="5"/>
  </r>
  <r>
    <m/>
    <m/>
    <m/>
    <x v="0"/>
    <x v="0"/>
    <x v="14"/>
    <x v="295"/>
    <m/>
    <x v="3"/>
    <m/>
    <m/>
    <s v="Recovery"/>
    <x v="1"/>
    <x v="2"/>
    <m/>
    <m/>
    <m/>
    <x v="0"/>
    <s v="&lt;&lt;BLANK LOCATION RECORD&gt;&gt;"/>
    <s v="060000000"/>
    <s v="064500000"/>
    <s v="064528000"/>
    <s v="064528020"/>
    <x v="5"/>
  </r>
  <r>
    <m/>
    <m/>
    <m/>
    <x v="0"/>
    <x v="0"/>
    <x v="14"/>
    <x v="295"/>
    <m/>
    <x v="3"/>
    <m/>
    <m/>
    <s v="Recovery"/>
    <x v="3"/>
    <x v="2"/>
    <m/>
    <m/>
    <m/>
    <x v="0"/>
    <s v="&lt;&lt;BLANK LOCATION RECORD&gt;&gt;"/>
    <s v="060000000"/>
    <s v="064500000"/>
    <s v="064528000"/>
    <s v="064528020"/>
    <x v="5"/>
  </r>
  <r>
    <m/>
    <m/>
    <m/>
    <x v="0"/>
    <x v="0"/>
    <x v="14"/>
    <x v="296"/>
    <m/>
    <x v="3"/>
    <m/>
    <m/>
    <s v="Recovery"/>
    <x v="2"/>
    <x v="2"/>
    <m/>
    <m/>
    <m/>
    <x v="0"/>
    <s v="&lt;&lt;BLANK LOCATION RECORD&gt;&gt;"/>
    <s v="060000000"/>
    <s v="064500000"/>
    <s v="064528000"/>
    <s v="064528027"/>
    <x v="5"/>
  </r>
  <r>
    <m/>
    <m/>
    <m/>
    <x v="0"/>
    <x v="0"/>
    <x v="14"/>
    <x v="296"/>
    <m/>
    <x v="3"/>
    <m/>
    <m/>
    <s v="Recovery"/>
    <x v="0"/>
    <x v="5"/>
    <m/>
    <m/>
    <m/>
    <x v="0"/>
    <s v="&lt;&lt;BLANK LOCATION RECORD&gt;&gt;"/>
    <s v="060000000"/>
    <s v="064500000"/>
    <s v="064528000"/>
    <s v="064528027"/>
    <x v="5"/>
  </r>
  <r>
    <m/>
    <m/>
    <m/>
    <x v="0"/>
    <x v="0"/>
    <x v="14"/>
    <x v="296"/>
    <m/>
    <x v="3"/>
    <m/>
    <m/>
    <s v="Recovery"/>
    <x v="0"/>
    <x v="3"/>
    <m/>
    <m/>
    <m/>
    <x v="0"/>
    <s v="&lt;&lt;BLANK LOCATION RECORD&gt;&gt;"/>
    <s v="060000000"/>
    <s v="064500000"/>
    <s v="064528000"/>
    <s v="064528027"/>
    <x v="5"/>
  </r>
  <r>
    <m/>
    <m/>
    <m/>
    <x v="0"/>
    <x v="0"/>
    <x v="14"/>
    <x v="296"/>
    <m/>
    <x v="3"/>
    <m/>
    <m/>
    <s v="Recovery"/>
    <x v="1"/>
    <x v="2"/>
    <m/>
    <m/>
    <m/>
    <x v="0"/>
    <s v="&lt;&lt;BLANK LOCATION RECORD&gt;&gt;"/>
    <s v="060000000"/>
    <s v="064500000"/>
    <s v="064528000"/>
    <s v="064528027"/>
    <x v="5"/>
  </r>
  <r>
    <m/>
    <m/>
    <m/>
    <x v="0"/>
    <x v="0"/>
    <x v="14"/>
    <x v="296"/>
    <m/>
    <x v="3"/>
    <m/>
    <m/>
    <s v="Recovery"/>
    <x v="3"/>
    <x v="2"/>
    <m/>
    <m/>
    <m/>
    <x v="0"/>
    <s v="&lt;&lt;BLANK LOCATION RECORD&gt;&gt;"/>
    <s v="060000000"/>
    <s v="064500000"/>
    <s v="064528000"/>
    <s v="064528027"/>
    <x v="5"/>
  </r>
  <r>
    <m/>
    <m/>
    <m/>
    <x v="0"/>
    <x v="0"/>
    <x v="14"/>
    <x v="297"/>
    <m/>
    <x v="3"/>
    <m/>
    <m/>
    <s v="Recovery"/>
    <x v="2"/>
    <x v="2"/>
    <m/>
    <m/>
    <m/>
    <x v="0"/>
    <s v="&lt;&lt;BLANK LOCATION RECORD&gt;&gt;"/>
    <s v="060000000"/>
    <s v="064500000"/>
    <s v="064528000"/>
    <s v="064528012"/>
    <x v="5"/>
  </r>
  <r>
    <m/>
    <m/>
    <m/>
    <x v="0"/>
    <x v="0"/>
    <x v="14"/>
    <x v="297"/>
    <m/>
    <x v="3"/>
    <m/>
    <m/>
    <s v="Recovery"/>
    <x v="0"/>
    <x v="5"/>
    <m/>
    <m/>
    <m/>
    <x v="0"/>
    <s v="&lt;&lt;BLANK LOCATION RECORD&gt;&gt;"/>
    <s v="060000000"/>
    <s v="064500000"/>
    <s v="064528000"/>
    <s v="064528012"/>
    <x v="5"/>
  </r>
  <r>
    <m/>
    <m/>
    <m/>
    <x v="0"/>
    <x v="0"/>
    <x v="14"/>
    <x v="297"/>
    <m/>
    <x v="3"/>
    <m/>
    <m/>
    <s v="Recovery"/>
    <x v="0"/>
    <x v="3"/>
    <m/>
    <m/>
    <m/>
    <x v="0"/>
    <s v="&lt;&lt;BLANK LOCATION RECORD&gt;&gt;"/>
    <s v="060000000"/>
    <s v="064500000"/>
    <s v="064528000"/>
    <s v="064528012"/>
    <x v="5"/>
  </r>
  <r>
    <m/>
    <m/>
    <m/>
    <x v="0"/>
    <x v="0"/>
    <x v="14"/>
    <x v="297"/>
    <m/>
    <x v="3"/>
    <m/>
    <m/>
    <s v="Recovery"/>
    <x v="1"/>
    <x v="2"/>
    <m/>
    <m/>
    <m/>
    <x v="0"/>
    <s v="&lt;&lt;BLANK LOCATION RECORD&gt;&gt;"/>
    <s v="060000000"/>
    <s v="064500000"/>
    <s v="064528000"/>
    <s v="064528012"/>
    <x v="5"/>
  </r>
  <r>
    <m/>
    <m/>
    <m/>
    <x v="0"/>
    <x v="0"/>
    <x v="14"/>
    <x v="297"/>
    <m/>
    <x v="3"/>
    <m/>
    <m/>
    <s v="Recovery"/>
    <x v="3"/>
    <x v="2"/>
    <m/>
    <m/>
    <m/>
    <x v="0"/>
    <s v="&lt;&lt;BLANK LOCATION RECORD&gt;&gt;"/>
    <s v="060000000"/>
    <s v="064500000"/>
    <s v="064528000"/>
    <s v="064528012"/>
    <x v="5"/>
  </r>
  <r>
    <m/>
    <m/>
    <m/>
    <x v="0"/>
    <x v="0"/>
    <x v="14"/>
    <x v="298"/>
    <m/>
    <x v="3"/>
    <m/>
    <m/>
    <s v="Recovery"/>
    <x v="2"/>
    <x v="2"/>
    <m/>
    <m/>
    <m/>
    <x v="0"/>
    <s v="&lt;&lt;BLANK LOCATION RECORD&gt;&gt;"/>
    <s v="060000000"/>
    <s v="064500000"/>
    <s v="064528000"/>
    <s v="064528035"/>
    <x v="5"/>
  </r>
  <r>
    <m/>
    <m/>
    <m/>
    <x v="0"/>
    <x v="0"/>
    <x v="14"/>
    <x v="298"/>
    <m/>
    <x v="3"/>
    <m/>
    <m/>
    <s v="Recovery"/>
    <x v="0"/>
    <x v="5"/>
    <m/>
    <m/>
    <m/>
    <x v="0"/>
    <s v="&lt;&lt;BLANK LOCATION RECORD&gt;&gt;"/>
    <s v="060000000"/>
    <s v="064500000"/>
    <s v="064528000"/>
    <s v="064528035"/>
    <x v="5"/>
  </r>
  <r>
    <m/>
    <m/>
    <m/>
    <x v="0"/>
    <x v="0"/>
    <x v="14"/>
    <x v="298"/>
    <m/>
    <x v="3"/>
    <m/>
    <m/>
    <s v="Recovery"/>
    <x v="0"/>
    <x v="3"/>
    <m/>
    <m/>
    <m/>
    <x v="0"/>
    <s v="&lt;&lt;BLANK LOCATION RECORD&gt;&gt;"/>
    <s v="060000000"/>
    <s v="064500000"/>
    <s v="064528000"/>
    <s v="064528035"/>
    <x v="5"/>
  </r>
  <r>
    <m/>
    <m/>
    <m/>
    <x v="0"/>
    <x v="0"/>
    <x v="14"/>
    <x v="298"/>
    <m/>
    <x v="3"/>
    <m/>
    <m/>
    <s v="Recovery"/>
    <x v="1"/>
    <x v="2"/>
    <m/>
    <m/>
    <m/>
    <x v="0"/>
    <s v="&lt;&lt;BLANK LOCATION RECORD&gt;&gt;"/>
    <s v="060000000"/>
    <s v="064500000"/>
    <s v="064528000"/>
    <s v="064528035"/>
    <x v="5"/>
  </r>
  <r>
    <m/>
    <m/>
    <m/>
    <x v="0"/>
    <x v="0"/>
    <x v="14"/>
    <x v="298"/>
    <m/>
    <x v="3"/>
    <m/>
    <m/>
    <s v="Recovery"/>
    <x v="3"/>
    <x v="2"/>
    <m/>
    <m/>
    <m/>
    <x v="0"/>
    <s v="&lt;&lt;BLANK LOCATION RECORD&gt;&gt;"/>
    <s v="060000000"/>
    <s v="064500000"/>
    <s v="064528000"/>
    <s v="064528035"/>
    <x v="5"/>
  </r>
  <r>
    <m/>
    <m/>
    <m/>
    <x v="0"/>
    <x v="0"/>
    <x v="14"/>
    <x v="299"/>
    <m/>
    <x v="3"/>
    <m/>
    <m/>
    <s v="Recovery"/>
    <x v="2"/>
    <x v="2"/>
    <m/>
    <m/>
    <m/>
    <x v="0"/>
    <s v="&lt;&lt;BLANK LOCATION RECORD&gt;&gt;"/>
    <s v="060000000"/>
    <s v="064500000"/>
    <s v="064528000"/>
    <s v="064528025"/>
    <x v="5"/>
  </r>
  <r>
    <m/>
    <m/>
    <m/>
    <x v="0"/>
    <x v="0"/>
    <x v="14"/>
    <x v="299"/>
    <m/>
    <x v="3"/>
    <m/>
    <m/>
    <s v="Recovery"/>
    <x v="0"/>
    <x v="5"/>
    <m/>
    <m/>
    <m/>
    <x v="0"/>
    <s v="&lt;&lt;BLANK LOCATION RECORD&gt;&gt;"/>
    <s v="060000000"/>
    <s v="064500000"/>
    <s v="064528000"/>
    <s v="064528025"/>
    <x v="5"/>
  </r>
  <r>
    <m/>
    <m/>
    <m/>
    <x v="0"/>
    <x v="0"/>
    <x v="14"/>
    <x v="299"/>
    <m/>
    <x v="3"/>
    <m/>
    <m/>
    <s v="Recovery"/>
    <x v="0"/>
    <x v="3"/>
    <m/>
    <m/>
    <m/>
    <x v="0"/>
    <s v="&lt;&lt;BLANK LOCATION RECORD&gt;&gt;"/>
    <s v="060000000"/>
    <s v="064500000"/>
    <s v="064528000"/>
    <s v="064528025"/>
    <x v="5"/>
  </r>
  <r>
    <m/>
    <m/>
    <m/>
    <x v="0"/>
    <x v="0"/>
    <x v="14"/>
    <x v="299"/>
    <m/>
    <x v="3"/>
    <m/>
    <m/>
    <s v="Recovery"/>
    <x v="1"/>
    <x v="2"/>
    <m/>
    <m/>
    <m/>
    <x v="0"/>
    <s v="&lt;&lt;BLANK LOCATION RECORD&gt;&gt;"/>
    <s v="060000000"/>
    <s v="064500000"/>
    <s v="064528000"/>
    <s v="064528025"/>
    <x v="5"/>
  </r>
  <r>
    <m/>
    <m/>
    <m/>
    <x v="0"/>
    <x v="0"/>
    <x v="14"/>
    <x v="299"/>
    <m/>
    <x v="3"/>
    <m/>
    <m/>
    <s v="Recovery"/>
    <x v="3"/>
    <x v="2"/>
    <m/>
    <m/>
    <m/>
    <x v="0"/>
    <s v="&lt;&lt;BLANK LOCATION RECORD&gt;&gt;"/>
    <s v="060000000"/>
    <s v="064500000"/>
    <s v="064528000"/>
    <s v="064528025"/>
    <x v="5"/>
  </r>
  <r>
    <m/>
    <m/>
    <m/>
    <x v="0"/>
    <x v="0"/>
    <x v="15"/>
    <x v="224"/>
    <m/>
    <x v="3"/>
    <m/>
    <m/>
    <s v="Recovery"/>
    <x v="2"/>
    <x v="2"/>
    <m/>
    <m/>
    <m/>
    <x v="0"/>
    <s v="&lt;&lt;BLANK LOCATION RECORD&gt;&gt;"/>
    <s v="060000000"/>
    <s v="064500000"/>
    <s v="064531000"/>
    <s v="064531004"/>
    <x v="5"/>
  </r>
  <r>
    <m/>
    <m/>
    <m/>
    <x v="0"/>
    <x v="0"/>
    <x v="15"/>
    <x v="224"/>
    <m/>
    <x v="3"/>
    <m/>
    <m/>
    <s v="Recovery"/>
    <x v="0"/>
    <x v="5"/>
    <m/>
    <m/>
    <m/>
    <x v="0"/>
    <s v="&lt;&lt;BLANK LOCATION RECORD&gt;&gt;"/>
    <s v="060000000"/>
    <s v="064500000"/>
    <s v="064531000"/>
    <s v="064531004"/>
    <x v="5"/>
  </r>
  <r>
    <m/>
    <m/>
    <m/>
    <x v="0"/>
    <x v="0"/>
    <x v="15"/>
    <x v="224"/>
    <m/>
    <x v="3"/>
    <m/>
    <m/>
    <s v="Recovery"/>
    <x v="0"/>
    <x v="3"/>
    <m/>
    <m/>
    <m/>
    <x v="0"/>
    <s v="&lt;&lt;BLANK LOCATION RECORD&gt;&gt;"/>
    <s v="060000000"/>
    <s v="064500000"/>
    <s v="064531000"/>
    <s v="064531004"/>
    <x v="5"/>
  </r>
  <r>
    <m/>
    <m/>
    <m/>
    <x v="0"/>
    <x v="0"/>
    <x v="15"/>
    <x v="224"/>
    <m/>
    <x v="3"/>
    <m/>
    <m/>
    <s v="Recovery"/>
    <x v="1"/>
    <x v="2"/>
    <m/>
    <m/>
    <m/>
    <x v="0"/>
    <s v="&lt;&lt;BLANK LOCATION RECORD&gt;&gt;"/>
    <s v="060000000"/>
    <s v="064500000"/>
    <s v="064531000"/>
    <s v="064531004"/>
    <x v="5"/>
  </r>
  <r>
    <m/>
    <m/>
    <m/>
    <x v="0"/>
    <x v="0"/>
    <x v="15"/>
    <x v="224"/>
    <m/>
    <x v="3"/>
    <m/>
    <m/>
    <s v="Recovery"/>
    <x v="3"/>
    <x v="2"/>
    <m/>
    <m/>
    <m/>
    <x v="0"/>
    <s v="&lt;&lt;BLANK LOCATION RECORD&gt;&gt;"/>
    <s v="060000000"/>
    <s v="064500000"/>
    <s v="064531000"/>
    <s v="064531004"/>
    <x v="5"/>
  </r>
  <r>
    <m/>
    <m/>
    <m/>
    <x v="0"/>
    <x v="0"/>
    <x v="15"/>
    <x v="225"/>
    <m/>
    <x v="3"/>
    <m/>
    <m/>
    <s v="Recovery"/>
    <x v="2"/>
    <x v="2"/>
    <m/>
    <m/>
    <m/>
    <x v="0"/>
    <s v="&lt;&lt;BLANK LOCATION RECORD&gt;&gt;"/>
    <s v="060000000"/>
    <s v="064500000"/>
    <s v="064531000"/>
    <s v="064531005"/>
    <x v="5"/>
  </r>
  <r>
    <m/>
    <m/>
    <m/>
    <x v="0"/>
    <x v="0"/>
    <x v="15"/>
    <x v="225"/>
    <m/>
    <x v="3"/>
    <m/>
    <m/>
    <s v="Recovery"/>
    <x v="0"/>
    <x v="5"/>
    <m/>
    <m/>
    <m/>
    <x v="0"/>
    <s v="&lt;&lt;BLANK LOCATION RECORD&gt;&gt;"/>
    <s v="060000000"/>
    <s v="064500000"/>
    <s v="064531000"/>
    <s v="064531005"/>
    <x v="5"/>
  </r>
  <r>
    <m/>
    <m/>
    <m/>
    <x v="0"/>
    <x v="0"/>
    <x v="15"/>
    <x v="225"/>
    <m/>
    <x v="3"/>
    <m/>
    <m/>
    <s v="Recovery"/>
    <x v="0"/>
    <x v="3"/>
    <m/>
    <m/>
    <m/>
    <x v="0"/>
    <s v="&lt;&lt;BLANK LOCATION RECORD&gt;&gt;"/>
    <s v="060000000"/>
    <s v="064500000"/>
    <s v="064531000"/>
    <s v="064531005"/>
    <x v="5"/>
  </r>
  <r>
    <m/>
    <m/>
    <m/>
    <x v="0"/>
    <x v="0"/>
    <x v="15"/>
    <x v="225"/>
    <m/>
    <x v="3"/>
    <m/>
    <m/>
    <s v="Recovery"/>
    <x v="1"/>
    <x v="2"/>
    <m/>
    <m/>
    <m/>
    <x v="0"/>
    <s v="&lt;&lt;BLANK LOCATION RECORD&gt;&gt;"/>
    <s v="060000000"/>
    <s v="064500000"/>
    <s v="064531000"/>
    <s v="064531005"/>
    <x v="5"/>
  </r>
  <r>
    <m/>
    <m/>
    <m/>
    <x v="0"/>
    <x v="0"/>
    <x v="15"/>
    <x v="225"/>
    <m/>
    <x v="3"/>
    <m/>
    <m/>
    <s v="Recovery"/>
    <x v="3"/>
    <x v="2"/>
    <m/>
    <m/>
    <m/>
    <x v="0"/>
    <s v="&lt;&lt;BLANK LOCATION RECORD&gt;&gt;"/>
    <s v="060000000"/>
    <s v="064500000"/>
    <s v="064531000"/>
    <s v="064531005"/>
    <x v="5"/>
  </r>
  <r>
    <m/>
    <m/>
    <m/>
    <x v="0"/>
    <x v="0"/>
    <x v="15"/>
    <x v="226"/>
    <m/>
    <x v="3"/>
    <m/>
    <m/>
    <s v="Recovery"/>
    <x v="2"/>
    <x v="2"/>
    <m/>
    <m/>
    <m/>
    <x v="0"/>
    <s v="&lt;&lt;BLANK LOCATION RECORD&gt;&gt;"/>
    <s v="060000000"/>
    <s v="064500000"/>
    <s v="064531000"/>
    <s v="064531006"/>
    <x v="5"/>
  </r>
  <r>
    <m/>
    <m/>
    <m/>
    <x v="0"/>
    <x v="0"/>
    <x v="15"/>
    <x v="226"/>
    <m/>
    <x v="3"/>
    <m/>
    <m/>
    <s v="Recovery"/>
    <x v="0"/>
    <x v="5"/>
    <m/>
    <m/>
    <m/>
    <x v="0"/>
    <s v="&lt;&lt;BLANK LOCATION RECORD&gt;&gt;"/>
    <s v="060000000"/>
    <s v="064500000"/>
    <s v="064531000"/>
    <s v="064531006"/>
    <x v="5"/>
  </r>
  <r>
    <m/>
    <m/>
    <m/>
    <x v="0"/>
    <x v="0"/>
    <x v="15"/>
    <x v="226"/>
    <m/>
    <x v="3"/>
    <m/>
    <m/>
    <s v="Recovery"/>
    <x v="0"/>
    <x v="3"/>
    <m/>
    <m/>
    <m/>
    <x v="0"/>
    <s v="&lt;&lt;BLANK LOCATION RECORD&gt;&gt;"/>
    <s v="060000000"/>
    <s v="064500000"/>
    <s v="064531000"/>
    <s v="064531006"/>
    <x v="5"/>
  </r>
  <r>
    <m/>
    <m/>
    <m/>
    <x v="0"/>
    <x v="0"/>
    <x v="15"/>
    <x v="226"/>
    <m/>
    <x v="3"/>
    <m/>
    <m/>
    <s v="Recovery"/>
    <x v="1"/>
    <x v="2"/>
    <m/>
    <m/>
    <m/>
    <x v="0"/>
    <s v="&lt;&lt;BLANK LOCATION RECORD&gt;&gt;"/>
    <s v="060000000"/>
    <s v="064500000"/>
    <s v="064531000"/>
    <s v="064531006"/>
    <x v="5"/>
  </r>
  <r>
    <m/>
    <m/>
    <m/>
    <x v="0"/>
    <x v="0"/>
    <x v="15"/>
    <x v="226"/>
    <m/>
    <x v="3"/>
    <m/>
    <m/>
    <s v="Recovery"/>
    <x v="3"/>
    <x v="2"/>
    <m/>
    <m/>
    <m/>
    <x v="0"/>
    <s v="&lt;&lt;BLANK LOCATION RECORD&gt;&gt;"/>
    <s v="060000000"/>
    <s v="064500000"/>
    <s v="064531000"/>
    <s v="064531006"/>
    <x v="5"/>
  </r>
  <r>
    <m/>
    <m/>
    <m/>
    <x v="0"/>
    <x v="0"/>
    <x v="15"/>
    <x v="227"/>
    <m/>
    <x v="3"/>
    <m/>
    <m/>
    <s v="Recovery"/>
    <x v="2"/>
    <x v="2"/>
    <m/>
    <m/>
    <m/>
    <x v="0"/>
    <s v="&lt;&lt;BLANK LOCATION RECORD&gt;&gt;"/>
    <s v="060000000"/>
    <s v="064500000"/>
    <s v="064531000"/>
    <s v="064531007"/>
    <x v="5"/>
  </r>
  <r>
    <m/>
    <m/>
    <m/>
    <x v="0"/>
    <x v="0"/>
    <x v="15"/>
    <x v="227"/>
    <m/>
    <x v="3"/>
    <m/>
    <m/>
    <s v="Recovery"/>
    <x v="0"/>
    <x v="5"/>
    <m/>
    <m/>
    <m/>
    <x v="0"/>
    <s v="&lt;&lt;BLANK LOCATION RECORD&gt;&gt;"/>
    <s v="060000000"/>
    <s v="064500000"/>
    <s v="064531000"/>
    <s v="064531007"/>
    <x v="5"/>
  </r>
  <r>
    <m/>
    <m/>
    <m/>
    <x v="0"/>
    <x v="0"/>
    <x v="15"/>
    <x v="227"/>
    <m/>
    <x v="3"/>
    <m/>
    <m/>
    <s v="Recovery"/>
    <x v="0"/>
    <x v="3"/>
    <m/>
    <m/>
    <m/>
    <x v="0"/>
    <s v="&lt;&lt;BLANK LOCATION RECORD&gt;&gt;"/>
    <s v="060000000"/>
    <s v="064500000"/>
    <s v="064531000"/>
    <s v="064531007"/>
    <x v="5"/>
  </r>
  <r>
    <m/>
    <m/>
    <m/>
    <x v="0"/>
    <x v="0"/>
    <x v="15"/>
    <x v="227"/>
    <m/>
    <x v="3"/>
    <m/>
    <m/>
    <s v="Recovery"/>
    <x v="1"/>
    <x v="2"/>
    <m/>
    <m/>
    <m/>
    <x v="0"/>
    <s v="&lt;&lt;BLANK LOCATION RECORD&gt;&gt;"/>
    <s v="060000000"/>
    <s v="064500000"/>
    <s v="064531000"/>
    <s v="064531007"/>
    <x v="5"/>
  </r>
  <r>
    <m/>
    <m/>
    <m/>
    <x v="0"/>
    <x v="0"/>
    <x v="15"/>
    <x v="227"/>
    <m/>
    <x v="3"/>
    <m/>
    <m/>
    <s v="Recovery"/>
    <x v="3"/>
    <x v="2"/>
    <m/>
    <m/>
    <m/>
    <x v="0"/>
    <s v="&lt;&lt;BLANK LOCATION RECORD&gt;&gt;"/>
    <s v="060000000"/>
    <s v="064500000"/>
    <s v="064531000"/>
    <s v="064531007"/>
    <x v="5"/>
  </r>
  <r>
    <m/>
    <m/>
    <m/>
    <x v="0"/>
    <x v="0"/>
    <x v="15"/>
    <x v="300"/>
    <m/>
    <x v="3"/>
    <m/>
    <m/>
    <s v="Recovery"/>
    <x v="2"/>
    <x v="2"/>
    <m/>
    <m/>
    <m/>
    <x v="0"/>
    <s v="&lt;&lt;BLANK LOCATION RECORD&gt;&gt;"/>
    <s v="060000000"/>
    <s v="064500000"/>
    <s v="064531000"/>
    <s v="064531012"/>
    <x v="5"/>
  </r>
  <r>
    <m/>
    <m/>
    <m/>
    <x v="0"/>
    <x v="0"/>
    <x v="15"/>
    <x v="300"/>
    <m/>
    <x v="3"/>
    <m/>
    <m/>
    <s v="Recovery"/>
    <x v="0"/>
    <x v="5"/>
    <m/>
    <m/>
    <m/>
    <x v="0"/>
    <s v="&lt;&lt;BLANK LOCATION RECORD&gt;&gt;"/>
    <s v="060000000"/>
    <s v="064500000"/>
    <s v="064531000"/>
    <s v="064531012"/>
    <x v="5"/>
  </r>
  <r>
    <m/>
    <m/>
    <m/>
    <x v="0"/>
    <x v="0"/>
    <x v="15"/>
    <x v="300"/>
    <m/>
    <x v="3"/>
    <m/>
    <m/>
    <s v="Recovery"/>
    <x v="0"/>
    <x v="3"/>
    <m/>
    <m/>
    <m/>
    <x v="0"/>
    <s v="&lt;&lt;BLANK LOCATION RECORD&gt;&gt;"/>
    <s v="060000000"/>
    <s v="064500000"/>
    <s v="064531000"/>
    <s v="064531012"/>
    <x v="5"/>
  </r>
  <r>
    <m/>
    <m/>
    <m/>
    <x v="0"/>
    <x v="0"/>
    <x v="15"/>
    <x v="300"/>
    <m/>
    <x v="3"/>
    <m/>
    <m/>
    <s v="Recovery"/>
    <x v="1"/>
    <x v="2"/>
    <m/>
    <m/>
    <m/>
    <x v="0"/>
    <s v="&lt;&lt;BLANK LOCATION RECORD&gt;&gt;"/>
    <s v="060000000"/>
    <s v="064500000"/>
    <s v="064531000"/>
    <s v="064531012"/>
    <x v="5"/>
  </r>
  <r>
    <m/>
    <m/>
    <m/>
    <x v="0"/>
    <x v="0"/>
    <x v="15"/>
    <x v="300"/>
    <m/>
    <x v="3"/>
    <m/>
    <m/>
    <s v="Recovery"/>
    <x v="3"/>
    <x v="2"/>
    <m/>
    <m/>
    <m/>
    <x v="0"/>
    <s v="&lt;&lt;BLANK LOCATION RECORD&gt;&gt;"/>
    <s v="060000000"/>
    <s v="064500000"/>
    <s v="064531000"/>
    <s v="064531012"/>
    <x v="5"/>
  </r>
  <r>
    <m/>
    <m/>
    <m/>
    <x v="0"/>
    <x v="0"/>
    <x v="15"/>
    <x v="301"/>
    <m/>
    <x v="3"/>
    <m/>
    <m/>
    <s v="Recovery"/>
    <x v="2"/>
    <x v="2"/>
    <m/>
    <m/>
    <m/>
    <x v="0"/>
    <s v="&lt;&lt;BLANK LOCATION RECORD&gt;&gt;"/>
    <s v="060000000"/>
    <s v="064500000"/>
    <s v="064531000"/>
    <s v="064531008"/>
    <x v="5"/>
  </r>
  <r>
    <m/>
    <m/>
    <m/>
    <x v="0"/>
    <x v="0"/>
    <x v="15"/>
    <x v="301"/>
    <m/>
    <x v="3"/>
    <m/>
    <m/>
    <s v="Recovery"/>
    <x v="0"/>
    <x v="5"/>
    <m/>
    <m/>
    <m/>
    <x v="0"/>
    <s v="&lt;&lt;BLANK LOCATION RECORD&gt;&gt;"/>
    <s v="060000000"/>
    <s v="064500000"/>
    <s v="064531000"/>
    <s v="064531008"/>
    <x v="5"/>
  </r>
  <r>
    <m/>
    <m/>
    <m/>
    <x v="0"/>
    <x v="0"/>
    <x v="15"/>
    <x v="301"/>
    <m/>
    <x v="3"/>
    <m/>
    <m/>
    <s v="Recovery"/>
    <x v="0"/>
    <x v="3"/>
    <m/>
    <m/>
    <m/>
    <x v="0"/>
    <s v="&lt;&lt;BLANK LOCATION RECORD&gt;&gt;"/>
    <s v="060000000"/>
    <s v="064500000"/>
    <s v="064531000"/>
    <s v="064531008"/>
    <x v="5"/>
  </r>
  <r>
    <m/>
    <m/>
    <m/>
    <x v="0"/>
    <x v="0"/>
    <x v="15"/>
    <x v="301"/>
    <m/>
    <x v="3"/>
    <m/>
    <m/>
    <s v="Recovery"/>
    <x v="1"/>
    <x v="2"/>
    <m/>
    <m/>
    <m/>
    <x v="0"/>
    <s v="&lt;&lt;BLANK LOCATION RECORD&gt;&gt;"/>
    <s v="060000000"/>
    <s v="064500000"/>
    <s v="064531000"/>
    <s v="064531008"/>
    <x v="5"/>
  </r>
  <r>
    <m/>
    <m/>
    <m/>
    <x v="0"/>
    <x v="0"/>
    <x v="15"/>
    <x v="301"/>
    <m/>
    <x v="3"/>
    <m/>
    <m/>
    <s v="Recovery"/>
    <x v="3"/>
    <x v="2"/>
    <m/>
    <m/>
    <m/>
    <x v="0"/>
    <s v="&lt;&lt;BLANK LOCATION RECORD&gt;&gt;"/>
    <s v="060000000"/>
    <s v="064500000"/>
    <s v="064531000"/>
    <s v="064531008"/>
    <x v="5"/>
  </r>
  <r>
    <m/>
    <m/>
    <m/>
    <x v="0"/>
    <x v="0"/>
    <x v="15"/>
    <x v="302"/>
    <m/>
    <x v="3"/>
    <m/>
    <m/>
    <s v="Recovery"/>
    <x v="2"/>
    <x v="2"/>
    <m/>
    <m/>
    <m/>
    <x v="0"/>
    <s v="&lt;&lt;BLANK LOCATION RECORD&gt;&gt;"/>
    <s v="060000000"/>
    <s v="064500000"/>
    <s v="064531000"/>
    <s v="064531009"/>
    <x v="5"/>
  </r>
  <r>
    <m/>
    <m/>
    <m/>
    <x v="0"/>
    <x v="0"/>
    <x v="15"/>
    <x v="302"/>
    <m/>
    <x v="3"/>
    <m/>
    <m/>
    <s v="Recovery"/>
    <x v="0"/>
    <x v="5"/>
    <m/>
    <m/>
    <m/>
    <x v="0"/>
    <s v="&lt;&lt;BLANK LOCATION RECORD&gt;&gt;"/>
    <s v="060000000"/>
    <s v="064500000"/>
    <s v="064531000"/>
    <s v="064531009"/>
    <x v="5"/>
  </r>
  <r>
    <m/>
    <m/>
    <m/>
    <x v="0"/>
    <x v="0"/>
    <x v="15"/>
    <x v="302"/>
    <m/>
    <x v="3"/>
    <m/>
    <m/>
    <s v="Recovery"/>
    <x v="0"/>
    <x v="3"/>
    <m/>
    <m/>
    <m/>
    <x v="0"/>
    <s v="&lt;&lt;BLANK LOCATION RECORD&gt;&gt;"/>
    <s v="060000000"/>
    <s v="064500000"/>
    <s v="064531000"/>
    <s v="064531009"/>
    <x v="5"/>
  </r>
  <r>
    <m/>
    <m/>
    <m/>
    <x v="0"/>
    <x v="0"/>
    <x v="15"/>
    <x v="302"/>
    <m/>
    <x v="3"/>
    <m/>
    <m/>
    <s v="Recovery"/>
    <x v="1"/>
    <x v="2"/>
    <m/>
    <m/>
    <m/>
    <x v="0"/>
    <s v="&lt;&lt;BLANK LOCATION RECORD&gt;&gt;"/>
    <s v="060000000"/>
    <s v="064500000"/>
    <s v="064531000"/>
    <s v="064531009"/>
    <x v="5"/>
  </r>
  <r>
    <m/>
    <m/>
    <m/>
    <x v="0"/>
    <x v="0"/>
    <x v="15"/>
    <x v="302"/>
    <m/>
    <x v="3"/>
    <m/>
    <m/>
    <s v="Recovery"/>
    <x v="3"/>
    <x v="2"/>
    <m/>
    <m/>
    <m/>
    <x v="0"/>
    <s v="&lt;&lt;BLANK LOCATION RECORD&gt;&gt;"/>
    <s v="060000000"/>
    <s v="064500000"/>
    <s v="064531000"/>
    <s v="064531009"/>
    <x v="5"/>
  </r>
  <r>
    <m/>
    <m/>
    <m/>
    <x v="0"/>
    <x v="0"/>
    <x v="15"/>
    <x v="303"/>
    <m/>
    <x v="3"/>
    <m/>
    <m/>
    <s v="Recovery"/>
    <x v="2"/>
    <x v="2"/>
    <m/>
    <m/>
    <m/>
    <x v="0"/>
    <s v="&lt;&lt;BLANK LOCATION RECORD&gt;&gt;"/>
    <s v="060000000"/>
    <s v="064500000"/>
    <s v="064531000"/>
    <s v="064531029"/>
    <x v="5"/>
  </r>
  <r>
    <m/>
    <m/>
    <m/>
    <x v="0"/>
    <x v="0"/>
    <x v="15"/>
    <x v="303"/>
    <m/>
    <x v="3"/>
    <m/>
    <m/>
    <s v="Recovery"/>
    <x v="0"/>
    <x v="5"/>
    <m/>
    <m/>
    <m/>
    <x v="0"/>
    <s v="&lt;&lt;BLANK LOCATION RECORD&gt;&gt;"/>
    <s v="060000000"/>
    <s v="064500000"/>
    <s v="064531000"/>
    <s v="064531029"/>
    <x v="5"/>
  </r>
  <r>
    <m/>
    <m/>
    <m/>
    <x v="0"/>
    <x v="0"/>
    <x v="15"/>
    <x v="303"/>
    <m/>
    <x v="3"/>
    <m/>
    <m/>
    <s v="Recovery"/>
    <x v="0"/>
    <x v="3"/>
    <m/>
    <m/>
    <m/>
    <x v="0"/>
    <s v="&lt;&lt;BLANK LOCATION RECORD&gt;&gt;"/>
    <s v="060000000"/>
    <s v="064500000"/>
    <s v="064531000"/>
    <s v="064531029"/>
    <x v="5"/>
  </r>
  <r>
    <m/>
    <m/>
    <m/>
    <x v="0"/>
    <x v="0"/>
    <x v="15"/>
    <x v="303"/>
    <m/>
    <x v="3"/>
    <m/>
    <m/>
    <s v="Recovery"/>
    <x v="1"/>
    <x v="2"/>
    <m/>
    <m/>
    <m/>
    <x v="0"/>
    <s v="&lt;&lt;BLANK LOCATION RECORD&gt;&gt;"/>
    <s v="060000000"/>
    <s v="064500000"/>
    <s v="064531000"/>
    <s v="064531029"/>
    <x v="5"/>
  </r>
  <r>
    <m/>
    <m/>
    <m/>
    <x v="0"/>
    <x v="0"/>
    <x v="15"/>
    <x v="303"/>
    <m/>
    <x v="3"/>
    <m/>
    <m/>
    <s v="Recovery"/>
    <x v="3"/>
    <x v="2"/>
    <m/>
    <m/>
    <m/>
    <x v="0"/>
    <s v="&lt;&lt;BLANK LOCATION RECORD&gt;&gt;"/>
    <s v="060000000"/>
    <s v="064500000"/>
    <s v="064531000"/>
    <s v="064531029"/>
    <x v="5"/>
  </r>
  <r>
    <m/>
    <m/>
    <m/>
    <x v="0"/>
    <x v="0"/>
    <x v="15"/>
    <x v="304"/>
    <m/>
    <x v="3"/>
    <m/>
    <m/>
    <s v="Recovery"/>
    <x v="2"/>
    <x v="2"/>
    <m/>
    <m/>
    <m/>
    <x v="0"/>
    <s v="&lt;&lt;BLANK LOCATION RECORD&gt;&gt;"/>
    <s v="060000000"/>
    <s v="064500000"/>
    <s v="064531000"/>
    <s v="064531010"/>
    <x v="5"/>
  </r>
  <r>
    <m/>
    <m/>
    <m/>
    <x v="0"/>
    <x v="0"/>
    <x v="15"/>
    <x v="304"/>
    <m/>
    <x v="3"/>
    <m/>
    <m/>
    <s v="Recovery"/>
    <x v="0"/>
    <x v="5"/>
    <m/>
    <m/>
    <m/>
    <x v="0"/>
    <s v="&lt;&lt;BLANK LOCATION RECORD&gt;&gt;"/>
    <s v="060000000"/>
    <s v="064500000"/>
    <s v="064531000"/>
    <s v="064531010"/>
    <x v="5"/>
  </r>
  <r>
    <m/>
    <m/>
    <m/>
    <x v="0"/>
    <x v="0"/>
    <x v="15"/>
    <x v="304"/>
    <m/>
    <x v="3"/>
    <m/>
    <m/>
    <s v="Recovery"/>
    <x v="0"/>
    <x v="3"/>
    <m/>
    <m/>
    <m/>
    <x v="0"/>
    <s v="&lt;&lt;BLANK LOCATION RECORD&gt;&gt;"/>
    <s v="060000000"/>
    <s v="064500000"/>
    <s v="064531000"/>
    <s v="064531010"/>
    <x v="5"/>
  </r>
  <r>
    <m/>
    <m/>
    <m/>
    <x v="0"/>
    <x v="0"/>
    <x v="15"/>
    <x v="304"/>
    <m/>
    <x v="3"/>
    <m/>
    <m/>
    <s v="Recovery"/>
    <x v="1"/>
    <x v="2"/>
    <m/>
    <m/>
    <m/>
    <x v="0"/>
    <s v="&lt;&lt;BLANK LOCATION RECORD&gt;&gt;"/>
    <s v="060000000"/>
    <s v="064500000"/>
    <s v="064531000"/>
    <s v="064531010"/>
    <x v="5"/>
  </r>
  <r>
    <m/>
    <m/>
    <m/>
    <x v="0"/>
    <x v="0"/>
    <x v="15"/>
    <x v="304"/>
    <m/>
    <x v="3"/>
    <m/>
    <m/>
    <s v="Recovery"/>
    <x v="3"/>
    <x v="2"/>
    <m/>
    <m/>
    <m/>
    <x v="0"/>
    <s v="&lt;&lt;BLANK LOCATION RECORD&gt;&gt;"/>
    <s v="060000000"/>
    <s v="064500000"/>
    <s v="064531000"/>
    <s v="064531010"/>
    <x v="5"/>
  </r>
  <r>
    <m/>
    <m/>
    <m/>
    <x v="0"/>
    <x v="0"/>
    <x v="15"/>
    <x v="305"/>
    <m/>
    <x v="3"/>
    <m/>
    <m/>
    <s v="Recovery"/>
    <x v="2"/>
    <x v="2"/>
    <m/>
    <m/>
    <m/>
    <x v="0"/>
    <s v="&lt;&lt;BLANK LOCATION RECORD&gt;&gt;"/>
    <s v="060000000"/>
    <s v="064500000"/>
    <s v="064531000"/>
    <s v="064531011"/>
    <x v="5"/>
  </r>
  <r>
    <m/>
    <m/>
    <m/>
    <x v="0"/>
    <x v="0"/>
    <x v="15"/>
    <x v="305"/>
    <m/>
    <x v="3"/>
    <m/>
    <m/>
    <s v="Recovery"/>
    <x v="0"/>
    <x v="5"/>
    <m/>
    <m/>
    <m/>
    <x v="0"/>
    <s v="&lt;&lt;BLANK LOCATION RECORD&gt;&gt;"/>
    <s v="060000000"/>
    <s v="064500000"/>
    <s v="064531000"/>
    <s v="064531011"/>
    <x v="5"/>
  </r>
  <r>
    <m/>
    <m/>
    <m/>
    <x v="0"/>
    <x v="0"/>
    <x v="15"/>
    <x v="305"/>
    <m/>
    <x v="3"/>
    <m/>
    <m/>
    <s v="Recovery"/>
    <x v="0"/>
    <x v="3"/>
    <m/>
    <m/>
    <m/>
    <x v="0"/>
    <s v="&lt;&lt;BLANK LOCATION RECORD&gt;&gt;"/>
    <s v="060000000"/>
    <s v="064500000"/>
    <s v="064531000"/>
    <s v="064531011"/>
    <x v="5"/>
  </r>
  <r>
    <m/>
    <m/>
    <m/>
    <x v="0"/>
    <x v="0"/>
    <x v="15"/>
    <x v="305"/>
    <m/>
    <x v="3"/>
    <m/>
    <m/>
    <s v="Recovery"/>
    <x v="1"/>
    <x v="2"/>
    <m/>
    <m/>
    <m/>
    <x v="0"/>
    <s v="&lt;&lt;BLANK LOCATION RECORD&gt;&gt;"/>
    <s v="060000000"/>
    <s v="064500000"/>
    <s v="064531000"/>
    <s v="064531011"/>
    <x v="5"/>
  </r>
  <r>
    <m/>
    <m/>
    <m/>
    <x v="0"/>
    <x v="0"/>
    <x v="15"/>
    <x v="305"/>
    <m/>
    <x v="3"/>
    <m/>
    <m/>
    <s v="Recovery"/>
    <x v="3"/>
    <x v="2"/>
    <m/>
    <m/>
    <m/>
    <x v="0"/>
    <s v="&lt;&lt;BLANK LOCATION RECORD&gt;&gt;"/>
    <s v="060000000"/>
    <s v="064500000"/>
    <s v="064531000"/>
    <s v="064531011"/>
    <x v="5"/>
  </r>
  <r>
    <m/>
    <m/>
    <m/>
    <x v="0"/>
    <x v="0"/>
    <x v="15"/>
    <x v="306"/>
    <m/>
    <x v="3"/>
    <m/>
    <m/>
    <s v="Recovery"/>
    <x v="2"/>
    <x v="2"/>
    <m/>
    <m/>
    <m/>
    <x v="0"/>
    <s v="&lt;&lt;BLANK LOCATION RECORD&gt;&gt;"/>
    <s v="060000000"/>
    <s v="064500000"/>
    <s v="064531000"/>
    <s v="064531013"/>
    <x v="5"/>
  </r>
  <r>
    <m/>
    <m/>
    <m/>
    <x v="0"/>
    <x v="0"/>
    <x v="15"/>
    <x v="306"/>
    <m/>
    <x v="3"/>
    <m/>
    <m/>
    <s v="Recovery"/>
    <x v="0"/>
    <x v="5"/>
    <m/>
    <m/>
    <m/>
    <x v="0"/>
    <s v="&lt;&lt;BLANK LOCATION RECORD&gt;&gt;"/>
    <s v="060000000"/>
    <s v="064500000"/>
    <s v="064531000"/>
    <s v="064531013"/>
    <x v="5"/>
  </r>
  <r>
    <m/>
    <m/>
    <m/>
    <x v="0"/>
    <x v="0"/>
    <x v="15"/>
    <x v="306"/>
    <m/>
    <x v="3"/>
    <m/>
    <m/>
    <s v="Recovery"/>
    <x v="0"/>
    <x v="3"/>
    <m/>
    <m/>
    <m/>
    <x v="0"/>
    <s v="&lt;&lt;BLANK LOCATION RECORD&gt;&gt;"/>
    <s v="060000000"/>
    <s v="064500000"/>
    <s v="064531000"/>
    <s v="064531013"/>
    <x v="5"/>
  </r>
  <r>
    <m/>
    <m/>
    <m/>
    <x v="0"/>
    <x v="0"/>
    <x v="15"/>
    <x v="306"/>
    <m/>
    <x v="3"/>
    <m/>
    <m/>
    <s v="Recovery"/>
    <x v="1"/>
    <x v="2"/>
    <m/>
    <m/>
    <m/>
    <x v="0"/>
    <s v="&lt;&lt;BLANK LOCATION RECORD&gt;&gt;"/>
    <s v="060000000"/>
    <s v="064500000"/>
    <s v="064531000"/>
    <s v="064531013"/>
    <x v="5"/>
  </r>
  <r>
    <m/>
    <m/>
    <m/>
    <x v="0"/>
    <x v="0"/>
    <x v="15"/>
    <x v="306"/>
    <m/>
    <x v="3"/>
    <m/>
    <m/>
    <s v="Recovery"/>
    <x v="3"/>
    <x v="2"/>
    <m/>
    <m/>
    <m/>
    <x v="0"/>
    <s v="&lt;&lt;BLANK LOCATION RECORD&gt;&gt;"/>
    <s v="060000000"/>
    <s v="064500000"/>
    <s v="064531000"/>
    <s v="064531013"/>
    <x v="5"/>
  </r>
  <r>
    <m/>
    <m/>
    <m/>
    <x v="0"/>
    <x v="0"/>
    <x v="15"/>
    <x v="307"/>
    <m/>
    <x v="3"/>
    <m/>
    <m/>
    <s v="Recovery"/>
    <x v="2"/>
    <x v="2"/>
    <m/>
    <m/>
    <m/>
    <x v="0"/>
    <s v="&lt;&lt;BLANK LOCATION RECORD&gt;&gt;"/>
    <s v="060000000"/>
    <s v="064500000"/>
    <s v="064531000"/>
    <s v="064531014"/>
    <x v="5"/>
  </r>
  <r>
    <m/>
    <m/>
    <m/>
    <x v="0"/>
    <x v="0"/>
    <x v="15"/>
    <x v="307"/>
    <m/>
    <x v="3"/>
    <m/>
    <m/>
    <s v="Recovery"/>
    <x v="0"/>
    <x v="5"/>
    <m/>
    <m/>
    <m/>
    <x v="0"/>
    <s v="&lt;&lt;BLANK LOCATION RECORD&gt;&gt;"/>
    <s v="060000000"/>
    <s v="064500000"/>
    <s v="064531000"/>
    <s v="064531014"/>
    <x v="5"/>
  </r>
  <r>
    <m/>
    <m/>
    <m/>
    <x v="0"/>
    <x v="0"/>
    <x v="15"/>
    <x v="307"/>
    <m/>
    <x v="3"/>
    <m/>
    <m/>
    <s v="Recovery"/>
    <x v="0"/>
    <x v="3"/>
    <m/>
    <m/>
    <m/>
    <x v="0"/>
    <s v="&lt;&lt;BLANK LOCATION RECORD&gt;&gt;"/>
    <s v="060000000"/>
    <s v="064500000"/>
    <s v="064531000"/>
    <s v="064531014"/>
    <x v="5"/>
  </r>
  <r>
    <m/>
    <m/>
    <m/>
    <x v="0"/>
    <x v="0"/>
    <x v="15"/>
    <x v="307"/>
    <m/>
    <x v="3"/>
    <m/>
    <m/>
    <s v="Recovery"/>
    <x v="1"/>
    <x v="2"/>
    <m/>
    <m/>
    <m/>
    <x v="0"/>
    <s v="&lt;&lt;BLANK LOCATION RECORD&gt;&gt;"/>
    <s v="060000000"/>
    <s v="064500000"/>
    <s v="064531000"/>
    <s v="064531014"/>
    <x v="5"/>
  </r>
  <r>
    <m/>
    <m/>
    <m/>
    <x v="0"/>
    <x v="0"/>
    <x v="15"/>
    <x v="307"/>
    <m/>
    <x v="3"/>
    <m/>
    <m/>
    <s v="Recovery"/>
    <x v="3"/>
    <x v="2"/>
    <m/>
    <m/>
    <m/>
    <x v="0"/>
    <s v="&lt;&lt;BLANK LOCATION RECORD&gt;&gt;"/>
    <s v="060000000"/>
    <s v="064500000"/>
    <s v="064531000"/>
    <s v="064531014"/>
    <x v="5"/>
  </r>
  <r>
    <m/>
    <m/>
    <m/>
    <x v="0"/>
    <x v="0"/>
    <x v="15"/>
    <x v="308"/>
    <m/>
    <x v="3"/>
    <m/>
    <m/>
    <s v="Recovery"/>
    <x v="2"/>
    <x v="2"/>
    <m/>
    <m/>
    <m/>
    <x v="0"/>
    <s v="&lt;&lt;BLANK LOCATION RECORD&gt;&gt;"/>
    <s v="060000000"/>
    <s v="064500000"/>
    <s v="064531000"/>
    <s v="064531015"/>
    <x v="5"/>
  </r>
  <r>
    <m/>
    <m/>
    <m/>
    <x v="0"/>
    <x v="0"/>
    <x v="15"/>
    <x v="308"/>
    <m/>
    <x v="3"/>
    <m/>
    <m/>
    <s v="Recovery"/>
    <x v="0"/>
    <x v="5"/>
    <m/>
    <m/>
    <m/>
    <x v="0"/>
    <s v="&lt;&lt;BLANK LOCATION RECORD&gt;&gt;"/>
    <s v="060000000"/>
    <s v="064500000"/>
    <s v="064531000"/>
    <s v="064531015"/>
    <x v="5"/>
  </r>
  <r>
    <m/>
    <m/>
    <m/>
    <x v="0"/>
    <x v="0"/>
    <x v="15"/>
    <x v="308"/>
    <m/>
    <x v="3"/>
    <m/>
    <m/>
    <s v="Recovery"/>
    <x v="0"/>
    <x v="3"/>
    <m/>
    <m/>
    <m/>
    <x v="0"/>
    <s v="&lt;&lt;BLANK LOCATION RECORD&gt;&gt;"/>
    <s v="060000000"/>
    <s v="064500000"/>
    <s v="064531000"/>
    <s v="064531015"/>
    <x v="5"/>
  </r>
  <r>
    <m/>
    <m/>
    <m/>
    <x v="0"/>
    <x v="0"/>
    <x v="15"/>
    <x v="308"/>
    <m/>
    <x v="3"/>
    <m/>
    <m/>
    <s v="Recovery"/>
    <x v="1"/>
    <x v="2"/>
    <m/>
    <m/>
    <m/>
    <x v="0"/>
    <s v="&lt;&lt;BLANK LOCATION RECORD&gt;&gt;"/>
    <s v="060000000"/>
    <s v="064500000"/>
    <s v="064531000"/>
    <s v="064531015"/>
    <x v="5"/>
  </r>
  <r>
    <m/>
    <m/>
    <m/>
    <x v="0"/>
    <x v="0"/>
    <x v="15"/>
    <x v="308"/>
    <m/>
    <x v="3"/>
    <m/>
    <m/>
    <s v="Recovery"/>
    <x v="3"/>
    <x v="2"/>
    <m/>
    <m/>
    <m/>
    <x v="0"/>
    <s v="&lt;&lt;BLANK LOCATION RECORD&gt;&gt;"/>
    <s v="060000000"/>
    <s v="064500000"/>
    <s v="064531000"/>
    <s v="064531015"/>
    <x v="5"/>
  </r>
  <r>
    <m/>
    <m/>
    <m/>
    <x v="0"/>
    <x v="0"/>
    <x v="15"/>
    <x v="309"/>
    <m/>
    <x v="3"/>
    <m/>
    <m/>
    <s v="Recovery"/>
    <x v="2"/>
    <x v="2"/>
    <m/>
    <m/>
    <m/>
    <x v="0"/>
    <s v="&lt;&lt;BLANK LOCATION RECORD&gt;&gt;"/>
    <s v="060000000"/>
    <s v="064500000"/>
    <s v="064531000"/>
    <s v="064531016"/>
    <x v="5"/>
  </r>
  <r>
    <m/>
    <m/>
    <m/>
    <x v="0"/>
    <x v="0"/>
    <x v="15"/>
    <x v="309"/>
    <m/>
    <x v="3"/>
    <m/>
    <m/>
    <s v="Recovery"/>
    <x v="0"/>
    <x v="5"/>
    <m/>
    <m/>
    <m/>
    <x v="0"/>
    <s v="&lt;&lt;BLANK LOCATION RECORD&gt;&gt;"/>
    <s v="060000000"/>
    <s v="064500000"/>
    <s v="064531000"/>
    <s v="064531016"/>
    <x v="5"/>
  </r>
  <r>
    <m/>
    <m/>
    <m/>
    <x v="0"/>
    <x v="0"/>
    <x v="15"/>
    <x v="309"/>
    <m/>
    <x v="3"/>
    <m/>
    <m/>
    <s v="Recovery"/>
    <x v="0"/>
    <x v="3"/>
    <m/>
    <m/>
    <m/>
    <x v="0"/>
    <s v="&lt;&lt;BLANK LOCATION RECORD&gt;&gt;"/>
    <s v="060000000"/>
    <s v="064500000"/>
    <s v="064531000"/>
    <s v="064531016"/>
    <x v="5"/>
  </r>
  <r>
    <m/>
    <m/>
    <m/>
    <x v="0"/>
    <x v="0"/>
    <x v="15"/>
    <x v="309"/>
    <m/>
    <x v="3"/>
    <m/>
    <m/>
    <s v="Recovery"/>
    <x v="1"/>
    <x v="2"/>
    <m/>
    <m/>
    <m/>
    <x v="0"/>
    <s v="&lt;&lt;BLANK LOCATION RECORD&gt;&gt;"/>
    <s v="060000000"/>
    <s v="064500000"/>
    <s v="064531000"/>
    <s v="064531016"/>
    <x v="5"/>
  </r>
  <r>
    <m/>
    <m/>
    <m/>
    <x v="0"/>
    <x v="0"/>
    <x v="15"/>
    <x v="309"/>
    <m/>
    <x v="3"/>
    <m/>
    <m/>
    <s v="Recovery"/>
    <x v="3"/>
    <x v="2"/>
    <m/>
    <m/>
    <m/>
    <x v="0"/>
    <s v="&lt;&lt;BLANK LOCATION RECORD&gt;&gt;"/>
    <s v="060000000"/>
    <s v="064500000"/>
    <s v="064531000"/>
    <s v="064531016"/>
    <x v="5"/>
  </r>
  <r>
    <m/>
    <m/>
    <m/>
    <x v="0"/>
    <x v="0"/>
    <x v="15"/>
    <x v="310"/>
    <m/>
    <x v="3"/>
    <m/>
    <m/>
    <s v="Recovery"/>
    <x v="2"/>
    <x v="2"/>
    <m/>
    <m/>
    <m/>
    <x v="0"/>
    <s v="&lt;&lt;BLANK LOCATION RECORD&gt;&gt;"/>
    <s v="060000000"/>
    <s v="064500000"/>
    <s v="064531000"/>
    <s v="064531017"/>
    <x v="5"/>
  </r>
  <r>
    <m/>
    <m/>
    <m/>
    <x v="0"/>
    <x v="0"/>
    <x v="15"/>
    <x v="310"/>
    <m/>
    <x v="3"/>
    <m/>
    <m/>
    <s v="Recovery"/>
    <x v="0"/>
    <x v="5"/>
    <m/>
    <m/>
    <m/>
    <x v="0"/>
    <s v="&lt;&lt;BLANK LOCATION RECORD&gt;&gt;"/>
    <s v="060000000"/>
    <s v="064500000"/>
    <s v="064531000"/>
    <s v="064531017"/>
    <x v="5"/>
  </r>
  <r>
    <m/>
    <m/>
    <m/>
    <x v="0"/>
    <x v="0"/>
    <x v="15"/>
    <x v="310"/>
    <m/>
    <x v="3"/>
    <m/>
    <m/>
    <s v="Recovery"/>
    <x v="0"/>
    <x v="3"/>
    <m/>
    <m/>
    <m/>
    <x v="0"/>
    <s v="&lt;&lt;BLANK LOCATION RECORD&gt;&gt;"/>
    <s v="060000000"/>
    <s v="064500000"/>
    <s v="064531000"/>
    <s v="064531017"/>
    <x v="5"/>
  </r>
  <r>
    <m/>
    <m/>
    <m/>
    <x v="0"/>
    <x v="0"/>
    <x v="15"/>
    <x v="310"/>
    <m/>
    <x v="3"/>
    <m/>
    <m/>
    <s v="Recovery"/>
    <x v="1"/>
    <x v="2"/>
    <m/>
    <m/>
    <m/>
    <x v="0"/>
    <s v="&lt;&lt;BLANK LOCATION RECORD&gt;&gt;"/>
    <s v="060000000"/>
    <s v="064500000"/>
    <s v="064531000"/>
    <s v="064531017"/>
    <x v="5"/>
  </r>
  <r>
    <m/>
    <m/>
    <m/>
    <x v="0"/>
    <x v="0"/>
    <x v="15"/>
    <x v="310"/>
    <m/>
    <x v="3"/>
    <m/>
    <m/>
    <s v="Recovery"/>
    <x v="3"/>
    <x v="2"/>
    <m/>
    <m/>
    <m/>
    <x v="0"/>
    <s v="&lt;&lt;BLANK LOCATION RECORD&gt;&gt;"/>
    <s v="060000000"/>
    <s v="064500000"/>
    <s v="064531000"/>
    <s v="064531017"/>
    <x v="5"/>
  </r>
  <r>
    <m/>
    <m/>
    <m/>
    <x v="0"/>
    <x v="0"/>
    <x v="15"/>
    <x v="311"/>
    <m/>
    <x v="3"/>
    <m/>
    <m/>
    <s v="Recovery"/>
    <x v="2"/>
    <x v="2"/>
    <m/>
    <m/>
    <m/>
    <x v="0"/>
    <s v="&lt;&lt;BLANK LOCATION RECORD&gt;&gt;"/>
    <s v="060000000"/>
    <s v="064500000"/>
    <s v="064531000"/>
    <s v="064531025"/>
    <x v="5"/>
  </r>
  <r>
    <m/>
    <m/>
    <m/>
    <x v="0"/>
    <x v="0"/>
    <x v="15"/>
    <x v="311"/>
    <m/>
    <x v="3"/>
    <m/>
    <m/>
    <s v="Recovery"/>
    <x v="0"/>
    <x v="5"/>
    <m/>
    <m/>
    <m/>
    <x v="0"/>
    <s v="&lt;&lt;BLANK LOCATION RECORD&gt;&gt;"/>
    <s v="060000000"/>
    <s v="064500000"/>
    <s v="064531000"/>
    <s v="064531025"/>
    <x v="5"/>
  </r>
  <r>
    <m/>
    <m/>
    <m/>
    <x v="0"/>
    <x v="0"/>
    <x v="15"/>
    <x v="311"/>
    <m/>
    <x v="3"/>
    <m/>
    <m/>
    <s v="Recovery"/>
    <x v="0"/>
    <x v="3"/>
    <m/>
    <m/>
    <m/>
    <x v="0"/>
    <s v="&lt;&lt;BLANK LOCATION RECORD&gt;&gt;"/>
    <s v="060000000"/>
    <s v="064500000"/>
    <s v="064531000"/>
    <s v="064531025"/>
    <x v="5"/>
  </r>
  <r>
    <m/>
    <m/>
    <m/>
    <x v="0"/>
    <x v="0"/>
    <x v="15"/>
    <x v="311"/>
    <m/>
    <x v="3"/>
    <m/>
    <m/>
    <s v="Recovery"/>
    <x v="1"/>
    <x v="2"/>
    <m/>
    <m/>
    <m/>
    <x v="0"/>
    <s v="&lt;&lt;BLANK LOCATION RECORD&gt;&gt;"/>
    <s v="060000000"/>
    <s v="064500000"/>
    <s v="064531000"/>
    <s v="064531025"/>
    <x v="5"/>
  </r>
  <r>
    <m/>
    <m/>
    <m/>
    <x v="0"/>
    <x v="0"/>
    <x v="15"/>
    <x v="311"/>
    <m/>
    <x v="3"/>
    <m/>
    <m/>
    <s v="Recovery"/>
    <x v="3"/>
    <x v="2"/>
    <m/>
    <m/>
    <m/>
    <x v="0"/>
    <s v="&lt;&lt;BLANK LOCATION RECORD&gt;&gt;"/>
    <s v="060000000"/>
    <s v="064500000"/>
    <s v="064531000"/>
    <s v="064531025"/>
    <x v="5"/>
  </r>
  <r>
    <m/>
    <m/>
    <m/>
    <x v="0"/>
    <x v="0"/>
    <x v="15"/>
    <x v="312"/>
    <m/>
    <x v="3"/>
    <m/>
    <m/>
    <s v="Recovery"/>
    <x v="2"/>
    <x v="2"/>
    <m/>
    <m/>
    <m/>
    <x v="0"/>
    <s v="&lt;&lt;BLANK LOCATION RECORD&gt;&gt;"/>
    <s v="060000000"/>
    <s v="064500000"/>
    <s v="064531000"/>
    <s v="064531026"/>
    <x v="5"/>
  </r>
  <r>
    <m/>
    <m/>
    <m/>
    <x v="0"/>
    <x v="0"/>
    <x v="15"/>
    <x v="312"/>
    <m/>
    <x v="3"/>
    <m/>
    <m/>
    <s v="Recovery"/>
    <x v="0"/>
    <x v="5"/>
    <m/>
    <m/>
    <m/>
    <x v="0"/>
    <s v="&lt;&lt;BLANK LOCATION RECORD&gt;&gt;"/>
    <s v="060000000"/>
    <s v="064500000"/>
    <s v="064531000"/>
    <s v="064531026"/>
    <x v="5"/>
  </r>
  <r>
    <m/>
    <m/>
    <m/>
    <x v="0"/>
    <x v="0"/>
    <x v="15"/>
    <x v="312"/>
    <m/>
    <x v="3"/>
    <m/>
    <m/>
    <s v="Recovery"/>
    <x v="0"/>
    <x v="3"/>
    <m/>
    <m/>
    <m/>
    <x v="0"/>
    <s v="&lt;&lt;BLANK LOCATION RECORD&gt;&gt;"/>
    <s v="060000000"/>
    <s v="064500000"/>
    <s v="064531000"/>
    <s v="064531026"/>
    <x v="5"/>
  </r>
  <r>
    <m/>
    <m/>
    <m/>
    <x v="0"/>
    <x v="0"/>
    <x v="15"/>
    <x v="312"/>
    <m/>
    <x v="3"/>
    <m/>
    <m/>
    <s v="Recovery"/>
    <x v="1"/>
    <x v="2"/>
    <m/>
    <m/>
    <m/>
    <x v="0"/>
    <s v="&lt;&lt;BLANK LOCATION RECORD&gt;&gt;"/>
    <s v="060000000"/>
    <s v="064500000"/>
    <s v="064531000"/>
    <s v="064531026"/>
    <x v="5"/>
  </r>
  <r>
    <m/>
    <m/>
    <m/>
    <x v="0"/>
    <x v="0"/>
    <x v="15"/>
    <x v="312"/>
    <m/>
    <x v="3"/>
    <m/>
    <m/>
    <s v="Recovery"/>
    <x v="3"/>
    <x v="2"/>
    <m/>
    <m/>
    <m/>
    <x v="0"/>
    <s v="&lt;&lt;BLANK LOCATION RECORD&gt;&gt;"/>
    <s v="060000000"/>
    <s v="064500000"/>
    <s v="064531000"/>
    <s v="064531026"/>
    <x v="5"/>
  </r>
  <r>
    <m/>
    <m/>
    <m/>
    <x v="0"/>
    <x v="0"/>
    <x v="15"/>
    <x v="313"/>
    <m/>
    <x v="3"/>
    <m/>
    <m/>
    <s v="Recovery"/>
    <x v="2"/>
    <x v="2"/>
    <m/>
    <m/>
    <m/>
    <x v="0"/>
    <s v="&lt;&lt;BLANK LOCATION RECORD&gt;&gt;"/>
    <s v="060000000"/>
    <s v="064500000"/>
    <s v="064531000"/>
    <s v="064531018"/>
    <x v="5"/>
  </r>
  <r>
    <m/>
    <m/>
    <m/>
    <x v="0"/>
    <x v="0"/>
    <x v="15"/>
    <x v="313"/>
    <m/>
    <x v="3"/>
    <m/>
    <m/>
    <s v="Recovery"/>
    <x v="0"/>
    <x v="5"/>
    <m/>
    <m/>
    <m/>
    <x v="0"/>
    <s v="&lt;&lt;BLANK LOCATION RECORD&gt;&gt;"/>
    <s v="060000000"/>
    <s v="064500000"/>
    <s v="064531000"/>
    <s v="064531018"/>
    <x v="5"/>
  </r>
  <r>
    <m/>
    <m/>
    <m/>
    <x v="0"/>
    <x v="0"/>
    <x v="15"/>
    <x v="313"/>
    <m/>
    <x v="3"/>
    <m/>
    <m/>
    <s v="Recovery"/>
    <x v="0"/>
    <x v="3"/>
    <m/>
    <m/>
    <m/>
    <x v="0"/>
    <s v="&lt;&lt;BLANK LOCATION RECORD&gt;&gt;"/>
    <s v="060000000"/>
    <s v="064500000"/>
    <s v="064531000"/>
    <s v="064531018"/>
    <x v="5"/>
  </r>
  <r>
    <m/>
    <m/>
    <m/>
    <x v="0"/>
    <x v="0"/>
    <x v="15"/>
    <x v="313"/>
    <m/>
    <x v="3"/>
    <m/>
    <m/>
    <s v="Recovery"/>
    <x v="1"/>
    <x v="2"/>
    <m/>
    <m/>
    <m/>
    <x v="0"/>
    <s v="&lt;&lt;BLANK LOCATION RECORD&gt;&gt;"/>
    <s v="060000000"/>
    <s v="064500000"/>
    <s v="064531000"/>
    <s v="064531018"/>
    <x v="5"/>
  </r>
  <r>
    <m/>
    <m/>
    <m/>
    <x v="0"/>
    <x v="0"/>
    <x v="15"/>
    <x v="313"/>
    <m/>
    <x v="3"/>
    <m/>
    <m/>
    <s v="Recovery"/>
    <x v="3"/>
    <x v="2"/>
    <m/>
    <m/>
    <m/>
    <x v="0"/>
    <s v="&lt;&lt;BLANK LOCATION RECORD&gt;&gt;"/>
    <s v="060000000"/>
    <s v="064500000"/>
    <s v="064531000"/>
    <s v="064531018"/>
    <x v="5"/>
  </r>
  <r>
    <m/>
    <m/>
    <m/>
    <x v="0"/>
    <x v="0"/>
    <x v="15"/>
    <x v="314"/>
    <m/>
    <x v="3"/>
    <m/>
    <m/>
    <s v="Recovery"/>
    <x v="2"/>
    <x v="2"/>
    <m/>
    <m/>
    <m/>
    <x v="0"/>
    <s v="&lt;&lt;BLANK LOCATION RECORD&gt;&gt;"/>
    <s v="060000000"/>
    <s v="064500000"/>
    <s v="064531000"/>
    <s v="064531019"/>
    <x v="5"/>
  </r>
  <r>
    <m/>
    <m/>
    <m/>
    <x v="0"/>
    <x v="0"/>
    <x v="15"/>
    <x v="314"/>
    <m/>
    <x v="3"/>
    <m/>
    <m/>
    <s v="Recovery"/>
    <x v="0"/>
    <x v="5"/>
    <m/>
    <m/>
    <m/>
    <x v="0"/>
    <s v="&lt;&lt;BLANK LOCATION RECORD&gt;&gt;"/>
    <s v="060000000"/>
    <s v="064500000"/>
    <s v="064531000"/>
    <s v="064531019"/>
    <x v="5"/>
  </r>
  <r>
    <m/>
    <m/>
    <m/>
    <x v="0"/>
    <x v="0"/>
    <x v="15"/>
    <x v="314"/>
    <m/>
    <x v="3"/>
    <m/>
    <m/>
    <s v="Recovery"/>
    <x v="0"/>
    <x v="3"/>
    <m/>
    <m/>
    <m/>
    <x v="0"/>
    <s v="&lt;&lt;BLANK LOCATION RECORD&gt;&gt;"/>
    <s v="060000000"/>
    <s v="064500000"/>
    <s v="064531000"/>
    <s v="064531019"/>
    <x v="5"/>
  </r>
  <r>
    <m/>
    <m/>
    <m/>
    <x v="0"/>
    <x v="0"/>
    <x v="15"/>
    <x v="314"/>
    <m/>
    <x v="3"/>
    <m/>
    <m/>
    <s v="Recovery"/>
    <x v="1"/>
    <x v="2"/>
    <m/>
    <m/>
    <m/>
    <x v="0"/>
    <s v="&lt;&lt;BLANK LOCATION RECORD&gt;&gt;"/>
    <s v="060000000"/>
    <s v="064500000"/>
    <s v="064531000"/>
    <s v="064531019"/>
    <x v="5"/>
  </r>
  <r>
    <m/>
    <m/>
    <m/>
    <x v="0"/>
    <x v="0"/>
    <x v="15"/>
    <x v="314"/>
    <m/>
    <x v="3"/>
    <m/>
    <m/>
    <s v="Recovery"/>
    <x v="3"/>
    <x v="2"/>
    <m/>
    <m/>
    <m/>
    <x v="0"/>
    <s v="&lt;&lt;BLANK LOCATION RECORD&gt;&gt;"/>
    <s v="060000000"/>
    <s v="064500000"/>
    <s v="064531000"/>
    <s v="064531019"/>
    <x v="5"/>
  </r>
  <r>
    <m/>
    <m/>
    <m/>
    <x v="0"/>
    <x v="0"/>
    <x v="15"/>
    <x v="315"/>
    <m/>
    <x v="3"/>
    <m/>
    <m/>
    <s v="Recovery"/>
    <x v="2"/>
    <x v="2"/>
    <m/>
    <m/>
    <m/>
    <x v="0"/>
    <s v="&lt;&lt;BLANK LOCATION RECORD&gt;&gt;"/>
    <s v="060000000"/>
    <s v="064500000"/>
    <s v="064531000"/>
    <s v="064531020"/>
    <x v="5"/>
  </r>
  <r>
    <m/>
    <m/>
    <m/>
    <x v="0"/>
    <x v="0"/>
    <x v="15"/>
    <x v="315"/>
    <m/>
    <x v="3"/>
    <m/>
    <m/>
    <s v="Recovery"/>
    <x v="0"/>
    <x v="5"/>
    <m/>
    <m/>
    <m/>
    <x v="0"/>
    <s v="&lt;&lt;BLANK LOCATION RECORD&gt;&gt;"/>
    <s v="060000000"/>
    <s v="064500000"/>
    <s v="064531000"/>
    <s v="064531020"/>
    <x v="5"/>
  </r>
  <r>
    <m/>
    <m/>
    <m/>
    <x v="0"/>
    <x v="0"/>
    <x v="15"/>
    <x v="315"/>
    <m/>
    <x v="3"/>
    <m/>
    <m/>
    <s v="Recovery"/>
    <x v="0"/>
    <x v="3"/>
    <m/>
    <m/>
    <m/>
    <x v="0"/>
    <s v="&lt;&lt;BLANK LOCATION RECORD&gt;&gt;"/>
    <s v="060000000"/>
    <s v="064500000"/>
    <s v="064531000"/>
    <s v="064531020"/>
    <x v="5"/>
  </r>
  <r>
    <m/>
    <m/>
    <m/>
    <x v="0"/>
    <x v="0"/>
    <x v="15"/>
    <x v="315"/>
    <m/>
    <x v="3"/>
    <m/>
    <m/>
    <s v="Recovery"/>
    <x v="1"/>
    <x v="2"/>
    <m/>
    <m/>
    <m/>
    <x v="0"/>
    <s v="&lt;&lt;BLANK LOCATION RECORD&gt;&gt;"/>
    <s v="060000000"/>
    <s v="064500000"/>
    <s v="064531000"/>
    <s v="064531020"/>
    <x v="5"/>
  </r>
  <r>
    <m/>
    <m/>
    <m/>
    <x v="0"/>
    <x v="0"/>
    <x v="15"/>
    <x v="315"/>
    <m/>
    <x v="3"/>
    <m/>
    <m/>
    <s v="Recovery"/>
    <x v="3"/>
    <x v="2"/>
    <m/>
    <m/>
    <m/>
    <x v="0"/>
    <s v="&lt;&lt;BLANK LOCATION RECORD&gt;&gt;"/>
    <s v="060000000"/>
    <s v="064500000"/>
    <s v="064531000"/>
    <s v="064531020"/>
    <x v="5"/>
  </r>
  <r>
    <m/>
    <m/>
    <m/>
    <x v="0"/>
    <x v="0"/>
    <x v="15"/>
    <x v="316"/>
    <m/>
    <x v="3"/>
    <m/>
    <m/>
    <s v="Recovery"/>
    <x v="2"/>
    <x v="2"/>
    <m/>
    <m/>
    <m/>
    <x v="0"/>
    <s v="&lt;&lt;BLANK LOCATION RECORD&gt;&gt;"/>
    <s v="060000000"/>
    <s v="064500000"/>
    <s v="064531000"/>
    <s v="064531021"/>
    <x v="5"/>
  </r>
  <r>
    <m/>
    <m/>
    <m/>
    <x v="0"/>
    <x v="0"/>
    <x v="15"/>
    <x v="316"/>
    <m/>
    <x v="3"/>
    <m/>
    <m/>
    <s v="Recovery"/>
    <x v="0"/>
    <x v="5"/>
    <m/>
    <m/>
    <m/>
    <x v="0"/>
    <s v="&lt;&lt;BLANK LOCATION RECORD&gt;&gt;"/>
    <s v="060000000"/>
    <s v="064500000"/>
    <s v="064531000"/>
    <s v="064531021"/>
    <x v="5"/>
  </r>
  <r>
    <m/>
    <m/>
    <m/>
    <x v="0"/>
    <x v="0"/>
    <x v="15"/>
    <x v="316"/>
    <m/>
    <x v="3"/>
    <m/>
    <m/>
    <s v="Recovery"/>
    <x v="0"/>
    <x v="3"/>
    <m/>
    <m/>
    <m/>
    <x v="0"/>
    <s v="&lt;&lt;BLANK LOCATION RECORD&gt;&gt;"/>
    <s v="060000000"/>
    <s v="064500000"/>
    <s v="064531000"/>
    <s v="064531021"/>
    <x v="5"/>
  </r>
  <r>
    <m/>
    <m/>
    <m/>
    <x v="0"/>
    <x v="0"/>
    <x v="15"/>
    <x v="316"/>
    <m/>
    <x v="3"/>
    <m/>
    <m/>
    <s v="Recovery"/>
    <x v="1"/>
    <x v="2"/>
    <m/>
    <m/>
    <m/>
    <x v="0"/>
    <s v="&lt;&lt;BLANK LOCATION RECORD&gt;&gt;"/>
    <s v="060000000"/>
    <s v="064500000"/>
    <s v="064531000"/>
    <s v="064531021"/>
    <x v="5"/>
  </r>
  <r>
    <m/>
    <m/>
    <m/>
    <x v="0"/>
    <x v="0"/>
    <x v="15"/>
    <x v="316"/>
    <m/>
    <x v="3"/>
    <m/>
    <m/>
    <s v="Recovery"/>
    <x v="3"/>
    <x v="2"/>
    <m/>
    <m/>
    <m/>
    <x v="0"/>
    <s v="&lt;&lt;BLANK LOCATION RECORD&gt;&gt;"/>
    <s v="060000000"/>
    <s v="064500000"/>
    <s v="064531000"/>
    <s v="064531021"/>
    <x v="5"/>
  </r>
  <r>
    <m/>
    <m/>
    <m/>
    <x v="0"/>
    <x v="0"/>
    <x v="15"/>
    <x v="317"/>
    <m/>
    <x v="3"/>
    <m/>
    <m/>
    <s v="Recovery"/>
    <x v="2"/>
    <x v="2"/>
    <m/>
    <m/>
    <m/>
    <x v="0"/>
    <s v="&lt;&lt;BLANK LOCATION RECORD&gt;&gt;"/>
    <s v="060000000"/>
    <s v="064500000"/>
    <s v="064531000"/>
    <s v="064531022"/>
    <x v="5"/>
  </r>
  <r>
    <m/>
    <m/>
    <m/>
    <x v="0"/>
    <x v="0"/>
    <x v="15"/>
    <x v="317"/>
    <m/>
    <x v="3"/>
    <m/>
    <m/>
    <s v="Recovery"/>
    <x v="0"/>
    <x v="5"/>
    <m/>
    <m/>
    <m/>
    <x v="0"/>
    <s v="&lt;&lt;BLANK LOCATION RECORD&gt;&gt;"/>
    <s v="060000000"/>
    <s v="064500000"/>
    <s v="064531000"/>
    <s v="064531022"/>
    <x v="5"/>
  </r>
  <r>
    <m/>
    <m/>
    <m/>
    <x v="0"/>
    <x v="0"/>
    <x v="15"/>
    <x v="317"/>
    <m/>
    <x v="3"/>
    <m/>
    <m/>
    <s v="Recovery"/>
    <x v="0"/>
    <x v="3"/>
    <m/>
    <m/>
    <m/>
    <x v="0"/>
    <s v="&lt;&lt;BLANK LOCATION RECORD&gt;&gt;"/>
    <s v="060000000"/>
    <s v="064500000"/>
    <s v="064531000"/>
    <s v="064531022"/>
    <x v="5"/>
  </r>
  <r>
    <m/>
    <m/>
    <m/>
    <x v="0"/>
    <x v="0"/>
    <x v="15"/>
    <x v="317"/>
    <m/>
    <x v="3"/>
    <m/>
    <m/>
    <s v="Recovery"/>
    <x v="1"/>
    <x v="2"/>
    <m/>
    <m/>
    <m/>
    <x v="0"/>
    <s v="&lt;&lt;BLANK LOCATION RECORD&gt;&gt;"/>
    <s v="060000000"/>
    <s v="064500000"/>
    <s v="064531000"/>
    <s v="064531022"/>
    <x v="5"/>
  </r>
  <r>
    <m/>
    <m/>
    <m/>
    <x v="0"/>
    <x v="0"/>
    <x v="15"/>
    <x v="317"/>
    <m/>
    <x v="3"/>
    <m/>
    <m/>
    <s v="Recovery"/>
    <x v="3"/>
    <x v="2"/>
    <m/>
    <m/>
    <m/>
    <x v="0"/>
    <s v="&lt;&lt;BLANK LOCATION RECORD&gt;&gt;"/>
    <s v="060000000"/>
    <s v="064500000"/>
    <s v="064531000"/>
    <s v="064531022"/>
    <x v="5"/>
  </r>
  <r>
    <m/>
    <m/>
    <m/>
    <x v="0"/>
    <x v="0"/>
    <x v="15"/>
    <x v="318"/>
    <m/>
    <x v="3"/>
    <m/>
    <m/>
    <s v="Recovery"/>
    <x v="2"/>
    <x v="2"/>
    <m/>
    <m/>
    <m/>
    <x v="0"/>
    <s v="&lt;&lt;BLANK LOCATION RECORD&gt;&gt;"/>
    <s v="060000000"/>
    <s v="064500000"/>
    <s v="064531000"/>
    <s v="064531023"/>
    <x v="5"/>
  </r>
  <r>
    <m/>
    <m/>
    <m/>
    <x v="0"/>
    <x v="0"/>
    <x v="15"/>
    <x v="318"/>
    <m/>
    <x v="3"/>
    <m/>
    <m/>
    <s v="Recovery"/>
    <x v="0"/>
    <x v="5"/>
    <m/>
    <m/>
    <m/>
    <x v="0"/>
    <s v="&lt;&lt;BLANK LOCATION RECORD&gt;&gt;"/>
    <s v="060000000"/>
    <s v="064500000"/>
    <s v="064531000"/>
    <s v="064531023"/>
    <x v="5"/>
  </r>
  <r>
    <m/>
    <m/>
    <m/>
    <x v="0"/>
    <x v="0"/>
    <x v="15"/>
    <x v="318"/>
    <m/>
    <x v="3"/>
    <m/>
    <m/>
    <s v="Recovery"/>
    <x v="0"/>
    <x v="3"/>
    <m/>
    <m/>
    <m/>
    <x v="0"/>
    <s v="&lt;&lt;BLANK LOCATION RECORD&gt;&gt;"/>
    <s v="060000000"/>
    <s v="064500000"/>
    <s v="064531000"/>
    <s v="064531023"/>
    <x v="5"/>
  </r>
  <r>
    <m/>
    <m/>
    <m/>
    <x v="0"/>
    <x v="0"/>
    <x v="15"/>
    <x v="318"/>
    <m/>
    <x v="3"/>
    <m/>
    <m/>
    <s v="Recovery"/>
    <x v="1"/>
    <x v="2"/>
    <m/>
    <m/>
    <m/>
    <x v="0"/>
    <s v="&lt;&lt;BLANK LOCATION RECORD&gt;&gt;"/>
    <s v="060000000"/>
    <s v="064500000"/>
    <s v="064531000"/>
    <s v="064531023"/>
    <x v="5"/>
  </r>
  <r>
    <m/>
    <m/>
    <m/>
    <x v="0"/>
    <x v="0"/>
    <x v="15"/>
    <x v="318"/>
    <m/>
    <x v="3"/>
    <m/>
    <m/>
    <s v="Recovery"/>
    <x v="3"/>
    <x v="2"/>
    <m/>
    <m/>
    <m/>
    <x v="0"/>
    <s v="&lt;&lt;BLANK LOCATION RECORD&gt;&gt;"/>
    <s v="060000000"/>
    <s v="064500000"/>
    <s v="064531000"/>
    <s v="064531023"/>
    <x v="5"/>
  </r>
  <r>
    <m/>
    <m/>
    <m/>
    <x v="0"/>
    <x v="0"/>
    <x v="15"/>
    <x v="319"/>
    <m/>
    <x v="3"/>
    <m/>
    <m/>
    <s v="Recovery"/>
    <x v="2"/>
    <x v="2"/>
    <m/>
    <m/>
    <m/>
    <x v="0"/>
    <s v="&lt;&lt;BLANK LOCATION RECORD&gt;&gt;"/>
    <s v="060000000"/>
    <s v="064500000"/>
    <s v="064531000"/>
    <s v="064531024"/>
    <x v="5"/>
  </r>
  <r>
    <m/>
    <m/>
    <m/>
    <x v="0"/>
    <x v="0"/>
    <x v="15"/>
    <x v="319"/>
    <m/>
    <x v="3"/>
    <m/>
    <m/>
    <s v="Recovery"/>
    <x v="0"/>
    <x v="5"/>
    <m/>
    <m/>
    <m/>
    <x v="0"/>
    <s v="&lt;&lt;BLANK LOCATION RECORD&gt;&gt;"/>
    <s v="060000000"/>
    <s v="064500000"/>
    <s v="064531000"/>
    <s v="064531024"/>
    <x v="5"/>
  </r>
  <r>
    <m/>
    <m/>
    <m/>
    <x v="0"/>
    <x v="0"/>
    <x v="15"/>
    <x v="319"/>
    <m/>
    <x v="3"/>
    <m/>
    <m/>
    <s v="Recovery"/>
    <x v="0"/>
    <x v="3"/>
    <m/>
    <m/>
    <m/>
    <x v="0"/>
    <s v="&lt;&lt;BLANK LOCATION RECORD&gt;&gt;"/>
    <s v="060000000"/>
    <s v="064500000"/>
    <s v="064531000"/>
    <s v="064531024"/>
    <x v="5"/>
  </r>
  <r>
    <m/>
    <m/>
    <m/>
    <x v="0"/>
    <x v="0"/>
    <x v="15"/>
    <x v="319"/>
    <m/>
    <x v="3"/>
    <m/>
    <m/>
    <s v="Recovery"/>
    <x v="1"/>
    <x v="2"/>
    <m/>
    <m/>
    <m/>
    <x v="0"/>
    <s v="&lt;&lt;BLANK LOCATION RECORD&gt;&gt;"/>
    <s v="060000000"/>
    <s v="064500000"/>
    <s v="064531000"/>
    <s v="064531024"/>
    <x v="5"/>
  </r>
  <r>
    <m/>
    <m/>
    <m/>
    <x v="0"/>
    <x v="0"/>
    <x v="15"/>
    <x v="319"/>
    <m/>
    <x v="3"/>
    <m/>
    <m/>
    <s v="Recovery"/>
    <x v="3"/>
    <x v="2"/>
    <m/>
    <m/>
    <m/>
    <x v="0"/>
    <s v="&lt;&lt;BLANK LOCATION RECORD&gt;&gt;"/>
    <s v="060000000"/>
    <s v="064500000"/>
    <s v="064531000"/>
    <s v="064531024"/>
    <x v="5"/>
  </r>
  <r>
    <m/>
    <m/>
    <m/>
    <x v="0"/>
    <x v="0"/>
    <x v="15"/>
    <x v="320"/>
    <m/>
    <x v="3"/>
    <m/>
    <m/>
    <s v="Recovery"/>
    <x v="2"/>
    <x v="2"/>
    <m/>
    <m/>
    <m/>
    <x v="0"/>
    <s v="&lt;&lt;BLANK LOCATION RECORD&gt;&gt;"/>
    <s v="060000000"/>
    <s v="064500000"/>
    <s v="064531000"/>
    <s v="064531027"/>
    <x v="5"/>
  </r>
  <r>
    <m/>
    <m/>
    <m/>
    <x v="0"/>
    <x v="0"/>
    <x v="15"/>
    <x v="320"/>
    <m/>
    <x v="3"/>
    <m/>
    <m/>
    <s v="Recovery"/>
    <x v="0"/>
    <x v="5"/>
    <m/>
    <m/>
    <m/>
    <x v="0"/>
    <s v="&lt;&lt;BLANK LOCATION RECORD&gt;&gt;"/>
    <s v="060000000"/>
    <s v="064500000"/>
    <s v="064531000"/>
    <s v="064531027"/>
    <x v="5"/>
  </r>
  <r>
    <m/>
    <m/>
    <m/>
    <x v="0"/>
    <x v="0"/>
    <x v="15"/>
    <x v="320"/>
    <m/>
    <x v="3"/>
    <m/>
    <m/>
    <s v="Recovery"/>
    <x v="0"/>
    <x v="3"/>
    <m/>
    <m/>
    <m/>
    <x v="0"/>
    <s v="&lt;&lt;BLANK LOCATION RECORD&gt;&gt;"/>
    <s v="060000000"/>
    <s v="064500000"/>
    <s v="064531000"/>
    <s v="064531027"/>
    <x v="5"/>
  </r>
  <r>
    <m/>
    <m/>
    <m/>
    <x v="0"/>
    <x v="0"/>
    <x v="15"/>
    <x v="320"/>
    <m/>
    <x v="3"/>
    <m/>
    <m/>
    <s v="Recovery"/>
    <x v="1"/>
    <x v="2"/>
    <m/>
    <m/>
    <m/>
    <x v="0"/>
    <s v="&lt;&lt;BLANK LOCATION RECORD&gt;&gt;"/>
    <s v="060000000"/>
    <s v="064500000"/>
    <s v="064531000"/>
    <s v="064531027"/>
    <x v="5"/>
  </r>
  <r>
    <m/>
    <m/>
    <m/>
    <x v="0"/>
    <x v="0"/>
    <x v="15"/>
    <x v="320"/>
    <m/>
    <x v="3"/>
    <m/>
    <m/>
    <s v="Recovery"/>
    <x v="3"/>
    <x v="2"/>
    <m/>
    <m/>
    <m/>
    <x v="0"/>
    <s v="&lt;&lt;BLANK LOCATION RECORD&gt;&gt;"/>
    <s v="060000000"/>
    <s v="064500000"/>
    <s v="064531000"/>
    <s v="064531027"/>
    <x v="5"/>
  </r>
  <r>
    <m/>
    <m/>
    <m/>
    <x v="0"/>
    <x v="0"/>
    <x v="15"/>
    <x v="321"/>
    <m/>
    <x v="3"/>
    <m/>
    <m/>
    <s v="Recovery"/>
    <x v="2"/>
    <x v="2"/>
    <m/>
    <m/>
    <m/>
    <x v="0"/>
    <s v="&lt;&lt;BLANK LOCATION RECORD&gt;&gt;"/>
    <s v="060000000"/>
    <s v="064500000"/>
    <s v="064531000"/>
    <s v="064531028"/>
    <x v="5"/>
  </r>
  <r>
    <m/>
    <m/>
    <m/>
    <x v="0"/>
    <x v="0"/>
    <x v="15"/>
    <x v="321"/>
    <m/>
    <x v="3"/>
    <m/>
    <m/>
    <s v="Recovery"/>
    <x v="0"/>
    <x v="5"/>
    <m/>
    <m/>
    <m/>
    <x v="0"/>
    <s v="&lt;&lt;BLANK LOCATION RECORD&gt;&gt;"/>
    <s v="060000000"/>
    <s v="064500000"/>
    <s v="064531000"/>
    <s v="064531028"/>
    <x v="5"/>
  </r>
  <r>
    <m/>
    <m/>
    <m/>
    <x v="0"/>
    <x v="0"/>
    <x v="15"/>
    <x v="321"/>
    <m/>
    <x v="3"/>
    <m/>
    <m/>
    <s v="Recovery"/>
    <x v="0"/>
    <x v="3"/>
    <m/>
    <m/>
    <m/>
    <x v="0"/>
    <s v="&lt;&lt;BLANK LOCATION RECORD&gt;&gt;"/>
    <s v="060000000"/>
    <s v="064500000"/>
    <s v="064531000"/>
    <s v="064531028"/>
    <x v="5"/>
  </r>
  <r>
    <m/>
    <m/>
    <m/>
    <x v="0"/>
    <x v="0"/>
    <x v="15"/>
    <x v="321"/>
    <m/>
    <x v="3"/>
    <m/>
    <m/>
    <s v="Recovery"/>
    <x v="1"/>
    <x v="2"/>
    <m/>
    <m/>
    <m/>
    <x v="0"/>
    <s v="&lt;&lt;BLANK LOCATION RECORD&gt;&gt;"/>
    <s v="060000000"/>
    <s v="064500000"/>
    <s v="064531000"/>
    <s v="064531028"/>
    <x v="5"/>
  </r>
  <r>
    <m/>
    <m/>
    <m/>
    <x v="0"/>
    <x v="0"/>
    <x v="15"/>
    <x v="321"/>
    <m/>
    <x v="3"/>
    <m/>
    <m/>
    <s v="Recovery"/>
    <x v="3"/>
    <x v="2"/>
    <m/>
    <m/>
    <m/>
    <x v="0"/>
    <s v="&lt;&lt;BLANK LOCATION RECORD&gt;&gt;"/>
    <s v="060000000"/>
    <s v="064500000"/>
    <s v="064531000"/>
    <s v="064531028"/>
    <x v="5"/>
  </r>
  <r>
    <m/>
    <m/>
    <m/>
    <x v="0"/>
    <x v="0"/>
    <x v="3"/>
    <x v="322"/>
    <m/>
    <x v="3"/>
    <m/>
    <m/>
    <s v="Recovery"/>
    <x v="2"/>
    <x v="2"/>
    <m/>
    <m/>
    <m/>
    <x v="0"/>
    <s v="&lt;&lt;BLANK LOCATION RECORD&gt;&gt;"/>
    <s v="060000000"/>
    <s v="064500000"/>
    <s v="064508000"/>
    <s v="064508001"/>
    <x v="5"/>
  </r>
  <r>
    <m/>
    <m/>
    <m/>
    <x v="0"/>
    <x v="0"/>
    <x v="3"/>
    <x v="322"/>
    <m/>
    <x v="3"/>
    <m/>
    <m/>
    <s v="Recovery"/>
    <x v="0"/>
    <x v="5"/>
    <m/>
    <m/>
    <m/>
    <x v="0"/>
    <s v="&lt;&lt;BLANK LOCATION RECORD&gt;&gt;"/>
    <s v="060000000"/>
    <s v="064500000"/>
    <s v="064508000"/>
    <s v="064508001"/>
    <x v="5"/>
  </r>
  <r>
    <m/>
    <m/>
    <m/>
    <x v="0"/>
    <x v="0"/>
    <x v="3"/>
    <x v="322"/>
    <m/>
    <x v="3"/>
    <m/>
    <m/>
    <s v="Recovery"/>
    <x v="0"/>
    <x v="3"/>
    <m/>
    <m/>
    <m/>
    <x v="0"/>
    <s v="&lt;&lt;BLANK LOCATION RECORD&gt;&gt;"/>
    <s v="060000000"/>
    <s v="064500000"/>
    <s v="064508000"/>
    <s v="064508001"/>
    <x v="5"/>
  </r>
  <r>
    <m/>
    <m/>
    <m/>
    <x v="0"/>
    <x v="0"/>
    <x v="3"/>
    <x v="322"/>
    <m/>
    <x v="3"/>
    <m/>
    <m/>
    <s v="Recovery"/>
    <x v="1"/>
    <x v="2"/>
    <m/>
    <m/>
    <m/>
    <x v="0"/>
    <s v="&lt;&lt;BLANK LOCATION RECORD&gt;&gt;"/>
    <s v="060000000"/>
    <s v="064500000"/>
    <s v="064508000"/>
    <s v="064508001"/>
    <x v="5"/>
  </r>
  <r>
    <m/>
    <m/>
    <m/>
    <x v="0"/>
    <x v="0"/>
    <x v="3"/>
    <x v="322"/>
    <m/>
    <x v="3"/>
    <m/>
    <m/>
    <s v="Recovery"/>
    <x v="3"/>
    <x v="2"/>
    <m/>
    <m/>
    <m/>
    <x v="0"/>
    <s v="&lt;&lt;BLANK LOCATION RECORD&gt;&gt;"/>
    <s v="060000000"/>
    <s v="064500000"/>
    <s v="064508000"/>
    <s v="064508001"/>
    <x v="5"/>
  </r>
  <r>
    <m/>
    <m/>
    <m/>
    <x v="0"/>
    <x v="0"/>
    <x v="3"/>
    <x v="323"/>
    <m/>
    <x v="3"/>
    <m/>
    <m/>
    <s v="Recovery"/>
    <x v="2"/>
    <x v="2"/>
    <m/>
    <m/>
    <m/>
    <x v="0"/>
    <s v="&lt;&lt;BLANK LOCATION RECORD&gt;&gt;"/>
    <s v="060000000"/>
    <s v="064500000"/>
    <s v="064508000"/>
    <s v="064508002"/>
    <x v="5"/>
  </r>
  <r>
    <m/>
    <m/>
    <m/>
    <x v="0"/>
    <x v="0"/>
    <x v="3"/>
    <x v="323"/>
    <m/>
    <x v="3"/>
    <m/>
    <m/>
    <s v="Recovery"/>
    <x v="0"/>
    <x v="5"/>
    <m/>
    <m/>
    <m/>
    <x v="0"/>
    <s v="&lt;&lt;BLANK LOCATION RECORD&gt;&gt;"/>
    <s v="060000000"/>
    <s v="064500000"/>
    <s v="064508000"/>
    <s v="064508002"/>
    <x v="5"/>
  </r>
  <r>
    <m/>
    <m/>
    <m/>
    <x v="0"/>
    <x v="0"/>
    <x v="3"/>
    <x v="323"/>
    <m/>
    <x v="3"/>
    <m/>
    <m/>
    <s v="Recovery"/>
    <x v="0"/>
    <x v="3"/>
    <m/>
    <m/>
    <m/>
    <x v="0"/>
    <s v="&lt;&lt;BLANK LOCATION RECORD&gt;&gt;"/>
    <s v="060000000"/>
    <s v="064500000"/>
    <s v="064508000"/>
    <s v="064508002"/>
    <x v="5"/>
  </r>
  <r>
    <m/>
    <m/>
    <m/>
    <x v="0"/>
    <x v="0"/>
    <x v="3"/>
    <x v="323"/>
    <m/>
    <x v="3"/>
    <m/>
    <m/>
    <s v="Recovery"/>
    <x v="1"/>
    <x v="2"/>
    <m/>
    <m/>
    <m/>
    <x v="0"/>
    <s v="&lt;&lt;BLANK LOCATION RECORD&gt;&gt;"/>
    <s v="060000000"/>
    <s v="064500000"/>
    <s v="064508000"/>
    <s v="064508002"/>
    <x v="5"/>
  </r>
  <r>
    <m/>
    <m/>
    <m/>
    <x v="0"/>
    <x v="0"/>
    <x v="3"/>
    <x v="323"/>
    <m/>
    <x v="3"/>
    <m/>
    <m/>
    <s v="Recovery"/>
    <x v="3"/>
    <x v="2"/>
    <m/>
    <m/>
    <m/>
    <x v="0"/>
    <s v="&lt;&lt;BLANK LOCATION RECORD&gt;&gt;"/>
    <s v="060000000"/>
    <s v="064500000"/>
    <s v="064508000"/>
    <s v="064508002"/>
    <x v="5"/>
  </r>
  <r>
    <m/>
    <m/>
    <m/>
    <x v="0"/>
    <x v="0"/>
    <x v="3"/>
    <x v="324"/>
    <m/>
    <x v="3"/>
    <m/>
    <m/>
    <s v="Recovery"/>
    <x v="2"/>
    <x v="2"/>
    <m/>
    <m/>
    <m/>
    <x v="0"/>
    <s v="&lt;&lt;BLANK LOCATION RECORD&gt;&gt;"/>
    <s v="060000000"/>
    <s v="064500000"/>
    <s v="064508000"/>
    <s v="064508006"/>
    <x v="5"/>
  </r>
  <r>
    <m/>
    <m/>
    <m/>
    <x v="0"/>
    <x v="0"/>
    <x v="3"/>
    <x v="324"/>
    <m/>
    <x v="3"/>
    <m/>
    <m/>
    <s v="Recovery"/>
    <x v="0"/>
    <x v="5"/>
    <m/>
    <m/>
    <m/>
    <x v="0"/>
    <s v="&lt;&lt;BLANK LOCATION RECORD&gt;&gt;"/>
    <s v="060000000"/>
    <s v="064500000"/>
    <s v="064508000"/>
    <s v="064508006"/>
    <x v="5"/>
  </r>
  <r>
    <m/>
    <m/>
    <m/>
    <x v="0"/>
    <x v="0"/>
    <x v="3"/>
    <x v="324"/>
    <m/>
    <x v="3"/>
    <m/>
    <m/>
    <s v="Recovery"/>
    <x v="0"/>
    <x v="3"/>
    <m/>
    <m/>
    <m/>
    <x v="0"/>
    <s v="&lt;&lt;BLANK LOCATION RECORD&gt;&gt;"/>
    <s v="060000000"/>
    <s v="064500000"/>
    <s v="064508000"/>
    <s v="064508006"/>
    <x v="5"/>
  </r>
  <r>
    <m/>
    <m/>
    <m/>
    <x v="0"/>
    <x v="0"/>
    <x v="3"/>
    <x v="324"/>
    <m/>
    <x v="3"/>
    <m/>
    <m/>
    <s v="Recovery"/>
    <x v="1"/>
    <x v="2"/>
    <m/>
    <m/>
    <m/>
    <x v="0"/>
    <s v="&lt;&lt;BLANK LOCATION RECORD&gt;&gt;"/>
    <s v="060000000"/>
    <s v="064500000"/>
    <s v="064508000"/>
    <s v="064508006"/>
    <x v="5"/>
  </r>
  <r>
    <m/>
    <m/>
    <m/>
    <x v="0"/>
    <x v="0"/>
    <x v="3"/>
    <x v="324"/>
    <m/>
    <x v="3"/>
    <m/>
    <m/>
    <s v="Recovery"/>
    <x v="3"/>
    <x v="2"/>
    <m/>
    <m/>
    <m/>
    <x v="0"/>
    <s v="&lt;&lt;BLANK LOCATION RECORD&gt;&gt;"/>
    <s v="060000000"/>
    <s v="064500000"/>
    <s v="064508000"/>
    <s v="064508006"/>
    <x v="5"/>
  </r>
  <r>
    <m/>
    <m/>
    <m/>
    <x v="0"/>
    <x v="0"/>
    <x v="3"/>
    <x v="325"/>
    <m/>
    <x v="3"/>
    <m/>
    <m/>
    <s v="Recovery"/>
    <x v="2"/>
    <x v="2"/>
    <m/>
    <m/>
    <m/>
    <x v="0"/>
    <s v="&lt;&lt;BLANK LOCATION RECORD&gt;&gt;"/>
    <s v="060000000"/>
    <s v="064500000"/>
    <s v="064508000"/>
    <s v="064508011"/>
    <x v="5"/>
  </r>
  <r>
    <m/>
    <m/>
    <m/>
    <x v="0"/>
    <x v="0"/>
    <x v="3"/>
    <x v="325"/>
    <m/>
    <x v="3"/>
    <m/>
    <m/>
    <s v="Recovery"/>
    <x v="0"/>
    <x v="5"/>
    <m/>
    <m/>
    <m/>
    <x v="0"/>
    <s v="&lt;&lt;BLANK LOCATION RECORD&gt;&gt;"/>
    <s v="060000000"/>
    <s v="064500000"/>
    <s v="064508000"/>
    <s v="064508011"/>
    <x v="5"/>
  </r>
  <r>
    <m/>
    <m/>
    <m/>
    <x v="0"/>
    <x v="0"/>
    <x v="3"/>
    <x v="325"/>
    <m/>
    <x v="3"/>
    <m/>
    <m/>
    <s v="Recovery"/>
    <x v="0"/>
    <x v="3"/>
    <m/>
    <m/>
    <m/>
    <x v="0"/>
    <s v="&lt;&lt;BLANK LOCATION RECORD&gt;&gt;"/>
    <s v="060000000"/>
    <s v="064500000"/>
    <s v="064508000"/>
    <s v="064508011"/>
    <x v="5"/>
  </r>
  <r>
    <m/>
    <m/>
    <m/>
    <x v="0"/>
    <x v="0"/>
    <x v="3"/>
    <x v="325"/>
    <m/>
    <x v="3"/>
    <m/>
    <m/>
    <s v="Recovery"/>
    <x v="1"/>
    <x v="2"/>
    <m/>
    <m/>
    <m/>
    <x v="0"/>
    <s v="&lt;&lt;BLANK LOCATION RECORD&gt;&gt;"/>
    <s v="060000000"/>
    <s v="064500000"/>
    <s v="064508000"/>
    <s v="064508011"/>
    <x v="5"/>
  </r>
  <r>
    <m/>
    <m/>
    <m/>
    <x v="0"/>
    <x v="0"/>
    <x v="3"/>
    <x v="325"/>
    <m/>
    <x v="3"/>
    <m/>
    <m/>
    <s v="Recovery"/>
    <x v="3"/>
    <x v="2"/>
    <m/>
    <m/>
    <m/>
    <x v="0"/>
    <s v="&lt;&lt;BLANK LOCATION RECORD&gt;&gt;"/>
    <s v="060000000"/>
    <s v="064500000"/>
    <s v="064508000"/>
    <s v="064508011"/>
    <x v="5"/>
  </r>
  <r>
    <m/>
    <m/>
    <m/>
    <x v="0"/>
    <x v="0"/>
    <x v="3"/>
    <x v="326"/>
    <m/>
    <x v="3"/>
    <m/>
    <m/>
    <s v="Recovery"/>
    <x v="2"/>
    <x v="2"/>
    <m/>
    <m/>
    <m/>
    <x v="0"/>
    <s v="&lt;&lt;BLANK LOCATION RECORD&gt;&gt;"/>
    <s v="060000000"/>
    <s v="064500000"/>
    <s v="064508000"/>
    <s v="064508007"/>
    <x v="5"/>
  </r>
  <r>
    <m/>
    <m/>
    <m/>
    <x v="0"/>
    <x v="0"/>
    <x v="3"/>
    <x v="326"/>
    <m/>
    <x v="3"/>
    <m/>
    <m/>
    <s v="Recovery"/>
    <x v="0"/>
    <x v="5"/>
    <m/>
    <m/>
    <m/>
    <x v="0"/>
    <s v="&lt;&lt;BLANK LOCATION RECORD&gt;&gt;"/>
    <s v="060000000"/>
    <s v="064500000"/>
    <s v="064508000"/>
    <s v="064508007"/>
    <x v="5"/>
  </r>
  <r>
    <m/>
    <m/>
    <m/>
    <x v="0"/>
    <x v="0"/>
    <x v="3"/>
    <x v="326"/>
    <m/>
    <x v="3"/>
    <m/>
    <m/>
    <s v="Recovery"/>
    <x v="0"/>
    <x v="3"/>
    <m/>
    <m/>
    <m/>
    <x v="0"/>
    <s v="&lt;&lt;BLANK LOCATION RECORD&gt;&gt;"/>
    <s v="060000000"/>
    <s v="064500000"/>
    <s v="064508000"/>
    <s v="064508007"/>
    <x v="5"/>
  </r>
  <r>
    <m/>
    <m/>
    <m/>
    <x v="0"/>
    <x v="0"/>
    <x v="3"/>
    <x v="326"/>
    <m/>
    <x v="3"/>
    <m/>
    <m/>
    <s v="Recovery"/>
    <x v="1"/>
    <x v="2"/>
    <m/>
    <m/>
    <m/>
    <x v="0"/>
    <s v="&lt;&lt;BLANK LOCATION RECORD&gt;&gt;"/>
    <s v="060000000"/>
    <s v="064500000"/>
    <s v="064508000"/>
    <s v="064508007"/>
    <x v="5"/>
  </r>
  <r>
    <m/>
    <m/>
    <m/>
    <x v="0"/>
    <x v="0"/>
    <x v="3"/>
    <x v="326"/>
    <m/>
    <x v="3"/>
    <m/>
    <m/>
    <s v="Recovery"/>
    <x v="3"/>
    <x v="2"/>
    <m/>
    <m/>
    <m/>
    <x v="0"/>
    <s v="&lt;&lt;BLANK LOCATION RECORD&gt;&gt;"/>
    <s v="060000000"/>
    <s v="064500000"/>
    <s v="064508000"/>
    <s v="064508007"/>
    <x v="5"/>
  </r>
  <r>
    <m/>
    <m/>
    <m/>
    <x v="0"/>
    <x v="0"/>
    <x v="3"/>
    <x v="327"/>
    <m/>
    <x v="3"/>
    <m/>
    <m/>
    <s v="Recovery"/>
    <x v="2"/>
    <x v="2"/>
    <m/>
    <m/>
    <m/>
    <x v="0"/>
    <s v="&lt;&lt;BLANK LOCATION RECORD&gt;&gt;"/>
    <s v="060000000"/>
    <s v="064500000"/>
    <s v="064508000"/>
    <s v="064508008"/>
    <x v="5"/>
  </r>
  <r>
    <m/>
    <m/>
    <m/>
    <x v="0"/>
    <x v="0"/>
    <x v="3"/>
    <x v="327"/>
    <m/>
    <x v="3"/>
    <m/>
    <m/>
    <s v="Recovery"/>
    <x v="0"/>
    <x v="5"/>
    <m/>
    <m/>
    <m/>
    <x v="0"/>
    <s v="&lt;&lt;BLANK LOCATION RECORD&gt;&gt;"/>
    <s v="060000000"/>
    <s v="064500000"/>
    <s v="064508000"/>
    <s v="064508008"/>
    <x v="5"/>
  </r>
  <r>
    <m/>
    <m/>
    <m/>
    <x v="0"/>
    <x v="0"/>
    <x v="3"/>
    <x v="327"/>
    <m/>
    <x v="3"/>
    <m/>
    <m/>
    <s v="Recovery"/>
    <x v="0"/>
    <x v="3"/>
    <m/>
    <m/>
    <m/>
    <x v="0"/>
    <s v="&lt;&lt;BLANK LOCATION RECORD&gt;&gt;"/>
    <s v="060000000"/>
    <s v="064500000"/>
    <s v="064508000"/>
    <s v="064508008"/>
    <x v="5"/>
  </r>
  <r>
    <m/>
    <m/>
    <m/>
    <x v="0"/>
    <x v="0"/>
    <x v="3"/>
    <x v="327"/>
    <m/>
    <x v="3"/>
    <m/>
    <m/>
    <s v="Recovery"/>
    <x v="1"/>
    <x v="2"/>
    <m/>
    <m/>
    <m/>
    <x v="0"/>
    <s v="&lt;&lt;BLANK LOCATION RECORD&gt;&gt;"/>
    <s v="060000000"/>
    <s v="064500000"/>
    <s v="064508000"/>
    <s v="064508008"/>
    <x v="5"/>
  </r>
  <r>
    <m/>
    <m/>
    <m/>
    <x v="0"/>
    <x v="0"/>
    <x v="3"/>
    <x v="327"/>
    <m/>
    <x v="3"/>
    <m/>
    <m/>
    <s v="Recovery"/>
    <x v="3"/>
    <x v="2"/>
    <m/>
    <m/>
    <m/>
    <x v="0"/>
    <s v="&lt;&lt;BLANK LOCATION RECORD&gt;&gt;"/>
    <s v="060000000"/>
    <s v="064500000"/>
    <s v="064508000"/>
    <s v="064508008"/>
    <x v="5"/>
  </r>
  <r>
    <m/>
    <m/>
    <m/>
    <x v="0"/>
    <x v="0"/>
    <x v="3"/>
    <x v="328"/>
    <m/>
    <x v="3"/>
    <m/>
    <m/>
    <s v="Recovery"/>
    <x v="2"/>
    <x v="2"/>
    <m/>
    <m/>
    <m/>
    <x v="0"/>
    <s v="&lt;&lt;BLANK LOCATION RECORD&gt;&gt;"/>
    <s v="060000000"/>
    <s v="064500000"/>
    <s v="064508000"/>
    <s v="064508009"/>
    <x v="5"/>
  </r>
  <r>
    <m/>
    <m/>
    <m/>
    <x v="0"/>
    <x v="0"/>
    <x v="3"/>
    <x v="328"/>
    <m/>
    <x v="3"/>
    <m/>
    <m/>
    <s v="Recovery"/>
    <x v="0"/>
    <x v="5"/>
    <m/>
    <m/>
    <m/>
    <x v="0"/>
    <s v="&lt;&lt;BLANK LOCATION RECORD&gt;&gt;"/>
    <s v="060000000"/>
    <s v="064500000"/>
    <s v="064508000"/>
    <s v="064508009"/>
    <x v="5"/>
  </r>
  <r>
    <m/>
    <m/>
    <m/>
    <x v="0"/>
    <x v="0"/>
    <x v="3"/>
    <x v="328"/>
    <m/>
    <x v="3"/>
    <m/>
    <m/>
    <s v="Recovery"/>
    <x v="0"/>
    <x v="3"/>
    <m/>
    <m/>
    <m/>
    <x v="0"/>
    <s v="&lt;&lt;BLANK LOCATION RECORD&gt;&gt;"/>
    <s v="060000000"/>
    <s v="064500000"/>
    <s v="064508000"/>
    <s v="064508009"/>
    <x v="5"/>
  </r>
  <r>
    <m/>
    <m/>
    <m/>
    <x v="0"/>
    <x v="0"/>
    <x v="3"/>
    <x v="328"/>
    <m/>
    <x v="3"/>
    <m/>
    <m/>
    <s v="Recovery"/>
    <x v="1"/>
    <x v="2"/>
    <m/>
    <m/>
    <m/>
    <x v="0"/>
    <s v="&lt;&lt;BLANK LOCATION RECORD&gt;&gt;"/>
    <s v="060000000"/>
    <s v="064500000"/>
    <s v="064508000"/>
    <s v="064508009"/>
    <x v="5"/>
  </r>
  <r>
    <m/>
    <m/>
    <m/>
    <x v="0"/>
    <x v="0"/>
    <x v="3"/>
    <x v="328"/>
    <m/>
    <x v="3"/>
    <m/>
    <m/>
    <s v="Recovery"/>
    <x v="3"/>
    <x v="2"/>
    <m/>
    <m/>
    <m/>
    <x v="0"/>
    <s v="&lt;&lt;BLANK LOCATION RECORD&gt;&gt;"/>
    <s v="060000000"/>
    <s v="064500000"/>
    <s v="064508000"/>
    <s v="064508009"/>
    <x v="5"/>
  </r>
  <r>
    <m/>
    <m/>
    <m/>
    <x v="0"/>
    <x v="0"/>
    <x v="3"/>
    <x v="329"/>
    <m/>
    <x v="3"/>
    <m/>
    <m/>
    <s v="Recovery"/>
    <x v="2"/>
    <x v="2"/>
    <m/>
    <m/>
    <m/>
    <x v="0"/>
    <s v="&lt;&lt;BLANK LOCATION RECORD&gt;&gt;"/>
    <s v="060000000"/>
    <s v="064500000"/>
    <s v="064508000"/>
    <s v="064508010"/>
    <x v="5"/>
  </r>
  <r>
    <m/>
    <m/>
    <m/>
    <x v="0"/>
    <x v="0"/>
    <x v="3"/>
    <x v="329"/>
    <m/>
    <x v="3"/>
    <m/>
    <m/>
    <s v="Recovery"/>
    <x v="0"/>
    <x v="5"/>
    <m/>
    <m/>
    <m/>
    <x v="0"/>
    <s v="&lt;&lt;BLANK LOCATION RECORD&gt;&gt;"/>
    <s v="060000000"/>
    <s v="064500000"/>
    <s v="064508000"/>
    <s v="064508010"/>
    <x v="5"/>
  </r>
  <r>
    <m/>
    <m/>
    <m/>
    <x v="0"/>
    <x v="0"/>
    <x v="3"/>
    <x v="329"/>
    <m/>
    <x v="3"/>
    <m/>
    <m/>
    <s v="Recovery"/>
    <x v="0"/>
    <x v="3"/>
    <m/>
    <m/>
    <m/>
    <x v="0"/>
    <s v="&lt;&lt;BLANK LOCATION RECORD&gt;&gt;"/>
    <s v="060000000"/>
    <s v="064500000"/>
    <s v="064508000"/>
    <s v="064508010"/>
    <x v="5"/>
  </r>
  <r>
    <m/>
    <m/>
    <m/>
    <x v="0"/>
    <x v="0"/>
    <x v="3"/>
    <x v="329"/>
    <m/>
    <x v="3"/>
    <m/>
    <m/>
    <s v="Recovery"/>
    <x v="1"/>
    <x v="2"/>
    <m/>
    <m/>
    <m/>
    <x v="0"/>
    <s v="&lt;&lt;BLANK LOCATION RECORD&gt;&gt;"/>
    <s v="060000000"/>
    <s v="064500000"/>
    <s v="064508000"/>
    <s v="064508010"/>
    <x v="5"/>
  </r>
  <r>
    <m/>
    <m/>
    <m/>
    <x v="0"/>
    <x v="0"/>
    <x v="3"/>
    <x v="329"/>
    <m/>
    <x v="3"/>
    <m/>
    <m/>
    <s v="Recovery"/>
    <x v="3"/>
    <x v="2"/>
    <m/>
    <m/>
    <m/>
    <x v="0"/>
    <s v="&lt;&lt;BLANK LOCATION RECORD&gt;&gt;"/>
    <s v="060000000"/>
    <s v="064500000"/>
    <s v="064508000"/>
    <s v="064508010"/>
    <x v="5"/>
  </r>
  <r>
    <m/>
    <m/>
    <m/>
    <x v="0"/>
    <x v="0"/>
    <x v="3"/>
    <x v="330"/>
    <m/>
    <x v="3"/>
    <m/>
    <m/>
    <s v="Recovery"/>
    <x v="2"/>
    <x v="2"/>
    <m/>
    <m/>
    <m/>
    <x v="0"/>
    <s v="&lt;&lt;BLANK LOCATION RECORD&gt;&gt;"/>
    <s v="060000000"/>
    <s v="064500000"/>
    <s v="064508000"/>
    <s v="064508012"/>
    <x v="5"/>
  </r>
  <r>
    <m/>
    <m/>
    <m/>
    <x v="0"/>
    <x v="0"/>
    <x v="3"/>
    <x v="330"/>
    <m/>
    <x v="3"/>
    <m/>
    <m/>
    <s v="Recovery"/>
    <x v="0"/>
    <x v="5"/>
    <m/>
    <m/>
    <m/>
    <x v="0"/>
    <s v="&lt;&lt;BLANK LOCATION RECORD&gt;&gt;"/>
    <s v="060000000"/>
    <s v="064500000"/>
    <s v="064508000"/>
    <s v="064508012"/>
    <x v="5"/>
  </r>
  <r>
    <m/>
    <m/>
    <m/>
    <x v="0"/>
    <x v="0"/>
    <x v="3"/>
    <x v="330"/>
    <m/>
    <x v="3"/>
    <m/>
    <m/>
    <s v="Recovery"/>
    <x v="0"/>
    <x v="3"/>
    <m/>
    <m/>
    <m/>
    <x v="0"/>
    <s v="&lt;&lt;BLANK LOCATION RECORD&gt;&gt;"/>
    <s v="060000000"/>
    <s v="064500000"/>
    <s v="064508000"/>
    <s v="064508012"/>
    <x v="5"/>
  </r>
  <r>
    <m/>
    <m/>
    <m/>
    <x v="0"/>
    <x v="0"/>
    <x v="3"/>
    <x v="330"/>
    <m/>
    <x v="3"/>
    <m/>
    <m/>
    <s v="Recovery"/>
    <x v="1"/>
    <x v="2"/>
    <m/>
    <m/>
    <m/>
    <x v="0"/>
    <s v="&lt;&lt;BLANK LOCATION RECORD&gt;&gt;"/>
    <s v="060000000"/>
    <s v="064500000"/>
    <s v="064508000"/>
    <s v="064508012"/>
    <x v="5"/>
  </r>
  <r>
    <m/>
    <m/>
    <m/>
    <x v="0"/>
    <x v="0"/>
    <x v="3"/>
    <x v="330"/>
    <m/>
    <x v="3"/>
    <m/>
    <m/>
    <s v="Recovery"/>
    <x v="3"/>
    <x v="2"/>
    <m/>
    <m/>
    <m/>
    <x v="0"/>
    <s v="&lt;&lt;BLANK LOCATION RECORD&gt;&gt;"/>
    <s v="060000000"/>
    <s v="064500000"/>
    <s v="064508000"/>
    <s v="064508012"/>
    <x v="5"/>
  </r>
  <r>
    <m/>
    <m/>
    <m/>
    <x v="0"/>
    <x v="0"/>
    <x v="3"/>
    <x v="331"/>
    <m/>
    <x v="3"/>
    <m/>
    <m/>
    <s v="Recovery"/>
    <x v="2"/>
    <x v="2"/>
    <m/>
    <m/>
    <m/>
    <x v="0"/>
    <s v="&lt;&lt;BLANK LOCATION RECORD&gt;&gt;"/>
    <s v="060000000"/>
    <s v="064500000"/>
    <s v="064508000"/>
    <s v="064508013"/>
    <x v="5"/>
  </r>
  <r>
    <m/>
    <m/>
    <m/>
    <x v="0"/>
    <x v="0"/>
    <x v="3"/>
    <x v="331"/>
    <m/>
    <x v="3"/>
    <m/>
    <m/>
    <s v="Recovery"/>
    <x v="0"/>
    <x v="5"/>
    <m/>
    <m/>
    <m/>
    <x v="0"/>
    <s v="&lt;&lt;BLANK LOCATION RECORD&gt;&gt;"/>
    <s v="060000000"/>
    <s v="064500000"/>
    <s v="064508000"/>
    <s v="064508013"/>
    <x v="5"/>
  </r>
  <r>
    <m/>
    <m/>
    <m/>
    <x v="0"/>
    <x v="0"/>
    <x v="3"/>
    <x v="331"/>
    <m/>
    <x v="3"/>
    <m/>
    <m/>
    <s v="Recovery"/>
    <x v="0"/>
    <x v="3"/>
    <m/>
    <m/>
    <m/>
    <x v="0"/>
    <s v="&lt;&lt;BLANK LOCATION RECORD&gt;&gt;"/>
    <s v="060000000"/>
    <s v="064500000"/>
    <s v="064508000"/>
    <s v="064508013"/>
    <x v="5"/>
  </r>
  <r>
    <m/>
    <m/>
    <m/>
    <x v="0"/>
    <x v="0"/>
    <x v="3"/>
    <x v="331"/>
    <m/>
    <x v="3"/>
    <m/>
    <m/>
    <s v="Recovery"/>
    <x v="1"/>
    <x v="2"/>
    <m/>
    <m/>
    <m/>
    <x v="0"/>
    <s v="&lt;&lt;BLANK LOCATION RECORD&gt;&gt;"/>
    <s v="060000000"/>
    <s v="064500000"/>
    <s v="064508000"/>
    <s v="064508013"/>
    <x v="5"/>
  </r>
  <r>
    <m/>
    <m/>
    <m/>
    <x v="0"/>
    <x v="0"/>
    <x v="3"/>
    <x v="331"/>
    <m/>
    <x v="3"/>
    <m/>
    <m/>
    <s v="Recovery"/>
    <x v="3"/>
    <x v="2"/>
    <m/>
    <m/>
    <m/>
    <x v="0"/>
    <s v="&lt;&lt;BLANK LOCATION RECORD&gt;&gt;"/>
    <s v="060000000"/>
    <s v="064500000"/>
    <s v="064508000"/>
    <s v="064508013"/>
    <x v="5"/>
  </r>
  <r>
    <m/>
    <m/>
    <m/>
    <x v="0"/>
    <x v="0"/>
    <x v="3"/>
    <x v="332"/>
    <m/>
    <x v="3"/>
    <m/>
    <m/>
    <s v="Recovery"/>
    <x v="2"/>
    <x v="2"/>
    <m/>
    <m/>
    <m/>
    <x v="0"/>
    <s v="&lt;&lt;BLANK LOCATION RECORD&gt;&gt;"/>
    <s v="060000000"/>
    <s v="064500000"/>
    <s v="064508000"/>
    <s v="064508014"/>
    <x v="5"/>
  </r>
  <r>
    <m/>
    <m/>
    <m/>
    <x v="0"/>
    <x v="0"/>
    <x v="3"/>
    <x v="332"/>
    <m/>
    <x v="3"/>
    <m/>
    <m/>
    <s v="Recovery"/>
    <x v="0"/>
    <x v="5"/>
    <m/>
    <m/>
    <m/>
    <x v="0"/>
    <s v="&lt;&lt;BLANK LOCATION RECORD&gt;&gt;"/>
    <s v="060000000"/>
    <s v="064500000"/>
    <s v="064508000"/>
    <s v="064508014"/>
    <x v="5"/>
  </r>
  <r>
    <m/>
    <m/>
    <m/>
    <x v="0"/>
    <x v="0"/>
    <x v="3"/>
    <x v="332"/>
    <m/>
    <x v="3"/>
    <m/>
    <m/>
    <s v="Recovery"/>
    <x v="0"/>
    <x v="3"/>
    <m/>
    <m/>
    <m/>
    <x v="0"/>
    <s v="&lt;&lt;BLANK LOCATION RECORD&gt;&gt;"/>
    <s v="060000000"/>
    <s v="064500000"/>
    <s v="064508000"/>
    <s v="064508014"/>
    <x v="5"/>
  </r>
  <r>
    <m/>
    <m/>
    <m/>
    <x v="0"/>
    <x v="0"/>
    <x v="3"/>
    <x v="332"/>
    <m/>
    <x v="3"/>
    <m/>
    <m/>
    <s v="Recovery"/>
    <x v="1"/>
    <x v="2"/>
    <m/>
    <m/>
    <m/>
    <x v="0"/>
    <s v="&lt;&lt;BLANK LOCATION RECORD&gt;&gt;"/>
    <s v="060000000"/>
    <s v="064500000"/>
    <s v="064508000"/>
    <s v="064508014"/>
    <x v="5"/>
  </r>
  <r>
    <m/>
    <m/>
    <m/>
    <x v="0"/>
    <x v="0"/>
    <x v="3"/>
    <x v="332"/>
    <m/>
    <x v="3"/>
    <m/>
    <m/>
    <s v="Recovery"/>
    <x v="3"/>
    <x v="2"/>
    <m/>
    <m/>
    <m/>
    <x v="0"/>
    <s v="&lt;&lt;BLANK LOCATION RECORD&gt;&gt;"/>
    <s v="060000000"/>
    <s v="064500000"/>
    <s v="064508000"/>
    <s v="064508014"/>
    <x v="5"/>
  </r>
  <r>
    <m/>
    <m/>
    <m/>
    <x v="0"/>
    <x v="0"/>
    <x v="3"/>
    <x v="333"/>
    <m/>
    <x v="3"/>
    <m/>
    <m/>
    <s v="Recovery"/>
    <x v="2"/>
    <x v="2"/>
    <m/>
    <m/>
    <m/>
    <x v="0"/>
    <s v="&lt;&lt;BLANK LOCATION RECORD&gt;&gt;"/>
    <s v="060000000"/>
    <s v="064500000"/>
    <s v="064508000"/>
    <s v="064508015"/>
    <x v="5"/>
  </r>
  <r>
    <m/>
    <m/>
    <m/>
    <x v="0"/>
    <x v="0"/>
    <x v="3"/>
    <x v="333"/>
    <m/>
    <x v="3"/>
    <m/>
    <m/>
    <s v="Recovery"/>
    <x v="0"/>
    <x v="5"/>
    <m/>
    <m/>
    <m/>
    <x v="0"/>
    <s v="&lt;&lt;BLANK LOCATION RECORD&gt;&gt;"/>
    <s v="060000000"/>
    <s v="064500000"/>
    <s v="064508000"/>
    <s v="064508015"/>
    <x v="5"/>
  </r>
  <r>
    <m/>
    <m/>
    <m/>
    <x v="0"/>
    <x v="0"/>
    <x v="3"/>
    <x v="333"/>
    <m/>
    <x v="3"/>
    <m/>
    <m/>
    <s v="Recovery"/>
    <x v="0"/>
    <x v="3"/>
    <m/>
    <m/>
    <m/>
    <x v="0"/>
    <s v="&lt;&lt;BLANK LOCATION RECORD&gt;&gt;"/>
    <s v="060000000"/>
    <s v="064500000"/>
    <s v="064508000"/>
    <s v="064508015"/>
    <x v="5"/>
  </r>
  <r>
    <m/>
    <m/>
    <m/>
    <x v="0"/>
    <x v="0"/>
    <x v="3"/>
    <x v="333"/>
    <m/>
    <x v="3"/>
    <m/>
    <m/>
    <s v="Recovery"/>
    <x v="1"/>
    <x v="2"/>
    <m/>
    <m/>
    <m/>
    <x v="0"/>
    <s v="&lt;&lt;BLANK LOCATION RECORD&gt;&gt;"/>
    <s v="060000000"/>
    <s v="064500000"/>
    <s v="064508000"/>
    <s v="064508015"/>
    <x v="5"/>
  </r>
  <r>
    <m/>
    <m/>
    <m/>
    <x v="0"/>
    <x v="0"/>
    <x v="3"/>
    <x v="333"/>
    <m/>
    <x v="3"/>
    <m/>
    <m/>
    <s v="Recovery"/>
    <x v="3"/>
    <x v="2"/>
    <m/>
    <m/>
    <m/>
    <x v="0"/>
    <s v="&lt;&lt;BLANK LOCATION RECORD&gt;&gt;"/>
    <s v="060000000"/>
    <s v="064500000"/>
    <s v="064508000"/>
    <s v="064508015"/>
    <x v="5"/>
  </r>
  <r>
    <m/>
    <m/>
    <m/>
    <x v="0"/>
    <x v="0"/>
    <x v="3"/>
    <x v="334"/>
    <m/>
    <x v="3"/>
    <m/>
    <m/>
    <s v="Recovery"/>
    <x v="2"/>
    <x v="2"/>
    <m/>
    <m/>
    <m/>
    <x v="0"/>
    <s v="&lt;&lt;BLANK LOCATION RECORD&gt;&gt;"/>
    <s v="060000000"/>
    <s v="064500000"/>
    <s v="064508000"/>
    <s v="064508016"/>
    <x v="5"/>
  </r>
  <r>
    <m/>
    <m/>
    <m/>
    <x v="0"/>
    <x v="0"/>
    <x v="3"/>
    <x v="334"/>
    <m/>
    <x v="3"/>
    <m/>
    <m/>
    <s v="Recovery"/>
    <x v="0"/>
    <x v="5"/>
    <m/>
    <m/>
    <m/>
    <x v="0"/>
    <s v="&lt;&lt;BLANK LOCATION RECORD&gt;&gt;"/>
    <s v="060000000"/>
    <s v="064500000"/>
    <s v="064508000"/>
    <s v="064508016"/>
    <x v="5"/>
  </r>
  <r>
    <m/>
    <m/>
    <m/>
    <x v="0"/>
    <x v="0"/>
    <x v="3"/>
    <x v="334"/>
    <m/>
    <x v="3"/>
    <m/>
    <m/>
    <s v="Recovery"/>
    <x v="0"/>
    <x v="3"/>
    <m/>
    <m/>
    <m/>
    <x v="0"/>
    <s v="&lt;&lt;BLANK LOCATION RECORD&gt;&gt;"/>
    <s v="060000000"/>
    <s v="064500000"/>
    <s v="064508000"/>
    <s v="064508016"/>
    <x v="5"/>
  </r>
  <r>
    <m/>
    <m/>
    <m/>
    <x v="0"/>
    <x v="0"/>
    <x v="3"/>
    <x v="334"/>
    <m/>
    <x v="3"/>
    <m/>
    <m/>
    <s v="Recovery"/>
    <x v="1"/>
    <x v="2"/>
    <m/>
    <m/>
    <m/>
    <x v="0"/>
    <s v="&lt;&lt;BLANK LOCATION RECORD&gt;&gt;"/>
    <s v="060000000"/>
    <s v="064500000"/>
    <s v="064508000"/>
    <s v="064508016"/>
    <x v="5"/>
  </r>
  <r>
    <m/>
    <m/>
    <m/>
    <x v="0"/>
    <x v="0"/>
    <x v="3"/>
    <x v="334"/>
    <m/>
    <x v="3"/>
    <m/>
    <m/>
    <s v="Recovery"/>
    <x v="3"/>
    <x v="2"/>
    <m/>
    <m/>
    <m/>
    <x v="0"/>
    <s v="&lt;&lt;BLANK LOCATION RECORD&gt;&gt;"/>
    <s v="060000000"/>
    <s v="064500000"/>
    <s v="064508000"/>
    <s v="064508016"/>
    <x v="5"/>
  </r>
  <r>
    <m/>
    <m/>
    <m/>
    <x v="0"/>
    <x v="0"/>
    <x v="3"/>
    <x v="14"/>
    <m/>
    <x v="3"/>
    <m/>
    <m/>
    <s v="Recovery"/>
    <x v="2"/>
    <x v="2"/>
    <m/>
    <m/>
    <m/>
    <x v="0"/>
    <s v="&lt;&lt;BLANK LOCATION RECORD&gt;&gt;"/>
    <s v="060000000"/>
    <s v="064500000"/>
    <s v="064508000"/>
    <s v="064508003"/>
    <x v="5"/>
  </r>
  <r>
    <m/>
    <m/>
    <m/>
    <x v="0"/>
    <x v="0"/>
    <x v="3"/>
    <x v="14"/>
    <m/>
    <x v="3"/>
    <m/>
    <m/>
    <s v="Recovery"/>
    <x v="0"/>
    <x v="5"/>
    <m/>
    <m/>
    <m/>
    <x v="0"/>
    <s v="&lt;&lt;BLANK LOCATION RECORD&gt;&gt;"/>
    <s v="060000000"/>
    <s v="064500000"/>
    <s v="064508000"/>
    <s v="064508003"/>
    <x v="5"/>
  </r>
  <r>
    <m/>
    <m/>
    <m/>
    <x v="0"/>
    <x v="0"/>
    <x v="3"/>
    <x v="14"/>
    <m/>
    <x v="3"/>
    <m/>
    <m/>
    <s v="Recovery"/>
    <x v="0"/>
    <x v="3"/>
    <m/>
    <m/>
    <m/>
    <x v="0"/>
    <s v="&lt;&lt;BLANK LOCATION RECORD&gt;&gt;"/>
    <s v="060000000"/>
    <s v="064500000"/>
    <s v="064508000"/>
    <s v="064508003"/>
    <x v="5"/>
  </r>
  <r>
    <m/>
    <m/>
    <m/>
    <x v="0"/>
    <x v="0"/>
    <x v="3"/>
    <x v="14"/>
    <m/>
    <x v="3"/>
    <m/>
    <m/>
    <s v="Recovery"/>
    <x v="1"/>
    <x v="2"/>
    <m/>
    <m/>
    <m/>
    <x v="0"/>
    <s v="&lt;&lt;BLANK LOCATION RECORD&gt;&gt;"/>
    <s v="060000000"/>
    <s v="064500000"/>
    <s v="064508000"/>
    <s v="064508003"/>
    <x v="5"/>
  </r>
  <r>
    <m/>
    <m/>
    <m/>
    <x v="0"/>
    <x v="0"/>
    <x v="3"/>
    <x v="14"/>
    <m/>
    <x v="3"/>
    <m/>
    <m/>
    <s v="Recovery"/>
    <x v="3"/>
    <x v="2"/>
    <m/>
    <m/>
    <m/>
    <x v="0"/>
    <s v="&lt;&lt;BLANK LOCATION RECORD&gt;&gt;"/>
    <s v="060000000"/>
    <s v="064500000"/>
    <s v="064508000"/>
    <s v="064508003"/>
    <x v="5"/>
  </r>
  <r>
    <m/>
    <m/>
    <m/>
    <x v="0"/>
    <x v="0"/>
    <x v="3"/>
    <x v="15"/>
    <m/>
    <x v="3"/>
    <m/>
    <m/>
    <s v="Recovery"/>
    <x v="2"/>
    <x v="2"/>
    <m/>
    <m/>
    <m/>
    <x v="0"/>
    <s v="&lt;&lt;BLANK LOCATION RECORD&gt;&gt;"/>
    <s v="060000000"/>
    <s v="064500000"/>
    <s v="064508000"/>
    <s v="064508004"/>
    <x v="5"/>
  </r>
  <r>
    <m/>
    <m/>
    <m/>
    <x v="0"/>
    <x v="0"/>
    <x v="3"/>
    <x v="15"/>
    <m/>
    <x v="3"/>
    <m/>
    <m/>
    <s v="Recovery"/>
    <x v="0"/>
    <x v="5"/>
    <m/>
    <m/>
    <m/>
    <x v="0"/>
    <s v="&lt;&lt;BLANK LOCATION RECORD&gt;&gt;"/>
    <s v="060000000"/>
    <s v="064500000"/>
    <s v="064508000"/>
    <s v="064508004"/>
    <x v="5"/>
  </r>
  <r>
    <m/>
    <m/>
    <m/>
    <x v="0"/>
    <x v="0"/>
    <x v="3"/>
    <x v="15"/>
    <m/>
    <x v="3"/>
    <m/>
    <m/>
    <s v="Recovery"/>
    <x v="0"/>
    <x v="3"/>
    <m/>
    <m/>
    <m/>
    <x v="0"/>
    <s v="&lt;&lt;BLANK LOCATION RECORD&gt;&gt;"/>
    <s v="060000000"/>
    <s v="064500000"/>
    <s v="064508000"/>
    <s v="064508004"/>
    <x v="5"/>
  </r>
  <r>
    <m/>
    <m/>
    <m/>
    <x v="0"/>
    <x v="0"/>
    <x v="3"/>
    <x v="15"/>
    <m/>
    <x v="3"/>
    <m/>
    <m/>
    <s v="Recovery"/>
    <x v="1"/>
    <x v="2"/>
    <m/>
    <m/>
    <m/>
    <x v="0"/>
    <s v="&lt;&lt;BLANK LOCATION RECORD&gt;&gt;"/>
    <s v="060000000"/>
    <s v="064500000"/>
    <s v="064508000"/>
    <s v="064508004"/>
    <x v="5"/>
  </r>
  <r>
    <m/>
    <m/>
    <m/>
    <x v="0"/>
    <x v="0"/>
    <x v="3"/>
    <x v="15"/>
    <m/>
    <x v="3"/>
    <m/>
    <m/>
    <s v="Recovery"/>
    <x v="3"/>
    <x v="2"/>
    <m/>
    <m/>
    <m/>
    <x v="0"/>
    <s v="&lt;&lt;BLANK LOCATION RECORD&gt;&gt;"/>
    <s v="060000000"/>
    <s v="064500000"/>
    <s v="064508000"/>
    <s v="064508004"/>
    <x v="5"/>
  </r>
  <r>
    <m/>
    <m/>
    <m/>
    <x v="0"/>
    <x v="0"/>
    <x v="3"/>
    <x v="335"/>
    <m/>
    <x v="3"/>
    <m/>
    <m/>
    <s v="Recovery"/>
    <x v="2"/>
    <x v="2"/>
    <m/>
    <m/>
    <m/>
    <x v="0"/>
    <s v="&lt;&lt;BLANK LOCATION RECORD&gt;&gt;"/>
    <s v="060000000"/>
    <s v="064500000"/>
    <s v="064508000"/>
    <s v="064508005"/>
    <x v="5"/>
  </r>
  <r>
    <m/>
    <m/>
    <m/>
    <x v="0"/>
    <x v="0"/>
    <x v="3"/>
    <x v="335"/>
    <m/>
    <x v="3"/>
    <m/>
    <m/>
    <s v="Recovery"/>
    <x v="0"/>
    <x v="5"/>
    <m/>
    <m/>
    <m/>
    <x v="0"/>
    <s v="&lt;&lt;BLANK LOCATION RECORD&gt;&gt;"/>
    <s v="060000000"/>
    <s v="064500000"/>
    <s v="064508000"/>
    <s v="064508005"/>
    <x v="5"/>
  </r>
  <r>
    <m/>
    <m/>
    <m/>
    <x v="0"/>
    <x v="0"/>
    <x v="3"/>
    <x v="335"/>
    <m/>
    <x v="3"/>
    <m/>
    <m/>
    <s v="Recovery"/>
    <x v="0"/>
    <x v="3"/>
    <m/>
    <m/>
    <m/>
    <x v="0"/>
    <s v="&lt;&lt;BLANK LOCATION RECORD&gt;&gt;"/>
    <s v="060000000"/>
    <s v="064500000"/>
    <s v="064508000"/>
    <s v="064508005"/>
    <x v="5"/>
  </r>
  <r>
    <m/>
    <m/>
    <m/>
    <x v="0"/>
    <x v="0"/>
    <x v="3"/>
    <x v="335"/>
    <m/>
    <x v="3"/>
    <m/>
    <m/>
    <s v="Recovery"/>
    <x v="1"/>
    <x v="2"/>
    <m/>
    <m/>
    <m/>
    <x v="0"/>
    <s v="&lt;&lt;BLANK LOCATION RECORD&gt;&gt;"/>
    <s v="060000000"/>
    <s v="064500000"/>
    <s v="064508000"/>
    <s v="064508005"/>
    <x v="5"/>
  </r>
  <r>
    <m/>
    <m/>
    <m/>
    <x v="0"/>
    <x v="0"/>
    <x v="3"/>
    <x v="335"/>
    <m/>
    <x v="3"/>
    <m/>
    <m/>
    <s v="Recovery"/>
    <x v="3"/>
    <x v="2"/>
    <m/>
    <m/>
    <m/>
    <x v="0"/>
    <s v="&lt;&lt;BLANK LOCATION RECORD&gt;&gt;"/>
    <s v="060000000"/>
    <s v="064500000"/>
    <s v="064508000"/>
    <s v="064508005"/>
    <x v="5"/>
  </r>
  <r>
    <m/>
    <m/>
    <m/>
    <x v="0"/>
    <x v="0"/>
    <x v="3"/>
    <x v="168"/>
    <m/>
    <x v="3"/>
    <m/>
    <m/>
    <s v="Recovery"/>
    <x v="2"/>
    <x v="2"/>
    <m/>
    <m/>
    <m/>
    <x v="0"/>
    <s v="&lt;&lt;BLANK LOCATION RECORD&gt;&gt;"/>
    <s v="060000000"/>
    <s v="064500000"/>
    <s v="064508000"/>
    <s v="064508017"/>
    <x v="5"/>
  </r>
  <r>
    <m/>
    <m/>
    <m/>
    <x v="0"/>
    <x v="0"/>
    <x v="3"/>
    <x v="168"/>
    <m/>
    <x v="3"/>
    <m/>
    <m/>
    <s v="Recovery"/>
    <x v="0"/>
    <x v="5"/>
    <m/>
    <m/>
    <m/>
    <x v="0"/>
    <s v="&lt;&lt;BLANK LOCATION RECORD&gt;&gt;"/>
    <s v="060000000"/>
    <s v="064500000"/>
    <s v="064508000"/>
    <s v="064508017"/>
    <x v="5"/>
  </r>
  <r>
    <m/>
    <m/>
    <m/>
    <x v="0"/>
    <x v="0"/>
    <x v="3"/>
    <x v="168"/>
    <m/>
    <x v="3"/>
    <m/>
    <m/>
    <s v="Recovery"/>
    <x v="0"/>
    <x v="3"/>
    <m/>
    <m/>
    <m/>
    <x v="0"/>
    <s v="&lt;&lt;BLANK LOCATION RECORD&gt;&gt;"/>
    <s v="060000000"/>
    <s v="064500000"/>
    <s v="064508000"/>
    <s v="064508017"/>
    <x v="5"/>
  </r>
  <r>
    <m/>
    <m/>
    <m/>
    <x v="0"/>
    <x v="0"/>
    <x v="3"/>
    <x v="168"/>
    <m/>
    <x v="3"/>
    <m/>
    <m/>
    <s v="Recovery"/>
    <x v="1"/>
    <x v="2"/>
    <m/>
    <m/>
    <m/>
    <x v="0"/>
    <s v="&lt;&lt;BLANK LOCATION RECORD&gt;&gt;"/>
    <s v="060000000"/>
    <s v="064500000"/>
    <s v="064508000"/>
    <s v="064508017"/>
    <x v="5"/>
  </r>
  <r>
    <m/>
    <m/>
    <m/>
    <x v="0"/>
    <x v="0"/>
    <x v="3"/>
    <x v="168"/>
    <m/>
    <x v="3"/>
    <m/>
    <m/>
    <s v="Recovery"/>
    <x v="3"/>
    <x v="2"/>
    <m/>
    <m/>
    <m/>
    <x v="0"/>
    <s v="&lt;&lt;BLANK LOCATION RECORD&gt;&gt;"/>
    <s v="060000000"/>
    <s v="064500000"/>
    <s v="064508000"/>
    <s v="064508017"/>
    <x v="5"/>
  </r>
  <r>
    <m/>
    <m/>
    <m/>
    <x v="0"/>
    <x v="0"/>
    <x v="3"/>
    <x v="116"/>
    <m/>
    <x v="3"/>
    <m/>
    <m/>
    <s v="Recovery"/>
    <x v="2"/>
    <x v="2"/>
    <m/>
    <m/>
    <m/>
    <x v="0"/>
    <s v="&lt;&lt;BLANK LOCATION RECORD&gt;&gt;"/>
    <s v="060000000"/>
    <s v="064500000"/>
    <s v="064508000"/>
    <s v="064508018"/>
    <x v="5"/>
  </r>
  <r>
    <m/>
    <m/>
    <m/>
    <x v="0"/>
    <x v="0"/>
    <x v="3"/>
    <x v="116"/>
    <m/>
    <x v="3"/>
    <m/>
    <m/>
    <s v="Recovery"/>
    <x v="0"/>
    <x v="5"/>
    <m/>
    <m/>
    <m/>
    <x v="0"/>
    <s v="&lt;&lt;BLANK LOCATION RECORD&gt;&gt;"/>
    <s v="060000000"/>
    <s v="064500000"/>
    <s v="064508000"/>
    <s v="064508018"/>
    <x v="5"/>
  </r>
  <r>
    <m/>
    <m/>
    <m/>
    <x v="0"/>
    <x v="0"/>
    <x v="3"/>
    <x v="116"/>
    <m/>
    <x v="3"/>
    <m/>
    <m/>
    <s v="Recovery"/>
    <x v="0"/>
    <x v="3"/>
    <m/>
    <m/>
    <m/>
    <x v="0"/>
    <s v="&lt;&lt;BLANK LOCATION RECORD&gt;&gt;"/>
    <s v="060000000"/>
    <s v="064500000"/>
    <s v="064508000"/>
    <s v="064508018"/>
    <x v="5"/>
  </r>
  <r>
    <m/>
    <m/>
    <m/>
    <x v="0"/>
    <x v="0"/>
    <x v="3"/>
    <x v="116"/>
    <m/>
    <x v="3"/>
    <m/>
    <m/>
    <s v="Recovery"/>
    <x v="1"/>
    <x v="2"/>
    <m/>
    <m/>
    <m/>
    <x v="0"/>
    <s v="&lt;&lt;BLANK LOCATION RECORD&gt;&gt;"/>
    <s v="060000000"/>
    <s v="064500000"/>
    <s v="064508000"/>
    <s v="064508018"/>
    <x v="5"/>
  </r>
  <r>
    <m/>
    <m/>
    <m/>
    <x v="0"/>
    <x v="0"/>
    <x v="3"/>
    <x v="116"/>
    <m/>
    <x v="3"/>
    <m/>
    <m/>
    <s v="Recovery"/>
    <x v="3"/>
    <x v="2"/>
    <m/>
    <m/>
    <m/>
    <x v="0"/>
    <s v="&lt;&lt;BLANK LOCATION RECORD&gt;&gt;"/>
    <s v="060000000"/>
    <s v="064500000"/>
    <s v="064508000"/>
    <s v="064508018"/>
    <x v="5"/>
  </r>
  <r>
    <m/>
    <m/>
    <m/>
    <x v="0"/>
    <x v="0"/>
    <x v="3"/>
    <x v="336"/>
    <m/>
    <x v="3"/>
    <m/>
    <m/>
    <s v="Recovery"/>
    <x v="2"/>
    <x v="2"/>
    <m/>
    <m/>
    <m/>
    <x v="0"/>
    <s v="&lt;&lt;BLANK LOCATION RECORD&gt;&gt;"/>
    <s v="060000000"/>
    <s v="064500000"/>
    <s v="064508000"/>
    <s v="064508019"/>
    <x v="5"/>
  </r>
  <r>
    <m/>
    <m/>
    <m/>
    <x v="0"/>
    <x v="0"/>
    <x v="3"/>
    <x v="336"/>
    <m/>
    <x v="3"/>
    <m/>
    <m/>
    <s v="Recovery"/>
    <x v="0"/>
    <x v="5"/>
    <m/>
    <m/>
    <m/>
    <x v="0"/>
    <s v="&lt;&lt;BLANK LOCATION RECORD&gt;&gt;"/>
    <s v="060000000"/>
    <s v="064500000"/>
    <s v="064508000"/>
    <s v="064508019"/>
    <x v="5"/>
  </r>
  <r>
    <m/>
    <m/>
    <m/>
    <x v="0"/>
    <x v="0"/>
    <x v="3"/>
    <x v="336"/>
    <m/>
    <x v="3"/>
    <m/>
    <m/>
    <s v="Recovery"/>
    <x v="0"/>
    <x v="3"/>
    <m/>
    <m/>
    <m/>
    <x v="0"/>
    <s v="&lt;&lt;BLANK LOCATION RECORD&gt;&gt;"/>
    <s v="060000000"/>
    <s v="064500000"/>
    <s v="064508000"/>
    <s v="064508019"/>
    <x v="5"/>
  </r>
  <r>
    <m/>
    <m/>
    <m/>
    <x v="0"/>
    <x v="0"/>
    <x v="3"/>
    <x v="336"/>
    <m/>
    <x v="3"/>
    <m/>
    <m/>
    <s v="Recovery"/>
    <x v="1"/>
    <x v="2"/>
    <m/>
    <m/>
    <m/>
    <x v="0"/>
    <s v="&lt;&lt;BLANK LOCATION RECORD&gt;&gt;"/>
    <s v="060000000"/>
    <s v="064500000"/>
    <s v="064508000"/>
    <s v="064508019"/>
    <x v="5"/>
  </r>
  <r>
    <m/>
    <m/>
    <m/>
    <x v="0"/>
    <x v="0"/>
    <x v="3"/>
    <x v="336"/>
    <m/>
    <x v="3"/>
    <m/>
    <m/>
    <s v="Recovery"/>
    <x v="3"/>
    <x v="2"/>
    <m/>
    <m/>
    <m/>
    <x v="0"/>
    <s v="&lt;&lt;BLANK LOCATION RECORD&gt;&gt;"/>
    <s v="060000000"/>
    <s v="064500000"/>
    <s v="064508000"/>
    <s v="064508019"/>
    <x v="5"/>
  </r>
  <r>
    <m/>
    <m/>
    <m/>
    <x v="0"/>
    <x v="0"/>
    <x v="3"/>
    <x v="337"/>
    <m/>
    <x v="3"/>
    <m/>
    <m/>
    <s v="Recovery"/>
    <x v="2"/>
    <x v="2"/>
    <m/>
    <m/>
    <m/>
    <x v="0"/>
    <s v="&lt;&lt;BLANK LOCATION RECORD&gt;&gt;"/>
    <s v="060000000"/>
    <s v="064500000"/>
    <s v="064508000"/>
    <s v="064508020"/>
    <x v="5"/>
  </r>
  <r>
    <m/>
    <m/>
    <m/>
    <x v="0"/>
    <x v="0"/>
    <x v="3"/>
    <x v="337"/>
    <m/>
    <x v="3"/>
    <m/>
    <m/>
    <s v="Recovery"/>
    <x v="0"/>
    <x v="5"/>
    <m/>
    <m/>
    <m/>
    <x v="0"/>
    <s v="&lt;&lt;BLANK LOCATION RECORD&gt;&gt;"/>
    <s v="060000000"/>
    <s v="064500000"/>
    <s v="064508000"/>
    <s v="064508020"/>
    <x v="5"/>
  </r>
  <r>
    <m/>
    <m/>
    <m/>
    <x v="0"/>
    <x v="0"/>
    <x v="3"/>
    <x v="337"/>
    <m/>
    <x v="3"/>
    <m/>
    <m/>
    <s v="Recovery"/>
    <x v="0"/>
    <x v="3"/>
    <m/>
    <m/>
    <m/>
    <x v="0"/>
    <s v="&lt;&lt;BLANK LOCATION RECORD&gt;&gt;"/>
    <s v="060000000"/>
    <s v="064500000"/>
    <s v="064508000"/>
    <s v="064508020"/>
    <x v="5"/>
  </r>
  <r>
    <m/>
    <m/>
    <m/>
    <x v="0"/>
    <x v="0"/>
    <x v="3"/>
    <x v="337"/>
    <m/>
    <x v="3"/>
    <m/>
    <m/>
    <s v="Recovery"/>
    <x v="1"/>
    <x v="2"/>
    <m/>
    <m/>
    <m/>
    <x v="0"/>
    <s v="&lt;&lt;BLANK LOCATION RECORD&gt;&gt;"/>
    <s v="060000000"/>
    <s v="064500000"/>
    <s v="064508000"/>
    <s v="064508020"/>
    <x v="5"/>
  </r>
  <r>
    <m/>
    <m/>
    <m/>
    <x v="0"/>
    <x v="0"/>
    <x v="3"/>
    <x v="337"/>
    <m/>
    <x v="3"/>
    <m/>
    <m/>
    <s v="Recovery"/>
    <x v="3"/>
    <x v="2"/>
    <m/>
    <m/>
    <m/>
    <x v="0"/>
    <s v="&lt;&lt;BLANK LOCATION RECORD&gt;&gt;"/>
    <s v="060000000"/>
    <s v="064500000"/>
    <s v="064508000"/>
    <s v="064508020"/>
    <x v="5"/>
  </r>
  <r>
    <m/>
    <m/>
    <m/>
    <x v="0"/>
    <x v="0"/>
    <x v="3"/>
    <x v="338"/>
    <m/>
    <x v="3"/>
    <m/>
    <m/>
    <s v="Recovery"/>
    <x v="2"/>
    <x v="2"/>
    <m/>
    <m/>
    <m/>
    <x v="0"/>
    <s v="&lt;&lt;BLANK LOCATION RECORD&gt;&gt;"/>
    <s v="060000000"/>
    <s v="064500000"/>
    <s v="064508000"/>
    <s v="064508021"/>
    <x v="5"/>
  </r>
  <r>
    <m/>
    <m/>
    <m/>
    <x v="0"/>
    <x v="0"/>
    <x v="3"/>
    <x v="338"/>
    <m/>
    <x v="3"/>
    <m/>
    <m/>
    <s v="Recovery"/>
    <x v="0"/>
    <x v="5"/>
    <m/>
    <m/>
    <m/>
    <x v="0"/>
    <s v="&lt;&lt;BLANK LOCATION RECORD&gt;&gt;"/>
    <s v="060000000"/>
    <s v="064500000"/>
    <s v="064508000"/>
    <s v="064508021"/>
    <x v="5"/>
  </r>
  <r>
    <m/>
    <m/>
    <m/>
    <x v="0"/>
    <x v="0"/>
    <x v="3"/>
    <x v="338"/>
    <m/>
    <x v="3"/>
    <m/>
    <m/>
    <s v="Recovery"/>
    <x v="0"/>
    <x v="3"/>
    <m/>
    <m/>
    <m/>
    <x v="0"/>
    <s v="&lt;&lt;BLANK LOCATION RECORD&gt;&gt;"/>
    <s v="060000000"/>
    <s v="064500000"/>
    <s v="064508000"/>
    <s v="064508021"/>
    <x v="5"/>
  </r>
  <r>
    <m/>
    <m/>
    <m/>
    <x v="0"/>
    <x v="0"/>
    <x v="3"/>
    <x v="338"/>
    <m/>
    <x v="3"/>
    <m/>
    <m/>
    <s v="Recovery"/>
    <x v="1"/>
    <x v="2"/>
    <m/>
    <m/>
    <m/>
    <x v="0"/>
    <s v="&lt;&lt;BLANK LOCATION RECORD&gt;&gt;"/>
    <s v="060000000"/>
    <s v="064500000"/>
    <s v="064508000"/>
    <s v="064508021"/>
    <x v="5"/>
  </r>
  <r>
    <m/>
    <m/>
    <m/>
    <x v="0"/>
    <x v="0"/>
    <x v="3"/>
    <x v="338"/>
    <m/>
    <x v="3"/>
    <m/>
    <m/>
    <s v="Recovery"/>
    <x v="3"/>
    <x v="2"/>
    <m/>
    <m/>
    <m/>
    <x v="0"/>
    <s v="&lt;&lt;BLANK LOCATION RECORD&gt;&gt;"/>
    <s v="060000000"/>
    <s v="064500000"/>
    <s v="064508000"/>
    <s v="064508021"/>
    <x v="5"/>
  </r>
  <r>
    <m/>
    <m/>
    <m/>
    <x v="0"/>
    <x v="0"/>
    <x v="3"/>
    <x v="339"/>
    <m/>
    <x v="3"/>
    <m/>
    <m/>
    <s v="Recovery"/>
    <x v="2"/>
    <x v="2"/>
    <m/>
    <m/>
    <m/>
    <x v="0"/>
    <s v="&lt;&lt;BLANK LOCATION RECORD&gt;&gt;"/>
    <s v="060000000"/>
    <s v="064500000"/>
    <s v="064508000"/>
    <s v="064508023"/>
    <x v="5"/>
  </r>
  <r>
    <m/>
    <m/>
    <m/>
    <x v="0"/>
    <x v="0"/>
    <x v="3"/>
    <x v="339"/>
    <m/>
    <x v="3"/>
    <m/>
    <m/>
    <s v="Recovery"/>
    <x v="0"/>
    <x v="5"/>
    <m/>
    <m/>
    <m/>
    <x v="0"/>
    <s v="&lt;&lt;BLANK LOCATION RECORD&gt;&gt;"/>
    <s v="060000000"/>
    <s v="064500000"/>
    <s v="064508000"/>
    <s v="064508023"/>
    <x v="5"/>
  </r>
  <r>
    <m/>
    <m/>
    <m/>
    <x v="0"/>
    <x v="0"/>
    <x v="3"/>
    <x v="339"/>
    <m/>
    <x v="3"/>
    <m/>
    <m/>
    <s v="Recovery"/>
    <x v="0"/>
    <x v="3"/>
    <m/>
    <m/>
    <m/>
    <x v="0"/>
    <s v="&lt;&lt;BLANK LOCATION RECORD&gt;&gt;"/>
    <s v="060000000"/>
    <s v="064500000"/>
    <s v="064508000"/>
    <s v="064508023"/>
    <x v="5"/>
  </r>
  <r>
    <m/>
    <m/>
    <m/>
    <x v="0"/>
    <x v="0"/>
    <x v="3"/>
    <x v="339"/>
    <m/>
    <x v="3"/>
    <m/>
    <m/>
    <s v="Recovery"/>
    <x v="1"/>
    <x v="2"/>
    <m/>
    <m/>
    <m/>
    <x v="0"/>
    <s v="&lt;&lt;BLANK LOCATION RECORD&gt;&gt;"/>
    <s v="060000000"/>
    <s v="064500000"/>
    <s v="064508000"/>
    <s v="064508023"/>
    <x v="5"/>
  </r>
  <r>
    <m/>
    <m/>
    <m/>
    <x v="0"/>
    <x v="0"/>
    <x v="3"/>
    <x v="339"/>
    <m/>
    <x v="3"/>
    <m/>
    <m/>
    <s v="Recovery"/>
    <x v="3"/>
    <x v="2"/>
    <m/>
    <m/>
    <m/>
    <x v="0"/>
    <s v="&lt;&lt;BLANK LOCATION RECORD&gt;&gt;"/>
    <s v="060000000"/>
    <s v="064500000"/>
    <s v="064508000"/>
    <s v="064508023"/>
    <x v="5"/>
  </r>
  <r>
    <m/>
    <m/>
    <m/>
    <x v="0"/>
    <x v="0"/>
    <x v="3"/>
    <x v="340"/>
    <m/>
    <x v="3"/>
    <m/>
    <m/>
    <s v="Recovery"/>
    <x v="2"/>
    <x v="2"/>
    <m/>
    <m/>
    <m/>
    <x v="0"/>
    <s v="&lt;&lt;BLANK LOCATION RECORD&gt;&gt;"/>
    <s v="060000000"/>
    <s v="064500000"/>
    <s v="064508000"/>
    <s v="064508022"/>
    <x v="5"/>
  </r>
  <r>
    <m/>
    <m/>
    <m/>
    <x v="0"/>
    <x v="0"/>
    <x v="3"/>
    <x v="340"/>
    <m/>
    <x v="3"/>
    <m/>
    <m/>
    <s v="Recovery"/>
    <x v="0"/>
    <x v="5"/>
    <m/>
    <m/>
    <m/>
    <x v="0"/>
    <s v="&lt;&lt;BLANK LOCATION RECORD&gt;&gt;"/>
    <s v="060000000"/>
    <s v="064500000"/>
    <s v="064508000"/>
    <s v="064508022"/>
    <x v="5"/>
  </r>
  <r>
    <m/>
    <m/>
    <m/>
    <x v="0"/>
    <x v="0"/>
    <x v="3"/>
    <x v="340"/>
    <m/>
    <x v="3"/>
    <m/>
    <m/>
    <s v="Recovery"/>
    <x v="0"/>
    <x v="3"/>
    <m/>
    <m/>
    <m/>
    <x v="0"/>
    <s v="&lt;&lt;BLANK LOCATION RECORD&gt;&gt;"/>
    <s v="060000000"/>
    <s v="064500000"/>
    <s v="064508000"/>
    <s v="064508022"/>
    <x v="5"/>
  </r>
  <r>
    <m/>
    <m/>
    <m/>
    <x v="0"/>
    <x v="0"/>
    <x v="3"/>
    <x v="340"/>
    <m/>
    <x v="3"/>
    <m/>
    <m/>
    <s v="Recovery"/>
    <x v="1"/>
    <x v="2"/>
    <m/>
    <m/>
    <m/>
    <x v="0"/>
    <s v="&lt;&lt;BLANK LOCATION RECORD&gt;&gt;"/>
    <s v="060000000"/>
    <s v="064500000"/>
    <s v="064508000"/>
    <s v="064508022"/>
    <x v="5"/>
  </r>
  <r>
    <m/>
    <m/>
    <m/>
    <x v="0"/>
    <x v="0"/>
    <x v="3"/>
    <x v="340"/>
    <m/>
    <x v="3"/>
    <m/>
    <m/>
    <s v="Recovery"/>
    <x v="3"/>
    <x v="2"/>
    <m/>
    <m/>
    <m/>
    <x v="0"/>
    <s v="&lt;&lt;BLANK LOCATION RECORD&gt;&gt;"/>
    <s v="060000000"/>
    <s v="064500000"/>
    <s v="064508000"/>
    <s v="064508022"/>
    <x v="5"/>
  </r>
  <r>
    <m/>
    <m/>
    <m/>
    <x v="0"/>
    <x v="0"/>
    <x v="16"/>
    <x v="341"/>
    <m/>
    <x v="3"/>
    <m/>
    <m/>
    <s v="Recovery"/>
    <x v="2"/>
    <x v="2"/>
    <m/>
    <m/>
    <m/>
    <x v="0"/>
    <s v="&lt;&lt;BLANK LOCATION RECORD&gt;&gt;"/>
    <s v="060000000"/>
    <s v="064500000"/>
    <s v="064511000"/>
    <s v="064511001"/>
    <x v="5"/>
  </r>
  <r>
    <m/>
    <m/>
    <m/>
    <x v="0"/>
    <x v="0"/>
    <x v="16"/>
    <x v="341"/>
    <m/>
    <x v="3"/>
    <m/>
    <m/>
    <s v="Recovery"/>
    <x v="0"/>
    <x v="5"/>
    <m/>
    <m/>
    <m/>
    <x v="0"/>
    <s v="&lt;&lt;BLANK LOCATION RECORD&gt;&gt;"/>
    <s v="060000000"/>
    <s v="064500000"/>
    <s v="064511000"/>
    <s v="064511001"/>
    <x v="5"/>
  </r>
  <r>
    <m/>
    <m/>
    <m/>
    <x v="0"/>
    <x v="0"/>
    <x v="16"/>
    <x v="341"/>
    <m/>
    <x v="3"/>
    <m/>
    <m/>
    <s v="Recovery"/>
    <x v="0"/>
    <x v="3"/>
    <m/>
    <m/>
    <m/>
    <x v="0"/>
    <s v="&lt;&lt;BLANK LOCATION RECORD&gt;&gt;"/>
    <s v="060000000"/>
    <s v="064500000"/>
    <s v="064511000"/>
    <s v="064511001"/>
    <x v="5"/>
  </r>
  <r>
    <m/>
    <m/>
    <m/>
    <x v="0"/>
    <x v="0"/>
    <x v="16"/>
    <x v="341"/>
    <m/>
    <x v="3"/>
    <m/>
    <m/>
    <s v="Recovery"/>
    <x v="1"/>
    <x v="2"/>
    <m/>
    <m/>
    <m/>
    <x v="0"/>
    <s v="&lt;&lt;BLANK LOCATION RECORD&gt;&gt;"/>
    <s v="060000000"/>
    <s v="064500000"/>
    <s v="064511000"/>
    <s v="064511001"/>
    <x v="5"/>
  </r>
  <r>
    <m/>
    <m/>
    <m/>
    <x v="0"/>
    <x v="0"/>
    <x v="16"/>
    <x v="341"/>
    <m/>
    <x v="3"/>
    <m/>
    <m/>
    <s v="Recovery"/>
    <x v="3"/>
    <x v="2"/>
    <m/>
    <m/>
    <m/>
    <x v="0"/>
    <s v="&lt;&lt;BLANK LOCATION RECORD&gt;&gt;"/>
    <s v="060000000"/>
    <s v="064500000"/>
    <s v="064511000"/>
    <s v="064511001"/>
    <x v="5"/>
  </r>
  <r>
    <m/>
    <m/>
    <m/>
    <x v="0"/>
    <x v="0"/>
    <x v="16"/>
    <x v="342"/>
    <m/>
    <x v="3"/>
    <m/>
    <m/>
    <s v="Recovery"/>
    <x v="2"/>
    <x v="2"/>
    <m/>
    <m/>
    <m/>
    <x v="0"/>
    <s v="&lt;&lt;BLANK LOCATION RECORD&gt;&gt;"/>
    <s v="060000000"/>
    <s v="064500000"/>
    <s v="064511000"/>
    <s v="064511002"/>
    <x v="5"/>
  </r>
  <r>
    <m/>
    <m/>
    <m/>
    <x v="0"/>
    <x v="0"/>
    <x v="16"/>
    <x v="342"/>
    <m/>
    <x v="3"/>
    <m/>
    <m/>
    <s v="Recovery"/>
    <x v="0"/>
    <x v="5"/>
    <m/>
    <m/>
    <m/>
    <x v="0"/>
    <s v="&lt;&lt;BLANK LOCATION RECORD&gt;&gt;"/>
    <s v="060000000"/>
    <s v="064500000"/>
    <s v="064511000"/>
    <s v="064511002"/>
    <x v="5"/>
  </r>
  <r>
    <m/>
    <m/>
    <m/>
    <x v="0"/>
    <x v="0"/>
    <x v="16"/>
    <x v="342"/>
    <m/>
    <x v="3"/>
    <m/>
    <m/>
    <s v="Recovery"/>
    <x v="0"/>
    <x v="3"/>
    <m/>
    <m/>
    <m/>
    <x v="0"/>
    <s v="&lt;&lt;BLANK LOCATION RECORD&gt;&gt;"/>
    <s v="060000000"/>
    <s v="064500000"/>
    <s v="064511000"/>
    <s v="064511002"/>
    <x v="5"/>
  </r>
  <r>
    <m/>
    <m/>
    <m/>
    <x v="0"/>
    <x v="0"/>
    <x v="16"/>
    <x v="342"/>
    <m/>
    <x v="3"/>
    <m/>
    <m/>
    <s v="Recovery"/>
    <x v="1"/>
    <x v="2"/>
    <m/>
    <m/>
    <m/>
    <x v="0"/>
    <s v="&lt;&lt;BLANK LOCATION RECORD&gt;&gt;"/>
    <s v="060000000"/>
    <s v="064500000"/>
    <s v="064511000"/>
    <s v="064511002"/>
    <x v="5"/>
  </r>
  <r>
    <m/>
    <m/>
    <m/>
    <x v="0"/>
    <x v="0"/>
    <x v="16"/>
    <x v="342"/>
    <m/>
    <x v="3"/>
    <m/>
    <m/>
    <s v="Recovery"/>
    <x v="3"/>
    <x v="2"/>
    <m/>
    <m/>
    <m/>
    <x v="0"/>
    <s v="&lt;&lt;BLANK LOCATION RECORD&gt;&gt;"/>
    <s v="060000000"/>
    <s v="064500000"/>
    <s v="064511000"/>
    <s v="064511002"/>
    <x v="5"/>
  </r>
  <r>
    <m/>
    <m/>
    <m/>
    <x v="0"/>
    <x v="0"/>
    <x v="16"/>
    <x v="343"/>
    <m/>
    <x v="3"/>
    <m/>
    <m/>
    <s v="Recovery"/>
    <x v="2"/>
    <x v="2"/>
    <m/>
    <m/>
    <m/>
    <x v="0"/>
    <s v="&lt;&lt;BLANK LOCATION RECORD&gt;&gt;"/>
    <s v="060000000"/>
    <s v="064500000"/>
    <s v="064511000"/>
    <s v="064511025"/>
    <x v="5"/>
  </r>
  <r>
    <m/>
    <m/>
    <m/>
    <x v="0"/>
    <x v="0"/>
    <x v="16"/>
    <x v="343"/>
    <m/>
    <x v="3"/>
    <m/>
    <m/>
    <s v="Recovery"/>
    <x v="0"/>
    <x v="5"/>
    <m/>
    <m/>
    <m/>
    <x v="0"/>
    <s v="&lt;&lt;BLANK LOCATION RECORD&gt;&gt;"/>
    <s v="060000000"/>
    <s v="064500000"/>
    <s v="064511000"/>
    <s v="064511025"/>
    <x v="5"/>
  </r>
  <r>
    <m/>
    <m/>
    <m/>
    <x v="0"/>
    <x v="0"/>
    <x v="16"/>
    <x v="343"/>
    <m/>
    <x v="3"/>
    <m/>
    <m/>
    <s v="Recovery"/>
    <x v="0"/>
    <x v="3"/>
    <m/>
    <m/>
    <m/>
    <x v="0"/>
    <s v="&lt;&lt;BLANK LOCATION RECORD&gt;&gt;"/>
    <s v="060000000"/>
    <s v="064500000"/>
    <s v="064511000"/>
    <s v="064511025"/>
    <x v="5"/>
  </r>
  <r>
    <m/>
    <m/>
    <m/>
    <x v="0"/>
    <x v="0"/>
    <x v="16"/>
    <x v="343"/>
    <m/>
    <x v="3"/>
    <m/>
    <m/>
    <s v="Recovery"/>
    <x v="1"/>
    <x v="2"/>
    <m/>
    <m/>
    <m/>
    <x v="0"/>
    <s v="&lt;&lt;BLANK LOCATION RECORD&gt;&gt;"/>
    <s v="060000000"/>
    <s v="064500000"/>
    <s v="064511000"/>
    <s v="064511025"/>
    <x v="5"/>
  </r>
  <r>
    <m/>
    <m/>
    <m/>
    <x v="0"/>
    <x v="0"/>
    <x v="16"/>
    <x v="343"/>
    <m/>
    <x v="3"/>
    <m/>
    <m/>
    <s v="Recovery"/>
    <x v="3"/>
    <x v="2"/>
    <m/>
    <m/>
    <m/>
    <x v="0"/>
    <s v="&lt;&lt;BLANK LOCATION RECORD&gt;&gt;"/>
    <s v="060000000"/>
    <s v="064500000"/>
    <s v="064511000"/>
    <s v="064511025"/>
    <x v="5"/>
  </r>
  <r>
    <m/>
    <m/>
    <m/>
    <x v="0"/>
    <x v="0"/>
    <x v="16"/>
    <x v="224"/>
    <m/>
    <x v="3"/>
    <m/>
    <m/>
    <s v="Recovery"/>
    <x v="2"/>
    <x v="2"/>
    <m/>
    <m/>
    <m/>
    <x v="0"/>
    <s v="&lt;&lt;BLANK LOCATION RECORD&gt;&gt;"/>
    <s v="060000000"/>
    <s v="064500000"/>
    <s v="064511000"/>
    <s v="064511003"/>
    <x v="5"/>
  </r>
  <r>
    <m/>
    <m/>
    <m/>
    <x v="0"/>
    <x v="0"/>
    <x v="16"/>
    <x v="224"/>
    <m/>
    <x v="3"/>
    <m/>
    <m/>
    <s v="Recovery"/>
    <x v="0"/>
    <x v="5"/>
    <m/>
    <m/>
    <m/>
    <x v="0"/>
    <s v="&lt;&lt;BLANK LOCATION RECORD&gt;&gt;"/>
    <s v="060000000"/>
    <s v="064500000"/>
    <s v="064511000"/>
    <s v="064511003"/>
    <x v="5"/>
  </r>
  <r>
    <m/>
    <m/>
    <m/>
    <x v="0"/>
    <x v="0"/>
    <x v="16"/>
    <x v="224"/>
    <m/>
    <x v="3"/>
    <m/>
    <m/>
    <s v="Recovery"/>
    <x v="0"/>
    <x v="3"/>
    <m/>
    <m/>
    <m/>
    <x v="0"/>
    <s v="&lt;&lt;BLANK LOCATION RECORD&gt;&gt;"/>
    <s v="060000000"/>
    <s v="064500000"/>
    <s v="064511000"/>
    <s v="064511003"/>
    <x v="5"/>
  </r>
  <r>
    <m/>
    <m/>
    <m/>
    <x v="0"/>
    <x v="0"/>
    <x v="16"/>
    <x v="224"/>
    <m/>
    <x v="3"/>
    <m/>
    <m/>
    <s v="Recovery"/>
    <x v="1"/>
    <x v="2"/>
    <m/>
    <m/>
    <m/>
    <x v="0"/>
    <s v="&lt;&lt;BLANK LOCATION RECORD&gt;&gt;"/>
    <s v="060000000"/>
    <s v="064500000"/>
    <s v="064511000"/>
    <s v="064511003"/>
    <x v="5"/>
  </r>
  <r>
    <m/>
    <m/>
    <m/>
    <x v="0"/>
    <x v="0"/>
    <x v="16"/>
    <x v="224"/>
    <m/>
    <x v="3"/>
    <m/>
    <m/>
    <s v="Recovery"/>
    <x v="3"/>
    <x v="2"/>
    <m/>
    <m/>
    <m/>
    <x v="0"/>
    <s v="&lt;&lt;BLANK LOCATION RECORD&gt;&gt;"/>
    <s v="060000000"/>
    <s v="064500000"/>
    <s v="064511000"/>
    <s v="064511003"/>
    <x v="5"/>
  </r>
  <r>
    <m/>
    <m/>
    <m/>
    <x v="0"/>
    <x v="0"/>
    <x v="16"/>
    <x v="225"/>
    <m/>
    <x v="3"/>
    <m/>
    <m/>
    <s v="Recovery"/>
    <x v="2"/>
    <x v="2"/>
    <m/>
    <m/>
    <m/>
    <x v="0"/>
    <s v="&lt;&lt;BLANK LOCATION RECORD&gt;&gt;"/>
    <s v="060000000"/>
    <s v="064500000"/>
    <s v="064511000"/>
    <s v="064511004"/>
    <x v="5"/>
  </r>
  <r>
    <m/>
    <m/>
    <m/>
    <x v="0"/>
    <x v="0"/>
    <x v="16"/>
    <x v="225"/>
    <m/>
    <x v="3"/>
    <m/>
    <m/>
    <s v="Recovery"/>
    <x v="0"/>
    <x v="5"/>
    <m/>
    <m/>
    <m/>
    <x v="0"/>
    <s v="&lt;&lt;BLANK LOCATION RECORD&gt;&gt;"/>
    <s v="060000000"/>
    <s v="064500000"/>
    <s v="064511000"/>
    <s v="064511004"/>
    <x v="5"/>
  </r>
  <r>
    <m/>
    <m/>
    <m/>
    <x v="0"/>
    <x v="0"/>
    <x v="16"/>
    <x v="225"/>
    <m/>
    <x v="3"/>
    <m/>
    <m/>
    <s v="Recovery"/>
    <x v="0"/>
    <x v="3"/>
    <m/>
    <m/>
    <m/>
    <x v="0"/>
    <s v="&lt;&lt;BLANK LOCATION RECORD&gt;&gt;"/>
    <s v="060000000"/>
    <s v="064500000"/>
    <s v="064511000"/>
    <s v="064511004"/>
    <x v="5"/>
  </r>
  <r>
    <m/>
    <m/>
    <m/>
    <x v="0"/>
    <x v="0"/>
    <x v="16"/>
    <x v="225"/>
    <m/>
    <x v="3"/>
    <m/>
    <m/>
    <s v="Recovery"/>
    <x v="1"/>
    <x v="2"/>
    <m/>
    <m/>
    <m/>
    <x v="0"/>
    <s v="&lt;&lt;BLANK LOCATION RECORD&gt;&gt;"/>
    <s v="060000000"/>
    <s v="064500000"/>
    <s v="064511000"/>
    <s v="064511004"/>
    <x v="5"/>
  </r>
  <r>
    <m/>
    <m/>
    <m/>
    <x v="0"/>
    <x v="0"/>
    <x v="16"/>
    <x v="225"/>
    <m/>
    <x v="3"/>
    <m/>
    <m/>
    <s v="Recovery"/>
    <x v="3"/>
    <x v="2"/>
    <m/>
    <m/>
    <m/>
    <x v="0"/>
    <s v="&lt;&lt;BLANK LOCATION RECORD&gt;&gt;"/>
    <s v="060000000"/>
    <s v="064500000"/>
    <s v="064511000"/>
    <s v="064511004"/>
    <x v="5"/>
  </r>
  <r>
    <m/>
    <m/>
    <m/>
    <x v="0"/>
    <x v="0"/>
    <x v="16"/>
    <x v="226"/>
    <m/>
    <x v="3"/>
    <m/>
    <m/>
    <s v="Recovery"/>
    <x v="2"/>
    <x v="2"/>
    <m/>
    <m/>
    <m/>
    <x v="0"/>
    <s v="&lt;&lt;BLANK LOCATION RECORD&gt;&gt;"/>
    <s v="060000000"/>
    <s v="064500000"/>
    <s v="064511000"/>
    <s v="064511005"/>
    <x v="5"/>
  </r>
  <r>
    <m/>
    <m/>
    <m/>
    <x v="0"/>
    <x v="0"/>
    <x v="16"/>
    <x v="226"/>
    <m/>
    <x v="3"/>
    <m/>
    <m/>
    <s v="Recovery"/>
    <x v="0"/>
    <x v="5"/>
    <m/>
    <m/>
    <m/>
    <x v="0"/>
    <s v="&lt;&lt;BLANK LOCATION RECORD&gt;&gt;"/>
    <s v="060000000"/>
    <s v="064500000"/>
    <s v="064511000"/>
    <s v="064511005"/>
    <x v="5"/>
  </r>
  <r>
    <m/>
    <m/>
    <m/>
    <x v="0"/>
    <x v="0"/>
    <x v="16"/>
    <x v="226"/>
    <m/>
    <x v="3"/>
    <m/>
    <m/>
    <s v="Recovery"/>
    <x v="0"/>
    <x v="3"/>
    <m/>
    <m/>
    <m/>
    <x v="0"/>
    <s v="&lt;&lt;BLANK LOCATION RECORD&gt;&gt;"/>
    <s v="060000000"/>
    <s v="064500000"/>
    <s v="064511000"/>
    <s v="064511005"/>
    <x v="5"/>
  </r>
  <r>
    <m/>
    <m/>
    <m/>
    <x v="0"/>
    <x v="0"/>
    <x v="16"/>
    <x v="226"/>
    <m/>
    <x v="3"/>
    <m/>
    <m/>
    <s v="Recovery"/>
    <x v="1"/>
    <x v="2"/>
    <m/>
    <m/>
    <m/>
    <x v="0"/>
    <s v="&lt;&lt;BLANK LOCATION RECORD&gt;&gt;"/>
    <s v="060000000"/>
    <s v="064500000"/>
    <s v="064511000"/>
    <s v="064511005"/>
    <x v="5"/>
  </r>
  <r>
    <m/>
    <m/>
    <m/>
    <x v="0"/>
    <x v="0"/>
    <x v="16"/>
    <x v="226"/>
    <m/>
    <x v="3"/>
    <m/>
    <m/>
    <s v="Recovery"/>
    <x v="3"/>
    <x v="2"/>
    <m/>
    <m/>
    <m/>
    <x v="0"/>
    <s v="&lt;&lt;BLANK LOCATION RECORD&gt;&gt;"/>
    <s v="060000000"/>
    <s v="064500000"/>
    <s v="064511000"/>
    <s v="064511005"/>
    <x v="5"/>
  </r>
  <r>
    <m/>
    <m/>
    <m/>
    <x v="0"/>
    <x v="0"/>
    <x v="16"/>
    <x v="227"/>
    <m/>
    <x v="3"/>
    <m/>
    <m/>
    <s v="Recovery"/>
    <x v="2"/>
    <x v="2"/>
    <m/>
    <m/>
    <m/>
    <x v="0"/>
    <s v="&lt;&lt;BLANK LOCATION RECORD&gt;&gt;"/>
    <s v="060000000"/>
    <s v="064500000"/>
    <s v="064511000"/>
    <s v="064511006"/>
    <x v="5"/>
  </r>
  <r>
    <m/>
    <m/>
    <m/>
    <x v="0"/>
    <x v="0"/>
    <x v="16"/>
    <x v="227"/>
    <m/>
    <x v="3"/>
    <m/>
    <m/>
    <s v="Recovery"/>
    <x v="0"/>
    <x v="5"/>
    <m/>
    <m/>
    <m/>
    <x v="0"/>
    <s v="&lt;&lt;BLANK LOCATION RECORD&gt;&gt;"/>
    <s v="060000000"/>
    <s v="064500000"/>
    <s v="064511000"/>
    <s v="064511006"/>
    <x v="5"/>
  </r>
  <r>
    <m/>
    <m/>
    <m/>
    <x v="0"/>
    <x v="0"/>
    <x v="16"/>
    <x v="227"/>
    <m/>
    <x v="3"/>
    <m/>
    <m/>
    <s v="Recovery"/>
    <x v="0"/>
    <x v="3"/>
    <m/>
    <m/>
    <m/>
    <x v="0"/>
    <s v="&lt;&lt;BLANK LOCATION RECORD&gt;&gt;"/>
    <s v="060000000"/>
    <s v="064500000"/>
    <s v="064511000"/>
    <s v="064511006"/>
    <x v="5"/>
  </r>
  <r>
    <m/>
    <m/>
    <m/>
    <x v="0"/>
    <x v="0"/>
    <x v="16"/>
    <x v="227"/>
    <m/>
    <x v="3"/>
    <m/>
    <m/>
    <s v="Recovery"/>
    <x v="1"/>
    <x v="2"/>
    <m/>
    <m/>
    <m/>
    <x v="0"/>
    <s v="&lt;&lt;BLANK LOCATION RECORD&gt;&gt;"/>
    <s v="060000000"/>
    <s v="064500000"/>
    <s v="064511000"/>
    <s v="064511006"/>
    <x v="5"/>
  </r>
  <r>
    <m/>
    <m/>
    <m/>
    <x v="0"/>
    <x v="0"/>
    <x v="16"/>
    <x v="227"/>
    <m/>
    <x v="3"/>
    <m/>
    <m/>
    <s v="Recovery"/>
    <x v="3"/>
    <x v="2"/>
    <m/>
    <m/>
    <m/>
    <x v="0"/>
    <s v="&lt;&lt;BLANK LOCATION RECORD&gt;&gt;"/>
    <s v="060000000"/>
    <s v="064500000"/>
    <s v="064511000"/>
    <s v="064511006"/>
    <x v="5"/>
  </r>
  <r>
    <m/>
    <m/>
    <m/>
    <x v="0"/>
    <x v="0"/>
    <x v="16"/>
    <x v="344"/>
    <m/>
    <x v="3"/>
    <m/>
    <m/>
    <s v="Recovery"/>
    <x v="2"/>
    <x v="2"/>
    <m/>
    <m/>
    <m/>
    <x v="0"/>
    <s v="&lt;&lt;BLANK LOCATION RECORD&gt;&gt;"/>
    <s v="060000000"/>
    <s v="064500000"/>
    <s v="064511000"/>
    <s v="064511007"/>
    <x v="5"/>
  </r>
  <r>
    <m/>
    <m/>
    <m/>
    <x v="0"/>
    <x v="0"/>
    <x v="16"/>
    <x v="344"/>
    <m/>
    <x v="3"/>
    <m/>
    <m/>
    <s v="Recovery"/>
    <x v="0"/>
    <x v="5"/>
    <m/>
    <m/>
    <m/>
    <x v="0"/>
    <s v="&lt;&lt;BLANK LOCATION RECORD&gt;&gt;"/>
    <s v="060000000"/>
    <s v="064500000"/>
    <s v="064511000"/>
    <s v="064511007"/>
    <x v="5"/>
  </r>
  <r>
    <m/>
    <m/>
    <m/>
    <x v="0"/>
    <x v="0"/>
    <x v="16"/>
    <x v="344"/>
    <m/>
    <x v="3"/>
    <m/>
    <m/>
    <s v="Recovery"/>
    <x v="0"/>
    <x v="3"/>
    <m/>
    <m/>
    <m/>
    <x v="0"/>
    <s v="&lt;&lt;BLANK LOCATION RECORD&gt;&gt;"/>
    <s v="060000000"/>
    <s v="064500000"/>
    <s v="064511000"/>
    <s v="064511007"/>
    <x v="5"/>
  </r>
  <r>
    <m/>
    <m/>
    <m/>
    <x v="0"/>
    <x v="0"/>
    <x v="16"/>
    <x v="344"/>
    <m/>
    <x v="3"/>
    <m/>
    <m/>
    <s v="Recovery"/>
    <x v="1"/>
    <x v="2"/>
    <m/>
    <m/>
    <m/>
    <x v="0"/>
    <s v="&lt;&lt;BLANK LOCATION RECORD&gt;&gt;"/>
    <s v="060000000"/>
    <s v="064500000"/>
    <s v="064511000"/>
    <s v="064511007"/>
    <x v="5"/>
  </r>
  <r>
    <m/>
    <m/>
    <m/>
    <x v="0"/>
    <x v="0"/>
    <x v="16"/>
    <x v="344"/>
    <m/>
    <x v="3"/>
    <m/>
    <m/>
    <s v="Recovery"/>
    <x v="3"/>
    <x v="2"/>
    <m/>
    <m/>
    <m/>
    <x v="0"/>
    <s v="&lt;&lt;BLANK LOCATION RECORD&gt;&gt;"/>
    <s v="060000000"/>
    <s v="064500000"/>
    <s v="064511000"/>
    <s v="064511007"/>
    <x v="5"/>
  </r>
  <r>
    <m/>
    <m/>
    <m/>
    <x v="0"/>
    <x v="0"/>
    <x v="16"/>
    <x v="345"/>
    <m/>
    <x v="3"/>
    <m/>
    <m/>
    <s v="Recovery"/>
    <x v="2"/>
    <x v="2"/>
    <m/>
    <m/>
    <m/>
    <x v="0"/>
    <s v="&lt;&lt;BLANK LOCATION RECORD&gt;&gt;"/>
    <s v="060000000"/>
    <s v="064500000"/>
    <s v="064511000"/>
    <s v="064511009"/>
    <x v="5"/>
  </r>
  <r>
    <m/>
    <m/>
    <m/>
    <x v="0"/>
    <x v="0"/>
    <x v="16"/>
    <x v="345"/>
    <m/>
    <x v="3"/>
    <m/>
    <m/>
    <s v="Recovery"/>
    <x v="0"/>
    <x v="5"/>
    <m/>
    <m/>
    <m/>
    <x v="0"/>
    <s v="&lt;&lt;BLANK LOCATION RECORD&gt;&gt;"/>
    <s v="060000000"/>
    <s v="064500000"/>
    <s v="064511000"/>
    <s v="064511009"/>
    <x v="5"/>
  </r>
  <r>
    <m/>
    <m/>
    <m/>
    <x v="0"/>
    <x v="0"/>
    <x v="16"/>
    <x v="345"/>
    <m/>
    <x v="3"/>
    <m/>
    <m/>
    <s v="Recovery"/>
    <x v="0"/>
    <x v="3"/>
    <m/>
    <m/>
    <m/>
    <x v="0"/>
    <s v="&lt;&lt;BLANK LOCATION RECORD&gt;&gt;"/>
    <s v="060000000"/>
    <s v="064500000"/>
    <s v="064511000"/>
    <s v="064511009"/>
    <x v="5"/>
  </r>
  <r>
    <m/>
    <m/>
    <m/>
    <x v="0"/>
    <x v="0"/>
    <x v="16"/>
    <x v="345"/>
    <m/>
    <x v="3"/>
    <m/>
    <m/>
    <s v="Recovery"/>
    <x v="1"/>
    <x v="2"/>
    <m/>
    <m/>
    <m/>
    <x v="0"/>
    <s v="&lt;&lt;BLANK LOCATION RECORD&gt;&gt;"/>
    <s v="060000000"/>
    <s v="064500000"/>
    <s v="064511000"/>
    <s v="064511009"/>
    <x v="5"/>
  </r>
  <r>
    <m/>
    <m/>
    <m/>
    <x v="0"/>
    <x v="0"/>
    <x v="16"/>
    <x v="345"/>
    <m/>
    <x v="3"/>
    <m/>
    <m/>
    <s v="Recovery"/>
    <x v="3"/>
    <x v="2"/>
    <m/>
    <m/>
    <m/>
    <x v="0"/>
    <s v="&lt;&lt;BLANK LOCATION RECORD&gt;&gt;"/>
    <s v="060000000"/>
    <s v="064500000"/>
    <s v="064511000"/>
    <s v="064511009"/>
    <x v="5"/>
  </r>
  <r>
    <m/>
    <m/>
    <m/>
    <x v="0"/>
    <x v="0"/>
    <x v="16"/>
    <x v="346"/>
    <m/>
    <x v="3"/>
    <m/>
    <m/>
    <s v="Recovery"/>
    <x v="2"/>
    <x v="2"/>
    <m/>
    <m/>
    <m/>
    <x v="0"/>
    <s v="&lt;&lt;BLANK LOCATION RECORD&gt;&gt;"/>
    <s v="060000000"/>
    <s v="064500000"/>
    <s v="064511000"/>
    <s v="064511010"/>
    <x v="5"/>
  </r>
  <r>
    <m/>
    <m/>
    <m/>
    <x v="0"/>
    <x v="0"/>
    <x v="16"/>
    <x v="346"/>
    <m/>
    <x v="3"/>
    <m/>
    <m/>
    <s v="Recovery"/>
    <x v="0"/>
    <x v="5"/>
    <m/>
    <m/>
    <m/>
    <x v="0"/>
    <s v="&lt;&lt;BLANK LOCATION RECORD&gt;&gt;"/>
    <s v="060000000"/>
    <s v="064500000"/>
    <s v="064511000"/>
    <s v="064511010"/>
    <x v="5"/>
  </r>
  <r>
    <m/>
    <m/>
    <m/>
    <x v="0"/>
    <x v="0"/>
    <x v="16"/>
    <x v="346"/>
    <m/>
    <x v="3"/>
    <m/>
    <m/>
    <s v="Recovery"/>
    <x v="0"/>
    <x v="3"/>
    <m/>
    <m/>
    <m/>
    <x v="0"/>
    <s v="&lt;&lt;BLANK LOCATION RECORD&gt;&gt;"/>
    <s v="060000000"/>
    <s v="064500000"/>
    <s v="064511000"/>
    <s v="064511010"/>
    <x v="5"/>
  </r>
  <r>
    <m/>
    <m/>
    <m/>
    <x v="0"/>
    <x v="0"/>
    <x v="16"/>
    <x v="346"/>
    <m/>
    <x v="3"/>
    <m/>
    <m/>
    <s v="Recovery"/>
    <x v="1"/>
    <x v="2"/>
    <m/>
    <m/>
    <m/>
    <x v="0"/>
    <s v="&lt;&lt;BLANK LOCATION RECORD&gt;&gt;"/>
    <s v="060000000"/>
    <s v="064500000"/>
    <s v="064511000"/>
    <s v="064511010"/>
    <x v="5"/>
  </r>
  <r>
    <m/>
    <m/>
    <m/>
    <x v="0"/>
    <x v="0"/>
    <x v="16"/>
    <x v="346"/>
    <m/>
    <x v="3"/>
    <m/>
    <m/>
    <s v="Recovery"/>
    <x v="3"/>
    <x v="2"/>
    <m/>
    <m/>
    <m/>
    <x v="0"/>
    <s v="&lt;&lt;BLANK LOCATION RECORD&gt;&gt;"/>
    <s v="060000000"/>
    <s v="064500000"/>
    <s v="064511000"/>
    <s v="064511010"/>
    <x v="5"/>
  </r>
  <r>
    <m/>
    <m/>
    <m/>
    <x v="0"/>
    <x v="0"/>
    <x v="16"/>
    <x v="347"/>
    <m/>
    <x v="3"/>
    <m/>
    <m/>
    <s v="Recovery"/>
    <x v="2"/>
    <x v="2"/>
    <m/>
    <m/>
    <m/>
    <x v="0"/>
    <s v="&lt;&lt;BLANK LOCATION RECORD&gt;&gt;"/>
    <s v="060000000"/>
    <s v="064500000"/>
    <s v="064511000"/>
    <s v="064511011"/>
    <x v="5"/>
  </r>
  <r>
    <m/>
    <m/>
    <m/>
    <x v="0"/>
    <x v="0"/>
    <x v="16"/>
    <x v="347"/>
    <m/>
    <x v="3"/>
    <m/>
    <m/>
    <s v="Recovery"/>
    <x v="0"/>
    <x v="5"/>
    <m/>
    <m/>
    <m/>
    <x v="0"/>
    <s v="&lt;&lt;BLANK LOCATION RECORD&gt;&gt;"/>
    <s v="060000000"/>
    <s v="064500000"/>
    <s v="064511000"/>
    <s v="064511011"/>
    <x v="5"/>
  </r>
  <r>
    <m/>
    <m/>
    <m/>
    <x v="0"/>
    <x v="0"/>
    <x v="16"/>
    <x v="347"/>
    <m/>
    <x v="3"/>
    <m/>
    <m/>
    <s v="Recovery"/>
    <x v="0"/>
    <x v="3"/>
    <m/>
    <m/>
    <m/>
    <x v="0"/>
    <s v="&lt;&lt;BLANK LOCATION RECORD&gt;&gt;"/>
    <s v="060000000"/>
    <s v="064500000"/>
    <s v="064511000"/>
    <s v="064511011"/>
    <x v="5"/>
  </r>
  <r>
    <m/>
    <m/>
    <m/>
    <x v="0"/>
    <x v="0"/>
    <x v="16"/>
    <x v="347"/>
    <m/>
    <x v="3"/>
    <m/>
    <m/>
    <s v="Recovery"/>
    <x v="1"/>
    <x v="2"/>
    <m/>
    <m/>
    <m/>
    <x v="0"/>
    <s v="&lt;&lt;BLANK LOCATION RECORD&gt;&gt;"/>
    <s v="060000000"/>
    <s v="064500000"/>
    <s v="064511000"/>
    <s v="064511011"/>
    <x v="5"/>
  </r>
  <r>
    <m/>
    <m/>
    <m/>
    <x v="0"/>
    <x v="0"/>
    <x v="16"/>
    <x v="347"/>
    <m/>
    <x v="3"/>
    <m/>
    <m/>
    <s v="Recovery"/>
    <x v="3"/>
    <x v="2"/>
    <m/>
    <m/>
    <m/>
    <x v="0"/>
    <s v="&lt;&lt;BLANK LOCATION RECORD&gt;&gt;"/>
    <s v="060000000"/>
    <s v="064500000"/>
    <s v="064511000"/>
    <s v="064511011"/>
    <x v="5"/>
  </r>
  <r>
    <m/>
    <m/>
    <m/>
    <x v="0"/>
    <x v="0"/>
    <x v="16"/>
    <x v="348"/>
    <m/>
    <x v="3"/>
    <m/>
    <m/>
    <s v="Recovery"/>
    <x v="2"/>
    <x v="2"/>
    <m/>
    <m/>
    <m/>
    <x v="0"/>
    <s v="&lt;&lt;BLANK LOCATION RECORD&gt;&gt;"/>
    <s v="060000000"/>
    <s v="064500000"/>
    <s v="064511000"/>
    <s v="064511012"/>
    <x v="5"/>
  </r>
  <r>
    <m/>
    <m/>
    <m/>
    <x v="0"/>
    <x v="0"/>
    <x v="16"/>
    <x v="348"/>
    <m/>
    <x v="3"/>
    <m/>
    <m/>
    <s v="Recovery"/>
    <x v="0"/>
    <x v="5"/>
    <m/>
    <m/>
    <m/>
    <x v="0"/>
    <s v="&lt;&lt;BLANK LOCATION RECORD&gt;&gt;"/>
    <s v="060000000"/>
    <s v="064500000"/>
    <s v="064511000"/>
    <s v="064511012"/>
    <x v="5"/>
  </r>
  <r>
    <m/>
    <m/>
    <m/>
    <x v="0"/>
    <x v="0"/>
    <x v="16"/>
    <x v="348"/>
    <m/>
    <x v="3"/>
    <m/>
    <m/>
    <s v="Recovery"/>
    <x v="0"/>
    <x v="3"/>
    <m/>
    <m/>
    <m/>
    <x v="0"/>
    <s v="&lt;&lt;BLANK LOCATION RECORD&gt;&gt;"/>
    <s v="060000000"/>
    <s v="064500000"/>
    <s v="064511000"/>
    <s v="064511012"/>
    <x v="5"/>
  </r>
  <r>
    <m/>
    <m/>
    <m/>
    <x v="0"/>
    <x v="0"/>
    <x v="16"/>
    <x v="348"/>
    <m/>
    <x v="3"/>
    <m/>
    <m/>
    <s v="Recovery"/>
    <x v="1"/>
    <x v="2"/>
    <m/>
    <m/>
    <m/>
    <x v="0"/>
    <s v="&lt;&lt;BLANK LOCATION RECORD&gt;&gt;"/>
    <s v="060000000"/>
    <s v="064500000"/>
    <s v="064511000"/>
    <s v="064511012"/>
    <x v="5"/>
  </r>
  <r>
    <m/>
    <m/>
    <m/>
    <x v="0"/>
    <x v="0"/>
    <x v="16"/>
    <x v="348"/>
    <m/>
    <x v="3"/>
    <m/>
    <m/>
    <s v="Recovery"/>
    <x v="3"/>
    <x v="2"/>
    <m/>
    <m/>
    <m/>
    <x v="0"/>
    <s v="&lt;&lt;BLANK LOCATION RECORD&gt;&gt;"/>
    <s v="060000000"/>
    <s v="064500000"/>
    <s v="064511000"/>
    <s v="064511012"/>
    <x v="5"/>
  </r>
  <r>
    <m/>
    <m/>
    <m/>
    <x v="0"/>
    <x v="0"/>
    <x v="16"/>
    <x v="349"/>
    <m/>
    <x v="3"/>
    <m/>
    <m/>
    <s v="Recovery"/>
    <x v="2"/>
    <x v="2"/>
    <m/>
    <m/>
    <m/>
    <x v="0"/>
    <s v="&lt;&lt;BLANK LOCATION RECORD&gt;&gt;"/>
    <s v="060000000"/>
    <s v="064500000"/>
    <s v="064511000"/>
    <s v="064511013"/>
    <x v="5"/>
  </r>
  <r>
    <m/>
    <m/>
    <m/>
    <x v="0"/>
    <x v="0"/>
    <x v="16"/>
    <x v="349"/>
    <m/>
    <x v="3"/>
    <m/>
    <m/>
    <s v="Recovery"/>
    <x v="0"/>
    <x v="5"/>
    <m/>
    <m/>
    <m/>
    <x v="0"/>
    <s v="&lt;&lt;BLANK LOCATION RECORD&gt;&gt;"/>
    <s v="060000000"/>
    <s v="064500000"/>
    <s v="064511000"/>
    <s v="064511013"/>
    <x v="5"/>
  </r>
  <r>
    <m/>
    <m/>
    <m/>
    <x v="0"/>
    <x v="0"/>
    <x v="16"/>
    <x v="349"/>
    <m/>
    <x v="3"/>
    <m/>
    <m/>
    <s v="Recovery"/>
    <x v="0"/>
    <x v="3"/>
    <m/>
    <m/>
    <m/>
    <x v="0"/>
    <s v="&lt;&lt;BLANK LOCATION RECORD&gt;&gt;"/>
    <s v="060000000"/>
    <s v="064500000"/>
    <s v="064511000"/>
    <s v="064511013"/>
    <x v="5"/>
  </r>
  <r>
    <m/>
    <m/>
    <m/>
    <x v="0"/>
    <x v="0"/>
    <x v="16"/>
    <x v="349"/>
    <m/>
    <x v="3"/>
    <m/>
    <m/>
    <s v="Recovery"/>
    <x v="1"/>
    <x v="2"/>
    <m/>
    <m/>
    <m/>
    <x v="0"/>
    <s v="&lt;&lt;BLANK LOCATION RECORD&gt;&gt;"/>
    <s v="060000000"/>
    <s v="064500000"/>
    <s v="064511000"/>
    <s v="064511013"/>
    <x v="5"/>
  </r>
  <r>
    <m/>
    <m/>
    <m/>
    <x v="0"/>
    <x v="0"/>
    <x v="16"/>
    <x v="349"/>
    <m/>
    <x v="3"/>
    <m/>
    <m/>
    <s v="Recovery"/>
    <x v="3"/>
    <x v="2"/>
    <m/>
    <m/>
    <m/>
    <x v="0"/>
    <s v="&lt;&lt;BLANK LOCATION RECORD&gt;&gt;"/>
    <s v="060000000"/>
    <s v="064500000"/>
    <s v="064511000"/>
    <s v="064511013"/>
    <x v="5"/>
  </r>
  <r>
    <m/>
    <m/>
    <m/>
    <x v="0"/>
    <x v="0"/>
    <x v="16"/>
    <x v="350"/>
    <m/>
    <x v="3"/>
    <m/>
    <m/>
    <s v="Recovery"/>
    <x v="2"/>
    <x v="2"/>
    <m/>
    <m/>
    <m/>
    <x v="0"/>
    <s v="&lt;&lt;BLANK LOCATION RECORD&gt;&gt;"/>
    <s v="060000000"/>
    <s v="064500000"/>
    <s v="064511000"/>
    <s v="064511014"/>
    <x v="5"/>
  </r>
  <r>
    <m/>
    <m/>
    <m/>
    <x v="0"/>
    <x v="0"/>
    <x v="16"/>
    <x v="350"/>
    <m/>
    <x v="3"/>
    <m/>
    <m/>
    <s v="Recovery"/>
    <x v="0"/>
    <x v="5"/>
    <m/>
    <m/>
    <m/>
    <x v="0"/>
    <s v="&lt;&lt;BLANK LOCATION RECORD&gt;&gt;"/>
    <s v="060000000"/>
    <s v="064500000"/>
    <s v="064511000"/>
    <s v="064511014"/>
    <x v="5"/>
  </r>
  <r>
    <m/>
    <m/>
    <m/>
    <x v="0"/>
    <x v="0"/>
    <x v="16"/>
    <x v="350"/>
    <m/>
    <x v="3"/>
    <m/>
    <m/>
    <s v="Recovery"/>
    <x v="0"/>
    <x v="3"/>
    <m/>
    <m/>
    <m/>
    <x v="0"/>
    <s v="&lt;&lt;BLANK LOCATION RECORD&gt;&gt;"/>
    <s v="060000000"/>
    <s v="064500000"/>
    <s v="064511000"/>
    <s v="064511014"/>
    <x v="5"/>
  </r>
  <r>
    <m/>
    <m/>
    <m/>
    <x v="0"/>
    <x v="0"/>
    <x v="16"/>
    <x v="350"/>
    <m/>
    <x v="3"/>
    <m/>
    <m/>
    <s v="Recovery"/>
    <x v="1"/>
    <x v="2"/>
    <m/>
    <m/>
    <m/>
    <x v="0"/>
    <s v="&lt;&lt;BLANK LOCATION RECORD&gt;&gt;"/>
    <s v="060000000"/>
    <s v="064500000"/>
    <s v="064511000"/>
    <s v="064511014"/>
    <x v="5"/>
  </r>
  <r>
    <m/>
    <m/>
    <m/>
    <x v="0"/>
    <x v="0"/>
    <x v="16"/>
    <x v="350"/>
    <m/>
    <x v="3"/>
    <m/>
    <m/>
    <s v="Recovery"/>
    <x v="3"/>
    <x v="2"/>
    <m/>
    <m/>
    <m/>
    <x v="0"/>
    <s v="&lt;&lt;BLANK LOCATION RECORD&gt;&gt;"/>
    <s v="060000000"/>
    <s v="064500000"/>
    <s v="064511000"/>
    <s v="064511014"/>
    <x v="5"/>
  </r>
  <r>
    <m/>
    <m/>
    <m/>
    <x v="0"/>
    <x v="0"/>
    <x v="16"/>
    <x v="351"/>
    <m/>
    <x v="3"/>
    <m/>
    <m/>
    <s v="Recovery"/>
    <x v="2"/>
    <x v="2"/>
    <m/>
    <m/>
    <m/>
    <x v="0"/>
    <s v="&lt;&lt;BLANK LOCATION RECORD&gt;&gt;"/>
    <s v="060000000"/>
    <s v="064500000"/>
    <s v="064511000"/>
    <s v="064511015"/>
    <x v="5"/>
  </r>
  <r>
    <m/>
    <m/>
    <m/>
    <x v="0"/>
    <x v="0"/>
    <x v="16"/>
    <x v="351"/>
    <m/>
    <x v="3"/>
    <m/>
    <m/>
    <s v="Recovery"/>
    <x v="0"/>
    <x v="5"/>
    <m/>
    <m/>
    <m/>
    <x v="0"/>
    <s v="&lt;&lt;BLANK LOCATION RECORD&gt;&gt;"/>
    <s v="060000000"/>
    <s v="064500000"/>
    <s v="064511000"/>
    <s v="064511015"/>
    <x v="5"/>
  </r>
  <r>
    <m/>
    <m/>
    <m/>
    <x v="0"/>
    <x v="0"/>
    <x v="16"/>
    <x v="351"/>
    <m/>
    <x v="3"/>
    <m/>
    <m/>
    <s v="Recovery"/>
    <x v="0"/>
    <x v="3"/>
    <m/>
    <m/>
    <m/>
    <x v="0"/>
    <s v="&lt;&lt;BLANK LOCATION RECORD&gt;&gt;"/>
    <s v="060000000"/>
    <s v="064500000"/>
    <s v="064511000"/>
    <s v="064511015"/>
    <x v="5"/>
  </r>
  <r>
    <m/>
    <m/>
    <m/>
    <x v="0"/>
    <x v="0"/>
    <x v="16"/>
    <x v="351"/>
    <m/>
    <x v="3"/>
    <m/>
    <m/>
    <s v="Recovery"/>
    <x v="1"/>
    <x v="2"/>
    <m/>
    <m/>
    <m/>
    <x v="0"/>
    <s v="&lt;&lt;BLANK LOCATION RECORD&gt;&gt;"/>
    <s v="060000000"/>
    <s v="064500000"/>
    <s v="064511000"/>
    <s v="064511015"/>
    <x v="5"/>
  </r>
  <r>
    <m/>
    <m/>
    <m/>
    <x v="0"/>
    <x v="0"/>
    <x v="16"/>
    <x v="351"/>
    <m/>
    <x v="3"/>
    <m/>
    <m/>
    <s v="Recovery"/>
    <x v="3"/>
    <x v="2"/>
    <m/>
    <m/>
    <m/>
    <x v="0"/>
    <s v="&lt;&lt;BLANK LOCATION RECORD&gt;&gt;"/>
    <s v="060000000"/>
    <s v="064500000"/>
    <s v="064511000"/>
    <s v="064511015"/>
    <x v="5"/>
  </r>
  <r>
    <m/>
    <m/>
    <m/>
    <x v="0"/>
    <x v="0"/>
    <x v="16"/>
    <x v="352"/>
    <m/>
    <x v="3"/>
    <m/>
    <m/>
    <s v="Recovery"/>
    <x v="2"/>
    <x v="2"/>
    <m/>
    <m/>
    <m/>
    <x v="0"/>
    <s v="&lt;&lt;BLANK LOCATION RECORD&gt;&gt;"/>
    <s v="060000000"/>
    <s v="064500000"/>
    <s v="064511000"/>
    <s v="064511016"/>
    <x v="5"/>
  </r>
  <r>
    <m/>
    <m/>
    <m/>
    <x v="0"/>
    <x v="0"/>
    <x v="16"/>
    <x v="352"/>
    <m/>
    <x v="3"/>
    <m/>
    <m/>
    <s v="Recovery"/>
    <x v="0"/>
    <x v="5"/>
    <m/>
    <m/>
    <m/>
    <x v="0"/>
    <s v="&lt;&lt;BLANK LOCATION RECORD&gt;&gt;"/>
    <s v="060000000"/>
    <s v="064500000"/>
    <s v="064511000"/>
    <s v="064511016"/>
    <x v="5"/>
  </r>
  <r>
    <m/>
    <m/>
    <m/>
    <x v="0"/>
    <x v="0"/>
    <x v="16"/>
    <x v="352"/>
    <m/>
    <x v="3"/>
    <m/>
    <m/>
    <s v="Recovery"/>
    <x v="0"/>
    <x v="3"/>
    <m/>
    <m/>
    <m/>
    <x v="0"/>
    <s v="&lt;&lt;BLANK LOCATION RECORD&gt;&gt;"/>
    <s v="060000000"/>
    <s v="064500000"/>
    <s v="064511000"/>
    <s v="064511016"/>
    <x v="5"/>
  </r>
  <r>
    <m/>
    <m/>
    <m/>
    <x v="0"/>
    <x v="0"/>
    <x v="16"/>
    <x v="352"/>
    <m/>
    <x v="3"/>
    <m/>
    <m/>
    <s v="Recovery"/>
    <x v="1"/>
    <x v="2"/>
    <m/>
    <m/>
    <m/>
    <x v="0"/>
    <s v="&lt;&lt;BLANK LOCATION RECORD&gt;&gt;"/>
    <s v="060000000"/>
    <s v="064500000"/>
    <s v="064511000"/>
    <s v="064511016"/>
    <x v="5"/>
  </r>
  <r>
    <m/>
    <m/>
    <m/>
    <x v="0"/>
    <x v="0"/>
    <x v="16"/>
    <x v="352"/>
    <m/>
    <x v="3"/>
    <m/>
    <m/>
    <s v="Recovery"/>
    <x v="3"/>
    <x v="2"/>
    <m/>
    <m/>
    <m/>
    <x v="0"/>
    <s v="&lt;&lt;BLANK LOCATION RECORD&gt;&gt;"/>
    <s v="060000000"/>
    <s v="064500000"/>
    <s v="064511000"/>
    <s v="064511016"/>
    <x v="5"/>
  </r>
  <r>
    <m/>
    <m/>
    <m/>
    <x v="0"/>
    <x v="0"/>
    <x v="16"/>
    <x v="353"/>
    <m/>
    <x v="3"/>
    <m/>
    <m/>
    <s v="Recovery"/>
    <x v="2"/>
    <x v="2"/>
    <m/>
    <m/>
    <m/>
    <x v="0"/>
    <s v="&lt;&lt;BLANK LOCATION RECORD&gt;&gt;"/>
    <s v="060000000"/>
    <s v="064500000"/>
    <s v="064511000"/>
    <s v="064511017"/>
    <x v="5"/>
  </r>
  <r>
    <m/>
    <m/>
    <m/>
    <x v="0"/>
    <x v="0"/>
    <x v="16"/>
    <x v="353"/>
    <m/>
    <x v="3"/>
    <m/>
    <m/>
    <s v="Recovery"/>
    <x v="0"/>
    <x v="5"/>
    <m/>
    <m/>
    <m/>
    <x v="0"/>
    <s v="&lt;&lt;BLANK LOCATION RECORD&gt;&gt;"/>
    <s v="060000000"/>
    <s v="064500000"/>
    <s v="064511000"/>
    <s v="064511017"/>
    <x v="5"/>
  </r>
  <r>
    <m/>
    <m/>
    <m/>
    <x v="0"/>
    <x v="0"/>
    <x v="16"/>
    <x v="353"/>
    <m/>
    <x v="3"/>
    <m/>
    <m/>
    <s v="Recovery"/>
    <x v="0"/>
    <x v="3"/>
    <m/>
    <m/>
    <m/>
    <x v="0"/>
    <s v="&lt;&lt;BLANK LOCATION RECORD&gt;&gt;"/>
    <s v="060000000"/>
    <s v="064500000"/>
    <s v="064511000"/>
    <s v="064511017"/>
    <x v="5"/>
  </r>
  <r>
    <m/>
    <m/>
    <m/>
    <x v="0"/>
    <x v="0"/>
    <x v="16"/>
    <x v="353"/>
    <m/>
    <x v="3"/>
    <m/>
    <m/>
    <s v="Recovery"/>
    <x v="1"/>
    <x v="2"/>
    <m/>
    <m/>
    <m/>
    <x v="0"/>
    <s v="&lt;&lt;BLANK LOCATION RECORD&gt;&gt;"/>
    <s v="060000000"/>
    <s v="064500000"/>
    <s v="064511000"/>
    <s v="064511017"/>
    <x v="5"/>
  </r>
  <r>
    <m/>
    <m/>
    <m/>
    <x v="0"/>
    <x v="0"/>
    <x v="16"/>
    <x v="353"/>
    <m/>
    <x v="3"/>
    <m/>
    <m/>
    <s v="Recovery"/>
    <x v="3"/>
    <x v="2"/>
    <m/>
    <m/>
    <m/>
    <x v="0"/>
    <s v="&lt;&lt;BLANK LOCATION RECORD&gt;&gt;"/>
    <s v="060000000"/>
    <s v="064500000"/>
    <s v="064511000"/>
    <s v="064511017"/>
    <x v="5"/>
  </r>
  <r>
    <m/>
    <m/>
    <m/>
    <x v="0"/>
    <x v="0"/>
    <x v="16"/>
    <x v="354"/>
    <m/>
    <x v="3"/>
    <m/>
    <m/>
    <s v="Recovery"/>
    <x v="2"/>
    <x v="2"/>
    <m/>
    <m/>
    <m/>
    <x v="0"/>
    <s v="&lt;&lt;BLANK LOCATION RECORD&gt;&gt;"/>
    <s v="060000000"/>
    <s v="064500000"/>
    <s v="064511000"/>
    <s v="064511018"/>
    <x v="5"/>
  </r>
  <r>
    <m/>
    <m/>
    <m/>
    <x v="0"/>
    <x v="0"/>
    <x v="16"/>
    <x v="354"/>
    <m/>
    <x v="3"/>
    <m/>
    <m/>
    <s v="Recovery"/>
    <x v="0"/>
    <x v="5"/>
    <m/>
    <m/>
    <m/>
    <x v="0"/>
    <s v="&lt;&lt;BLANK LOCATION RECORD&gt;&gt;"/>
    <s v="060000000"/>
    <s v="064500000"/>
    <s v="064511000"/>
    <s v="064511018"/>
    <x v="5"/>
  </r>
  <r>
    <m/>
    <m/>
    <m/>
    <x v="0"/>
    <x v="0"/>
    <x v="16"/>
    <x v="354"/>
    <m/>
    <x v="3"/>
    <m/>
    <m/>
    <s v="Recovery"/>
    <x v="0"/>
    <x v="3"/>
    <m/>
    <m/>
    <m/>
    <x v="0"/>
    <s v="&lt;&lt;BLANK LOCATION RECORD&gt;&gt;"/>
    <s v="060000000"/>
    <s v="064500000"/>
    <s v="064511000"/>
    <s v="064511018"/>
    <x v="5"/>
  </r>
  <r>
    <m/>
    <m/>
    <m/>
    <x v="0"/>
    <x v="0"/>
    <x v="16"/>
    <x v="354"/>
    <m/>
    <x v="3"/>
    <m/>
    <m/>
    <s v="Recovery"/>
    <x v="1"/>
    <x v="2"/>
    <m/>
    <m/>
    <m/>
    <x v="0"/>
    <s v="&lt;&lt;BLANK LOCATION RECORD&gt;&gt;"/>
    <s v="060000000"/>
    <s v="064500000"/>
    <s v="064511000"/>
    <s v="064511018"/>
    <x v="5"/>
  </r>
  <r>
    <m/>
    <m/>
    <m/>
    <x v="0"/>
    <x v="0"/>
    <x v="16"/>
    <x v="354"/>
    <m/>
    <x v="3"/>
    <m/>
    <m/>
    <s v="Recovery"/>
    <x v="3"/>
    <x v="2"/>
    <m/>
    <m/>
    <m/>
    <x v="0"/>
    <s v="&lt;&lt;BLANK LOCATION RECORD&gt;&gt;"/>
    <s v="060000000"/>
    <s v="064500000"/>
    <s v="064511000"/>
    <s v="064511018"/>
    <x v="5"/>
  </r>
  <r>
    <m/>
    <m/>
    <m/>
    <x v="0"/>
    <x v="0"/>
    <x v="16"/>
    <x v="355"/>
    <m/>
    <x v="3"/>
    <m/>
    <m/>
    <s v="Recovery"/>
    <x v="2"/>
    <x v="2"/>
    <m/>
    <m/>
    <m/>
    <x v="0"/>
    <s v="&lt;&lt;BLANK LOCATION RECORD&gt;&gt;"/>
    <s v="060000000"/>
    <s v="064500000"/>
    <s v="064511000"/>
    <s v="064511019"/>
    <x v="5"/>
  </r>
  <r>
    <m/>
    <m/>
    <m/>
    <x v="0"/>
    <x v="0"/>
    <x v="16"/>
    <x v="355"/>
    <m/>
    <x v="3"/>
    <m/>
    <m/>
    <s v="Recovery"/>
    <x v="0"/>
    <x v="5"/>
    <m/>
    <m/>
    <m/>
    <x v="0"/>
    <s v="&lt;&lt;BLANK LOCATION RECORD&gt;&gt;"/>
    <s v="060000000"/>
    <s v="064500000"/>
    <s v="064511000"/>
    <s v="064511019"/>
    <x v="5"/>
  </r>
  <r>
    <m/>
    <m/>
    <m/>
    <x v="0"/>
    <x v="0"/>
    <x v="16"/>
    <x v="355"/>
    <m/>
    <x v="3"/>
    <m/>
    <m/>
    <s v="Recovery"/>
    <x v="0"/>
    <x v="3"/>
    <m/>
    <m/>
    <m/>
    <x v="0"/>
    <s v="&lt;&lt;BLANK LOCATION RECORD&gt;&gt;"/>
    <s v="060000000"/>
    <s v="064500000"/>
    <s v="064511000"/>
    <s v="064511019"/>
    <x v="5"/>
  </r>
  <r>
    <m/>
    <m/>
    <m/>
    <x v="0"/>
    <x v="0"/>
    <x v="16"/>
    <x v="355"/>
    <m/>
    <x v="3"/>
    <m/>
    <m/>
    <s v="Recovery"/>
    <x v="1"/>
    <x v="2"/>
    <m/>
    <m/>
    <m/>
    <x v="0"/>
    <s v="&lt;&lt;BLANK LOCATION RECORD&gt;&gt;"/>
    <s v="060000000"/>
    <s v="064500000"/>
    <s v="064511000"/>
    <s v="064511019"/>
    <x v="5"/>
  </r>
  <r>
    <m/>
    <m/>
    <m/>
    <x v="0"/>
    <x v="0"/>
    <x v="16"/>
    <x v="355"/>
    <m/>
    <x v="3"/>
    <m/>
    <m/>
    <s v="Recovery"/>
    <x v="3"/>
    <x v="2"/>
    <m/>
    <m/>
    <m/>
    <x v="0"/>
    <s v="&lt;&lt;BLANK LOCATION RECORD&gt;&gt;"/>
    <s v="060000000"/>
    <s v="064500000"/>
    <s v="064511000"/>
    <s v="064511019"/>
    <x v="5"/>
  </r>
  <r>
    <m/>
    <m/>
    <m/>
    <x v="0"/>
    <x v="0"/>
    <x v="16"/>
    <x v="356"/>
    <m/>
    <x v="3"/>
    <m/>
    <m/>
    <s v="Recovery"/>
    <x v="2"/>
    <x v="2"/>
    <m/>
    <m/>
    <m/>
    <x v="0"/>
    <s v="&lt;&lt;BLANK LOCATION RECORD&gt;&gt;"/>
    <s v="060000000"/>
    <s v="064500000"/>
    <s v="064511000"/>
    <s v="064511020"/>
    <x v="5"/>
  </r>
  <r>
    <m/>
    <m/>
    <m/>
    <x v="0"/>
    <x v="0"/>
    <x v="16"/>
    <x v="356"/>
    <m/>
    <x v="3"/>
    <m/>
    <m/>
    <s v="Recovery"/>
    <x v="0"/>
    <x v="5"/>
    <m/>
    <m/>
    <m/>
    <x v="0"/>
    <s v="&lt;&lt;BLANK LOCATION RECORD&gt;&gt;"/>
    <s v="060000000"/>
    <s v="064500000"/>
    <s v="064511000"/>
    <s v="064511020"/>
    <x v="5"/>
  </r>
  <r>
    <m/>
    <m/>
    <m/>
    <x v="0"/>
    <x v="0"/>
    <x v="16"/>
    <x v="356"/>
    <m/>
    <x v="3"/>
    <m/>
    <m/>
    <s v="Recovery"/>
    <x v="0"/>
    <x v="3"/>
    <m/>
    <m/>
    <m/>
    <x v="0"/>
    <s v="&lt;&lt;BLANK LOCATION RECORD&gt;&gt;"/>
    <s v="060000000"/>
    <s v="064500000"/>
    <s v="064511000"/>
    <s v="064511020"/>
    <x v="5"/>
  </r>
  <r>
    <m/>
    <m/>
    <m/>
    <x v="0"/>
    <x v="0"/>
    <x v="16"/>
    <x v="356"/>
    <m/>
    <x v="3"/>
    <m/>
    <m/>
    <s v="Recovery"/>
    <x v="1"/>
    <x v="2"/>
    <m/>
    <m/>
    <m/>
    <x v="0"/>
    <s v="&lt;&lt;BLANK LOCATION RECORD&gt;&gt;"/>
    <s v="060000000"/>
    <s v="064500000"/>
    <s v="064511000"/>
    <s v="064511020"/>
    <x v="5"/>
  </r>
  <r>
    <m/>
    <m/>
    <m/>
    <x v="0"/>
    <x v="0"/>
    <x v="16"/>
    <x v="356"/>
    <m/>
    <x v="3"/>
    <m/>
    <m/>
    <s v="Recovery"/>
    <x v="3"/>
    <x v="2"/>
    <m/>
    <m/>
    <m/>
    <x v="0"/>
    <s v="&lt;&lt;BLANK LOCATION RECORD&gt;&gt;"/>
    <s v="060000000"/>
    <s v="064500000"/>
    <s v="064511000"/>
    <s v="064511020"/>
    <x v="5"/>
  </r>
  <r>
    <m/>
    <m/>
    <m/>
    <x v="0"/>
    <x v="0"/>
    <x v="16"/>
    <x v="357"/>
    <m/>
    <x v="3"/>
    <m/>
    <m/>
    <s v="Recovery"/>
    <x v="2"/>
    <x v="2"/>
    <m/>
    <m/>
    <m/>
    <x v="0"/>
    <s v="&lt;&lt;BLANK LOCATION RECORD&gt;&gt;"/>
    <s v="060000000"/>
    <s v="064500000"/>
    <s v="064511000"/>
    <s v="064511021"/>
    <x v="5"/>
  </r>
  <r>
    <m/>
    <m/>
    <m/>
    <x v="0"/>
    <x v="0"/>
    <x v="16"/>
    <x v="357"/>
    <m/>
    <x v="3"/>
    <m/>
    <m/>
    <s v="Recovery"/>
    <x v="0"/>
    <x v="5"/>
    <m/>
    <m/>
    <m/>
    <x v="0"/>
    <s v="&lt;&lt;BLANK LOCATION RECORD&gt;&gt;"/>
    <s v="060000000"/>
    <s v="064500000"/>
    <s v="064511000"/>
    <s v="064511021"/>
    <x v="5"/>
  </r>
  <r>
    <m/>
    <m/>
    <m/>
    <x v="0"/>
    <x v="0"/>
    <x v="16"/>
    <x v="357"/>
    <m/>
    <x v="3"/>
    <m/>
    <m/>
    <s v="Recovery"/>
    <x v="0"/>
    <x v="3"/>
    <m/>
    <m/>
    <m/>
    <x v="0"/>
    <s v="&lt;&lt;BLANK LOCATION RECORD&gt;&gt;"/>
    <s v="060000000"/>
    <s v="064500000"/>
    <s v="064511000"/>
    <s v="064511021"/>
    <x v="5"/>
  </r>
  <r>
    <m/>
    <m/>
    <m/>
    <x v="0"/>
    <x v="0"/>
    <x v="16"/>
    <x v="357"/>
    <m/>
    <x v="3"/>
    <m/>
    <m/>
    <s v="Recovery"/>
    <x v="1"/>
    <x v="2"/>
    <m/>
    <m/>
    <m/>
    <x v="0"/>
    <s v="&lt;&lt;BLANK LOCATION RECORD&gt;&gt;"/>
    <s v="060000000"/>
    <s v="064500000"/>
    <s v="064511000"/>
    <s v="064511021"/>
    <x v="5"/>
  </r>
  <r>
    <m/>
    <m/>
    <m/>
    <x v="0"/>
    <x v="0"/>
    <x v="16"/>
    <x v="357"/>
    <m/>
    <x v="3"/>
    <m/>
    <m/>
    <s v="Recovery"/>
    <x v="3"/>
    <x v="2"/>
    <m/>
    <m/>
    <m/>
    <x v="0"/>
    <s v="&lt;&lt;BLANK LOCATION RECORD&gt;&gt;"/>
    <s v="060000000"/>
    <s v="064500000"/>
    <s v="064511000"/>
    <s v="064511021"/>
    <x v="5"/>
  </r>
  <r>
    <m/>
    <m/>
    <m/>
    <x v="0"/>
    <x v="0"/>
    <x v="16"/>
    <x v="358"/>
    <m/>
    <x v="3"/>
    <m/>
    <m/>
    <s v="Recovery"/>
    <x v="2"/>
    <x v="2"/>
    <m/>
    <m/>
    <m/>
    <x v="0"/>
    <s v="&lt;&lt;BLANK LOCATION RECORD&gt;&gt;"/>
    <s v="060000000"/>
    <s v="064500000"/>
    <s v="064511000"/>
    <s v="064511022"/>
    <x v="5"/>
  </r>
  <r>
    <m/>
    <m/>
    <m/>
    <x v="0"/>
    <x v="0"/>
    <x v="16"/>
    <x v="358"/>
    <m/>
    <x v="3"/>
    <m/>
    <m/>
    <s v="Recovery"/>
    <x v="0"/>
    <x v="5"/>
    <m/>
    <m/>
    <m/>
    <x v="0"/>
    <s v="&lt;&lt;BLANK LOCATION RECORD&gt;&gt;"/>
    <s v="060000000"/>
    <s v="064500000"/>
    <s v="064511000"/>
    <s v="064511022"/>
    <x v="5"/>
  </r>
  <r>
    <m/>
    <m/>
    <m/>
    <x v="0"/>
    <x v="0"/>
    <x v="16"/>
    <x v="358"/>
    <m/>
    <x v="3"/>
    <m/>
    <m/>
    <s v="Recovery"/>
    <x v="0"/>
    <x v="3"/>
    <m/>
    <m/>
    <m/>
    <x v="0"/>
    <s v="&lt;&lt;BLANK LOCATION RECORD&gt;&gt;"/>
    <s v="060000000"/>
    <s v="064500000"/>
    <s v="064511000"/>
    <s v="064511022"/>
    <x v="5"/>
  </r>
  <r>
    <m/>
    <m/>
    <m/>
    <x v="0"/>
    <x v="0"/>
    <x v="16"/>
    <x v="358"/>
    <m/>
    <x v="3"/>
    <m/>
    <m/>
    <s v="Recovery"/>
    <x v="1"/>
    <x v="2"/>
    <m/>
    <m/>
    <m/>
    <x v="0"/>
    <s v="&lt;&lt;BLANK LOCATION RECORD&gt;&gt;"/>
    <s v="060000000"/>
    <s v="064500000"/>
    <s v="064511000"/>
    <s v="064511022"/>
    <x v="5"/>
  </r>
  <r>
    <m/>
    <m/>
    <m/>
    <x v="0"/>
    <x v="0"/>
    <x v="16"/>
    <x v="358"/>
    <m/>
    <x v="3"/>
    <m/>
    <m/>
    <s v="Recovery"/>
    <x v="3"/>
    <x v="2"/>
    <m/>
    <m/>
    <m/>
    <x v="0"/>
    <s v="&lt;&lt;BLANK LOCATION RECORD&gt;&gt;"/>
    <s v="060000000"/>
    <s v="064500000"/>
    <s v="064511000"/>
    <s v="064511022"/>
    <x v="5"/>
  </r>
  <r>
    <m/>
    <m/>
    <m/>
    <x v="0"/>
    <x v="0"/>
    <x v="16"/>
    <x v="359"/>
    <m/>
    <x v="3"/>
    <m/>
    <m/>
    <s v="Recovery"/>
    <x v="2"/>
    <x v="2"/>
    <m/>
    <m/>
    <m/>
    <x v="0"/>
    <s v="&lt;&lt;BLANK LOCATION RECORD&gt;&gt;"/>
    <s v="060000000"/>
    <s v="064500000"/>
    <s v="064511000"/>
    <s v="064511023"/>
    <x v="5"/>
  </r>
  <r>
    <m/>
    <m/>
    <m/>
    <x v="0"/>
    <x v="0"/>
    <x v="16"/>
    <x v="359"/>
    <m/>
    <x v="3"/>
    <m/>
    <m/>
    <s v="Recovery"/>
    <x v="0"/>
    <x v="5"/>
    <m/>
    <m/>
    <m/>
    <x v="0"/>
    <s v="&lt;&lt;BLANK LOCATION RECORD&gt;&gt;"/>
    <s v="060000000"/>
    <s v="064500000"/>
    <s v="064511000"/>
    <s v="064511023"/>
    <x v="5"/>
  </r>
  <r>
    <m/>
    <m/>
    <m/>
    <x v="0"/>
    <x v="0"/>
    <x v="16"/>
    <x v="359"/>
    <m/>
    <x v="3"/>
    <m/>
    <m/>
    <s v="Recovery"/>
    <x v="0"/>
    <x v="3"/>
    <m/>
    <m/>
    <m/>
    <x v="0"/>
    <s v="&lt;&lt;BLANK LOCATION RECORD&gt;&gt;"/>
    <s v="060000000"/>
    <s v="064500000"/>
    <s v="064511000"/>
    <s v="064511023"/>
    <x v="5"/>
  </r>
  <r>
    <m/>
    <m/>
    <m/>
    <x v="0"/>
    <x v="0"/>
    <x v="16"/>
    <x v="359"/>
    <m/>
    <x v="3"/>
    <m/>
    <m/>
    <s v="Recovery"/>
    <x v="1"/>
    <x v="2"/>
    <m/>
    <m/>
    <m/>
    <x v="0"/>
    <s v="&lt;&lt;BLANK LOCATION RECORD&gt;&gt;"/>
    <s v="060000000"/>
    <s v="064500000"/>
    <s v="064511000"/>
    <s v="064511023"/>
    <x v="5"/>
  </r>
  <r>
    <m/>
    <m/>
    <m/>
    <x v="0"/>
    <x v="0"/>
    <x v="16"/>
    <x v="359"/>
    <m/>
    <x v="3"/>
    <m/>
    <m/>
    <s v="Recovery"/>
    <x v="3"/>
    <x v="2"/>
    <m/>
    <m/>
    <m/>
    <x v="0"/>
    <s v="&lt;&lt;BLANK LOCATION RECORD&gt;&gt;"/>
    <s v="060000000"/>
    <s v="064500000"/>
    <s v="064511000"/>
    <s v="064511023"/>
    <x v="5"/>
  </r>
  <r>
    <m/>
    <m/>
    <m/>
    <x v="0"/>
    <x v="0"/>
    <x v="16"/>
    <x v="360"/>
    <m/>
    <x v="3"/>
    <m/>
    <m/>
    <s v="Recovery"/>
    <x v="2"/>
    <x v="2"/>
    <m/>
    <m/>
    <m/>
    <x v="0"/>
    <s v="&lt;&lt;BLANK LOCATION RECORD&gt;&gt;"/>
    <s v="060000000"/>
    <s v="064500000"/>
    <s v="064511000"/>
    <s v="064511024"/>
    <x v="5"/>
  </r>
  <r>
    <m/>
    <m/>
    <m/>
    <x v="0"/>
    <x v="0"/>
    <x v="16"/>
    <x v="360"/>
    <m/>
    <x v="3"/>
    <m/>
    <m/>
    <s v="Recovery"/>
    <x v="0"/>
    <x v="5"/>
    <m/>
    <m/>
    <m/>
    <x v="0"/>
    <s v="&lt;&lt;BLANK LOCATION RECORD&gt;&gt;"/>
    <s v="060000000"/>
    <s v="064500000"/>
    <s v="064511000"/>
    <s v="064511024"/>
    <x v="5"/>
  </r>
  <r>
    <m/>
    <m/>
    <m/>
    <x v="0"/>
    <x v="0"/>
    <x v="16"/>
    <x v="360"/>
    <m/>
    <x v="3"/>
    <m/>
    <m/>
    <s v="Recovery"/>
    <x v="0"/>
    <x v="3"/>
    <m/>
    <m/>
    <m/>
    <x v="0"/>
    <s v="&lt;&lt;BLANK LOCATION RECORD&gt;&gt;"/>
    <s v="060000000"/>
    <s v="064500000"/>
    <s v="064511000"/>
    <s v="064511024"/>
    <x v="5"/>
  </r>
  <r>
    <m/>
    <m/>
    <m/>
    <x v="0"/>
    <x v="0"/>
    <x v="16"/>
    <x v="360"/>
    <m/>
    <x v="3"/>
    <m/>
    <m/>
    <s v="Recovery"/>
    <x v="1"/>
    <x v="2"/>
    <m/>
    <m/>
    <m/>
    <x v="0"/>
    <s v="&lt;&lt;BLANK LOCATION RECORD&gt;&gt;"/>
    <s v="060000000"/>
    <s v="064500000"/>
    <s v="064511000"/>
    <s v="064511024"/>
    <x v="5"/>
  </r>
  <r>
    <m/>
    <m/>
    <m/>
    <x v="0"/>
    <x v="0"/>
    <x v="16"/>
    <x v="360"/>
    <m/>
    <x v="3"/>
    <m/>
    <m/>
    <s v="Recovery"/>
    <x v="3"/>
    <x v="2"/>
    <m/>
    <m/>
    <m/>
    <x v="0"/>
    <s v="&lt;&lt;BLANK LOCATION RECORD&gt;&gt;"/>
    <s v="060000000"/>
    <s v="064500000"/>
    <s v="064511000"/>
    <s v="064511024"/>
    <x v="5"/>
  </r>
  <r>
    <m/>
    <m/>
    <m/>
    <x v="0"/>
    <x v="0"/>
    <x v="17"/>
    <x v="361"/>
    <m/>
    <x v="3"/>
    <m/>
    <m/>
    <s v="Recovery"/>
    <x v="2"/>
    <x v="2"/>
    <m/>
    <m/>
    <m/>
    <x v="0"/>
    <s v="&lt;&lt;BLANK LOCATION RECORD&gt;&gt;"/>
    <s v="060000000"/>
    <s v="064500000"/>
    <s v="064512000"/>
    <s v="064512001"/>
    <x v="5"/>
  </r>
  <r>
    <m/>
    <m/>
    <m/>
    <x v="0"/>
    <x v="0"/>
    <x v="17"/>
    <x v="361"/>
    <m/>
    <x v="3"/>
    <m/>
    <m/>
    <s v="Recovery"/>
    <x v="0"/>
    <x v="5"/>
    <m/>
    <m/>
    <m/>
    <x v="0"/>
    <s v="&lt;&lt;BLANK LOCATION RECORD&gt;&gt;"/>
    <s v="060000000"/>
    <s v="064500000"/>
    <s v="064512000"/>
    <s v="064512001"/>
    <x v="5"/>
  </r>
  <r>
    <m/>
    <m/>
    <m/>
    <x v="0"/>
    <x v="0"/>
    <x v="17"/>
    <x v="361"/>
    <m/>
    <x v="3"/>
    <m/>
    <m/>
    <s v="Recovery"/>
    <x v="0"/>
    <x v="3"/>
    <m/>
    <m/>
    <m/>
    <x v="0"/>
    <s v="&lt;&lt;BLANK LOCATION RECORD&gt;&gt;"/>
    <s v="060000000"/>
    <s v="064500000"/>
    <s v="064512000"/>
    <s v="064512001"/>
    <x v="5"/>
  </r>
  <r>
    <m/>
    <m/>
    <m/>
    <x v="0"/>
    <x v="0"/>
    <x v="17"/>
    <x v="361"/>
    <m/>
    <x v="3"/>
    <m/>
    <m/>
    <s v="Recovery"/>
    <x v="1"/>
    <x v="2"/>
    <m/>
    <m/>
    <m/>
    <x v="0"/>
    <s v="&lt;&lt;BLANK LOCATION RECORD&gt;&gt;"/>
    <s v="060000000"/>
    <s v="064500000"/>
    <s v="064512000"/>
    <s v="064512001"/>
    <x v="5"/>
  </r>
  <r>
    <m/>
    <m/>
    <m/>
    <x v="0"/>
    <x v="0"/>
    <x v="17"/>
    <x v="361"/>
    <m/>
    <x v="3"/>
    <m/>
    <m/>
    <s v="Recovery"/>
    <x v="3"/>
    <x v="2"/>
    <m/>
    <m/>
    <m/>
    <x v="0"/>
    <s v="&lt;&lt;BLANK LOCATION RECORD&gt;&gt;"/>
    <s v="060000000"/>
    <s v="064500000"/>
    <s v="064512000"/>
    <s v="064512001"/>
    <x v="5"/>
  </r>
  <r>
    <m/>
    <m/>
    <m/>
    <x v="0"/>
    <x v="0"/>
    <x v="17"/>
    <x v="362"/>
    <m/>
    <x v="3"/>
    <m/>
    <m/>
    <s v="Recovery"/>
    <x v="2"/>
    <x v="2"/>
    <m/>
    <m/>
    <m/>
    <x v="0"/>
    <s v="&lt;&lt;BLANK LOCATION RECORD&gt;&gt;"/>
    <s v="060000000"/>
    <s v="064500000"/>
    <s v="064512000"/>
    <s v="064512002"/>
    <x v="5"/>
  </r>
  <r>
    <m/>
    <m/>
    <m/>
    <x v="0"/>
    <x v="0"/>
    <x v="17"/>
    <x v="362"/>
    <m/>
    <x v="3"/>
    <m/>
    <m/>
    <s v="Recovery"/>
    <x v="0"/>
    <x v="5"/>
    <m/>
    <m/>
    <m/>
    <x v="0"/>
    <s v="&lt;&lt;BLANK LOCATION RECORD&gt;&gt;"/>
    <s v="060000000"/>
    <s v="064500000"/>
    <s v="064512000"/>
    <s v="064512002"/>
    <x v="5"/>
  </r>
  <r>
    <m/>
    <m/>
    <m/>
    <x v="0"/>
    <x v="0"/>
    <x v="17"/>
    <x v="362"/>
    <m/>
    <x v="3"/>
    <m/>
    <m/>
    <s v="Recovery"/>
    <x v="0"/>
    <x v="3"/>
    <m/>
    <m/>
    <m/>
    <x v="0"/>
    <s v="&lt;&lt;BLANK LOCATION RECORD&gt;&gt;"/>
    <s v="060000000"/>
    <s v="064500000"/>
    <s v="064512000"/>
    <s v="064512002"/>
    <x v="5"/>
  </r>
  <r>
    <m/>
    <m/>
    <m/>
    <x v="0"/>
    <x v="0"/>
    <x v="17"/>
    <x v="362"/>
    <m/>
    <x v="3"/>
    <m/>
    <m/>
    <s v="Recovery"/>
    <x v="1"/>
    <x v="2"/>
    <m/>
    <m/>
    <m/>
    <x v="0"/>
    <s v="&lt;&lt;BLANK LOCATION RECORD&gt;&gt;"/>
    <s v="060000000"/>
    <s v="064500000"/>
    <s v="064512000"/>
    <s v="064512002"/>
    <x v="5"/>
  </r>
  <r>
    <m/>
    <m/>
    <m/>
    <x v="0"/>
    <x v="0"/>
    <x v="17"/>
    <x v="362"/>
    <m/>
    <x v="3"/>
    <m/>
    <m/>
    <s v="Recovery"/>
    <x v="3"/>
    <x v="2"/>
    <m/>
    <m/>
    <m/>
    <x v="0"/>
    <s v="&lt;&lt;BLANK LOCATION RECORD&gt;&gt;"/>
    <s v="060000000"/>
    <s v="064500000"/>
    <s v="064512000"/>
    <s v="064512002"/>
    <x v="5"/>
  </r>
  <r>
    <m/>
    <m/>
    <m/>
    <x v="0"/>
    <x v="0"/>
    <x v="17"/>
    <x v="363"/>
    <m/>
    <x v="3"/>
    <m/>
    <m/>
    <s v="Recovery"/>
    <x v="2"/>
    <x v="2"/>
    <m/>
    <m/>
    <m/>
    <x v="0"/>
    <s v="&lt;&lt;BLANK LOCATION RECORD&gt;&gt;"/>
    <s v="060000000"/>
    <s v="064500000"/>
    <s v="064512000"/>
    <s v="064512003"/>
    <x v="5"/>
  </r>
  <r>
    <m/>
    <m/>
    <m/>
    <x v="0"/>
    <x v="0"/>
    <x v="17"/>
    <x v="363"/>
    <m/>
    <x v="3"/>
    <m/>
    <m/>
    <s v="Recovery"/>
    <x v="0"/>
    <x v="5"/>
    <m/>
    <m/>
    <m/>
    <x v="0"/>
    <s v="&lt;&lt;BLANK LOCATION RECORD&gt;&gt;"/>
    <s v="060000000"/>
    <s v="064500000"/>
    <s v="064512000"/>
    <s v="064512003"/>
    <x v="5"/>
  </r>
  <r>
    <m/>
    <m/>
    <m/>
    <x v="0"/>
    <x v="0"/>
    <x v="17"/>
    <x v="363"/>
    <m/>
    <x v="3"/>
    <m/>
    <m/>
    <s v="Recovery"/>
    <x v="0"/>
    <x v="3"/>
    <m/>
    <m/>
    <m/>
    <x v="0"/>
    <s v="&lt;&lt;BLANK LOCATION RECORD&gt;&gt;"/>
    <s v="060000000"/>
    <s v="064500000"/>
    <s v="064512000"/>
    <s v="064512003"/>
    <x v="5"/>
  </r>
  <r>
    <m/>
    <m/>
    <m/>
    <x v="0"/>
    <x v="0"/>
    <x v="17"/>
    <x v="363"/>
    <m/>
    <x v="3"/>
    <m/>
    <m/>
    <s v="Recovery"/>
    <x v="1"/>
    <x v="2"/>
    <m/>
    <m/>
    <m/>
    <x v="0"/>
    <s v="&lt;&lt;BLANK LOCATION RECORD&gt;&gt;"/>
    <s v="060000000"/>
    <s v="064500000"/>
    <s v="064512000"/>
    <s v="064512003"/>
    <x v="5"/>
  </r>
  <r>
    <m/>
    <m/>
    <m/>
    <x v="0"/>
    <x v="0"/>
    <x v="17"/>
    <x v="363"/>
    <m/>
    <x v="3"/>
    <m/>
    <m/>
    <s v="Recovery"/>
    <x v="3"/>
    <x v="2"/>
    <m/>
    <m/>
    <m/>
    <x v="0"/>
    <s v="&lt;&lt;BLANK LOCATION RECORD&gt;&gt;"/>
    <s v="060000000"/>
    <s v="064500000"/>
    <s v="064512000"/>
    <s v="064512003"/>
    <x v="5"/>
  </r>
  <r>
    <m/>
    <m/>
    <m/>
    <x v="0"/>
    <x v="0"/>
    <x v="17"/>
    <x v="224"/>
    <m/>
    <x v="3"/>
    <m/>
    <m/>
    <s v="Recovery"/>
    <x v="2"/>
    <x v="2"/>
    <m/>
    <m/>
    <m/>
    <x v="0"/>
    <s v="&lt;&lt;BLANK LOCATION RECORD&gt;&gt;"/>
    <s v="060000000"/>
    <s v="064500000"/>
    <s v="064512000"/>
    <s v="064512004"/>
    <x v="5"/>
  </r>
  <r>
    <m/>
    <m/>
    <m/>
    <x v="0"/>
    <x v="0"/>
    <x v="17"/>
    <x v="224"/>
    <m/>
    <x v="3"/>
    <m/>
    <m/>
    <s v="Recovery"/>
    <x v="0"/>
    <x v="5"/>
    <m/>
    <m/>
    <m/>
    <x v="0"/>
    <s v="&lt;&lt;BLANK LOCATION RECORD&gt;&gt;"/>
    <s v="060000000"/>
    <s v="064500000"/>
    <s v="064512000"/>
    <s v="064512004"/>
    <x v="5"/>
  </r>
  <r>
    <m/>
    <m/>
    <m/>
    <x v="0"/>
    <x v="0"/>
    <x v="17"/>
    <x v="224"/>
    <m/>
    <x v="3"/>
    <m/>
    <m/>
    <s v="Recovery"/>
    <x v="0"/>
    <x v="3"/>
    <m/>
    <m/>
    <m/>
    <x v="0"/>
    <s v="&lt;&lt;BLANK LOCATION RECORD&gt;&gt;"/>
    <s v="060000000"/>
    <s v="064500000"/>
    <s v="064512000"/>
    <s v="064512004"/>
    <x v="5"/>
  </r>
  <r>
    <m/>
    <m/>
    <m/>
    <x v="0"/>
    <x v="0"/>
    <x v="17"/>
    <x v="224"/>
    <m/>
    <x v="3"/>
    <m/>
    <m/>
    <s v="Recovery"/>
    <x v="1"/>
    <x v="2"/>
    <m/>
    <m/>
    <m/>
    <x v="0"/>
    <s v="&lt;&lt;BLANK LOCATION RECORD&gt;&gt;"/>
    <s v="060000000"/>
    <s v="064500000"/>
    <s v="064512000"/>
    <s v="064512004"/>
    <x v="5"/>
  </r>
  <r>
    <m/>
    <m/>
    <m/>
    <x v="0"/>
    <x v="0"/>
    <x v="17"/>
    <x v="224"/>
    <m/>
    <x v="3"/>
    <m/>
    <m/>
    <s v="Recovery"/>
    <x v="3"/>
    <x v="2"/>
    <m/>
    <m/>
    <m/>
    <x v="0"/>
    <s v="&lt;&lt;BLANK LOCATION RECORD&gt;&gt;"/>
    <s v="060000000"/>
    <s v="064500000"/>
    <s v="064512000"/>
    <s v="064512004"/>
    <x v="5"/>
  </r>
  <r>
    <m/>
    <m/>
    <m/>
    <x v="0"/>
    <x v="0"/>
    <x v="17"/>
    <x v="225"/>
    <m/>
    <x v="3"/>
    <m/>
    <m/>
    <s v="Recovery"/>
    <x v="2"/>
    <x v="2"/>
    <m/>
    <m/>
    <m/>
    <x v="0"/>
    <s v="&lt;&lt;BLANK LOCATION RECORD&gt;&gt;"/>
    <s v="060000000"/>
    <s v="064500000"/>
    <s v="064512000"/>
    <s v="064512005"/>
    <x v="5"/>
  </r>
  <r>
    <m/>
    <m/>
    <m/>
    <x v="0"/>
    <x v="0"/>
    <x v="17"/>
    <x v="225"/>
    <m/>
    <x v="3"/>
    <m/>
    <m/>
    <s v="Recovery"/>
    <x v="0"/>
    <x v="5"/>
    <m/>
    <m/>
    <m/>
    <x v="0"/>
    <s v="&lt;&lt;BLANK LOCATION RECORD&gt;&gt;"/>
    <s v="060000000"/>
    <s v="064500000"/>
    <s v="064512000"/>
    <s v="064512005"/>
    <x v="5"/>
  </r>
  <r>
    <m/>
    <m/>
    <m/>
    <x v="0"/>
    <x v="0"/>
    <x v="17"/>
    <x v="225"/>
    <m/>
    <x v="3"/>
    <m/>
    <m/>
    <s v="Recovery"/>
    <x v="0"/>
    <x v="3"/>
    <m/>
    <m/>
    <m/>
    <x v="0"/>
    <s v="&lt;&lt;BLANK LOCATION RECORD&gt;&gt;"/>
    <s v="060000000"/>
    <s v="064500000"/>
    <s v="064512000"/>
    <s v="064512005"/>
    <x v="5"/>
  </r>
  <r>
    <m/>
    <m/>
    <m/>
    <x v="0"/>
    <x v="0"/>
    <x v="17"/>
    <x v="225"/>
    <m/>
    <x v="3"/>
    <m/>
    <m/>
    <s v="Recovery"/>
    <x v="1"/>
    <x v="2"/>
    <m/>
    <m/>
    <m/>
    <x v="0"/>
    <s v="&lt;&lt;BLANK LOCATION RECORD&gt;&gt;"/>
    <s v="060000000"/>
    <s v="064500000"/>
    <s v="064512000"/>
    <s v="064512005"/>
    <x v="5"/>
  </r>
  <r>
    <m/>
    <m/>
    <m/>
    <x v="0"/>
    <x v="0"/>
    <x v="17"/>
    <x v="225"/>
    <m/>
    <x v="3"/>
    <m/>
    <m/>
    <s v="Recovery"/>
    <x v="3"/>
    <x v="2"/>
    <m/>
    <m/>
    <m/>
    <x v="0"/>
    <s v="&lt;&lt;BLANK LOCATION RECORD&gt;&gt;"/>
    <s v="060000000"/>
    <s v="064500000"/>
    <s v="064512000"/>
    <s v="064512005"/>
    <x v="5"/>
  </r>
  <r>
    <m/>
    <m/>
    <m/>
    <x v="0"/>
    <x v="0"/>
    <x v="17"/>
    <x v="364"/>
    <m/>
    <x v="3"/>
    <m/>
    <m/>
    <s v="Recovery"/>
    <x v="2"/>
    <x v="2"/>
    <m/>
    <m/>
    <m/>
    <x v="0"/>
    <s v="&lt;&lt;BLANK LOCATION RECORD&gt;&gt;"/>
    <s v="060000000"/>
    <s v="064500000"/>
    <s v="064512000"/>
    <s v="064512006"/>
    <x v="5"/>
  </r>
  <r>
    <m/>
    <m/>
    <m/>
    <x v="0"/>
    <x v="0"/>
    <x v="17"/>
    <x v="364"/>
    <m/>
    <x v="3"/>
    <m/>
    <m/>
    <s v="Recovery"/>
    <x v="0"/>
    <x v="5"/>
    <m/>
    <m/>
    <m/>
    <x v="0"/>
    <s v="&lt;&lt;BLANK LOCATION RECORD&gt;&gt;"/>
    <s v="060000000"/>
    <s v="064500000"/>
    <s v="064512000"/>
    <s v="064512006"/>
    <x v="5"/>
  </r>
  <r>
    <m/>
    <m/>
    <m/>
    <x v="0"/>
    <x v="0"/>
    <x v="17"/>
    <x v="364"/>
    <m/>
    <x v="3"/>
    <m/>
    <m/>
    <s v="Recovery"/>
    <x v="0"/>
    <x v="3"/>
    <m/>
    <m/>
    <m/>
    <x v="0"/>
    <s v="&lt;&lt;BLANK LOCATION RECORD&gt;&gt;"/>
    <s v="060000000"/>
    <s v="064500000"/>
    <s v="064512000"/>
    <s v="064512006"/>
    <x v="5"/>
  </r>
  <r>
    <m/>
    <m/>
    <m/>
    <x v="0"/>
    <x v="0"/>
    <x v="17"/>
    <x v="364"/>
    <m/>
    <x v="3"/>
    <m/>
    <m/>
    <s v="Recovery"/>
    <x v="1"/>
    <x v="2"/>
    <m/>
    <m/>
    <m/>
    <x v="0"/>
    <s v="&lt;&lt;BLANK LOCATION RECORD&gt;&gt;"/>
    <s v="060000000"/>
    <s v="064500000"/>
    <s v="064512000"/>
    <s v="064512006"/>
    <x v="5"/>
  </r>
  <r>
    <m/>
    <m/>
    <m/>
    <x v="0"/>
    <x v="0"/>
    <x v="17"/>
    <x v="364"/>
    <m/>
    <x v="3"/>
    <m/>
    <m/>
    <s v="Recovery"/>
    <x v="3"/>
    <x v="2"/>
    <m/>
    <m/>
    <m/>
    <x v="0"/>
    <s v="&lt;&lt;BLANK LOCATION RECORD&gt;&gt;"/>
    <s v="060000000"/>
    <s v="064500000"/>
    <s v="064512000"/>
    <s v="064512006"/>
    <x v="5"/>
  </r>
  <r>
    <m/>
    <m/>
    <m/>
    <x v="0"/>
    <x v="0"/>
    <x v="17"/>
    <x v="365"/>
    <m/>
    <x v="3"/>
    <m/>
    <m/>
    <s v="Recovery"/>
    <x v="2"/>
    <x v="2"/>
    <m/>
    <m/>
    <m/>
    <x v="0"/>
    <s v="&lt;&lt;BLANK LOCATION RECORD&gt;&gt;"/>
    <s v="060000000"/>
    <s v="064500000"/>
    <s v="064512000"/>
    <s v="064512007"/>
    <x v="5"/>
  </r>
  <r>
    <m/>
    <m/>
    <m/>
    <x v="0"/>
    <x v="0"/>
    <x v="17"/>
    <x v="365"/>
    <m/>
    <x v="3"/>
    <m/>
    <m/>
    <s v="Recovery"/>
    <x v="0"/>
    <x v="5"/>
    <m/>
    <m/>
    <m/>
    <x v="0"/>
    <s v="&lt;&lt;BLANK LOCATION RECORD&gt;&gt;"/>
    <s v="060000000"/>
    <s v="064500000"/>
    <s v="064512000"/>
    <s v="064512007"/>
    <x v="5"/>
  </r>
  <r>
    <m/>
    <m/>
    <m/>
    <x v="0"/>
    <x v="0"/>
    <x v="17"/>
    <x v="365"/>
    <m/>
    <x v="3"/>
    <m/>
    <m/>
    <s v="Recovery"/>
    <x v="0"/>
    <x v="3"/>
    <m/>
    <m/>
    <m/>
    <x v="0"/>
    <s v="&lt;&lt;BLANK LOCATION RECORD&gt;&gt;"/>
    <s v="060000000"/>
    <s v="064500000"/>
    <s v="064512000"/>
    <s v="064512007"/>
    <x v="5"/>
  </r>
  <r>
    <m/>
    <m/>
    <m/>
    <x v="0"/>
    <x v="0"/>
    <x v="17"/>
    <x v="365"/>
    <m/>
    <x v="3"/>
    <m/>
    <m/>
    <s v="Recovery"/>
    <x v="1"/>
    <x v="2"/>
    <m/>
    <m/>
    <m/>
    <x v="0"/>
    <s v="&lt;&lt;BLANK LOCATION RECORD&gt;&gt;"/>
    <s v="060000000"/>
    <s v="064500000"/>
    <s v="064512000"/>
    <s v="064512007"/>
    <x v="5"/>
  </r>
  <r>
    <m/>
    <m/>
    <m/>
    <x v="0"/>
    <x v="0"/>
    <x v="17"/>
    <x v="365"/>
    <m/>
    <x v="3"/>
    <m/>
    <m/>
    <s v="Recovery"/>
    <x v="3"/>
    <x v="2"/>
    <m/>
    <m/>
    <m/>
    <x v="0"/>
    <s v="&lt;&lt;BLANK LOCATION RECORD&gt;&gt;"/>
    <s v="060000000"/>
    <s v="064500000"/>
    <s v="064512000"/>
    <s v="064512007"/>
    <x v="5"/>
  </r>
  <r>
    <m/>
    <m/>
    <m/>
    <x v="0"/>
    <x v="0"/>
    <x v="17"/>
    <x v="366"/>
    <m/>
    <x v="3"/>
    <m/>
    <m/>
    <s v="Recovery"/>
    <x v="2"/>
    <x v="2"/>
    <m/>
    <m/>
    <m/>
    <x v="0"/>
    <s v="&lt;&lt;BLANK LOCATION RECORD&gt;&gt;"/>
    <s v="060000000"/>
    <s v="064500000"/>
    <s v="064512000"/>
    <s v="064512008"/>
    <x v="5"/>
  </r>
  <r>
    <m/>
    <m/>
    <m/>
    <x v="0"/>
    <x v="0"/>
    <x v="17"/>
    <x v="366"/>
    <m/>
    <x v="3"/>
    <m/>
    <m/>
    <s v="Recovery"/>
    <x v="0"/>
    <x v="5"/>
    <m/>
    <m/>
    <m/>
    <x v="0"/>
    <s v="&lt;&lt;BLANK LOCATION RECORD&gt;&gt;"/>
    <s v="060000000"/>
    <s v="064500000"/>
    <s v="064512000"/>
    <s v="064512008"/>
    <x v="5"/>
  </r>
  <r>
    <m/>
    <m/>
    <m/>
    <x v="0"/>
    <x v="0"/>
    <x v="17"/>
    <x v="366"/>
    <m/>
    <x v="3"/>
    <m/>
    <m/>
    <s v="Recovery"/>
    <x v="0"/>
    <x v="3"/>
    <m/>
    <m/>
    <m/>
    <x v="0"/>
    <s v="&lt;&lt;BLANK LOCATION RECORD&gt;&gt;"/>
    <s v="060000000"/>
    <s v="064500000"/>
    <s v="064512000"/>
    <s v="064512008"/>
    <x v="5"/>
  </r>
  <r>
    <m/>
    <m/>
    <m/>
    <x v="0"/>
    <x v="0"/>
    <x v="17"/>
    <x v="366"/>
    <m/>
    <x v="3"/>
    <m/>
    <m/>
    <s v="Recovery"/>
    <x v="1"/>
    <x v="2"/>
    <m/>
    <m/>
    <m/>
    <x v="0"/>
    <s v="&lt;&lt;BLANK LOCATION RECORD&gt;&gt;"/>
    <s v="060000000"/>
    <s v="064500000"/>
    <s v="064512000"/>
    <s v="064512008"/>
    <x v="5"/>
  </r>
  <r>
    <m/>
    <m/>
    <m/>
    <x v="0"/>
    <x v="0"/>
    <x v="17"/>
    <x v="366"/>
    <m/>
    <x v="3"/>
    <m/>
    <m/>
    <s v="Recovery"/>
    <x v="3"/>
    <x v="2"/>
    <m/>
    <m/>
    <m/>
    <x v="0"/>
    <s v="&lt;&lt;BLANK LOCATION RECORD&gt;&gt;"/>
    <s v="060000000"/>
    <s v="064500000"/>
    <s v="064512000"/>
    <s v="064512008"/>
    <x v="5"/>
  </r>
  <r>
    <m/>
    <m/>
    <m/>
    <x v="0"/>
    <x v="0"/>
    <x v="17"/>
    <x v="367"/>
    <m/>
    <x v="3"/>
    <m/>
    <m/>
    <s v="Recovery"/>
    <x v="2"/>
    <x v="2"/>
    <m/>
    <m/>
    <m/>
    <x v="0"/>
    <s v="&lt;&lt;BLANK LOCATION RECORD&gt;&gt;"/>
    <s v="060000000"/>
    <s v="064500000"/>
    <s v="064512000"/>
    <s v="064512009"/>
    <x v="5"/>
  </r>
  <r>
    <m/>
    <m/>
    <m/>
    <x v="0"/>
    <x v="0"/>
    <x v="17"/>
    <x v="367"/>
    <m/>
    <x v="3"/>
    <m/>
    <m/>
    <s v="Recovery"/>
    <x v="0"/>
    <x v="5"/>
    <m/>
    <m/>
    <m/>
    <x v="0"/>
    <s v="&lt;&lt;BLANK LOCATION RECORD&gt;&gt;"/>
    <s v="060000000"/>
    <s v="064500000"/>
    <s v="064512000"/>
    <s v="064512009"/>
    <x v="5"/>
  </r>
  <r>
    <m/>
    <m/>
    <m/>
    <x v="0"/>
    <x v="0"/>
    <x v="17"/>
    <x v="367"/>
    <m/>
    <x v="3"/>
    <m/>
    <m/>
    <s v="Recovery"/>
    <x v="0"/>
    <x v="3"/>
    <m/>
    <m/>
    <m/>
    <x v="0"/>
    <s v="&lt;&lt;BLANK LOCATION RECORD&gt;&gt;"/>
    <s v="060000000"/>
    <s v="064500000"/>
    <s v="064512000"/>
    <s v="064512009"/>
    <x v="5"/>
  </r>
  <r>
    <m/>
    <m/>
    <m/>
    <x v="0"/>
    <x v="0"/>
    <x v="17"/>
    <x v="367"/>
    <m/>
    <x v="3"/>
    <m/>
    <m/>
    <s v="Recovery"/>
    <x v="1"/>
    <x v="2"/>
    <m/>
    <m/>
    <m/>
    <x v="0"/>
    <s v="&lt;&lt;BLANK LOCATION RECORD&gt;&gt;"/>
    <s v="060000000"/>
    <s v="064500000"/>
    <s v="064512000"/>
    <s v="064512009"/>
    <x v="5"/>
  </r>
  <r>
    <m/>
    <m/>
    <m/>
    <x v="0"/>
    <x v="0"/>
    <x v="17"/>
    <x v="367"/>
    <m/>
    <x v="3"/>
    <m/>
    <m/>
    <s v="Recovery"/>
    <x v="3"/>
    <x v="2"/>
    <m/>
    <m/>
    <m/>
    <x v="0"/>
    <s v="&lt;&lt;BLANK LOCATION RECORD&gt;&gt;"/>
    <s v="060000000"/>
    <s v="064500000"/>
    <s v="064512000"/>
    <s v="064512009"/>
    <x v="5"/>
  </r>
  <r>
    <m/>
    <m/>
    <m/>
    <x v="0"/>
    <x v="0"/>
    <x v="17"/>
    <x v="368"/>
    <m/>
    <x v="3"/>
    <m/>
    <m/>
    <s v="Recovery"/>
    <x v="2"/>
    <x v="2"/>
    <m/>
    <m/>
    <m/>
    <x v="0"/>
    <s v="&lt;&lt;BLANK LOCATION RECORD&gt;&gt;"/>
    <s v="060000000"/>
    <s v="064500000"/>
    <s v="064512000"/>
    <s v="064512010"/>
    <x v="5"/>
  </r>
  <r>
    <m/>
    <m/>
    <m/>
    <x v="0"/>
    <x v="0"/>
    <x v="17"/>
    <x v="368"/>
    <m/>
    <x v="3"/>
    <m/>
    <m/>
    <s v="Recovery"/>
    <x v="0"/>
    <x v="5"/>
    <m/>
    <m/>
    <m/>
    <x v="0"/>
    <s v="&lt;&lt;BLANK LOCATION RECORD&gt;&gt;"/>
    <s v="060000000"/>
    <s v="064500000"/>
    <s v="064512000"/>
    <s v="064512010"/>
    <x v="5"/>
  </r>
  <r>
    <m/>
    <m/>
    <m/>
    <x v="0"/>
    <x v="0"/>
    <x v="17"/>
    <x v="368"/>
    <m/>
    <x v="3"/>
    <m/>
    <m/>
    <s v="Recovery"/>
    <x v="0"/>
    <x v="3"/>
    <m/>
    <m/>
    <m/>
    <x v="0"/>
    <s v="&lt;&lt;BLANK LOCATION RECORD&gt;&gt;"/>
    <s v="060000000"/>
    <s v="064500000"/>
    <s v="064512000"/>
    <s v="064512010"/>
    <x v="5"/>
  </r>
  <r>
    <m/>
    <m/>
    <m/>
    <x v="0"/>
    <x v="0"/>
    <x v="17"/>
    <x v="368"/>
    <m/>
    <x v="3"/>
    <m/>
    <m/>
    <s v="Recovery"/>
    <x v="1"/>
    <x v="2"/>
    <m/>
    <m/>
    <m/>
    <x v="0"/>
    <s v="&lt;&lt;BLANK LOCATION RECORD&gt;&gt;"/>
    <s v="060000000"/>
    <s v="064500000"/>
    <s v="064512000"/>
    <s v="064512010"/>
    <x v="5"/>
  </r>
  <r>
    <m/>
    <m/>
    <m/>
    <x v="0"/>
    <x v="0"/>
    <x v="17"/>
    <x v="368"/>
    <m/>
    <x v="3"/>
    <m/>
    <m/>
    <s v="Recovery"/>
    <x v="3"/>
    <x v="2"/>
    <m/>
    <m/>
    <m/>
    <x v="0"/>
    <s v="&lt;&lt;BLANK LOCATION RECORD&gt;&gt;"/>
    <s v="060000000"/>
    <s v="064500000"/>
    <s v="064512000"/>
    <s v="064512010"/>
    <x v="5"/>
  </r>
  <r>
    <m/>
    <m/>
    <m/>
    <x v="0"/>
    <x v="0"/>
    <x v="17"/>
    <x v="369"/>
    <m/>
    <x v="3"/>
    <m/>
    <m/>
    <s v="Recovery"/>
    <x v="2"/>
    <x v="2"/>
    <m/>
    <m/>
    <m/>
    <x v="0"/>
    <s v="&lt;&lt;BLANK LOCATION RECORD&gt;&gt;"/>
    <s v="060000000"/>
    <s v="064500000"/>
    <s v="064512000"/>
    <s v="064512011"/>
    <x v="5"/>
  </r>
  <r>
    <m/>
    <m/>
    <m/>
    <x v="0"/>
    <x v="0"/>
    <x v="17"/>
    <x v="369"/>
    <m/>
    <x v="3"/>
    <m/>
    <m/>
    <s v="Recovery"/>
    <x v="0"/>
    <x v="5"/>
    <m/>
    <m/>
    <m/>
    <x v="0"/>
    <s v="&lt;&lt;BLANK LOCATION RECORD&gt;&gt;"/>
    <s v="060000000"/>
    <s v="064500000"/>
    <s v="064512000"/>
    <s v="064512011"/>
    <x v="5"/>
  </r>
  <r>
    <m/>
    <m/>
    <m/>
    <x v="0"/>
    <x v="0"/>
    <x v="17"/>
    <x v="369"/>
    <m/>
    <x v="3"/>
    <m/>
    <m/>
    <s v="Recovery"/>
    <x v="0"/>
    <x v="3"/>
    <m/>
    <m/>
    <m/>
    <x v="0"/>
    <s v="&lt;&lt;BLANK LOCATION RECORD&gt;&gt;"/>
    <s v="060000000"/>
    <s v="064500000"/>
    <s v="064512000"/>
    <s v="064512011"/>
    <x v="5"/>
  </r>
  <r>
    <m/>
    <m/>
    <m/>
    <x v="0"/>
    <x v="0"/>
    <x v="17"/>
    <x v="369"/>
    <m/>
    <x v="3"/>
    <m/>
    <m/>
    <s v="Recovery"/>
    <x v="1"/>
    <x v="2"/>
    <m/>
    <m/>
    <m/>
    <x v="0"/>
    <s v="&lt;&lt;BLANK LOCATION RECORD&gt;&gt;"/>
    <s v="060000000"/>
    <s v="064500000"/>
    <s v="064512000"/>
    <s v="064512011"/>
    <x v="5"/>
  </r>
  <r>
    <m/>
    <m/>
    <m/>
    <x v="0"/>
    <x v="0"/>
    <x v="17"/>
    <x v="369"/>
    <m/>
    <x v="3"/>
    <m/>
    <m/>
    <s v="Recovery"/>
    <x v="3"/>
    <x v="2"/>
    <m/>
    <m/>
    <m/>
    <x v="0"/>
    <s v="&lt;&lt;BLANK LOCATION RECORD&gt;&gt;"/>
    <s v="060000000"/>
    <s v="064500000"/>
    <s v="064512000"/>
    <s v="064512011"/>
    <x v="5"/>
  </r>
  <r>
    <m/>
    <m/>
    <m/>
    <x v="0"/>
    <x v="0"/>
    <x v="17"/>
    <x v="370"/>
    <m/>
    <x v="3"/>
    <m/>
    <m/>
    <s v="Recovery"/>
    <x v="2"/>
    <x v="2"/>
    <m/>
    <m/>
    <m/>
    <x v="0"/>
    <s v="&lt;&lt;BLANK LOCATION RECORD&gt;&gt;"/>
    <s v="060000000"/>
    <s v="064500000"/>
    <s v="064512000"/>
    <s v="064512012"/>
    <x v="5"/>
  </r>
  <r>
    <m/>
    <m/>
    <m/>
    <x v="0"/>
    <x v="0"/>
    <x v="17"/>
    <x v="370"/>
    <m/>
    <x v="3"/>
    <m/>
    <m/>
    <s v="Recovery"/>
    <x v="0"/>
    <x v="5"/>
    <m/>
    <m/>
    <m/>
    <x v="0"/>
    <s v="&lt;&lt;BLANK LOCATION RECORD&gt;&gt;"/>
    <s v="060000000"/>
    <s v="064500000"/>
    <s v="064512000"/>
    <s v="064512012"/>
    <x v="5"/>
  </r>
  <r>
    <m/>
    <m/>
    <m/>
    <x v="0"/>
    <x v="0"/>
    <x v="17"/>
    <x v="370"/>
    <m/>
    <x v="3"/>
    <m/>
    <m/>
    <s v="Recovery"/>
    <x v="0"/>
    <x v="3"/>
    <m/>
    <m/>
    <m/>
    <x v="0"/>
    <s v="&lt;&lt;BLANK LOCATION RECORD&gt;&gt;"/>
    <s v="060000000"/>
    <s v="064500000"/>
    <s v="064512000"/>
    <s v="064512012"/>
    <x v="5"/>
  </r>
  <r>
    <m/>
    <m/>
    <m/>
    <x v="0"/>
    <x v="0"/>
    <x v="17"/>
    <x v="370"/>
    <m/>
    <x v="3"/>
    <m/>
    <m/>
    <s v="Recovery"/>
    <x v="1"/>
    <x v="2"/>
    <m/>
    <m/>
    <m/>
    <x v="0"/>
    <s v="&lt;&lt;BLANK LOCATION RECORD&gt;&gt;"/>
    <s v="060000000"/>
    <s v="064500000"/>
    <s v="064512000"/>
    <s v="064512012"/>
    <x v="5"/>
  </r>
  <r>
    <m/>
    <m/>
    <m/>
    <x v="0"/>
    <x v="0"/>
    <x v="17"/>
    <x v="370"/>
    <m/>
    <x v="3"/>
    <m/>
    <m/>
    <s v="Recovery"/>
    <x v="3"/>
    <x v="2"/>
    <m/>
    <m/>
    <m/>
    <x v="0"/>
    <s v="&lt;&lt;BLANK LOCATION RECORD&gt;&gt;"/>
    <s v="060000000"/>
    <s v="064500000"/>
    <s v="064512000"/>
    <s v="064512012"/>
    <x v="5"/>
  </r>
  <r>
    <m/>
    <m/>
    <m/>
    <x v="0"/>
    <x v="0"/>
    <x v="17"/>
    <x v="371"/>
    <m/>
    <x v="3"/>
    <m/>
    <m/>
    <s v="Recovery"/>
    <x v="2"/>
    <x v="2"/>
    <m/>
    <m/>
    <m/>
    <x v="0"/>
    <s v="&lt;&lt;BLANK LOCATION RECORD&gt;&gt;"/>
    <s v="060000000"/>
    <s v="064500000"/>
    <s v="064512000"/>
    <s v="064512013"/>
    <x v="5"/>
  </r>
  <r>
    <m/>
    <m/>
    <m/>
    <x v="0"/>
    <x v="0"/>
    <x v="17"/>
    <x v="371"/>
    <m/>
    <x v="3"/>
    <m/>
    <m/>
    <s v="Recovery"/>
    <x v="0"/>
    <x v="5"/>
    <m/>
    <m/>
    <m/>
    <x v="0"/>
    <s v="&lt;&lt;BLANK LOCATION RECORD&gt;&gt;"/>
    <s v="060000000"/>
    <s v="064500000"/>
    <s v="064512000"/>
    <s v="064512013"/>
    <x v="5"/>
  </r>
  <r>
    <m/>
    <m/>
    <m/>
    <x v="0"/>
    <x v="0"/>
    <x v="17"/>
    <x v="371"/>
    <m/>
    <x v="3"/>
    <m/>
    <m/>
    <s v="Recovery"/>
    <x v="0"/>
    <x v="3"/>
    <m/>
    <m/>
    <m/>
    <x v="0"/>
    <s v="&lt;&lt;BLANK LOCATION RECORD&gt;&gt;"/>
    <s v="060000000"/>
    <s v="064500000"/>
    <s v="064512000"/>
    <s v="064512013"/>
    <x v="5"/>
  </r>
  <r>
    <m/>
    <m/>
    <m/>
    <x v="0"/>
    <x v="0"/>
    <x v="17"/>
    <x v="371"/>
    <m/>
    <x v="3"/>
    <m/>
    <m/>
    <s v="Recovery"/>
    <x v="1"/>
    <x v="2"/>
    <m/>
    <m/>
    <m/>
    <x v="0"/>
    <s v="&lt;&lt;BLANK LOCATION RECORD&gt;&gt;"/>
    <s v="060000000"/>
    <s v="064500000"/>
    <s v="064512000"/>
    <s v="064512013"/>
    <x v="5"/>
  </r>
  <r>
    <m/>
    <m/>
    <m/>
    <x v="0"/>
    <x v="0"/>
    <x v="17"/>
    <x v="371"/>
    <m/>
    <x v="3"/>
    <m/>
    <m/>
    <s v="Recovery"/>
    <x v="3"/>
    <x v="2"/>
    <m/>
    <m/>
    <m/>
    <x v="0"/>
    <s v="&lt;&lt;BLANK LOCATION RECORD&gt;&gt;"/>
    <s v="060000000"/>
    <s v="064500000"/>
    <s v="064512000"/>
    <s v="064512013"/>
    <x v="5"/>
  </r>
  <r>
    <m/>
    <m/>
    <m/>
    <x v="0"/>
    <x v="0"/>
    <x v="18"/>
    <x v="372"/>
    <m/>
    <x v="3"/>
    <m/>
    <m/>
    <s v="Recovery"/>
    <x v="2"/>
    <x v="2"/>
    <m/>
    <m/>
    <m/>
    <x v="0"/>
    <s v="&lt;&lt;BLANK LOCATION RECORD&gt;&gt;"/>
    <s v="060000000"/>
    <s v="064500000"/>
    <s v="064513000"/>
    <s v="064513001"/>
    <x v="5"/>
  </r>
  <r>
    <m/>
    <m/>
    <m/>
    <x v="0"/>
    <x v="0"/>
    <x v="18"/>
    <x v="372"/>
    <m/>
    <x v="3"/>
    <m/>
    <m/>
    <s v="Recovery"/>
    <x v="0"/>
    <x v="5"/>
    <m/>
    <m/>
    <m/>
    <x v="0"/>
    <s v="&lt;&lt;BLANK LOCATION RECORD&gt;&gt;"/>
    <s v="060000000"/>
    <s v="064500000"/>
    <s v="064513000"/>
    <s v="064513001"/>
    <x v="5"/>
  </r>
  <r>
    <m/>
    <m/>
    <m/>
    <x v="0"/>
    <x v="0"/>
    <x v="18"/>
    <x v="372"/>
    <m/>
    <x v="3"/>
    <m/>
    <m/>
    <s v="Recovery"/>
    <x v="0"/>
    <x v="3"/>
    <m/>
    <m/>
    <m/>
    <x v="0"/>
    <s v="&lt;&lt;BLANK LOCATION RECORD&gt;&gt;"/>
    <s v="060000000"/>
    <s v="064500000"/>
    <s v="064513000"/>
    <s v="064513001"/>
    <x v="5"/>
  </r>
  <r>
    <m/>
    <m/>
    <m/>
    <x v="0"/>
    <x v="0"/>
    <x v="18"/>
    <x v="372"/>
    <m/>
    <x v="3"/>
    <m/>
    <m/>
    <s v="Recovery"/>
    <x v="1"/>
    <x v="2"/>
    <m/>
    <m/>
    <m/>
    <x v="0"/>
    <s v="&lt;&lt;BLANK LOCATION RECORD&gt;&gt;"/>
    <s v="060000000"/>
    <s v="064500000"/>
    <s v="064513000"/>
    <s v="064513001"/>
    <x v="5"/>
  </r>
  <r>
    <m/>
    <m/>
    <m/>
    <x v="0"/>
    <x v="0"/>
    <x v="18"/>
    <x v="372"/>
    <m/>
    <x v="3"/>
    <m/>
    <m/>
    <s v="Recovery"/>
    <x v="3"/>
    <x v="2"/>
    <m/>
    <m/>
    <m/>
    <x v="0"/>
    <s v="&lt;&lt;BLANK LOCATION RECORD&gt;&gt;"/>
    <s v="060000000"/>
    <s v="064500000"/>
    <s v="064513000"/>
    <s v="064513001"/>
    <x v="5"/>
  </r>
  <r>
    <m/>
    <m/>
    <m/>
    <x v="0"/>
    <x v="0"/>
    <x v="18"/>
    <x v="373"/>
    <m/>
    <x v="3"/>
    <m/>
    <m/>
    <s v="Recovery"/>
    <x v="2"/>
    <x v="2"/>
    <m/>
    <m/>
    <m/>
    <x v="0"/>
    <s v="&lt;&lt;BLANK LOCATION RECORD&gt;&gt;"/>
    <s v="060000000"/>
    <s v="064500000"/>
    <s v="064513000"/>
    <s v="064513002"/>
    <x v="5"/>
  </r>
  <r>
    <m/>
    <m/>
    <m/>
    <x v="0"/>
    <x v="0"/>
    <x v="18"/>
    <x v="373"/>
    <m/>
    <x v="3"/>
    <m/>
    <m/>
    <s v="Recovery"/>
    <x v="0"/>
    <x v="5"/>
    <m/>
    <m/>
    <m/>
    <x v="0"/>
    <s v="&lt;&lt;BLANK LOCATION RECORD&gt;&gt;"/>
    <s v="060000000"/>
    <s v="064500000"/>
    <s v="064513000"/>
    <s v="064513002"/>
    <x v="5"/>
  </r>
  <r>
    <m/>
    <m/>
    <m/>
    <x v="0"/>
    <x v="0"/>
    <x v="18"/>
    <x v="373"/>
    <m/>
    <x v="3"/>
    <m/>
    <m/>
    <s v="Recovery"/>
    <x v="0"/>
    <x v="3"/>
    <m/>
    <m/>
    <m/>
    <x v="0"/>
    <s v="&lt;&lt;BLANK LOCATION RECORD&gt;&gt;"/>
    <s v="060000000"/>
    <s v="064500000"/>
    <s v="064513000"/>
    <s v="064513002"/>
    <x v="5"/>
  </r>
  <r>
    <m/>
    <m/>
    <m/>
    <x v="0"/>
    <x v="0"/>
    <x v="18"/>
    <x v="373"/>
    <m/>
    <x v="3"/>
    <m/>
    <m/>
    <s v="Recovery"/>
    <x v="1"/>
    <x v="2"/>
    <m/>
    <m/>
    <m/>
    <x v="0"/>
    <s v="&lt;&lt;BLANK LOCATION RECORD&gt;&gt;"/>
    <s v="060000000"/>
    <s v="064500000"/>
    <s v="064513000"/>
    <s v="064513002"/>
    <x v="5"/>
  </r>
  <r>
    <m/>
    <m/>
    <m/>
    <x v="0"/>
    <x v="0"/>
    <x v="18"/>
    <x v="373"/>
    <m/>
    <x v="3"/>
    <m/>
    <m/>
    <s v="Recovery"/>
    <x v="3"/>
    <x v="2"/>
    <m/>
    <m/>
    <m/>
    <x v="0"/>
    <s v="&lt;&lt;BLANK LOCATION RECORD&gt;&gt;"/>
    <s v="060000000"/>
    <s v="064500000"/>
    <s v="064513000"/>
    <s v="064513002"/>
    <x v="5"/>
  </r>
  <r>
    <m/>
    <m/>
    <m/>
    <x v="0"/>
    <x v="0"/>
    <x v="18"/>
    <x v="224"/>
    <m/>
    <x v="3"/>
    <m/>
    <m/>
    <s v="Recovery"/>
    <x v="2"/>
    <x v="2"/>
    <m/>
    <m/>
    <m/>
    <x v="0"/>
    <s v="&lt;&lt;BLANK LOCATION RECORD&gt;&gt;"/>
    <s v="060000000"/>
    <s v="064500000"/>
    <s v="064513000"/>
    <s v="064513014"/>
    <x v="5"/>
  </r>
  <r>
    <m/>
    <m/>
    <m/>
    <x v="0"/>
    <x v="0"/>
    <x v="18"/>
    <x v="224"/>
    <m/>
    <x v="3"/>
    <m/>
    <m/>
    <s v="Recovery"/>
    <x v="0"/>
    <x v="5"/>
    <m/>
    <m/>
    <m/>
    <x v="0"/>
    <s v="&lt;&lt;BLANK LOCATION RECORD&gt;&gt;"/>
    <s v="060000000"/>
    <s v="064500000"/>
    <s v="064513000"/>
    <s v="064513014"/>
    <x v="5"/>
  </r>
  <r>
    <m/>
    <m/>
    <m/>
    <x v="0"/>
    <x v="0"/>
    <x v="18"/>
    <x v="224"/>
    <m/>
    <x v="3"/>
    <m/>
    <m/>
    <s v="Recovery"/>
    <x v="0"/>
    <x v="3"/>
    <m/>
    <m/>
    <m/>
    <x v="0"/>
    <s v="&lt;&lt;BLANK LOCATION RECORD&gt;&gt;"/>
    <s v="060000000"/>
    <s v="064500000"/>
    <s v="064513000"/>
    <s v="064513014"/>
    <x v="5"/>
  </r>
  <r>
    <m/>
    <m/>
    <m/>
    <x v="0"/>
    <x v="0"/>
    <x v="18"/>
    <x v="224"/>
    <m/>
    <x v="3"/>
    <m/>
    <m/>
    <s v="Recovery"/>
    <x v="1"/>
    <x v="2"/>
    <m/>
    <m/>
    <m/>
    <x v="0"/>
    <s v="&lt;&lt;BLANK LOCATION RECORD&gt;&gt;"/>
    <s v="060000000"/>
    <s v="064500000"/>
    <s v="064513000"/>
    <s v="064513014"/>
    <x v="5"/>
  </r>
  <r>
    <m/>
    <m/>
    <m/>
    <x v="0"/>
    <x v="0"/>
    <x v="18"/>
    <x v="224"/>
    <m/>
    <x v="3"/>
    <m/>
    <m/>
    <s v="Recovery"/>
    <x v="3"/>
    <x v="2"/>
    <m/>
    <m/>
    <m/>
    <x v="0"/>
    <s v="&lt;&lt;BLANK LOCATION RECORD&gt;&gt;"/>
    <s v="060000000"/>
    <s v="064500000"/>
    <s v="064513000"/>
    <s v="064513014"/>
    <x v="5"/>
  </r>
  <r>
    <m/>
    <m/>
    <m/>
    <x v="0"/>
    <x v="0"/>
    <x v="18"/>
    <x v="225"/>
    <m/>
    <x v="3"/>
    <m/>
    <m/>
    <s v="Recovery"/>
    <x v="2"/>
    <x v="2"/>
    <m/>
    <m/>
    <m/>
    <x v="0"/>
    <s v="&lt;&lt;BLANK LOCATION RECORD&gt;&gt;"/>
    <s v="060000000"/>
    <s v="064500000"/>
    <s v="064513000"/>
    <s v="064513015"/>
    <x v="5"/>
  </r>
  <r>
    <m/>
    <m/>
    <m/>
    <x v="0"/>
    <x v="0"/>
    <x v="18"/>
    <x v="225"/>
    <m/>
    <x v="3"/>
    <m/>
    <m/>
    <s v="Recovery"/>
    <x v="0"/>
    <x v="5"/>
    <m/>
    <m/>
    <m/>
    <x v="0"/>
    <s v="&lt;&lt;BLANK LOCATION RECORD&gt;&gt;"/>
    <s v="060000000"/>
    <s v="064500000"/>
    <s v="064513000"/>
    <s v="064513015"/>
    <x v="5"/>
  </r>
  <r>
    <m/>
    <m/>
    <m/>
    <x v="0"/>
    <x v="0"/>
    <x v="18"/>
    <x v="225"/>
    <m/>
    <x v="3"/>
    <m/>
    <m/>
    <s v="Recovery"/>
    <x v="0"/>
    <x v="3"/>
    <m/>
    <m/>
    <m/>
    <x v="0"/>
    <s v="&lt;&lt;BLANK LOCATION RECORD&gt;&gt;"/>
    <s v="060000000"/>
    <s v="064500000"/>
    <s v="064513000"/>
    <s v="064513015"/>
    <x v="5"/>
  </r>
  <r>
    <m/>
    <m/>
    <m/>
    <x v="0"/>
    <x v="0"/>
    <x v="18"/>
    <x v="225"/>
    <m/>
    <x v="3"/>
    <m/>
    <m/>
    <s v="Recovery"/>
    <x v="1"/>
    <x v="2"/>
    <m/>
    <m/>
    <m/>
    <x v="0"/>
    <s v="&lt;&lt;BLANK LOCATION RECORD&gt;&gt;"/>
    <s v="060000000"/>
    <s v="064500000"/>
    <s v="064513000"/>
    <s v="064513015"/>
    <x v="5"/>
  </r>
  <r>
    <m/>
    <m/>
    <m/>
    <x v="0"/>
    <x v="0"/>
    <x v="18"/>
    <x v="225"/>
    <m/>
    <x v="3"/>
    <m/>
    <m/>
    <s v="Recovery"/>
    <x v="3"/>
    <x v="2"/>
    <m/>
    <m/>
    <m/>
    <x v="0"/>
    <s v="&lt;&lt;BLANK LOCATION RECORD&gt;&gt;"/>
    <s v="060000000"/>
    <s v="064500000"/>
    <s v="064513000"/>
    <s v="064513015"/>
    <x v="5"/>
  </r>
  <r>
    <m/>
    <m/>
    <m/>
    <x v="0"/>
    <x v="0"/>
    <x v="18"/>
    <x v="374"/>
    <m/>
    <x v="3"/>
    <m/>
    <m/>
    <s v="Recovery"/>
    <x v="2"/>
    <x v="2"/>
    <m/>
    <m/>
    <m/>
    <x v="0"/>
    <s v="&lt;&lt;BLANK LOCATION RECORD&gt;&gt;"/>
    <s v="060000000"/>
    <s v="064500000"/>
    <s v="064513000"/>
    <s v="064513004"/>
    <x v="5"/>
  </r>
  <r>
    <m/>
    <m/>
    <m/>
    <x v="0"/>
    <x v="0"/>
    <x v="18"/>
    <x v="374"/>
    <m/>
    <x v="3"/>
    <m/>
    <m/>
    <s v="Recovery"/>
    <x v="0"/>
    <x v="5"/>
    <m/>
    <m/>
    <m/>
    <x v="0"/>
    <s v="&lt;&lt;BLANK LOCATION RECORD&gt;&gt;"/>
    <s v="060000000"/>
    <s v="064500000"/>
    <s v="064513000"/>
    <s v="064513004"/>
    <x v="5"/>
  </r>
  <r>
    <m/>
    <m/>
    <m/>
    <x v="0"/>
    <x v="0"/>
    <x v="18"/>
    <x v="374"/>
    <m/>
    <x v="3"/>
    <m/>
    <m/>
    <s v="Recovery"/>
    <x v="0"/>
    <x v="3"/>
    <m/>
    <m/>
    <m/>
    <x v="0"/>
    <s v="&lt;&lt;BLANK LOCATION RECORD&gt;&gt;"/>
    <s v="060000000"/>
    <s v="064500000"/>
    <s v="064513000"/>
    <s v="064513004"/>
    <x v="5"/>
  </r>
  <r>
    <m/>
    <m/>
    <m/>
    <x v="0"/>
    <x v="0"/>
    <x v="18"/>
    <x v="374"/>
    <m/>
    <x v="3"/>
    <m/>
    <m/>
    <s v="Recovery"/>
    <x v="1"/>
    <x v="2"/>
    <m/>
    <m/>
    <m/>
    <x v="0"/>
    <s v="&lt;&lt;BLANK LOCATION RECORD&gt;&gt;"/>
    <s v="060000000"/>
    <s v="064500000"/>
    <s v="064513000"/>
    <s v="064513004"/>
    <x v="5"/>
  </r>
  <r>
    <m/>
    <m/>
    <m/>
    <x v="0"/>
    <x v="0"/>
    <x v="18"/>
    <x v="374"/>
    <m/>
    <x v="3"/>
    <m/>
    <m/>
    <s v="Recovery"/>
    <x v="3"/>
    <x v="2"/>
    <m/>
    <m/>
    <m/>
    <x v="0"/>
    <s v="&lt;&lt;BLANK LOCATION RECORD&gt;&gt;"/>
    <s v="060000000"/>
    <s v="064500000"/>
    <s v="064513000"/>
    <s v="064513004"/>
    <x v="5"/>
  </r>
  <r>
    <m/>
    <m/>
    <m/>
    <x v="0"/>
    <x v="0"/>
    <x v="18"/>
    <x v="375"/>
    <m/>
    <x v="3"/>
    <m/>
    <m/>
    <s v="Recovery"/>
    <x v="2"/>
    <x v="2"/>
    <m/>
    <m/>
    <m/>
    <x v="0"/>
    <s v="&lt;&lt;BLANK LOCATION RECORD&gt;&gt;"/>
    <s v="060000000"/>
    <s v="064500000"/>
    <s v="064513000"/>
    <s v="064513006"/>
    <x v="5"/>
  </r>
  <r>
    <m/>
    <m/>
    <m/>
    <x v="0"/>
    <x v="0"/>
    <x v="18"/>
    <x v="375"/>
    <m/>
    <x v="3"/>
    <m/>
    <m/>
    <s v="Recovery"/>
    <x v="0"/>
    <x v="5"/>
    <m/>
    <m/>
    <m/>
    <x v="0"/>
    <s v="&lt;&lt;BLANK LOCATION RECORD&gt;&gt;"/>
    <s v="060000000"/>
    <s v="064500000"/>
    <s v="064513000"/>
    <s v="064513006"/>
    <x v="5"/>
  </r>
  <r>
    <m/>
    <m/>
    <m/>
    <x v="0"/>
    <x v="0"/>
    <x v="18"/>
    <x v="375"/>
    <m/>
    <x v="3"/>
    <m/>
    <m/>
    <s v="Recovery"/>
    <x v="0"/>
    <x v="3"/>
    <m/>
    <m/>
    <m/>
    <x v="0"/>
    <s v="&lt;&lt;BLANK LOCATION RECORD&gt;&gt;"/>
    <s v="060000000"/>
    <s v="064500000"/>
    <s v="064513000"/>
    <s v="064513006"/>
    <x v="5"/>
  </r>
  <r>
    <m/>
    <m/>
    <m/>
    <x v="0"/>
    <x v="0"/>
    <x v="18"/>
    <x v="375"/>
    <m/>
    <x v="3"/>
    <m/>
    <m/>
    <s v="Recovery"/>
    <x v="1"/>
    <x v="2"/>
    <m/>
    <m/>
    <m/>
    <x v="0"/>
    <s v="&lt;&lt;BLANK LOCATION RECORD&gt;&gt;"/>
    <s v="060000000"/>
    <s v="064500000"/>
    <s v="064513000"/>
    <s v="064513006"/>
    <x v="5"/>
  </r>
  <r>
    <m/>
    <m/>
    <m/>
    <x v="0"/>
    <x v="0"/>
    <x v="18"/>
    <x v="375"/>
    <m/>
    <x v="3"/>
    <m/>
    <m/>
    <s v="Recovery"/>
    <x v="3"/>
    <x v="2"/>
    <m/>
    <m/>
    <m/>
    <x v="0"/>
    <s v="&lt;&lt;BLANK LOCATION RECORD&gt;&gt;"/>
    <s v="060000000"/>
    <s v="064500000"/>
    <s v="064513000"/>
    <s v="064513006"/>
    <x v="5"/>
  </r>
  <r>
    <m/>
    <m/>
    <m/>
    <x v="0"/>
    <x v="0"/>
    <x v="18"/>
    <x v="376"/>
    <m/>
    <x v="3"/>
    <m/>
    <m/>
    <s v="Recovery"/>
    <x v="2"/>
    <x v="2"/>
    <m/>
    <m/>
    <m/>
    <x v="0"/>
    <s v="&lt;&lt;BLANK LOCATION RECORD&gt;&gt;"/>
    <s v="060000000"/>
    <s v="064500000"/>
    <s v="064513000"/>
    <s v="064513007"/>
    <x v="5"/>
  </r>
  <r>
    <m/>
    <m/>
    <m/>
    <x v="0"/>
    <x v="0"/>
    <x v="18"/>
    <x v="376"/>
    <m/>
    <x v="3"/>
    <m/>
    <m/>
    <s v="Recovery"/>
    <x v="0"/>
    <x v="5"/>
    <m/>
    <m/>
    <m/>
    <x v="0"/>
    <s v="&lt;&lt;BLANK LOCATION RECORD&gt;&gt;"/>
    <s v="060000000"/>
    <s v="064500000"/>
    <s v="064513000"/>
    <s v="064513007"/>
    <x v="5"/>
  </r>
  <r>
    <m/>
    <m/>
    <m/>
    <x v="0"/>
    <x v="0"/>
    <x v="18"/>
    <x v="376"/>
    <m/>
    <x v="3"/>
    <m/>
    <m/>
    <s v="Recovery"/>
    <x v="0"/>
    <x v="3"/>
    <m/>
    <m/>
    <m/>
    <x v="0"/>
    <s v="&lt;&lt;BLANK LOCATION RECORD&gt;&gt;"/>
    <s v="060000000"/>
    <s v="064500000"/>
    <s v="064513000"/>
    <s v="064513007"/>
    <x v="5"/>
  </r>
  <r>
    <m/>
    <m/>
    <m/>
    <x v="0"/>
    <x v="0"/>
    <x v="18"/>
    <x v="376"/>
    <m/>
    <x v="3"/>
    <m/>
    <m/>
    <s v="Recovery"/>
    <x v="1"/>
    <x v="2"/>
    <m/>
    <m/>
    <m/>
    <x v="0"/>
    <s v="&lt;&lt;BLANK LOCATION RECORD&gt;&gt;"/>
    <s v="060000000"/>
    <s v="064500000"/>
    <s v="064513000"/>
    <s v="064513007"/>
    <x v="5"/>
  </r>
  <r>
    <m/>
    <m/>
    <m/>
    <x v="0"/>
    <x v="0"/>
    <x v="18"/>
    <x v="376"/>
    <m/>
    <x v="3"/>
    <m/>
    <m/>
    <s v="Recovery"/>
    <x v="3"/>
    <x v="2"/>
    <m/>
    <m/>
    <m/>
    <x v="0"/>
    <s v="&lt;&lt;BLANK LOCATION RECORD&gt;&gt;"/>
    <s v="060000000"/>
    <s v="064500000"/>
    <s v="064513000"/>
    <s v="064513007"/>
    <x v="5"/>
  </r>
  <r>
    <m/>
    <m/>
    <m/>
    <x v="0"/>
    <x v="0"/>
    <x v="18"/>
    <x v="377"/>
    <m/>
    <x v="3"/>
    <m/>
    <m/>
    <s v="Recovery"/>
    <x v="2"/>
    <x v="2"/>
    <m/>
    <m/>
    <m/>
    <x v="0"/>
    <s v="&lt;&lt;BLANK LOCATION RECORD&gt;&gt;"/>
    <s v="060000000"/>
    <s v="064500000"/>
    <s v="064513000"/>
    <s v="064513008"/>
    <x v="5"/>
  </r>
  <r>
    <m/>
    <m/>
    <m/>
    <x v="0"/>
    <x v="0"/>
    <x v="18"/>
    <x v="377"/>
    <m/>
    <x v="3"/>
    <m/>
    <m/>
    <s v="Recovery"/>
    <x v="0"/>
    <x v="5"/>
    <m/>
    <m/>
    <m/>
    <x v="0"/>
    <s v="&lt;&lt;BLANK LOCATION RECORD&gt;&gt;"/>
    <s v="060000000"/>
    <s v="064500000"/>
    <s v="064513000"/>
    <s v="064513008"/>
    <x v="5"/>
  </r>
  <r>
    <m/>
    <m/>
    <m/>
    <x v="0"/>
    <x v="0"/>
    <x v="18"/>
    <x v="377"/>
    <m/>
    <x v="3"/>
    <m/>
    <m/>
    <s v="Recovery"/>
    <x v="0"/>
    <x v="3"/>
    <m/>
    <m/>
    <m/>
    <x v="0"/>
    <s v="&lt;&lt;BLANK LOCATION RECORD&gt;&gt;"/>
    <s v="060000000"/>
    <s v="064500000"/>
    <s v="064513000"/>
    <s v="064513008"/>
    <x v="5"/>
  </r>
  <r>
    <m/>
    <m/>
    <m/>
    <x v="0"/>
    <x v="0"/>
    <x v="18"/>
    <x v="377"/>
    <m/>
    <x v="3"/>
    <m/>
    <m/>
    <s v="Recovery"/>
    <x v="1"/>
    <x v="2"/>
    <m/>
    <m/>
    <m/>
    <x v="0"/>
    <s v="&lt;&lt;BLANK LOCATION RECORD&gt;&gt;"/>
    <s v="060000000"/>
    <s v="064500000"/>
    <s v="064513000"/>
    <s v="064513008"/>
    <x v="5"/>
  </r>
  <r>
    <m/>
    <m/>
    <m/>
    <x v="0"/>
    <x v="0"/>
    <x v="18"/>
    <x v="377"/>
    <m/>
    <x v="3"/>
    <m/>
    <m/>
    <s v="Recovery"/>
    <x v="3"/>
    <x v="2"/>
    <m/>
    <m/>
    <m/>
    <x v="0"/>
    <s v="&lt;&lt;BLANK LOCATION RECORD&gt;&gt;"/>
    <s v="060000000"/>
    <s v="064500000"/>
    <s v="064513000"/>
    <s v="064513008"/>
    <x v="5"/>
  </r>
  <r>
    <m/>
    <m/>
    <m/>
    <x v="0"/>
    <x v="0"/>
    <x v="18"/>
    <x v="378"/>
    <m/>
    <x v="3"/>
    <m/>
    <m/>
    <s v="Recovery"/>
    <x v="2"/>
    <x v="2"/>
    <m/>
    <m/>
    <m/>
    <x v="0"/>
    <s v="&lt;&lt;BLANK LOCATION RECORD&gt;&gt;"/>
    <s v="060000000"/>
    <s v="064500000"/>
    <s v="064513000"/>
    <s v="064513009"/>
    <x v="5"/>
  </r>
  <r>
    <m/>
    <m/>
    <m/>
    <x v="0"/>
    <x v="0"/>
    <x v="18"/>
    <x v="378"/>
    <m/>
    <x v="3"/>
    <m/>
    <m/>
    <s v="Recovery"/>
    <x v="0"/>
    <x v="5"/>
    <m/>
    <m/>
    <m/>
    <x v="0"/>
    <s v="&lt;&lt;BLANK LOCATION RECORD&gt;&gt;"/>
    <s v="060000000"/>
    <s v="064500000"/>
    <s v="064513000"/>
    <s v="064513009"/>
    <x v="5"/>
  </r>
  <r>
    <m/>
    <m/>
    <m/>
    <x v="0"/>
    <x v="0"/>
    <x v="18"/>
    <x v="378"/>
    <m/>
    <x v="3"/>
    <m/>
    <m/>
    <s v="Recovery"/>
    <x v="0"/>
    <x v="3"/>
    <m/>
    <m/>
    <m/>
    <x v="0"/>
    <s v="&lt;&lt;BLANK LOCATION RECORD&gt;&gt;"/>
    <s v="060000000"/>
    <s v="064500000"/>
    <s v="064513000"/>
    <s v="064513009"/>
    <x v="5"/>
  </r>
  <r>
    <m/>
    <m/>
    <m/>
    <x v="0"/>
    <x v="0"/>
    <x v="18"/>
    <x v="378"/>
    <m/>
    <x v="3"/>
    <m/>
    <m/>
    <s v="Recovery"/>
    <x v="1"/>
    <x v="2"/>
    <m/>
    <m/>
    <m/>
    <x v="0"/>
    <s v="&lt;&lt;BLANK LOCATION RECORD&gt;&gt;"/>
    <s v="060000000"/>
    <s v="064500000"/>
    <s v="064513000"/>
    <s v="064513009"/>
    <x v="5"/>
  </r>
  <r>
    <m/>
    <m/>
    <m/>
    <x v="0"/>
    <x v="0"/>
    <x v="18"/>
    <x v="378"/>
    <m/>
    <x v="3"/>
    <m/>
    <m/>
    <s v="Recovery"/>
    <x v="3"/>
    <x v="2"/>
    <m/>
    <m/>
    <m/>
    <x v="0"/>
    <s v="&lt;&lt;BLANK LOCATION RECORD&gt;&gt;"/>
    <s v="060000000"/>
    <s v="064500000"/>
    <s v="064513000"/>
    <s v="064513009"/>
    <x v="5"/>
  </r>
  <r>
    <m/>
    <m/>
    <m/>
    <x v="0"/>
    <x v="0"/>
    <x v="18"/>
    <x v="379"/>
    <m/>
    <x v="3"/>
    <m/>
    <m/>
    <s v="Recovery"/>
    <x v="2"/>
    <x v="2"/>
    <m/>
    <m/>
    <m/>
    <x v="0"/>
    <s v="&lt;&lt;BLANK LOCATION RECORD&gt;&gt;"/>
    <s v="060000000"/>
    <s v="064500000"/>
    <s v="064513000"/>
    <s v="064513010"/>
    <x v="5"/>
  </r>
  <r>
    <m/>
    <m/>
    <m/>
    <x v="0"/>
    <x v="0"/>
    <x v="18"/>
    <x v="379"/>
    <m/>
    <x v="3"/>
    <m/>
    <m/>
    <s v="Recovery"/>
    <x v="0"/>
    <x v="5"/>
    <m/>
    <m/>
    <m/>
    <x v="0"/>
    <s v="&lt;&lt;BLANK LOCATION RECORD&gt;&gt;"/>
    <s v="060000000"/>
    <s v="064500000"/>
    <s v="064513000"/>
    <s v="064513010"/>
    <x v="5"/>
  </r>
  <r>
    <m/>
    <m/>
    <m/>
    <x v="0"/>
    <x v="0"/>
    <x v="18"/>
    <x v="379"/>
    <m/>
    <x v="3"/>
    <m/>
    <m/>
    <s v="Recovery"/>
    <x v="0"/>
    <x v="3"/>
    <m/>
    <m/>
    <m/>
    <x v="0"/>
    <s v="&lt;&lt;BLANK LOCATION RECORD&gt;&gt;"/>
    <s v="060000000"/>
    <s v="064500000"/>
    <s v="064513000"/>
    <s v="064513010"/>
    <x v="5"/>
  </r>
  <r>
    <m/>
    <m/>
    <m/>
    <x v="0"/>
    <x v="0"/>
    <x v="18"/>
    <x v="379"/>
    <m/>
    <x v="3"/>
    <m/>
    <m/>
    <s v="Recovery"/>
    <x v="1"/>
    <x v="2"/>
    <m/>
    <m/>
    <m/>
    <x v="0"/>
    <s v="&lt;&lt;BLANK LOCATION RECORD&gt;&gt;"/>
    <s v="060000000"/>
    <s v="064500000"/>
    <s v="064513000"/>
    <s v="064513010"/>
    <x v="5"/>
  </r>
  <r>
    <m/>
    <m/>
    <m/>
    <x v="0"/>
    <x v="0"/>
    <x v="18"/>
    <x v="379"/>
    <m/>
    <x v="3"/>
    <m/>
    <m/>
    <s v="Recovery"/>
    <x v="3"/>
    <x v="2"/>
    <m/>
    <m/>
    <m/>
    <x v="0"/>
    <s v="&lt;&lt;BLANK LOCATION RECORD&gt;&gt;"/>
    <s v="060000000"/>
    <s v="064500000"/>
    <s v="064513000"/>
    <s v="064513010"/>
    <x v="5"/>
  </r>
  <r>
    <m/>
    <m/>
    <m/>
    <x v="0"/>
    <x v="0"/>
    <x v="18"/>
    <x v="380"/>
    <m/>
    <x v="3"/>
    <m/>
    <m/>
    <s v="Recovery"/>
    <x v="2"/>
    <x v="2"/>
    <m/>
    <m/>
    <m/>
    <x v="0"/>
    <s v="&lt;&lt;BLANK LOCATION RECORD&gt;&gt;"/>
    <s v="060000000"/>
    <s v="064500000"/>
    <s v="064513000"/>
    <s v="064513011"/>
    <x v="5"/>
  </r>
  <r>
    <m/>
    <m/>
    <m/>
    <x v="0"/>
    <x v="0"/>
    <x v="18"/>
    <x v="380"/>
    <m/>
    <x v="3"/>
    <m/>
    <m/>
    <s v="Recovery"/>
    <x v="0"/>
    <x v="5"/>
    <m/>
    <m/>
    <m/>
    <x v="0"/>
    <s v="&lt;&lt;BLANK LOCATION RECORD&gt;&gt;"/>
    <s v="060000000"/>
    <s v="064500000"/>
    <s v="064513000"/>
    <s v="064513011"/>
    <x v="5"/>
  </r>
  <r>
    <m/>
    <m/>
    <m/>
    <x v="0"/>
    <x v="0"/>
    <x v="18"/>
    <x v="380"/>
    <m/>
    <x v="3"/>
    <m/>
    <m/>
    <s v="Recovery"/>
    <x v="0"/>
    <x v="3"/>
    <m/>
    <m/>
    <m/>
    <x v="0"/>
    <s v="&lt;&lt;BLANK LOCATION RECORD&gt;&gt;"/>
    <s v="060000000"/>
    <s v="064500000"/>
    <s v="064513000"/>
    <s v="064513011"/>
    <x v="5"/>
  </r>
  <r>
    <m/>
    <m/>
    <m/>
    <x v="0"/>
    <x v="0"/>
    <x v="18"/>
    <x v="380"/>
    <m/>
    <x v="3"/>
    <m/>
    <m/>
    <s v="Recovery"/>
    <x v="1"/>
    <x v="2"/>
    <m/>
    <m/>
    <m/>
    <x v="0"/>
    <s v="&lt;&lt;BLANK LOCATION RECORD&gt;&gt;"/>
    <s v="060000000"/>
    <s v="064500000"/>
    <s v="064513000"/>
    <s v="064513011"/>
    <x v="5"/>
  </r>
  <r>
    <m/>
    <m/>
    <m/>
    <x v="0"/>
    <x v="0"/>
    <x v="18"/>
    <x v="380"/>
    <m/>
    <x v="3"/>
    <m/>
    <m/>
    <s v="Recovery"/>
    <x v="3"/>
    <x v="2"/>
    <m/>
    <m/>
    <m/>
    <x v="0"/>
    <s v="&lt;&lt;BLANK LOCATION RECORD&gt;&gt;"/>
    <s v="060000000"/>
    <s v="064500000"/>
    <s v="064513000"/>
    <s v="064513011"/>
    <x v="5"/>
  </r>
  <r>
    <m/>
    <m/>
    <m/>
    <x v="0"/>
    <x v="0"/>
    <x v="18"/>
    <x v="381"/>
    <m/>
    <x v="3"/>
    <m/>
    <m/>
    <s v="Recovery"/>
    <x v="2"/>
    <x v="2"/>
    <m/>
    <m/>
    <m/>
    <x v="0"/>
    <s v="&lt;&lt;BLANK LOCATION RECORD&gt;&gt;"/>
    <s v="060000000"/>
    <s v="064500000"/>
    <s v="064513000"/>
    <s v="064513012"/>
    <x v="5"/>
  </r>
  <r>
    <m/>
    <m/>
    <m/>
    <x v="0"/>
    <x v="0"/>
    <x v="18"/>
    <x v="381"/>
    <m/>
    <x v="3"/>
    <m/>
    <m/>
    <s v="Recovery"/>
    <x v="0"/>
    <x v="5"/>
    <m/>
    <m/>
    <m/>
    <x v="0"/>
    <s v="&lt;&lt;BLANK LOCATION RECORD&gt;&gt;"/>
    <s v="060000000"/>
    <s v="064500000"/>
    <s v="064513000"/>
    <s v="064513012"/>
    <x v="5"/>
  </r>
  <r>
    <m/>
    <m/>
    <m/>
    <x v="0"/>
    <x v="0"/>
    <x v="18"/>
    <x v="381"/>
    <m/>
    <x v="3"/>
    <m/>
    <m/>
    <s v="Recovery"/>
    <x v="0"/>
    <x v="3"/>
    <m/>
    <m/>
    <m/>
    <x v="0"/>
    <s v="&lt;&lt;BLANK LOCATION RECORD&gt;&gt;"/>
    <s v="060000000"/>
    <s v="064500000"/>
    <s v="064513000"/>
    <s v="064513012"/>
    <x v="5"/>
  </r>
  <r>
    <m/>
    <m/>
    <m/>
    <x v="0"/>
    <x v="0"/>
    <x v="18"/>
    <x v="381"/>
    <m/>
    <x v="3"/>
    <m/>
    <m/>
    <s v="Recovery"/>
    <x v="1"/>
    <x v="2"/>
    <m/>
    <m/>
    <m/>
    <x v="0"/>
    <s v="&lt;&lt;BLANK LOCATION RECORD&gt;&gt;"/>
    <s v="060000000"/>
    <s v="064500000"/>
    <s v="064513000"/>
    <s v="064513012"/>
    <x v="5"/>
  </r>
  <r>
    <m/>
    <m/>
    <m/>
    <x v="0"/>
    <x v="0"/>
    <x v="18"/>
    <x v="381"/>
    <m/>
    <x v="3"/>
    <m/>
    <m/>
    <s v="Recovery"/>
    <x v="3"/>
    <x v="2"/>
    <m/>
    <m/>
    <m/>
    <x v="0"/>
    <s v="&lt;&lt;BLANK LOCATION RECORD&gt;&gt;"/>
    <s v="060000000"/>
    <s v="064500000"/>
    <s v="064513000"/>
    <s v="064513012"/>
    <x v="5"/>
  </r>
  <r>
    <m/>
    <m/>
    <m/>
    <x v="0"/>
    <x v="0"/>
    <x v="18"/>
    <x v="382"/>
    <m/>
    <x v="3"/>
    <m/>
    <m/>
    <s v="Recovery"/>
    <x v="2"/>
    <x v="2"/>
    <m/>
    <m/>
    <m/>
    <x v="0"/>
    <s v="&lt;&lt;BLANK LOCATION RECORD&gt;&gt;"/>
    <s v="060000000"/>
    <s v="064500000"/>
    <s v="064513000"/>
    <s v="064513013"/>
    <x v="5"/>
  </r>
  <r>
    <m/>
    <m/>
    <m/>
    <x v="0"/>
    <x v="0"/>
    <x v="18"/>
    <x v="382"/>
    <m/>
    <x v="3"/>
    <m/>
    <m/>
    <s v="Recovery"/>
    <x v="0"/>
    <x v="5"/>
    <m/>
    <m/>
    <m/>
    <x v="0"/>
    <s v="&lt;&lt;BLANK LOCATION RECORD&gt;&gt;"/>
    <s v="060000000"/>
    <s v="064500000"/>
    <s v="064513000"/>
    <s v="064513013"/>
    <x v="5"/>
  </r>
  <r>
    <m/>
    <m/>
    <m/>
    <x v="0"/>
    <x v="0"/>
    <x v="18"/>
    <x v="382"/>
    <m/>
    <x v="3"/>
    <m/>
    <m/>
    <s v="Recovery"/>
    <x v="0"/>
    <x v="3"/>
    <m/>
    <m/>
    <m/>
    <x v="0"/>
    <s v="&lt;&lt;BLANK LOCATION RECORD&gt;&gt;"/>
    <s v="060000000"/>
    <s v="064500000"/>
    <s v="064513000"/>
    <s v="064513013"/>
    <x v="5"/>
  </r>
  <r>
    <m/>
    <m/>
    <m/>
    <x v="0"/>
    <x v="0"/>
    <x v="18"/>
    <x v="382"/>
    <m/>
    <x v="3"/>
    <m/>
    <m/>
    <s v="Recovery"/>
    <x v="1"/>
    <x v="2"/>
    <m/>
    <m/>
    <m/>
    <x v="0"/>
    <s v="&lt;&lt;BLANK LOCATION RECORD&gt;&gt;"/>
    <s v="060000000"/>
    <s v="064500000"/>
    <s v="064513000"/>
    <s v="064513013"/>
    <x v="5"/>
  </r>
  <r>
    <m/>
    <m/>
    <m/>
    <x v="0"/>
    <x v="0"/>
    <x v="18"/>
    <x v="382"/>
    <m/>
    <x v="3"/>
    <m/>
    <m/>
    <s v="Recovery"/>
    <x v="3"/>
    <x v="2"/>
    <m/>
    <m/>
    <m/>
    <x v="0"/>
    <s v="&lt;&lt;BLANK LOCATION RECORD&gt;&gt;"/>
    <s v="060000000"/>
    <s v="064500000"/>
    <s v="064513000"/>
    <s v="064513013"/>
    <x v="5"/>
  </r>
  <r>
    <m/>
    <m/>
    <m/>
    <x v="0"/>
    <x v="0"/>
    <x v="18"/>
    <x v="383"/>
    <m/>
    <x v="3"/>
    <m/>
    <m/>
    <s v="Recovery"/>
    <x v="2"/>
    <x v="2"/>
    <m/>
    <m/>
    <m/>
    <x v="0"/>
    <s v="&lt;&lt;BLANK LOCATION RECORD&gt;&gt;"/>
    <s v="060000000"/>
    <s v="064500000"/>
    <s v="064513000"/>
    <s v="064513016"/>
    <x v="5"/>
  </r>
  <r>
    <m/>
    <m/>
    <m/>
    <x v="0"/>
    <x v="0"/>
    <x v="18"/>
    <x v="383"/>
    <m/>
    <x v="3"/>
    <m/>
    <m/>
    <s v="Recovery"/>
    <x v="0"/>
    <x v="5"/>
    <m/>
    <m/>
    <m/>
    <x v="0"/>
    <s v="&lt;&lt;BLANK LOCATION RECORD&gt;&gt;"/>
    <s v="060000000"/>
    <s v="064500000"/>
    <s v="064513000"/>
    <s v="064513016"/>
    <x v="5"/>
  </r>
  <r>
    <m/>
    <m/>
    <m/>
    <x v="0"/>
    <x v="0"/>
    <x v="18"/>
    <x v="383"/>
    <m/>
    <x v="3"/>
    <m/>
    <m/>
    <s v="Recovery"/>
    <x v="0"/>
    <x v="3"/>
    <m/>
    <m/>
    <m/>
    <x v="0"/>
    <s v="&lt;&lt;BLANK LOCATION RECORD&gt;&gt;"/>
    <s v="060000000"/>
    <s v="064500000"/>
    <s v="064513000"/>
    <s v="064513016"/>
    <x v="5"/>
  </r>
  <r>
    <m/>
    <m/>
    <m/>
    <x v="0"/>
    <x v="0"/>
    <x v="18"/>
    <x v="383"/>
    <m/>
    <x v="3"/>
    <m/>
    <m/>
    <s v="Recovery"/>
    <x v="1"/>
    <x v="2"/>
    <m/>
    <m/>
    <m/>
    <x v="0"/>
    <s v="&lt;&lt;BLANK LOCATION RECORD&gt;&gt;"/>
    <s v="060000000"/>
    <s v="064500000"/>
    <s v="064513000"/>
    <s v="064513016"/>
    <x v="5"/>
  </r>
  <r>
    <m/>
    <m/>
    <m/>
    <x v="0"/>
    <x v="0"/>
    <x v="18"/>
    <x v="383"/>
    <m/>
    <x v="3"/>
    <m/>
    <m/>
    <s v="Recovery"/>
    <x v="3"/>
    <x v="2"/>
    <m/>
    <m/>
    <m/>
    <x v="0"/>
    <s v="&lt;&lt;BLANK LOCATION RECORD&gt;&gt;"/>
    <s v="060000000"/>
    <s v="064500000"/>
    <s v="064513000"/>
    <s v="064513016"/>
    <x v="5"/>
  </r>
  <r>
    <m/>
    <m/>
    <m/>
    <x v="0"/>
    <x v="0"/>
    <x v="18"/>
    <x v="83"/>
    <m/>
    <x v="3"/>
    <m/>
    <m/>
    <s v="Recovery"/>
    <x v="2"/>
    <x v="2"/>
    <m/>
    <m/>
    <m/>
    <x v="0"/>
    <s v="&lt;&lt;BLANK LOCATION RECORD&gt;&gt;"/>
    <s v="060000000"/>
    <s v="064500000"/>
    <s v="064513000"/>
    <s v="064513018"/>
    <x v="5"/>
  </r>
  <r>
    <m/>
    <m/>
    <m/>
    <x v="0"/>
    <x v="0"/>
    <x v="18"/>
    <x v="83"/>
    <m/>
    <x v="3"/>
    <m/>
    <m/>
    <s v="Recovery"/>
    <x v="0"/>
    <x v="5"/>
    <m/>
    <m/>
    <m/>
    <x v="0"/>
    <s v="&lt;&lt;BLANK LOCATION RECORD&gt;&gt;"/>
    <s v="060000000"/>
    <s v="064500000"/>
    <s v="064513000"/>
    <s v="064513018"/>
    <x v="5"/>
  </r>
  <r>
    <m/>
    <m/>
    <m/>
    <x v="0"/>
    <x v="0"/>
    <x v="18"/>
    <x v="83"/>
    <m/>
    <x v="3"/>
    <m/>
    <m/>
    <s v="Recovery"/>
    <x v="0"/>
    <x v="3"/>
    <m/>
    <m/>
    <m/>
    <x v="0"/>
    <s v="&lt;&lt;BLANK LOCATION RECORD&gt;&gt;"/>
    <s v="060000000"/>
    <s v="064500000"/>
    <s v="064513000"/>
    <s v="064513018"/>
    <x v="5"/>
  </r>
  <r>
    <m/>
    <m/>
    <m/>
    <x v="0"/>
    <x v="0"/>
    <x v="18"/>
    <x v="83"/>
    <m/>
    <x v="3"/>
    <m/>
    <m/>
    <s v="Recovery"/>
    <x v="1"/>
    <x v="2"/>
    <m/>
    <m/>
    <m/>
    <x v="0"/>
    <s v="&lt;&lt;BLANK LOCATION RECORD&gt;&gt;"/>
    <s v="060000000"/>
    <s v="064500000"/>
    <s v="064513000"/>
    <s v="064513018"/>
    <x v="5"/>
  </r>
  <r>
    <m/>
    <m/>
    <m/>
    <x v="0"/>
    <x v="0"/>
    <x v="18"/>
    <x v="83"/>
    <m/>
    <x v="3"/>
    <m/>
    <m/>
    <s v="Recovery"/>
    <x v="3"/>
    <x v="2"/>
    <m/>
    <m/>
    <m/>
    <x v="0"/>
    <s v="&lt;&lt;BLANK LOCATION RECORD&gt;&gt;"/>
    <s v="060000000"/>
    <s v="064500000"/>
    <s v="064513000"/>
    <s v="064513018"/>
    <x v="5"/>
  </r>
  <r>
    <m/>
    <m/>
    <m/>
    <x v="0"/>
    <x v="0"/>
    <x v="19"/>
    <x v="384"/>
    <m/>
    <x v="3"/>
    <m/>
    <m/>
    <s v="Recovery"/>
    <x v="2"/>
    <x v="2"/>
    <m/>
    <m/>
    <m/>
    <x v="0"/>
    <s v="&lt;&lt;BLANK LOCATION RECORD&gt;&gt;"/>
    <s v="060000000"/>
    <s v="064500000"/>
    <s v="064514000"/>
    <s v="064514001"/>
    <x v="5"/>
  </r>
  <r>
    <m/>
    <m/>
    <m/>
    <x v="0"/>
    <x v="0"/>
    <x v="19"/>
    <x v="384"/>
    <m/>
    <x v="3"/>
    <m/>
    <m/>
    <s v="Recovery"/>
    <x v="0"/>
    <x v="5"/>
    <m/>
    <m/>
    <m/>
    <x v="0"/>
    <s v="&lt;&lt;BLANK LOCATION RECORD&gt;&gt;"/>
    <s v="060000000"/>
    <s v="064500000"/>
    <s v="064514000"/>
    <s v="064514001"/>
    <x v="5"/>
  </r>
  <r>
    <m/>
    <m/>
    <m/>
    <x v="0"/>
    <x v="0"/>
    <x v="19"/>
    <x v="384"/>
    <m/>
    <x v="3"/>
    <m/>
    <m/>
    <s v="Recovery"/>
    <x v="0"/>
    <x v="3"/>
    <m/>
    <m/>
    <m/>
    <x v="0"/>
    <s v="&lt;&lt;BLANK LOCATION RECORD&gt;&gt;"/>
    <s v="060000000"/>
    <s v="064500000"/>
    <s v="064514000"/>
    <s v="064514001"/>
    <x v="5"/>
  </r>
  <r>
    <m/>
    <m/>
    <m/>
    <x v="0"/>
    <x v="0"/>
    <x v="19"/>
    <x v="384"/>
    <m/>
    <x v="3"/>
    <m/>
    <m/>
    <s v="Recovery"/>
    <x v="1"/>
    <x v="2"/>
    <m/>
    <m/>
    <m/>
    <x v="0"/>
    <s v="&lt;&lt;BLANK LOCATION RECORD&gt;&gt;"/>
    <s v="060000000"/>
    <s v="064500000"/>
    <s v="064514000"/>
    <s v="064514001"/>
    <x v="5"/>
  </r>
  <r>
    <m/>
    <m/>
    <m/>
    <x v="0"/>
    <x v="0"/>
    <x v="19"/>
    <x v="384"/>
    <m/>
    <x v="3"/>
    <m/>
    <m/>
    <s v="Recovery"/>
    <x v="3"/>
    <x v="2"/>
    <m/>
    <m/>
    <m/>
    <x v="0"/>
    <s v="&lt;&lt;BLANK LOCATION RECORD&gt;&gt;"/>
    <s v="060000000"/>
    <s v="064500000"/>
    <s v="064514000"/>
    <s v="064514001"/>
    <x v="5"/>
  </r>
  <r>
    <m/>
    <m/>
    <m/>
    <x v="0"/>
    <x v="0"/>
    <x v="19"/>
    <x v="385"/>
    <m/>
    <x v="3"/>
    <m/>
    <m/>
    <s v="Recovery"/>
    <x v="2"/>
    <x v="2"/>
    <m/>
    <m/>
    <m/>
    <x v="0"/>
    <s v="&lt;&lt;BLANK LOCATION RECORD&gt;&gt;"/>
    <s v="060000000"/>
    <s v="064500000"/>
    <s v="064514000"/>
    <s v="064514002"/>
    <x v="5"/>
  </r>
  <r>
    <m/>
    <m/>
    <m/>
    <x v="0"/>
    <x v="0"/>
    <x v="19"/>
    <x v="385"/>
    <m/>
    <x v="3"/>
    <m/>
    <m/>
    <s v="Recovery"/>
    <x v="0"/>
    <x v="5"/>
    <m/>
    <m/>
    <m/>
    <x v="0"/>
    <s v="&lt;&lt;BLANK LOCATION RECORD&gt;&gt;"/>
    <s v="060000000"/>
    <s v="064500000"/>
    <s v="064514000"/>
    <s v="064514002"/>
    <x v="5"/>
  </r>
  <r>
    <m/>
    <m/>
    <m/>
    <x v="0"/>
    <x v="0"/>
    <x v="19"/>
    <x v="385"/>
    <m/>
    <x v="3"/>
    <m/>
    <m/>
    <s v="Recovery"/>
    <x v="0"/>
    <x v="3"/>
    <m/>
    <m/>
    <m/>
    <x v="0"/>
    <s v="&lt;&lt;BLANK LOCATION RECORD&gt;&gt;"/>
    <s v="060000000"/>
    <s v="064500000"/>
    <s v="064514000"/>
    <s v="064514002"/>
    <x v="5"/>
  </r>
  <r>
    <m/>
    <m/>
    <m/>
    <x v="0"/>
    <x v="0"/>
    <x v="19"/>
    <x v="385"/>
    <m/>
    <x v="3"/>
    <m/>
    <m/>
    <s v="Recovery"/>
    <x v="1"/>
    <x v="2"/>
    <m/>
    <m/>
    <m/>
    <x v="0"/>
    <s v="&lt;&lt;BLANK LOCATION RECORD&gt;&gt;"/>
    <s v="060000000"/>
    <s v="064500000"/>
    <s v="064514000"/>
    <s v="064514002"/>
    <x v="5"/>
  </r>
  <r>
    <m/>
    <m/>
    <m/>
    <x v="0"/>
    <x v="0"/>
    <x v="19"/>
    <x v="385"/>
    <m/>
    <x v="3"/>
    <m/>
    <m/>
    <s v="Recovery"/>
    <x v="3"/>
    <x v="2"/>
    <m/>
    <m/>
    <m/>
    <x v="0"/>
    <s v="&lt;&lt;BLANK LOCATION RECORD&gt;&gt;"/>
    <s v="060000000"/>
    <s v="064500000"/>
    <s v="064514000"/>
    <s v="064514002"/>
    <x v="5"/>
  </r>
  <r>
    <m/>
    <m/>
    <m/>
    <x v="0"/>
    <x v="0"/>
    <x v="19"/>
    <x v="27"/>
    <m/>
    <x v="3"/>
    <m/>
    <m/>
    <s v="Recovery"/>
    <x v="2"/>
    <x v="2"/>
    <m/>
    <m/>
    <m/>
    <x v="0"/>
    <s v="&lt;&lt;BLANK LOCATION RECORD&gt;&gt;"/>
    <s v="060000000"/>
    <s v="064500000"/>
    <s v="064514000"/>
    <s v="064514016"/>
    <x v="5"/>
  </r>
  <r>
    <m/>
    <m/>
    <m/>
    <x v="0"/>
    <x v="0"/>
    <x v="19"/>
    <x v="27"/>
    <m/>
    <x v="3"/>
    <m/>
    <m/>
    <s v="Recovery"/>
    <x v="0"/>
    <x v="5"/>
    <m/>
    <m/>
    <m/>
    <x v="0"/>
    <s v="&lt;&lt;BLANK LOCATION RECORD&gt;&gt;"/>
    <s v="060000000"/>
    <s v="064500000"/>
    <s v="064514000"/>
    <s v="064514016"/>
    <x v="5"/>
  </r>
  <r>
    <m/>
    <m/>
    <m/>
    <x v="0"/>
    <x v="0"/>
    <x v="19"/>
    <x v="27"/>
    <m/>
    <x v="3"/>
    <m/>
    <m/>
    <s v="Recovery"/>
    <x v="0"/>
    <x v="3"/>
    <m/>
    <m/>
    <m/>
    <x v="0"/>
    <s v="&lt;&lt;BLANK LOCATION RECORD&gt;&gt;"/>
    <s v="060000000"/>
    <s v="064500000"/>
    <s v="064514000"/>
    <s v="064514016"/>
    <x v="5"/>
  </r>
  <r>
    <m/>
    <m/>
    <m/>
    <x v="0"/>
    <x v="0"/>
    <x v="19"/>
    <x v="27"/>
    <m/>
    <x v="3"/>
    <m/>
    <m/>
    <s v="Recovery"/>
    <x v="1"/>
    <x v="2"/>
    <m/>
    <m/>
    <m/>
    <x v="0"/>
    <s v="&lt;&lt;BLANK LOCATION RECORD&gt;&gt;"/>
    <s v="060000000"/>
    <s v="064500000"/>
    <s v="064514000"/>
    <s v="064514016"/>
    <x v="5"/>
  </r>
  <r>
    <m/>
    <m/>
    <m/>
    <x v="0"/>
    <x v="0"/>
    <x v="19"/>
    <x v="27"/>
    <m/>
    <x v="3"/>
    <m/>
    <m/>
    <s v="Recovery"/>
    <x v="3"/>
    <x v="2"/>
    <m/>
    <m/>
    <m/>
    <x v="0"/>
    <s v="&lt;&lt;BLANK LOCATION RECORD&gt;&gt;"/>
    <s v="060000000"/>
    <s v="064500000"/>
    <s v="064514000"/>
    <s v="064514016"/>
    <x v="5"/>
  </r>
  <r>
    <m/>
    <m/>
    <m/>
    <x v="0"/>
    <x v="0"/>
    <x v="19"/>
    <x v="38"/>
    <m/>
    <x v="3"/>
    <m/>
    <m/>
    <s v="Recovery"/>
    <x v="2"/>
    <x v="2"/>
    <m/>
    <m/>
    <m/>
    <x v="0"/>
    <s v="&lt;&lt;BLANK LOCATION RECORD&gt;&gt;"/>
    <s v="060000000"/>
    <s v="064500000"/>
    <s v="064514000"/>
    <s v="064514017"/>
    <x v="5"/>
  </r>
  <r>
    <m/>
    <m/>
    <m/>
    <x v="0"/>
    <x v="0"/>
    <x v="19"/>
    <x v="38"/>
    <m/>
    <x v="3"/>
    <m/>
    <m/>
    <s v="Recovery"/>
    <x v="0"/>
    <x v="5"/>
    <m/>
    <m/>
    <m/>
    <x v="0"/>
    <s v="&lt;&lt;BLANK LOCATION RECORD&gt;&gt;"/>
    <s v="060000000"/>
    <s v="064500000"/>
    <s v="064514000"/>
    <s v="064514017"/>
    <x v="5"/>
  </r>
  <r>
    <m/>
    <m/>
    <m/>
    <x v="0"/>
    <x v="0"/>
    <x v="19"/>
    <x v="38"/>
    <m/>
    <x v="3"/>
    <m/>
    <m/>
    <s v="Recovery"/>
    <x v="0"/>
    <x v="3"/>
    <m/>
    <m/>
    <m/>
    <x v="0"/>
    <s v="&lt;&lt;BLANK LOCATION RECORD&gt;&gt;"/>
    <s v="060000000"/>
    <s v="064500000"/>
    <s v="064514000"/>
    <s v="064514017"/>
    <x v="5"/>
  </r>
  <r>
    <m/>
    <m/>
    <m/>
    <x v="0"/>
    <x v="0"/>
    <x v="19"/>
    <x v="38"/>
    <m/>
    <x v="3"/>
    <m/>
    <m/>
    <s v="Recovery"/>
    <x v="1"/>
    <x v="2"/>
    <m/>
    <m/>
    <m/>
    <x v="0"/>
    <s v="&lt;&lt;BLANK LOCATION RECORD&gt;&gt;"/>
    <s v="060000000"/>
    <s v="064500000"/>
    <s v="064514000"/>
    <s v="064514017"/>
    <x v="5"/>
  </r>
  <r>
    <m/>
    <m/>
    <m/>
    <x v="0"/>
    <x v="0"/>
    <x v="19"/>
    <x v="38"/>
    <m/>
    <x v="3"/>
    <m/>
    <m/>
    <s v="Recovery"/>
    <x v="3"/>
    <x v="2"/>
    <m/>
    <m/>
    <m/>
    <x v="0"/>
    <s v="&lt;&lt;BLANK LOCATION RECORD&gt;&gt;"/>
    <s v="060000000"/>
    <s v="064500000"/>
    <s v="064514000"/>
    <s v="064514017"/>
    <x v="5"/>
  </r>
  <r>
    <m/>
    <m/>
    <m/>
    <x v="0"/>
    <x v="0"/>
    <x v="19"/>
    <x v="49"/>
    <m/>
    <x v="3"/>
    <m/>
    <m/>
    <s v="Recovery"/>
    <x v="2"/>
    <x v="2"/>
    <m/>
    <m/>
    <m/>
    <x v="0"/>
    <s v="&lt;&lt;BLANK LOCATION RECORD&gt;&gt;"/>
    <s v="060000000"/>
    <s v="064500000"/>
    <s v="064514000"/>
    <s v="064514018"/>
    <x v="5"/>
  </r>
  <r>
    <m/>
    <m/>
    <m/>
    <x v="0"/>
    <x v="0"/>
    <x v="19"/>
    <x v="49"/>
    <m/>
    <x v="3"/>
    <m/>
    <m/>
    <s v="Recovery"/>
    <x v="0"/>
    <x v="5"/>
    <m/>
    <m/>
    <m/>
    <x v="0"/>
    <s v="&lt;&lt;BLANK LOCATION RECORD&gt;&gt;"/>
    <s v="060000000"/>
    <s v="064500000"/>
    <s v="064514000"/>
    <s v="064514018"/>
    <x v="5"/>
  </r>
  <r>
    <m/>
    <m/>
    <m/>
    <x v="0"/>
    <x v="0"/>
    <x v="19"/>
    <x v="49"/>
    <m/>
    <x v="3"/>
    <m/>
    <m/>
    <s v="Recovery"/>
    <x v="0"/>
    <x v="3"/>
    <m/>
    <m/>
    <m/>
    <x v="0"/>
    <s v="&lt;&lt;BLANK LOCATION RECORD&gt;&gt;"/>
    <s v="060000000"/>
    <s v="064500000"/>
    <s v="064514000"/>
    <s v="064514018"/>
    <x v="5"/>
  </r>
  <r>
    <m/>
    <m/>
    <m/>
    <x v="0"/>
    <x v="0"/>
    <x v="19"/>
    <x v="49"/>
    <m/>
    <x v="3"/>
    <m/>
    <m/>
    <s v="Recovery"/>
    <x v="1"/>
    <x v="2"/>
    <m/>
    <m/>
    <m/>
    <x v="0"/>
    <s v="&lt;&lt;BLANK LOCATION RECORD&gt;&gt;"/>
    <s v="060000000"/>
    <s v="064500000"/>
    <s v="064514000"/>
    <s v="064514018"/>
    <x v="5"/>
  </r>
  <r>
    <m/>
    <m/>
    <m/>
    <x v="0"/>
    <x v="0"/>
    <x v="19"/>
    <x v="49"/>
    <m/>
    <x v="3"/>
    <m/>
    <m/>
    <s v="Recovery"/>
    <x v="3"/>
    <x v="2"/>
    <m/>
    <m/>
    <m/>
    <x v="0"/>
    <s v="&lt;&lt;BLANK LOCATION RECORD&gt;&gt;"/>
    <s v="060000000"/>
    <s v="064500000"/>
    <s v="064514000"/>
    <s v="064514018"/>
    <x v="5"/>
  </r>
  <r>
    <m/>
    <m/>
    <m/>
    <x v="0"/>
    <x v="0"/>
    <x v="19"/>
    <x v="60"/>
    <m/>
    <x v="3"/>
    <m/>
    <m/>
    <s v="Recovery"/>
    <x v="2"/>
    <x v="2"/>
    <m/>
    <m/>
    <m/>
    <x v="0"/>
    <s v="&lt;&lt;BLANK LOCATION RECORD&gt;&gt;"/>
    <s v="060000000"/>
    <s v="064500000"/>
    <s v="064514000"/>
    <s v="064514019"/>
    <x v="5"/>
  </r>
  <r>
    <m/>
    <m/>
    <m/>
    <x v="0"/>
    <x v="0"/>
    <x v="19"/>
    <x v="60"/>
    <m/>
    <x v="3"/>
    <m/>
    <m/>
    <s v="Recovery"/>
    <x v="0"/>
    <x v="5"/>
    <m/>
    <m/>
    <m/>
    <x v="0"/>
    <s v="&lt;&lt;BLANK LOCATION RECORD&gt;&gt;"/>
    <s v="060000000"/>
    <s v="064500000"/>
    <s v="064514000"/>
    <s v="064514019"/>
    <x v="5"/>
  </r>
  <r>
    <m/>
    <m/>
    <m/>
    <x v="0"/>
    <x v="0"/>
    <x v="19"/>
    <x v="60"/>
    <m/>
    <x v="3"/>
    <m/>
    <m/>
    <s v="Recovery"/>
    <x v="0"/>
    <x v="3"/>
    <m/>
    <m/>
    <m/>
    <x v="0"/>
    <s v="&lt;&lt;BLANK LOCATION RECORD&gt;&gt;"/>
    <s v="060000000"/>
    <s v="064500000"/>
    <s v="064514000"/>
    <s v="064514019"/>
    <x v="5"/>
  </r>
  <r>
    <m/>
    <m/>
    <m/>
    <x v="0"/>
    <x v="0"/>
    <x v="19"/>
    <x v="60"/>
    <m/>
    <x v="3"/>
    <m/>
    <m/>
    <s v="Recovery"/>
    <x v="1"/>
    <x v="2"/>
    <m/>
    <m/>
    <m/>
    <x v="0"/>
    <s v="&lt;&lt;BLANK LOCATION RECORD&gt;&gt;"/>
    <s v="060000000"/>
    <s v="064500000"/>
    <s v="064514000"/>
    <s v="064514019"/>
    <x v="5"/>
  </r>
  <r>
    <m/>
    <m/>
    <m/>
    <x v="0"/>
    <x v="0"/>
    <x v="19"/>
    <x v="60"/>
    <m/>
    <x v="3"/>
    <m/>
    <m/>
    <s v="Recovery"/>
    <x v="3"/>
    <x v="2"/>
    <m/>
    <m/>
    <m/>
    <x v="0"/>
    <s v="&lt;&lt;BLANK LOCATION RECORD&gt;&gt;"/>
    <s v="060000000"/>
    <s v="064500000"/>
    <s v="064514000"/>
    <s v="064514019"/>
    <x v="5"/>
  </r>
  <r>
    <m/>
    <m/>
    <m/>
    <x v="0"/>
    <x v="0"/>
    <x v="19"/>
    <x v="63"/>
    <m/>
    <x v="3"/>
    <m/>
    <m/>
    <s v="Recovery"/>
    <x v="2"/>
    <x v="2"/>
    <m/>
    <m/>
    <m/>
    <x v="0"/>
    <s v="&lt;&lt;BLANK LOCATION RECORD&gt;&gt;"/>
    <s v="060000000"/>
    <s v="064500000"/>
    <s v="064514000"/>
    <s v="064514020"/>
    <x v="5"/>
  </r>
  <r>
    <m/>
    <m/>
    <m/>
    <x v="0"/>
    <x v="0"/>
    <x v="19"/>
    <x v="63"/>
    <m/>
    <x v="3"/>
    <m/>
    <m/>
    <s v="Recovery"/>
    <x v="0"/>
    <x v="5"/>
    <m/>
    <m/>
    <m/>
    <x v="0"/>
    <s v="&lt;&lt;BLANK LOCATION RECORD&gt;&gt;"/>
    <s v="060000000"/>
    <s v="064500000"/>
    <s v="064514000"/>
    <s v="064514020"/>
    <x v="5"/>
  </r>
  <r>
    <m/>
    <m/>
    <m/>
    <x v="0"/>
    <x v="0"/>
    <x v="19"/>
    <x v="63"/>
    <m/>
    <x v="3"/>
    <m/>
    <m/>
    <s v="Recovery"/>
    <x v="0"/>
    <x v="3"/>
    <m/>
    <m/>
    <m/>
    <x v="0"/>
    <s v="&lt;&lt;BLANK LOCATION RECORD&gt;&gt;"/>
    <s v="060000000"/>
    <s v="064500000"/>
    <s v="064514000"/>
    <s v="064514020"/>
    <x v="5"/>
  </r>
  <r>
    <m/>
    <m/>
    <m/>
    <x v="0"/>
    <x v="0"/>
    <x v="19"/>
    <x v="63"/>
    <m/>
    <x v="3"/>
    <m/>
    <m/>
    <s v="Recovery"/>
    <x v="1"/>
    <x v="2"/>
    <m/>
    <m/>
    <m/>
    <x v="0"/>
    <s v="&lt;&lt;BLANK LOCATION RECORD&gt;&gt;"/>
    <s v="060000000"/>
    <s v="064500000"/>
    <s v="064514000"/>
    <s v="064514020"/>
    <x v="5"/>
  </r>
  <r>
    <m/>
    <m/>
    <m/>
    <x v="0"/>
    <x v="0"/>
    <x v="19"/>
    <x v="63"/>
    <m/>
    <x v="3"/>
    <m/>
    <m/>
    <s v="Recovery"/>
    <x v="3"/>
    <x v="2"/>
    <m/>
    <m/>
    <m/>
    <x v="0"/>
    <s v="&lt;&lt;BLANK LOCATION RECORD&gt;&gt;"/>
    <s v="060000000"/>
    <s v="064500000"/>
    <s v="064514000"/>
    <s v="064514020"/>
    <x v="5"/>
  </r>
  <r>
    <m/>
    <m/>
    <m/>
    <x v="0"/>
    <x v="0"/>
    <x v="19"/>
    <x v="64"/>
    <m/>
    <x v="3"/>
    <m/>
    <m/>
    <s v="Recovery"/>
    <x v="2"/>
    <x v="2"/>
    <m/>
    <m/>
    <m/>
    <x v="0"/>
    <s v="&lt;&lt;BLANK LOCATION RECORD&gt;&gt;"/>
    <s v="060000000"/>
    <s v="064500000"/>
    <s v="064514000"/>
    <s v="064514021"/>
    <x v="5"/>
  </r>
  <r>
    <m/>
    <m/>
    <m/>
    <x v="0"/>
    <x v="0"/>
    <x v="19"/>
    <x v="64"/>
    <m/>
    <x v="3"/>
    <m/>
    <m/>
    <s v="Recovery"/>
    <x v="0"/>
    <x v="5"/>
    <m/>
    <m/>
    <m/>
    <x v="0"/>
    <s v="&lt;&lt;BLANK LOCATION RECORD&gt;&gt;"/>
    <s v="060000000"/>
    <s v="064500000"/>
    <s v="064514000"/>
    <s v="064514021"/>
    <x v="5"/>
  </r>
  <r>
    <m/>
    <m/>
    <m/>
    <x v="0"/>
    <x v="0"/>
    <x v="19"/>
    <x v="64"/>
    <m/>
    <x v="3"/>
    <m/>
    <m/>
    <s v="Recovery"/>
    <x v="0"/>
    <x v="3"/>
    <m/>
    <m/>
    <m/>
    <x v="0"/>
    <s v="&lt;&lt;BLANK LOCATION RECORD&gt;&gt;"/>
    <s v="060000000"/>
    <s v="064500000"/>
    <s v="064514000"/>
    <s v="064514021"/>
    <x v="5"/>
  </r>
  <r>
    <m/>
    <m/>
    <m/>
    <x v="0"/>
    <x v="0"/>
    <x v="19"/>
    <x v="64"/>
    <m/>
    <x v="3"/>
    <m/>
    <m/>
    <s v="Recovery"/>
    <x v="1"/>
    <x v="2"/>
    <m/>
    <m/>
    <m/>
    <x v="0"/>
    <s v="&lt;&lt;BLANK LOCATION RECORD&gt;&gt;"/>
    <s v="060000000"/>
    <s v="064500000"/>
    <s v="064514000"/>
    <s v="064514021"/>
    <x v="5"/>
  </r>
  <r>
    <m/>
    <m/>
    <m/>
    <x v="0"/>
    <x v="0"/>
    <x v="19"/>
    <x v="64"/>
    <m/>
    <x v="3"/>
    <m/>
    <m/>
    <s v="Recovery"/>
    <x v="3"/>
    <x v="2"/>
    <m/>
    <m/>
    <m/>
    <x v="0"/>
    <s v="&lt;&lt;BLANK LOCATION RECORD&gt;&gt;"/>
    <s v="060000000"/>
    <s v="064500000"/>
    <s v="064514000"/>
    <s v="064514021"/>
    <x v="5"/>
  </r>
  <r>
    <m/>
    <m/>
    <m/>
    <x v="0"/>
    <x v="0"/>
    <x v="19"/>
    <x v="65"/>
    <m/>
    <x v="3"/>
    <m/>
    <m/>
    <s v="Recovery"/>
    <x v="2"/>
    <x v="2"/>
    <m/>
    <m/>
    <m/>
    <x v="0"/>
    <s v="&lt;&lt;BLANK LOCATION RECORD&gt;&gt;"/>
    <s v="060000000"/>
    <s v="064500000"/>
    <s v="064514000"/>
    <s v="064514022"/>
    <x v="5"/>
  </r>
  <r>
    <m/>
    <m/>
    <m/>
    <x v="0"/>
    <x v="0"/>
    <x v="19"/>
    <x v="65"/>
    <m/>
    <x v="3"/>
    <m/>
    <m/>
    <s v="Recovery"/>
    <x v="0"/>
    <x v="5"/>
    <m/>
    <m/>
    <m/>
    <x v="0"/>
    <s v="&lt;&lt;BLANK LOCATION RECORD&gt;&gt;"/>
    <s v="060000000"/>
    <s v="064500000"/>
    <s v="064514000"/>
    <s v="064514022"/>
    <x v="5"/>
  </r>
  <r>
    <m/>
    <m/>
    <m/>
    <x v="0"/>
    <x v="0"/>
    <x v="19"/>
    <x v="65"/>
    <m/>
    <x v="3"/>
    <m/>
    <m/>
    <s v="Recovery"/>
    <x v="0"/>
    <x v="3"/>
    <m/>
    <m/>
    <m/>
    <x v="0"/>
    <s v="&lt;&lt;BLANK LOCATION RECORD&gt;&gt;"/>
    <s v="060000000"/>
    <s v="064500000"/>
    <s v="064514000"/>
    <s v="064514022"/>
    <x v="5"/>
  </r>
  <r>
    <m/>
    <m/>
    <m/>
    <x v="0"/>
    <x v="0"/>
    <x v="19"/>
    <x v="65"/>
    <m/>
    <x v="3"/>
    <m/>
    <m/>
    <s v="Recovery"/>
    <x v="1"/>
    <x v="2"/>
    <m/>
    <m/>
    <m/>
    <x v="0"/>
    <s v="&lt;&lt;BLANK LOCATION RECORD&gt;&gt;"/>
    <s v="060000000"/>
    <s v="064500000"/>
    <s v="064514000"/>
    <s v="064514022"/>
    <x v="5"/>
  </r>
  <r>
    <m/>
    <m/>
    <m/>
    <x v="0"/>
    <x v="0"/>
    <x v="19"/>
    <x v="65"/>
    <m/>
    <x v="3"/>
    <m/>
    <m/>
    <s v="Recovery"/>
    <x v="3"/>
    <x v="2"/>
    <m/>
    <m/>
    <m/>
    <x v="0"/>
    <s v="&lt;&lt;BLANK LOCATION RECORD&gt;&gt;"/>
    <s v="060000000"/>
    <s v="064500000"/>
    <s v="064514000"/>
    <s v="064514022"/>
    <x v="5"/>
  </r>
  <r>
    <m/>
    <m/>
    <m/>
    <x v="0"/>
    <x v="0"/>
    <x v="19"/>
    <x v="66"/>
    <m/>
    <x v="3"/>
    <m/>
    <m/>
    <s v="Recovery"/>
    <x v="2"/>
    <x v="2"/>
    <m/>
    <m/>
    <m/>
    <x v="0"/>
    <s v="&lt;&lt;BLANK LOCATION RECORD&gt;&gt;"/>
    <s v="060000000"/>
    <s v="064500000"/>
    <s v="064514000"/>
    <s v="064514023"/>
    <x v="5"/>
  </r>
  <r>
    <m/>
    <m/>
    <m/>
    <x v="0"/>
    <x v="0"/>
    <x v="19"/>
    <x v="66"/>
    <m/>
    <x v="3"/>
    <m/>
    <m/>
    <s v="Recovery"/>
    <x v="0"/>
    <x v="5"/>
    <m/>
    <m/>
    <m/>
    <x v="0"/>
    <s v="&lt;&lt;BLANK LOCATION RECORD&gt;&gt;"/>
    <s v="060000000"/>
    <s v="064500000"/>
    <s v="064514000"/>
    <s v="064514023"/>
    <x v="5"/>
  </r>
  <r>
    <m/>
    <m/>
    <m/>
    <x v="0"/>
    <x v="0"/>
    <x v="19"/>
    <x v="66"/>
    <m/>
    <x v="3"/>
    <m/>
    <m/>
    <s v="Recovery"/>
    <x v="0"/>
    <x v="3"/>
    <m/>
    <m/>
    <m/>
    <x v="0"/>
    <s v="&lt;&lt;BLANK LOCATION RECORD&gt;&gt;"/>
    <s v="060000000"/>
    <s v="064500000"/>
    <s v="064514000"/>
    <s v="064514023"/>
    <x v="5"/>
  </r>
  <r>
    <m/>
    <m/>
    <m/>
    <x v="0"/>
    <x v="0"/>
    <x v="19"/>
    <x v="66"/>
    <m/>
    <x v="3"/>
    <m/>
    <m/>
    <s v="Recovery"/>
    <x v="1"/>
    <x v="2"/>
    <m/>
    <m/>
    <m/>
    <x v="0"/>
    <s v="&lt;&lt;BLANK LOCATION RECORD&gt;&gt;"/>
    <s v="060000000"/>
    <s v="064500000"/>
    <s v="064514000"/>
    <s v="064514023"/>
    <x v="5"/>
  </r>
  <r>
    <m/>
    <m/>
    <m/>
    <x v="0"/>
    <x v="0"/>
    <x v="19"/>
    <x v="66"/>
    <m/>
    <x v="3"/>
    <m/>
    <m/>
    <s v="Recovery"/>
    <x v="3"/>
    <x v="2"/>
    <m/>
    <m/>
    <m/>
    <x v="0"/>
    <s v="&lt;&lt;BLANK LOCATION RECORD&gt;&gt;"/>
    <s v="060000000"/>
    <s v="064500000"/>
    <s v="064514000"/>
    <s v="064514023"/>
    <x v="5"/>
  </r>
  <r>
    <m/>
    <m/>
    <m/>
    <x v="0"/>
    <x v="0"/>
    <x v="19"/>
    <x v="67"/>
    <m/>
    <x v="3"/>
    <m/>
    <m/>
    <s v="Recovery"/>
    <x v="2"/>
    <x v="2"/>
    <m/>
    <m/>
    <m/>
    <x v="0"/>
    <s v="&lt;&lt;BLANK LOCATION RECORD&gt;&gt;"/>
    <s v="060000000"/>
    <s v="064500000"/>
    <s v="064514000"/>
    <s v="064514024"/>
    <x v="5"/>
  </r>
  <r>
    <m/>
    <m/>
    <m/>
    <x v="0"/>
    <x v="0"/>
    <x v="19"/>
    <x v="67"/>
    <m/>
    <x v="3"/>
    <m/>
    <m/>
    <s v="Recovery"/>
    <x v="0"/>
    <x v="5"/>
    <m/>
    <m/>
    <m/>
    <x v="0"/>
    <s v="&lt;&lt;BLANK LOCATION RECORD&gt;&gt;"/>
    <s v="060000000"/>
    <s v="064500000"/>
    <s v="064514000"/>
    <s v="064514024"/>
    <x v="5"/>
  </r>
  <r>
    <m/>
    <m/>
    <m/>
    <x v="0"/>
    <x v="0"/>
    <x v="19"/>
    <x v="67"/>
    <m/>
    <x v="3"/>
    <m/>
    <m/>
    <s v="Recovery"/>
    <x v="0"/>
    <x v="3"/>
    <m/>
    <m/>
    <m/>
    <x v="0"/>
    <s v="&lt;&lt;BLANK LOCATION RECORD&gt;&gt;"/>
    <s v="060000000"/>
    <s v="064500000"/>
    <s v="064514000"/>
    <s v="064514024"/>
    <x v="5"/>
  </r>
  <r>
    <m/>
    <m/>
    <m/>
    <x v="0"/>
    <x v="0"/>
    <x v="19"/>
    <x v="67"/>
    <m/>
    <x v="3"/>
    <m/>
    <m/>
    <s v="Recovery"/>
    <x v="1"/>
    <x v="2"/>
    <m/>
    <m/>
    <m/>
    <x v="0"/>
    <s v="&lt;&lt;BLANK LOCATION RECORD&gt;&gt;"/>
    <s v="060000000"/>
    <s v="064500000"/>
    <s v="064514000"/>
    <s v="064514024"/>
    <x v="5"/>
  </r>
  <r>
    <m/>
    <m/>
    <m/>
    <x v="0"/>
    <x v="0"/>
    <x v="19"/>
    <x v="67"/>
    <m/>
    <x v="3"/>
    <m/>
    <m/>
    <s v="Recovery"/>
    <x v="3"/>
    <x v="2"/>
    <m/>
    <m/>
    <m/>
    <x v="0"/>
    <s v="&lt;&lt;BLANK LOCATION RECORD&gt;&gt;"/>
    <s v="060000000"/>
    <s v="064500000"/>
    <s v="064514000"/>
    <s v="064514024"/>
    <x v="5"/>
  </r>
  <r>
    <m/>
    <m/>
    <m/>
    <x v="0"/>
    <x v="0"/>
    <x v="19"/>
    <x v="386"/>
    <m/>
    <x v="3"/>
    <m/>
    <m/>
    <s v="Recovery"/>
    <x v="2"/>
    <x v="2"/>
    <m/>
    <m/>
    <m/>
    <x v="0"/>
    <s v="&lt;&lt;BLANK LOCATION RECORD&gt;&gt;"/>
    <s v="060000000"/>
    <s v="064500000"/>
    <s v="064514000"/>
    <s v="064514003"/>
    <x v="5"/>
  </r>
  <r>
    <m/>
    <m/>
    <m/>
    <x v="0"/>
    <x v="0"/>
    <x v="19"/>
    <x v="386"/>
    <m/>
    <x v="3"/>
    <m/>
    <m/>
    <s v="Recovery"/>
    <x v="0"/>
    <x v="5"/>
    <m/>
    <m/>
    <m/>
    <x v="0"/>
    <s v="&lt;&lt;BLANK LOCATION RECORD&gt;&gt;"/>
    <s v="060000000"/>
    <s v="064500000"/>
    <s v="064514000"/>
    <s v="064514003"/>
    <x v="5"/>
  </r>
  <r>
    <m/>
    <m/>
    <m/>
    <x v="0"/>
    <x v="0"/>
    <x v="19"/>
    <x v="386"/>
    <m/>
    <x v="3"/>
    <m/>
    <m/>
    <s v="Recovery"/>
    <x v="0"/>
    <x v="3"/>
    <m/>
    <m/>
    <m/>
    <x v="0"/>
    <s v="&lt;&lt;BLANK LOCATION RECORD&gt;&gt;"/>
    <s v="060000000"/>
    <s v="064500000"/>
    <s v="064514000"/>
    <s v="064514003"/>
    <x v="5"/>
  </r>
  <r>
    <m/>
    <m/>
    <m/>
    <x v="0"/>
    <x v="0"/>
    <x v="19"/>
    <x v="386"/>
    <m/>
    <x v="3"/>
    <m/>
    <m/>
    <s v="Recovery"/>
    <x v="1"/>
    <x v="2"/>
    <m/>
    <m/>
    <m/>
    <x v="0"/>
    <s v="&lt;&lt;BLANK LOCATION RECORD&gt;&gt;"/>
    <s v="060000000"/>
    <s v="064500000"/>
    <s v="064514000"/>
    <s v="064514003"/>
    <x v="5"/>
  </r>
  <r>
    <m/>
    <m/>
    <m/>
    <x v="0"/>
    <x v="0"/>
    <x v="19"/>
    <x v="386"/>
    <m/>
    <x v="3"/>
    <m/>
    <m/>
    <s v="Recovery"/>
    <x v="3"/>
    <x v="2"/>
    <m/>
    <m/>
    <m/>
    <x v="0"/>
    <s v="&lt;&lt;BLANK LOCATION RECORD&gt;&gt;"/>
    <s v="060000000"/>
    <s v="064500000"/>
    <s v="064514000"/>
    <s v="064514003"/>
    <x v="5"/>
  </r>
  <r>
    <m/>
    <m/>
    <m/>
    <x v="0"/>
    <x v="0"/>
    <x v="19"/>
    <x v="387"/>
    <m/>
    <x v="3"/>
    <m/>
    <m/>
    <s v="Recovery"/>
    <x v="2"/>
    <x v="2"/>
    <m/>
    <m/>
    <m/>
    <x v="0"/>
    <s v="&lt;&lt;BLANK LOCATION RECORD&gt;&gt;"/>
    <s v="060000000"/>
    <s v="064500000"/>
    <s v="064514000"/>
    <s v="064514004"/>
    <x v="5"/>
  </r>
  <r>
    <m/>
    <m/>
    <m/>
    <x v="0"/>
    <x v="0"/>
    <x v="19"/>
    <x v="387"/>
    <m/>
    <x v="3"/>
    <m/>
    <m/>
    <s v="Recovery"/>
    <x v="0"/>
    <x v="5"/>
    <m/>
    <m/>
    <m/>
    <x v="0"/>
    <s v="&lt;&lt;BLANK LOCATION RECORD&gt;&gt;"/>
    <s v="060000000"/>
    <s v="064500000"/>
    <s v="064514000"/>
    <s v="064514004"/>
    <x v="5"/>
  </r>
  <r>
    <m/>
    <m/>
    <m/>
    <x v="0"/>
    <x v="0"/>
    <x v="19"/>
    <x v="387"/>
    <m/>
    <x v="3"/>
    <m/>
    <m/>
    <s v="Recovery"/>
    <x v="0"/>
    <x v="3"/>
    <m/>
    <m/>
    <m/>
    <x v="0"/>
    <s v="&lt;&lt;BLANK LOCATION RECORD&gt;&gt;"/>
    <s v="060000000"/>
    <s v="064500000"/>
    <s v="064514000"/>
    <s v="064514004"/>
    <x v="5"/>
  </r>
  <r>
    <m/>
    <m/>
    <m/>
    <x v="0"/>
    <x v="0"/>
    <x v="19"/>
    <x v="387"/>
    <m/>
    <x v="3"/>
    <m/>
    <m/>
    <s v="Recovery"/>
    <x v="1"/>
    <x v="2"/>
    <m/>
    <m/>
    <m/>
    <x v="0"/>
    <s v="&lt;&lt;BLANK LOCATION RECORD&gt;&gt;"/>
    <s v="060000000"/>
    <s v="064500000"/>
    <s v="064514000"/>
    <s v="064514004"/>
    <x v="5"/>
  </r>
  <r>
    <m/>
    <m/>
    <m/>
    <x v="0"/>
    <x v="0"/>
    <x v="19"/>
    <x v="387"/>
    <m/>
    <x v="3"/>
    <m/>
    <m/>
    <s v="Recovery"/>
    <x v="3"/>
    <x v="2"/>
    <m/>
    <m/>
    <m/>
    <x v="0"/>
    <s v="&lt;&lt;BLANK LOCATION RECORD&gt;&gt;"/>
    <s v="060000000"/>
    <s v="064500000"/>
    <s v="064514000"/>
    <s v="064514004"/>
    <x v="5"/>
  </r>
  <r>
    <m/>
    <m/>
    <m/>
    <x v="0"/>
    <x v="0"/>
    <x v="19"/>
    <x v="388"/>
    <m/>
    <x v="3"/>
    <m/>
    <m/>
    <s v="Recovery"/>
    <x v="2"/>
    <x v="2"/>
    <m/>
    <m/>
    <m/>
    <x v="0"/>
    <s v="&lt;&lt;BLANK LOCATION RECORD&gt;&gt;"/>
    <s v="060000000"/>
    <s v="064500000"/>
    <s v="064514000"/>
    <s v="064514005"/>
    <x v="5"/>
  </r>
  <r>
    <m/>
    <m/>
    <m/>
    <x v="0"/>
    <x v="0"/>
    <x v="19"/>
    <x v="388"/>
    <m/>
    <x v="3"/>
    <m/>
    <m/>
    <s v="Recovery"/>
    <x v="0"/>
    <x v="5"/>
    <m/>
    <m/>
    <m/>
    <x v="0"/>
    <s v="&lt;&lt;BLANK LOCATION RECORD&gt;&gt;"/>
    <s v="060000000"/>
    <s v="064500000"/>
    <s v="064514000"/>
    <s v="064514005"/>
    <x v="5"/>
  </r>
  <r>
    <m/>
    <m/>
    <m/>
    <x v="0"/>
    <x v="0"/>
    <x v="19"/>
    <x v="388"/>
    <m/>
    <x v="3"/>
    <m/>
    <m/>
    <s v="Recovery"/>
    <x v="0"/>
    <x v="3"/>
    <m/>
    <m/>
    <m/>
    <x v="0"/>
    <s v="&lt;&lt;BLANK LOCATION RECORD&gt;&gt;"/>
    <s v="060000000"/>
    <s v="064500000"/>
    <s v="064514000"/>
    <s v="064514005"/>
    <x v="5"/>
  </r>
  <r>
    <m/>
    <m/>
    <m/>
    <x v="0"/>
    <x v="0"/>
    <x v="19"/>
    <x v="388"/>
    <m/>
    <x v="3"/>
    <m/>
    <m/>
    <s v="Recovery"/>
    <x v="1"/>
    <x v="2"/>
    <m/>
    <m/>
    <m/>
    <x v="0"/>
    <s v="&lt;&lt;BLANK LOCATION RECORD&gt;&gt;"/>
    <s v="060000000"/>
    <s v="064500000"/>
    <s v="064514000"/>
    <s v="064514005"/>
    <x v="5"/>
  </r>
  <r>
    <m/>
    <m/>
    <m/>
    <x v="0"/>
    <x v="0"/>
    <x v="19"/>
    <x v="388"/>
    <m/>
    <x v="3"/>
    <m/>
    <m/>
    <s v="Recovery"/>
    <x v="3"/>
    <x v="2"/>
    <m/>
    <m/>
    <m/>
    <x v="0"/>
    <s v="&lt;&lt;BLANK LOCATION RECORD&gt;&gt;"/>
    <s v="060000000"/>
    <s v="064500000"/>
    <s v="064514000"/>
    <s v="064514005"/>
    <x v="5"/>
  </r>
  <r>
    <m/>
    <m/>
    <m/>
    <x v="0"/>
    <x v="0"/>
    <x v="19"/>
    <x v="389"/>
    <m/>
    <x v="3"/>
    <m/>
    <m/>
    <s v="Recovery"/>
    <x v="2"/>
    <x v="2"/>
    <m/>
    <m/>
    <m/>
    <x v="0"/>
    <s v="&lt;&lt;BLANK LOCATION RECORD&gt;&gt;"/>
    <s v="060000000"/>
    <s v="064500000"/>
    <s v="064514000"/>
    <s v="064514006"/>
    <x v="5"/>
  </r>
  <r>
    <m/>
    <m/>
    <m/>
    <x v="0"/>
    <x v="0"/>
    <x v="19"/>
    <x v="389"/>
    <m/>
    <x v="3"/>
    <m/>
    <m/>
    <s v="Recovery"/>
    <x v="0"/>
    <x v="5"/>
    <m/>
    <m/>
    <m/>
    <x v="0"/>
    <s v="&lt;&lt;BLANK LOCATION RECORD&gt;&gt;"/>
    <s v="060000000"/>
    <s v="064500000"/>
    <s v="064514000"/>
    <s v="064514006"/>
    <x v="5"/>
  </r>
  <r>
    <m/>
    <m/>
    <m/>
    <x v="0"/>
    <x v="0"/>
    <x v="19"/>
    <x v="389"/>
    <m/>
    <x v="3"/>
    <m/>
    <m/>
    <s v="Recovery"/>
    <x v="0"/>
    <x v="3"/>
    <m/>
    <m/>
    <m/>
    <x v="0"/>
    <s v="&lt;&lt;BLANK LOCATION RECORD&gt;&gt;"/>
    <s v="060000000"/>
    <s v="064500000"/>
    <s v="064514000"/>
    <s v="064514006"/>
    <x v="5"/>
  </r>
  <r>
    <m/>
    <m/>
    <m/>
    <x v="0"/>
    <x v="0"/>
    <x v="19"/>
    <x v="389"/>
    <m/>
    <x v="3"/>
    <m/>
    <m/>
    <s v="Recovery"/>
    <x v="1"/>
    <x v="2"/>
    <m/>
    <m/>
    <m/>
    <x v="0"/>
    <s v="&lt;&lt;BLANK LOCATION RECORD&gt;&gt;"/>
    <s v="060000000"/>
    <s v="064500000"/>
    <s v="064514000"/>
    <s v="064514006"/>
    <x v="5"/>
  </r>
  <r>
    <m/>
    <m/>
    <m/>
    <x v="0"/>
    <x v="0"/>
    <x v="19"/>
    <x v="389"/>
    <m/>
    <x v="3"/>
    <m/>
    <m/>
    <s v="Recovery"/>
    <x v="3"/>
    <x v="2"/>
    <m/>
    <m/>
    <m/>
    <x v="0"/>
    <s v="&lt;&lt;BLANK LOCATION RECORD&gt;&gt;"/>
    <s v="060000000"/>
    <s v="064500000"/>
    <s v="064514000"/>
    <s v="064514006"/>
    <x v="5"/>
  </r>
  <r>
    <m/>
    <m/>
    <m/>
    <x v="0"/>
    <x v="0"/>
    <x v="19"/>
    <x v="390"/>
    <m/>
    <x v="3"/>
    <m/>
    <m/>
    <s v="Recovery"/>
    <x v="2"/>
    <x v="2"/>
    <m/>
    <m/>
    <m/>
    <x v="0"/>
    <s v="&lt;&lt;BLANK LOCATION RECORD&gt;&gt;"/>
    <s v="060000000"/>
    <s v="064500000"/>
    <s v="064514000"/>
    <s v="064514007"/>
    <x v="5"/>
  </r>
  <r>
    <m/>
    <m/>
    <m/>
    <x v="0"/>
    <x v="0"/>
    <x v="19"/>
    <x v="390"/>
    <m/>
    <x v="3"/>
    <m/>
    <m/>
    <s v="Recovery"/>
    <x v="0"/>
    <x v="5"/>
    <m/>
    <m/>
    <m/>
    <x v="0"/>
    <s v="&lt;&lt;BLANK LOCATION RECORD&gt;&gt;"/>
    <s v="060000000"/>
    <s v="064500000"/>
    <s v="064514000"/>
    <s v="064514007"/>
    <x v="5"/>
  </r>
  <r>
    <m/>
    <m/>
    <m/>
    <x v="0"/>
    <x v="0"/>
    <x v="19"/>
    <x v="390"/>
    <m/>
    <x v="3"/>
    <m/>
    <m/>
    <s v="Recovery"/>
    <x v="0"/>
    <x v="3"/>
    <m/>
    <m/>
    <m/>
    <x v="0"/>
    <s v="&lt;&lt;BLANK LOCATION RECORD&gt;&gt;"/>
    <s v="060000000"/>
    <s v="064500000"/>
    <s v="064514000"/>
    <s v="064514007"/>
    <x v="5"/>
  </r>
  <r>
    <m/>
    <m/>
    <m/>
    <x v="0"/>
    <x v="0"/>
    <x v="19"/>
    <x v="390"/>
    <m/>
    <x v="3"/>
    <m/>
    <m/>
    <s v="Recovery"/>
    <x v="1"/>
    <x v="2"/>
    <m/>
    <m/>
    <m/>
    <x v="0"/>
    <s v="&lt;&lt;BLANK LOCATION RECORD&gt;&gt;"/>
    <s v="060000000"/>
    <s v="064500000"/>
    <s v="064514000"/>
    <s v="064514007"/>
    <x v="5"/>
  </r>
  <r>
    <m/>
    <m/>
    <m/>
    <x v="0"/>
    <x v="0"/>
    <x v="19"/>
    <x v="390"/>
    <m/>
    <x v="3"/>
    <m/>
    <m/>
    <s v="Recovery"/>
    <x v="3"/>
    <x v="2"/>
    <m/>
    <m/>
    <m/>
    <x v="0"/>
    <s v="&lt;&lt;BLANK LOCATION RECORD&gt;&gt;"/>
    <s v="060000000"/>
    <s v="064500000"/>
    <s v="064514000"/>
    <s v="064514007"/>
    <x v="5"/>
  </r>
  <r>
    <m/>
    <m/>
    <m/>
    <x v="0"/>
    <x v="0"/>
    <x v="19"/>
    <x v="391"/>
    <m/>
    <x v="3"/>
    <m/>
    <m/>
    <s v="Recovery"/>
    <x v="2"/>
    <x v="2"/>
    <m/>
    <m/>
    <m/>
    <x v="0"/>
    <s v="&lt;&lt;BLANK LOCATION RECORD&gt;&gt;"/>
    <s v="060000000"/>
    <s v="064500000"/>
    <s v="064514000"/>
    <s v="064514008"/>
    <x v="5"/>
  </r>
  <r>
    <m/>
    <m/>
    <m/>
    <x v="0"/>
    <x v="0"/>
    <x v="19"/>
    <x v="391"/>
    <m/>
    <x v="3"/>
    <m/>
    <m/>
    <s v="Recovery"/>
    <x v="0"/>
    <x v="5"/>
    <m/>
    <m/>
    <m/>
    <x v="0"/>
    <s v="&lt;&lt;BLANK LOCATION RECORD&gt;&gt;"/>
    <s v="060000000"/>
    <s v="064500000"/>
    <s v="064514000"/>
    <s v="064514008"/>
    <x v="5"/>
  </r>
  <r>
    <m/>
    <m/>
    <m/>
    <x v="0"/>
    <x v="0"/>
    <x v="19"/>
    <x v="391"/>
    <m/>
    <x v="3"/>
    <m/>
    <m/>
    <s v="Recovery"/>
    <x v="0"/>
    <x v="3"/>
    <m/>
    <m/>
    <m/>
    <x v="0"/>
    <s v="&lt;&lt;BLANK LOCATION RECORD&gt;&gt;"/>
    <s v="060000000"/>
    <s v="064500000"/>
    <s v="064514000"/>
    <s v="064514008"/>
    <x v="5"/>
  </r>
  <r>
    <m/>
    <m/>
    <m/>
    <x v="0"/>
    <x v="0"/>
    <x v="19"/>
    <x v="391"/>
    <m/>
    <x v="3"/>
    <m/>
    <m/>
    <s v="Recovery"/>
    <x v="1"/>
    <x v="2"/>
    <m/>
    <m/>
    <m/>
    <x v="0"/>
    <s v="&lt;&lt;BLANK LOCATION RECORD&gt;&gt;"/>
    <s v="060000000"/>
    <s v="064500000"/>
    <s v="064514000"/>
    <s v="064514008"/>
    <x v="5"/>
  </r>
  <r>
    <m/>
    <m/>
    <m/>
    <x v="0"/>
    <x v="0"/>
    <x v="19"/>
    <x v="391"/>
    <m/>
    <x v="3"/>
    <m/>
    <m/>
    <s v="Recovery"/>
    <x v="3"/>
    <x v="2"/>
    <m/>
    <m/>
    <m/>
    <x v="0"/>
    <s v="&lt;&lt;BLANK LOCATION RECORD&gt;&gt;"/>
    <s v="060000000"/>
    <s v="064500000"/>
    <s v="064514000"/>
    <s v="064514008"/>
    <x v="5"/>
  </r>
  <r>
    <m/>
    <m/>
    <m/>
    <x v="0"/>
    <x v="0"/>
    <x v="19"/>
    <x v="392"/>
    <m/>
    <x v="3"/>
    <m/>
    <m/>
    <s v="Recovery"/>
    <x v="2"/>
    <x v="2"/>
    <m/>
    <m/>
    <m/>
    <x v="0"/>
    <s v="&lt;&lt;BLANK LOCATION RECORD&gt;&gt;"/>
    <s v="060000000"/>
    <s v="064500000"/>
    <s v="064514000"/>
    <s v="064514009"/>
    <x v="5"/>
  </r>
  <r>
    <m/>
    <m/>
    <m/>
    <x v="0"/>
    <x v="0"/>
    <x v="19"/>
    <x v="392"/>
    <m/>
    <x v="3"/>
    <m/>
    <m/>
    <s v="Recovery"/>
    <x v="0"/>
    <x v="5"/>
    <m/>
    <m/>
    <m/>
    <x v="0"/>
    <s v="&lt;&lt;BLANK LOCATION RECORD&gt;&gt;"/>
    <s v="060000000"/>
    <s v="064500000"/>
    <s v="064514000"/>
    <s v="064514009"/>
    <x v="5"/>
  </r>
  <r>
    <m/>
    <m/>
    <m/>
    <x v="0"/>
    <x v="0"/>
    <x v="19"/>
    <x v="392"/>
    <m/>
    <x v="3"/>
    <m/>
    <m/>
    <s v="Recovery"/>
    <x v="0"/>
    <x v="3"/>
    <m/>
    <m/>
    <m/>
    <x v="0"/>
    <s v="&lt;&lt;BLANK LOCATION RECORD&gt;&gt;"/>
    <s v="060000000"/>
    <s v="064500000"/>
    <s v="064514000"/>
    <s v="064514009"/>
    <x v="5"/>
  </r>
  <r>
    <m/>
    <m/>
    <m/>
    <x v="0"/>
    <x v="0"/>
    <x v="19"/>
    <x v="392"/>
    <m/>
    <x v="3"/>
    <m/>
    <m/>
    <s v="Recovery"/>
    <x v="1"/>
    <x v="2"/>
    <m/>
    <m/>
    <m/>
    <x v="0"/>
    <s v="&lt;&lt;BLANK LOCATION RECORD&gt;&gt;"/>
    <s v="060000000"/>
    <s v="064500000"/>
    <s v="064514000"/>
    <s v="064514009"/>
    <x v="5"/>
  </r>
  <r>
    <m/>
    <m/>
    <m/>
    <x v="0"/>
    <x v="0"/>
    <x v="19"/>
    <x v="392"/>
    <m/>
    <x v="3"/>
    <m/>
    <m/>
    <s v="Recovery"/>
    <x v="3"/>
    <x v="2"/>
    <m/>
    <m/>
    <m/>
    <x v="0"/>
    <s v="&lt;&lt;BLANK LOCATION RECORD&gt;&gt;"/>
    <s v="060000000"/>
    <s v="064500000"/>
    <s v="064514000"/>
    <s v="064514009"/>
    <x v="5"/>
  </r>
  <r>
    <m/>
    <m/>
    <m/>
    <x v="0"/>
    <x v="0"/>
    <x v="19"/>
    <x v="393"/>
    <m/>
    <x v="3"/>
    <m/>
    <m/>
    <s v="Recovery"/>
    <x v="2"/>
    <x v="2"/>
    <m/>
    <m/>
    <m/>
    <x v="0"/>
    <s v="&lt;&lt;BLANK LOCATION RECORD&gt;&gt;"/>
    <s v="060000000"/>
    <s v="064500000"/>
    <s v="064514000"/>
    <s v="064514010"/>
    <x v="5"/>
  </r>
  <r>
    <m/>
    <m/>
    <m/>
    <x v="0"/>
    <x v="0"/>
    <x v="19"/>
    <x v="393"/>
    <m/>
    <x v="3"/>
    <m/>
    <m/>
    <s v="Recovery"/>
    <x v="0"/>
    <x v="5"/>
    <m/>
    <m/>
    <m/>
    <x v="0"/>
    <s v="&lt;&lt;BLANK LOCATION RECORD&gt;&gt;"/>
    <s v="060000000"/>
    <s v="064500000"/>
    <s v="064514000"/>
    <s v="064514010"/>
    <x v="5"/>
  </r>
  <r>
    <m/>
    <m/>
    <m/>
    <x v="0"/>
    <x v="0"/>
    <x v="19"/>
    <x v="393"/>
    <m/>
    <x v="3"/>
    <m/>
    <m/>
    <s v="Recovery"/>
    <x v="0"/>
    <x v="3"/>
    <m/>
    <m/>
    <m/>
    <x v="0"/>
    <s v="&lt;&lt;BLANK LOCATION RECORD&gt;&gt;"/>
    <s v="060000000"/>
    <s v="064500000"/>
    <s v="064514000"/>
    <s v="064514010"/>
    <x v="5"/>
  </r>
  <r>
    <m/>
    <m/>
    <m/>
    <x v="0"/>
    <x v="0"/>
    <x v="19"/>
    <x v="393"/>
    <m/>
    <x v="3"/>
    <m/>
    <m/>
    <s v="Recovery"/>
    <x v="1"/>
    <x v="2"/>
    <m/>
    <m/>
    <m/>
    <x v="0"/>
    <s v="&lt;&lt;BLANK LOCATION RECORD&gt;&gt;"/>
    <s v="060000000"/>
    <s v="064500000"/>
    <s v="064514000"/>
    <s v="064514010"/>
    <x v="5"/>
  </r>
  <r>
    <m/>
    <m/>
    <m/>
    <x v="0"/>
    <x v="0"/>
    <x v="19"/>
    <x v="393"/>
    <m/>
    <x v="3"/>
    <m/>
    <m/>
    <s v="Recovery"/>
    <x v="3"/>
    <x v="2"/>
    <m/>
    <m/>
    <m/>
    <x v="0"/>
    <s v="&lt;&lt;BLANK LOCATION RECORD&gt;&gt;"/>
    <s v="060000000"/>
    <s v="064500000"/>
    <s v="064514000"/>
    <s v="064514010"/>
    <x v="5"/>
  </r>
  <r>
    <m/>
    <m/>
    <m/>
    <x v="0"/>
    <x v="0"/>
    <x v="19"/>
    <x v="394"/>
    <m/>
    <x v="3"/>
    <m/>
    <m/>
    <s v="Recovery"/>
    <x v="2"/>
    <x v="2"/>
    <m/>
    <m/>
    <m/>
    <x v="0"/>
    <s v="&lt;&lt;BLANK LOCATION RECORD&gt;&gt;"/>
    <s v="060000000"/>
    <s v="064500000"/>
    <s v="064514000"/>
    <s v="064514011"/>
    <x v="5"/>
  </r>
  <r>
    <m/>
    <m/>
    <m/>
    <x v="0"/>
    <x v="0"/>
    <x v="19"/>
    <x v="394"/>
    <m/>
    <x v="3"/>
    <m/>
    <m/>
    <s v="Recovery"/>
    <x v="0"/>
    <x v="5"/>
    <m/>
    <m/>
    <m/>
    <x v="0"/>
    <s v="&lt;&lt;BLANK LOCATION RECORD&gt;&gt;"/>
    <s v="060000000"/>
    <s v="064500000"/>
    <s v="064514000"/>
    <s v="064514011"/>
    <x v="5"/>
  </r>
  <r>
    <m/>
    <m/>
    <m/>
    <x v="0"/>
    <x v="0"/>
    <x v="19"/>
    <x v="394"/>
    <m/>
    <x v="3"/>
    <m/>
    <m/>
    <s v="Recovery"/>
    <x v="0"/>
    <x v="3"/>
    <m/>
    <m/>
    <m/>
    <x v="0"/>
    <s v="&lt;&lt;BLANK LOCATION RECORD&gt;&gt;"/>
    <s v="060000000"/>
    <s v="064500000"/>
    <s v="064514000"/>
    <s v="064514011"/>
    <x v="5"/>
  </r>
  <r>
    <m/>
    <m/>
    <m/>
    <x v="0"/>
    <x v="0"/>
    <x v="19"/>
    <x v="394"/>
    <m/>
    <x v="3"/>
    <m/>
    <m/>
    <s v="Recovery"/>
    <x v="1"/>
    <x v="2"/>
    <m/>
    <m/>
    <m/>
    <x v="0"/>
    <s v="&lt;&lt;BLANK LOCATION RECORD&gt;&gt;"/>
    <s v="060000000"/>
    <s v="064500000"/>
    <s v="064514000"/>
    <s v="064514011"/>
    <x v="5"/>
  </r>
  <r>
    <m/>
    <m/>
    <m/>
    <x v="0"/>
    <x v="0"/>
    <x v="19"/>
    <x v="394"/>
    <m/>
    <x v="3"/>
    <m/>
    <m/>
    <s v="Recovery"/>
    <x v="3"/>
    <x v="2"/>
    <m/>
    <m/>
    <m/>
    <x v="0"/>
    <s v="&lt;&lt;BLANK LOCATION RECORD&gt;&gt;"/>
    <s v="060000000"/>
    <s v="064500000"/>
    <s v="064514000"/>
    <s v="064514011"/>
    <x v="5"/>
  </r>
  <r>
    <m/>
    <m/>
    <m/>
    <x v="0"/>
    <x v="0"/>
    <x v="19"/>
    <x v="395"/>
    <m/>
    <x v="3"/>
    <m/>
    <m/>
    <s v="Recovery"/>
    <x v="2"/>
    <x v="2"/>
    <m/>
    <m/>
    <m/>
    <x v="0"/>
    <s v="&lt;&lt;BLANK LOCATION RECORD&gt;&gt;"/>
    <s v="060000000"/>
    <s v="064500000"/>
    <s v="064514000"/>
    <s v="064514012"/>
    <x v="5"/>
  </r>
  <r>
    <m/>
    <m/>
    <m/>
    <x v="0"/>
    <x v="0"/>
    <x v="19"/>
    <x v="395"/>
    <m/>
    <x v="3"/>
    <m/>
    <m/>
    <s v="Recovery"/>
    <x v="0"/>
    <x v="5"/>
    <m/>
    <m/>
    <m/>
    <x v="0"/>
    <s v="&lt;&lt;BLANK LOCATION RECORD&gt;&gt;"/>
    <s v="060000000"/>
    <s v="064500000"/>
    <s v="064514000"/>
    <s v="064514012"/>
    <x v="5"/>
  </r>
  <r>
    <m/>
    <m/>
    <m/>
    <x v="0"/>
    <x v="0"/>
    <x v="19"/>
    <x v="395"/>
    <m/>
    <x v="3"/>
    <m/>
    <m/>
    <s v="Recovery"/>
    <x v="0"/>
    <x v="3"/>
    <m/>
    <m/>
    <m/>
    <x v="0"/>
    <s v="&lt;&lt;BLANK LOCATION RECORD&gt;&gt;"/>
    <s v="060000000"/>
    <s v="064500000"/>
    <s v="064514000"/>
    <s v="064514012"/>
    <x v="5"/>
  </r>
  <r>
    <m/>
    <m/>
    <m/>
    <x v="0"/>
    <x v="0"/>
    <x v="19"/>
    <x v="395"/>
    <m/>
    <x v="3"/>
    <m/>
    <m/>
    <s v="Recovery"/>
    <x v="1"/>
    <x v="2"/>
    <m/>
    <m/>
    <m/>
    <x v="0"/>
    <s v="&lt;&lt;BLANK LOCATION RECORD&gt;&gt;"/>
    <s v="060000000"/>
    <s v="064500000"/>
    <s v="064514000"/>
    <s v="064514012"/>
    <x v="5"/>
  </r>
  <r>
    <m/>
    <m/>
    <m/>
    <x v="0"/>
    <x v="0"/>
    <x v="19"/>
    <x v="395"/>
    <m/>
    <x v="3"/>
    <m/>
    <m/>
    <s v="Recovery"/>
    <x v="3"/>
    <x v="2"/>
    <m/>
    <m/>
    <m/>
    <x v="0"/>
    <s v="&lt;&lt;BLANK LOCATION RECORD&gt;&gt;"/>
    <s v="060000000"/>
    <s v="064500000"/>
    <s v="064514000"/>
    <s v="064514012"/>
    <x v="5"/>
  </r>
  <r>
    <m/>
    <m/>
    <m/>
    <x v="0"/>
    <x v="0"/>
    <x v="19"/>
    <x v="396"/>
    <m/>
    <x v="3"/>
    <m/>
    <m/>
    <s v="Recovery"/>
    <x v="2"/>
    <x v="2"/>
    <m/>
    <m/>
    <m/>
    <x v="0"/>
    <s v="&lt;&lt;BLANK LOCATION RECORD&gt;&gt;"/>
    <s v="060000000"/>
    <s v="064500000"/>
    <s v="064514000"/>
    <s v="064514013"/>
    <x v="5"/>
  </r>
  <r>
    <m/>
    <m/>
    <m/>
    <x v="0"/>
    <x v="0"/>
    <x v="19"/>
    <x v="396"/>
    <m/>
    <x v="3"/>
    <m/>
    <m/>
    <s v="Recovery"/>
    <x v="0"/>
    <x v="5"/>
    <m/>
    <m/>
    <m/>
    <x v="0"/>
    <s v="&lt;&lt;BLANK LOCATION RECORD&gt;&gt;"/>
    <s v="060000000"/>
    <s v="064500000"/>
    <s v="064514000"/>
    <s v="064514013"/>
    <x v="5"/>
  </r>
  <r>
    <m/>
    <m/>
    <m/>
    <x v="0"/>
    <x v="0"/>
    <x v="19"/>
    <x v="396"/>
    <m/>
    <x v="3"/>
    <m/>
    <m/>
    <s v="Recovery"/>
    <x v="0"/>
    <x v="3"/>
    <m/>
    <m/>
    <m/>
    <x v="0"/>
    <s v="&lt;&lt;BLANK LOCATION RECORD&gt;&gt;"/>
    <s v="060000000"/>
    <s v="064500000"/>
    <s v="064514000"/>
    <s v="064514013"/>
    <x v="5"/>
  </r>
  <r>
    <m/>
    <m/>
    <m/>
    <x v="0"/>
    <x v="0"/>
    <x v="19"/>
    <x v="396"/>
    <m/>
    <x v="3"/>
    <m/>
    <m/>
    <s v="Recovery"/>
    <x v="1"/>
    <x v="2"/>
    <m/>
    <m/>
    <m/>
    <x v="0"/>
    <s v="&lt;&lt;BLANK LOCATION RECORD&gt;&gt;"/>
    <s v="060000000"/>
    <s v="064500000"/>
    <s v="064514000"/>
    <s v="064514013"/>
    <x v="5"/>
  </r>
  <r>
    <m/>
    <m/>
    <m/>
    <x v="0"/>
    <x v="0"/>
    <x v="19"/>
    <x v="396"/>
    <m/>
    <x v="3"/>
    <m/>
    <m/>
    <s v="Recovery"/>
    <x v="3"/>
    <x v="2"/>
    <m/>
    <m/>
    <m/>
    <x v="0"/>
    <s v="&lt;&lt;BLANK LOCATION RECORD&gt;&gt;"/>
    <s v="060000000"/>
    <s v="064500000"/>
    <s v="064514000"/>
    <s v="064514013"/>
    <x v="5"/>
  </r>
  <r>
    <m/>
    <m/>
    <m/>
    <x v="0"/>
    <x v="0"/>
    <x v="19"/>
    <x v="397"/>
    <m/>
    <x v="3"/>
    <m/>
    <m/>
    <s v="Recovery"/>
    <x v="2"/>
    <x v="2"/>
    <m/>
    <m/>
    <m/>
    <x v="0"/>
    <s v="&lt;&lt;BLANK LOCATION RECORD&gt;&gt;"/>
    <s v="060000000"/>
    <s v="064500000"/>
    <s v="064514000"/>
    <s v="064514014"/>
    <x v="5"/>
  </r>
  <r>
    <m/>
    <m/>
    <m/>
    <x v="0"/>
    <x v="0"/>
    <x v="19"/>
    <x v="397"/>
    <m/>
    <x v="3"/>
    <m/>
    <m/>
    <s v="Recovery"/>
    <x v="0"/>
    <x v="5"/>
    <m/>
    <m/>
    <m/>
    <x v="0"/>
    <s v="&lt;&lt;BLANK LOCATION RECORD&gt;&gt;"/>
    <s v="060000000"/>
    <s v="064500000"/>
    <s v="064514000"/>
    <s v="064514014"/>
    <x v="5"/>
  </r>
  <r>
    <m/>
    <m/>
    <m/>
    <x v="0"/>
    <x v="0"/>
    <x v="19"/>
    <x v="397"/>
    <m/>
    <x v="3"/>
    <m/>
    <m/>
    <s v="Recovery"/>
    <x v="0"/>
    <x v="3"/>
    <m/>
    <m/>
    <m/>
    <x v="0"/>
    <s v="&lt;&lt;BLANK LOCATION RECORD&gt;&gt;"/>
    <s v="060000000"/>
    <s v="064500000"/>
    <s v="064514000"/>
    <s v="064514014"/>
    <x v="5"/>
  </r>
  <r>
    <m/>
    <m/>
    <m/>
    <x v="0"/>
    <x v="0"/>
    <x v="19"/>
    <x v="397"/>
    <m/>
    <x v="3"/>
    <m/>
    <m/>
    <s v="Recovery"/>
    <x v="1"/>
    <x v="2"/>
    <m/>
    <m/>
    <m/>
    <x v="0"/>
    <s v="&lt;&lt;BLANK LOCATION RECORD&gt;&gt;"/>
    <s v="060000000"/>
    <s v="064500000"/>
    <s v="064514000"/>
    <s v="064514014"/>
    <x v="5"/>
  </r>
  <r>
    <m/>
    <m/>
    <m/>
    <x v="0"/>
    <x v="0"/>
    <x v="19"/>
    <x v="397"/>
    <m/>
    <x v="3"/>
    <m/>
    <m/>
    <s v="Recovery"/>
    <x v="3"/>
    <x v="2"/>
    <m/>
    <m/>
    <m/>
    <x v="0"/>
    <s v="&lt;&lt;BLANK LOCATION RECORD&gt;&gt;"/>
    <s v="060000000"/>
    <s v="064500000"/>
    <s v="064514000"/>
    <s v="064514014"/>
    <x v="5"/>
  </r>
  <r>
    <m/>
    <m/>
    <m/>
    <x v="0"/>
    <x v="0"/>
    <x v="19"/>
    <x v="398"/>
    <m/>
    <x v="3"/>
    <m/>
    <m/>
    <s v="Recovery"/>
    <x v="2"/>
    <x v="2"/>
    <m/>
    <m/>
    <m/>
    <x v="0"/>
    <s v="&lt;&lt;BLANK LOCATION RECORD&gt;&gt;"/>
    <s v="060000000"/>
    <s v="064500000"/>
    <s v="064514000"/>
    <s v="064514015"/>
    <x v="5"/>
  </r>
  <r>
    <m/>
    <m/>
    <m/>
    <x v="0"/>
    <x v="0"/>
    <x v="19"/>
    <x v="398"/>
    <m/>
    <x v="3"/>
    <m/>
    <m/>
    <s v="Recovery"/>
    <x v="0"/>
    <x v="5"/>
    <m/>
    <m/>
    <m/>
    <x v="0"/>
    <s v="&lt;&lt;BLANK LOCATION RECORD&gt;&gt;"/>
    <s v="060000000"/>
    <s v="064500000"/>
    <s v="064514000"/>
    <s v="064514015"/>
    <x v="5"/>
  </r>
  <r>
    <m/>
    <m/>
    <m/>
    <x v="0"/>
    <x v="0"/>
    <x v="19"/>
    <x v="398"/>
    <m/>
    <x v="3"/>
    <m/>
    <m/>
    <s v="Recovery"/>
    <x v="0"/>
    <x v="3"/>
    <m/>
    <m/>
    <m/>
    <x v="0"/>
    <s v="&lt;&lt;BLANK LOCATION RECORD&gt;&gt;"/>
    <s v="060000000"/>
    <s v="064500000"/>
    <s v="064514000"/>
    <s v="064514015"/>
    <x v="5"/>
  </r>
  <r>
    <m/>
    <m/>
    <m/>
    <x v="0"/>
    <x v="0"/>
    <x v="19"/>
    <x v="398"/>
    <m/>
    <x v="3"/>
    <m/>
    <m/>
    <s v="Recovery"/>
    <x v="1"/>
    <x v="2"/>
    <m/>
    <m/>
    <m/>
    <x v="0"/>
    <s v="&lt;&lt;BLANK LOCATION RECORD&gt;&gt;"/>
    <s v="060000000"/>
    <s v="064500000"/>
    <s v="064514000"/>
    <s v="064514015"/>
    <x v="5"/>
  </r>
  <r>
    <m/>
    <m/>
    <m/>
    <x v="0"/>
    <x v="0"/>
    <x v="19"/>
    <x v="398"/>
    <m/>
    <x v="3"/>
    <m/>
    <m/>
    <s v="Recovery"/>
    <x v="3"/>
    <x v="2"/>
    <m/>
    <m/>
    <m/>
    <x v="0"/>
    <s v="&lt;&lt;BLANK LOCATION RECORD&gt;&gt;"/>
    <s v="060000000"/>
    <s v="064500000"/>
    <s v="064514000"/>
    <s v="064514015"/>
    <x v="5"/>
  </r>
  <r>
    <m/>
    <m/>
    <m/>
    <x v="0"/>
    <x v="0"/>
    <x v="19"/>
    <x v="399"/>
    <m/>
    <x v="3"/>
    <m/>
    <m/>
    <s v="Recovery"/>
    <x v="2"/>
    <x v="2"/>
    <m/>
    <m/>
    <m/>
    <x v="0"/>
    <s v="&lt;&lt;BLANK LOCATION RECORD&gt;&gt;"/>
    <s v="060000000"/>
    <s v="064500000"/>
    <s v="064514000"/>
    <s v="064514025"/>
    <x v="5"/>
  </r>
  <r>
    <m/>
    <m/>
    <m/>
    <x v="0"/>
    <x v="0"/>
    <x v="19"/>
    <x v="399"/>
    <m/>
    <x v="3"/>
    <m/>
    <m/>
    <s v="Recovery"/>
    <x v="0"/>
    <x v="5"/>
    <m/>
    <m/>
    <m/>
    <x v="0"/>
    <s v="&lt;&lt;BLANK LOCATION RECORD&gt;&gt;"/>
    <s v="060000000"/>
    <s v="064500000"/>
    <s v="064514000"/>
    <s v="064514025"/>
    <x v="5"/>
  </r>
  <r>
    <m/>
    <m/>
    <m/>
    <x v="0"/>
    <x v="0"/>
    <x v="19"/>
    <x v="399"/>
    <m/>
    <x v="3"/>
    <m/>
    <m/>
    <s v="Recovery"/>
    <x v="0"/>
    <x v="3"/>
    <m/>
    <m/>
    <m/>
    <x v="0"/>
    <s v="&lt;&lt;BLANK LOCATION RECORD&gt;&gt;"/>
    <s v="060000000"/>
    <s v="064500000"/>
    <s v="064514000"/>
    <s v="064514025"/>
    <x v="5"/>
  </r>
  <r>
    <m/>
    <m/>
    <m/>
    <x v="0"/>
    <x v="0"/>
    <x v="19"/>
    <x v="399"/>
    <m/>
    <x v="3"/>
    <m/>
    <m/>
    <s v="Recovery"/>
    <x v="1"/>
    <x v="2"/>
    <m/>
    <m/>
    <m/>
    <x v="0"/>
    <s v="&lt;&lt;BLANK LOCATION RECORD&gt;&gt;"/>
    <s v="060000000"/>
    <s v="064500000"/>
    <s v="064514000"/>
    <s v="064514025"/>
    <x v="5"/>
  </r>
  <r>
    <m/>
    <m/>
    <m/>
    <x v="0"/>
    <x v="0"/>
    <x v="19"/>
    <x v="399"/>
    <m/>
    <x v="3"/>
    <m/>
    <m/>
    <s v="Recovery"/>
    <x v="3"/>
    <x v="2"/>
    <m/>
    <m/>
    <m/>
    <x v="0"/>
    <s v="&lt;&lt;BLANK LOCATION RECORD&gt;&gt;"/>
    <s v="060000000"/>
    <s v="064500000"/>
    <s v="064514000"/>
    <s v="064514025"/>
    <x v="5"/>
  </r>
  <r>
    <m/>
    <m/>
    <m/>
    <x v="0"/>
    <x v="0"/>
    <x v="19"/>
    <x v="400"/>
    <m/>
    <x v="3"/>
    <m/>
    <m/>
    <s v="Recovery"/>
    <x v="2"/>
    <x v="2"/>
    <m/>
    <m/>
    <m/>
    <x v="0"/>
    <s v="&lt;&lt;BLANK LOCATION RECORD&gt;&gt;"/>
    <s v="060000000"/>
    <s v="064500000"/>
    <s v="064514000"/>
    <s v="064514026"/>
    <x v="5"/>
  </r>
  <r>
    <m/>
    <m/>
    <m/>
    <x v="0"/>
    <x v="0"/>
    <x v="19"/>
    <x v="400"/>
    <m/>
    <x v="3"/>
    <m/>
    <m/>
    <s v="Recovery"/>
    <x v="0"/>
    <x v="5"/>
    <m/>
    <m/>
    <m/>
    <x v="0"/>
    <s v="&lt;&lt;BLANK LOCATION RECORD&gt;&gt;"/>
    <s v="060000000"/>
    <s v="064500000"/>
    <s v="064514000"/>
    <s v="064514026"/>
    <x v="5"/>
  </r>
  <r>
    <m/>
    <m/>
    <m/>
    <x v="0"/>
    <x v="0"/>
    <x v="19"/>
    <x v="400"/>
    <m/>
    <x v="3"/>
    <m/>
    <m/>
    <s v="Recovery"/>
    <x v="0"/>
    <x v="3"/>
    <m/>
    <m/>
    <m/>
    <x v="0"/>
    <s v="&lt;&lt;BLANK LOCATION RECORD&gt;&gt;"/>
    <s v="060000000"/>
    <s v="064500000"/>
    <s v="064514000"/>
    <s v="064514026"/>
    <x v="5"/>
  </r>
  <r>
    <m/>
    <m/>
    <m/>
    <x v="0"/>
    <x v="0"/>
    <x v="19"/>
    <x v="400"/>
    <m/>
    <x v="3"/>
    <m/>
    <m/>
    <s v="Recovery"/>
    <x v="1"/>
    <x v="2"/>
    <m/>
    <m/>
    <m/>
    <x v="0"/>
    <s v="&lt;&lt;BLANK LOCATION RECORD&gt;&gt;"/>
    <s v="060000000"/>
    <s v="064500000"/>
    <s v="064514000"/>
    <s v="064514026"/>
    <x v="5"/>
  </r>
  <r>
    <m/>
    <m/>
    <m/>
    <x v="0"/>
    <x v="0"/>
    <x v="19"/>
    <x v="400"/>
    <m/>
    <x v="3"/>
    <m/>
    <m/>
    <s v="Recovery"/>
    <x v="3"/>
    <x v="2"/>
    <m/>
    <m/>
    <m/>
    <x v="0"/>
    <s v="&lt;&lt;BLANK LOCATION RECORD&gt;&gt;"/>
    <s v="060000000"/>
    <s v="064500000"/>
    <s v="064514000"/>
    <s v="064514026"/>
    <x v="5"/>
  </r>
  <r>
    <m/>
    <m/>
    <m/>
    <x v="0"/>
    <x v="0"/>
    <x v="19"/>
    <x v="401"/>
    <m/>
    <x v="3"/>
    <m/>
    <m/>
    <s v="Recovery"/>
    <x v="2"/>
    <x v="2"/>
    <m/>
    <m/>
    <m/>
    <x v="0"/>
    <s v="&lt;&lt;BLANK LOCATION RECORD&gt;&gt;"/>
    <s v="060000000"/>
    <s v="064500000"/>
    <s v="064514000"/>
    <s v="064514027"/>
    <x v="5"/>
  </r>
  <r>
    <m/>
    <m/>
    <m/>
    <x v="0"/>
    <x v="0"/>
    <x v="19"/>
    <x v="401"/>
    <m/>
    <x v="3"/>
    <m/>
    <m/>
    <s v="Recovery"/>
    <x v="0"/>
    <x v="5"/>
    <m/>
    <m/>
    <m/>
    <x v="0"/>
    <s v="&lt;&lt;BLANK LOCATION RECORD&gt;&gt;"/>
    <s v="060000000"/>
    <s v="064500000"/>
    <s v="064514000"/>
    <s v="064514027"/>
    <x v="5"/>
  </r>
  <r>
    <m/>
    <m/>
    <m/>
    <x v="0"/>
    <x v="0"/>
    <x v="19"/>
    <x v="401"/>
    <m/>
    <x v="3"/>
    <m/>
    <m/>
    <s v="Recovery"/>
    <x v="0"/>
    <x v="3"/>
    <m/>
    <m/>
    <m/>
    <x v="0"/>
    <s v="&lt;&lt;BLANK LOCATION RECORD&gt;&gt;"/>
    <s v="060000000"/>
    <s v="064500000"/>
    <s v="064514000"/>
    <s v="064514027"/>
    <x v="5"/>
  </r>
  <r>
    <m/>
    <m/>
    <m/>
    <x v="0"/>
    <x v="0"/>
    <x v="19"/>
    <x v="401"/>
    <m/>
    <x v="3"/>
    <m/>
    <m/>
    <s v="Recovery"/>
    <x v="1"/>
    <x v="2"/>
    <m/>
    <m/>
    <m/>
    <x v="0"/>
    <s v="&lt;&lt;BLANK LOCATION RECORD&gt;&gt;"/>
    <s v="060000000"/>
    <s v="064500000"/>
    <s v="064514000"/>
    <s v="064514027"/>
    <x v="5"/>
  </r>
  <r>
    <m/>
    <m/>
    <m/>
    <x v="0"/>
    <x v="0"/>
    <x v="19"/>
    <x v="401"/>
    <m/>
    <x v="3"/>
    <m/>
    <m/>
    <s v="Recovery"/>
    <x v="3"/>
    <x v="2"/>
    <m/>
    <m/>
    <m/>
    <x v="0"/>
    <s v="&lt;&lt;BLANK LOCATION RECORD&gt;&gt;"/>
    <s v="060000000"/>
    <s v="064500000"/>
    <s v="064514000"/>
    <s v="064514027"/>
    <x v="5"/>
  </r>
  <r>
    <m/>
    <m/>
    <m/>
    <x v="0"/>
    <x v="0"/>
    <x v="19"/>
    <x v="402"/>
    <m/>
    <x v="3"/>
    <m/>
    <m/>
    <s v="Recovery"/>
    <x v="2"/>
    <x v="2"/>
    <m/>
    <m/>
    <m/>
    <x v="0"/>
    <s v="&lt;&lt;BLANK LOCATION RECORD&gt;&gt;"/>
    <s v="060000000"/>
    <s v="064500000"/>
    <s v="064514000"/>
    <s v="064514028"/>
    <x v="5"/>
  </r>
  <r>
    <m/>
    <m/>
    <m/>
    <x v="0"/>
    <x v="0"/>
    <x v="19"/>
    <x v="402"/>
    <m/>
    <x v="3"/>
    <m/>
    <m/>
    <s v="Recovery"/>
    <x v="0"/>
    <x v="5"/>
    <m/>
    <m/>
    <m/>
    <x v="0"/>
    <s v="&lt;&lt;BLANK LOCATION RECORD&gt;&gt;"/>
    <s v="060000000"/>
    <s v="064500000"/>
    <s v="064514000"/>
    <s v="064514028"/>
    <x v="5"/>
  </r>
  <r>
    <m/>
    <m/>
    <m/>
    <x v="0"/>
    <x v="0"/>
    <x v="19"/>
    <x v="402"/>
    <m/>
    <x v="3"/>
    <m/>
    <m/>
    <s v="Recovery"/>
    <x v="0"/>
    <x v="3"/>
    <m/>
    <m/>
    <m/>
    <x v="0"/>
    <s v="&lt;&lt;BLANK LOCATION RECORD&gt;&gt;"/>
    <s v="060000000"/>
    <s v="064500000"/>
    <s v="064514000"/>
    <s v="064514028"/>
    <x v="5"/>
  </r>
  <r>
    <m/>
    <m/>
    <m/>
    <x v="0"/>
    <x v="0"/>
    <x v="19"/>
    <x v="402"/>
    <m/>
    <x v="3"/>
    <m/>
    <m/>
    <s v="Recovery"/>
    <x v="1"/>
    <x v="2"/>
    <m/>
    <m/>
    <m/>
    <x v="0"/>
    <s v="&lt;&lt;BLANK LOCATION RECORD&gt;&gt;"/>
    <s v="060000000"/>
    <s v="064500000"/>
    <s v="064514000"/>
    <s v="064514028"/>
    <x v="5"/>
  </r>
  <r>
    <m/>
    <m/>
    <m/>
    <x v="0"/>
    <x v="0"/>
    <x v="19"/>
    <x v="402"/>
    <m/>
    <x v="3"/>
    <m/>
    <m/>
    <s v="Recovery"/>
    <x v="3"/>
    <x v="2"/>
    <m/>
    <m/>
    <m/>
    <x v="0"/>
    <s v="&lt;&lt;BLANK LOCATION RECORD&gt;&gt;"/>
    <s v="060000000"/>
    <s v="064500000"/>
    <s v="064514000"/>
    <s v="064514028"/>
    <x v="5"/>
  </r>
  <r>
    <m/>
    <m/>
    <m/>
    <x v="0"/>
    <x v="0"/>
    <x v="19"/>
    <x v="403"/>
    <m/>
    <x v="3"/>
    <m/>
    <m/>
    <s v="Recovery"/>
    <x v="2"/>
    <x v="2"/>
    <m/>
    <m/>
    <m/>
    <x v="0"/>
    <s v="&lt;&lt;BLANK LOCATION RECORD&gt;&gt;"/>
    <s v="060000000"/>
    <s v="064500000"/>
    <s v="064514000"/>
    <s v="064514029"/>
    <x v="5"/>
  </r>
  <r>
    <m/>
    <m/>
    <m/>
    <x v="0"/>
    <x v="0"/>
    <x v="19"/>
    <x v="403"/>
    <m/>
    <x v="3"/>
    <m/>
    <m/>
    <s v="Recovery"/>
    <x v="0"/>
    <x v="5"/>
    <m/>
    <m/>
    <m/>
    <x v="0"/>
    <s v="&lt;&lt;BLANK LOCATION RECORD&gt;&gt;"/>
    <s v="060000000"/>
    <s v="064500000"/>
    <s v="064514000"/>
    <s v="064514029"/>
    <x v="5"/>
  </r>
  <r>
    <m/>
    <m/>
    <m/>
    <x v="0"/>
    <x v="0"/>
    <x v="19"/>
    <x v="403"/>
    <m/>
    <x v="3"/>
    <m/>
    <m/>
    <s v="Recovery"/>
    <x v="0"/>
    <x v="3"/>
    <m/>
    <m/>
    <m/>
    <x v="0"/>
    <s v="&lt;&lt;BLANK LOCATION RECORD&gt;&gt;"/>
    <s v="060000000"/>
    <s v="064500000"/>
    <s v="064514000"/>
    <s v="064514029"/>
    <x v="5"/>
  </r>
  <r>
    <m/>
    <m/>
    <m/>
    <x v="0"/>
    <x v="0"/>
    <x v="19"/>
    <x v="403"/>
    <m/>
    <x v="3"/>
    <m/>
    <m/>
    <s v="Recovery"/>
    <x v="1"/>
    <x v="2"/>
    <m/>
    <m/>
    <m/>
    <x v="0"/>
    <s v="&lt;&lt;BLANK LOCATION RECORD&gt;&gt;"/>
    <s v="060000000"/>
    <s v="064500000"/>
    <s v="064514000"/>
    <s v="064514029"/>
    <x v="5"/>
  </r>
  <r>
    <m/>
    <m/>
    <m/>
    <x v="0"/>
    <x v="0"/>
    <x v="19"/>
    <x v="403"/>
    <m/>
    <x v="3"/>
    <m/>
    <m/>
    <s v="Recovery"/>
    <x v="3"/>
    <x v="2"/>
    <m/>
    <m/>
    <m/>
    <x v="0"/>
    <s v="&lt;&lt;BLANK LOCATION RECORD&gt;&gt;"/>
    <s v="060000000"/>
    <s v="064500000"/>
    <s v="064514000"/>
    <s v="064514029"/>
    <x v="5"/>
  </r>
  <r>
    <m/>
    <m/>
    <m/>
    <x v="0"/>
    <x v="0"/>
    <x v="19"/>
    <x v="404"/>
    <m/>
    <x v="3"/>
    <m/>
    <m/>
    <s v="Recovery"/>
    <x v="2"/>
    <x v="2"/>
    <m/>
    <m/>
    <m/>
    <x v="0"/>
    <s v="&lt;&lt;BLANK LOCATION RECORD&gt;&gt;"/>
    <s v="060000000"/>
    <s v="064500000"/>
    <s v="064514000"/>
    <s v="064514030"/>
    <x v="5"/>
  </r>
  <r>
    <m/>
    <m/>
    <m/>
    <x v="0"/>
    <x v="0"/>
    <x v="19"/>
    <x v="404"/>
    <m/>
    <x v="3"/>
    <m/>
    <m/>
    <s v="Recovery"/>
    <x v="0"/>
    <x v="5"/>
    <m/>
    <m/>
    <m/>
    <x v="0"/>
    <s v="&lt;&lt;BLANK LOCATION RECORD&gt;&gt;"/>
    <s v="060000000"/>
    <s v="064500000"/>
    <s v="064514000"/>
    <s v="064514030"/>
    <x v="5"/>
  </r>
  <r>
    <m/>
    <m/>
    <m/>
    <x v="0"/>
    <x v="0"/>
    <x v="19"/>
    <x v="404"/>
    <m/>
    <x v="3"/>
    <m/>
    <m/>
    <s v="Recovery"/>
    <x v="0"/>
    <x v="3"/>
    <m/>
    <m/>
    <m/>
    <x v="0"/>
    <s v="&lt;&lt;BLANK LOCATION RECORD&gt;&gt;"/>
    <s v="060000000"/>
    <s v="064500000"/>
    <s v="064514000"/>
    <s v="064514030"/>
    <x v="5"/>
  </r>
  <r>
    <m/>
    <m/>
    <m/>
    <x v="0"/>
    <x v="0"/>
    <x v="19"/>
    <x v="404"/>
    <m/>
    <x v="3"/>
    <m/>
    <m/>
    <s v="Recovery"/>
    <x v="1"/>
    <x v="2"/>
    <m/>
    <m/>
    <m/>
    <x v="0"/>
    <s v="&lt;&lt;BLANK LOCATION RECORD&gt;&gt;"/>
    <s v="060000000"/>
    <s v="064500000"/>
    <s v="064514000"/>
    <s v="064514030"/>
    <x v="5"/>
  </r>
  <r>
    <m/>
    <m/>
    <m/>
    <x v="0"/>
    <x v="0"/>
    <x v="19"/>
    <x v="404"/>
    <m/>
    <x v="3"/>
    <m/>
    <m/>
    <s v="Recovery"/>
    <x v="3"/>
    <x v="2"/>
    <m/>
    <m/>
    <m/>
    <x v="0"/>
    <s v="&lt;&lt;BLANK LOCATION RECORD&gt;&gt;"/>
    <s v="060000000"/>
    <s v="064500000"/>
    <s v="064514000"/>
    <s v="064514030"/>
    <x v="5"/>
  </r>
  <r>
    <m/>
    <m/>
    <m/>
    <x v="0"/>
    <x v="0"/>
    <x v="20"/>
    <x v="405"/>
    <m/>
    <x v="3"/>
    <m/>
    <m/>
    <s v="Recovery"/>
    <x v="2"/>
    <x v="2"/>
    <m/>
    <m/>
    <m/>
    <x v="0"/>
    <s v="&lt;&lt;BLANK LOCATION RECORD&gt;&gt;"/>
    <s v="060000000"/>
    <s v="064500000"/>
    <s v="064516000"/>
    <s v="064516001"/>
    <x v="5"/>
  </r>
  <r>
    <m/>
    <m/>
    <m/>
    <x v="0"/>
    <x v="0"/>
    <x v="20"/>
    <x v="405"/>
    <m/>
    <x v="3"/>
    <m/>
    <m/>
    <s v="Recovery"/>
    <x v="0"/>
    <x v="5"/>
    <m/>
    <m/>
    <m/>
    <x v="0"/>
    <s v="&lt;&lt;BLANK LOCATION RECORD&gt;&gt;"/>
    <s v="060000000"/>
    <s v="064500000"/>
    <s v="064516000"/>
    <s v="064516001"/>
    <x v="5"/>
  </r>
  <r>
    <m/>
    <m/>
    <m/>
    <x v="0"/>
    <x v="0"/>
    <x v="20"/>
    <x v="405"/>
    <m/>
    <x v="3"/>
    <m/>
    <m/>
    <s v="Recovery"/>
    <x v="0"/>
    <x v="3"/>
    <m/>
    <m/>
    <m/>
    <x v="0"/>
    <s v="&lt;&lt;BLANK LOCATION RECORD&gt;&gt;"/>
    <s v="060000000"/>
    <s v="064500000"/>
    <s v="064516000"/>
    <s v="064516001"/>
    <x v="5"/>
  </r>
  <r>
    <m/>
    <m/>
    <m/>
    <x v="0"/>
    <x v="0"/>
    <x v="20"/>
    <x v="405"/>
    <m/>
    <x v="3"/>
    <m/>
    <m/>
    <s v="Recovery"/>
    <x v="1"/>
    <x v="2"/>
    <m/>
    <m/>
    <m/>
    <x v="0"/>
    <s v="&lt;&lt;BLANK LOCATION RECORD&gt;&gt;"/>
    <s v="060000000"/>
    <s v="064500000"/>
    <s v="064516000"/>
    <s v="064516001"/>
    <x v="5"/>
  </r>
  <r>
    <m/>
    <m/>
    <m/>
    <x v="0"/>
    <x v="0"/>
    <x v="20"/>
    <x v="405"/>
    <m/>
    <x v="3"/>
    <m/>
    <m/>
    <s v="Recovery"/>
    <x v="3"/>
    <x v="2"/>
    <m/>
    <m/>
    <m/>
    <x v="0"/>
    <s v="&lt;&lt;BLANK LOCATION RECORD&gt;&gt;"/>
    <s v="060000000"/>
    <s v="064500000"/>
    <s v="064516000"/>
    <s v="064516001"/>
    <x v="5"/>
  </r>
  <r>
    <m/>
    <m/>
    <m/>
    <x v="0"/>
    <x v="0"/>
    <x v="20"/>
    <x v="406"/>
    <m/>
    <x v="3"/>
    <m/>
    <m/>
    <s v="Recovery"/>
    <x v="2"/>
    <x v="2"/>
    <m/>
    <m/>
    <m/>
    <x v="0"/>
    <s v="&lt;&lt;BLANK LOCATION RECORD&gt;&gt;"/>
    <s v="060000000"/>
    <s v="064500000"/>
    <s v="064516000"/>
    <s v="064516002"/>
    <x v="5"/>
  </r>
  <r>
    <m/>
    <m/>
    <m/>
    <x v="0"/>
    <x v="0"/>
    <x v="20"/>
    <x v="406"/>
    <m/>
    <x v="3"/>
    <m/>
    <m/>
    <s v="Recovery"/>
    <x v="0"/>
    <x v="5"/>
    <m/>
    <m/>
    <m/>
    <x v="0"/>
    <s v="&lt;&lt;BLANK LOCATION RECORD&gt;&gt;"/>
    <s v="060000000"/>
    <s v="064500000"/>
    <s v="064516000"/>
    <s v="064516002"/>
    <x v="5"/>
  </r>
  <r>
    <m/>
    <m/>
    <m/>
    <x v="0"/>
    <x v="0"/>
    <x v="20"/>
    <x v="406"/>
    <m/>
    <x v="3"/>
    <m/>
    <m/>
    <s v="Recovery"/>
    <x v="0"/>
    <x v="3"/>
    <m/>
    <m/>
    <m/>
    <x v="0"/>
    <s v="&lt;&lt;BLANK LOCATION RECORD&gt;&gt;"/>
    <s v="060000000"/>
    <s v="064500000"/>
    <s v="064516000"/>
    <s v="064516002"/>
    <x v="5"/>
  </r>
  <r>
    <m/>
    <m/>
    <m/>
    <x v="0"/>
    <x v="0"/>
    <x v="20"/>
    <x v="406"/>
    <m/>
    <x v="3"/>
    <m/>
    <m/>
    <s v="Recovery"/>
    <x v="1"/>
    <x v="2"/>
    <m/>
    <m/>
    <m/>
    <x v="0"/>
    <s v="&lt;&lt;BLANK LOCATION RECORD&gt;&gt;"/>
    <s v="060000000"/>
    <s v="064500000"/>
    <s v="064516000"/>
    <s v="064516002"/>
    <x v="5"/>
  </r>
  <r>
    <m/>
    <m/>
    <m/>
    <x v="0"/>
    <x v="0"/>
    <x v="20"/>
    <x v="406"/>
    <m/>
    <x v="3"/>
    <m/>
    <m/>
    <s v="Recovery"/>
    <x v="3"/>
    <x v="2"/>
    <m/>
    <m/>
    <m/>
    <x v="0"/>
    <s v="&lt;&lt;BLANK LOCATION RECORD&gt;&gt;"/>
    <s v="060000000"/>
    <s v="064500000"/>
    <s v="064516000"/>
    <s v="064516002"/>
    <x v="5"/>
  </r>
  <r>
    <m/>
    <m/>
    <m/>
    <x v="0"/>
    <x v="0"/>
    <x v="20"/>
    <x v="407"/>
    <m/>
    <x v="3"/>
    <m/>
    <m/>
    <s v="Recovery"/>
    <x v="2"/>
    <x v="2"/>
    <m/>
    <m/>
    <m/>
    <x v="0"/>
    <s v="&lt;&lt;BLANK LOCATION RECORD&gt;&gt;"/>
    <s v="060000000"/>
    <s v="064500000"/>
    <s v="064516000"/>
    <s v="064516003"/>
    <x v="5"/>
  </r>
  <r>
    <m/>
    <m/>
    <m/>
    <x v="0"/>
    <x v="0"/>
    <x v="20"/>
    <x v="407"/>
    <m/>
    <x v="3"/>
    <m/>
    <m/>
    <s v="Recovery"/>
    <x v="0"/>
    <x v="5"/>
    <m/>
    <m/>
    <m/>
    <x v="0"/>
    <s v="&lt;&lt;BLANK LOCATION RECORD&gt;&gt;"/>
    <s v="060000000"/>
    <s v="064500000"/>
    <s v="064516000"/>
    <s v="064516003"/>
    <x v="5"/>
  </r>
  <r>
    <m/>
    <m/>
    <m/>
    <x v="0"/>
    <x v="0"/>
    <x v="20"/>
    <x v="407"/>
    <m/>
    <x v="3"/>
    <m/>
    <m/>
    <s v="Recovery"/>
    <x v="0"/>
    <x v="3"/>
    <m/>
    <m/>
    <m/>
    <x v="0"/>
    <s v="&lt;&lt;BLANK LOCATION RECORD&gt;&gt;"/>
    <s v="060000000"/>
    <s v="064500000"/>
    <s v="064516000"/>
    <s v="064516003"/>
    <x v="5"/>
  </r>
  <r>
    <m/>
    <m/>
    <m/>
    <x v="0"/>
    <x v="0"/>
    <x v="20"/>
    <x v="407"/>
    <m/>
    <x v="3"/>
    <m/>
    <m/>
    <s v="Recovery"/>
    <x v="1"/>
    <x v="2"/>
    <m/>
    <m/>
    <m/>
    <x v="0"/>
    <s v="&lt;&lt;BLANK LOCATION RECORD&gt;&gt;"/>
    <s v="060000000"/>
    <s v="064500000"/>
    <s v="064516000"/>
    <s v="064516003"/>
    <x v="5"/>
  </r>
  <r>
    <m/>
    <m/>
    <m/>
    <x v="0"/>
    <x v="0"/>
    <x v="20"/>
    <x v="407"/>
    <m/>
    <x v="3"/>
    <m/>
    <m/>
    <s v="Recovery"/>
    <x v="3"/>
    <x v="2"/>
    <m/>
    <m/>
    <m/>
    <x v="0"/>
    <s v="&lt;&lt;BLANK LOCATION RECORD&gt;&gt;"/>
    <s v="060000000"/>
    <s v="064500000"/>
    <s v="064516000"/>
    <s v="064516003"/>
    <x v="5"/>
  </r>
  <r>
    <m/>
    <m/>
    <m/>
    <x v="0"/>
    <x v="0"/>
    <x v="20"/>
    <x v="224"/>
    <m/>
    <x v="3"/>
    <m/>
    <m/>
    <s v="Recovery"/>
    <x v="2"/>
    <x v="2"/>
    <m/>
    <m/>
    <m/>
    <x v="0"/>
    <s v="&lt;&lt;BLANK LOCATION RECORD&gt;&gt;"/>
    <s v="060000000"/>
    <s v="064500000"/>
    <s v="064516000"/>
    <s v="064516010"/>
    <x v="5"/>
  </r>
  <r>
    <m/>
    <m/>
    <m/>
    <x v="0"/>
    <x v="0"/>
    <x v="20"/>
    <x v="224"/>
    <m/>
    <x v="3"/>
    <m/>
    <m/>
    <s v="Recovery"/>
    <x v="0"/>
    <x v="5"/>
    <m/>
    <m/>
    <m/>
    <x v="0"/>
    <s v="&lt;&lt;BLANK LOCATION RECORD&gt;&gt;"/>
    <s v="060000000"/>
    <s v="064500000"/>
    <s v="064516000"/>
    <s v="064516010"/>
    <x v="5"/>
  </r>
  <r>
    <m/>
    <m/>
    <m/>
    <x v="0"/>
    <x v="0"/>
    <x v="20"/>
    <x v="224"/>
    <m/>
    <x v="3"/>
    <m/>
    <m/>
    <s v="Recovery"/>
    <x v="0"/>
    <x v="3"/>
    <m/>
    <m/>
    <m/>
    <x v="0"/>
    <s v="&lt;&lt;BLANK LOCATION RECORD&gt;&gt;"/>
    <s v="060000000"/>
    <s v="064500000"/>
    <s v="064516000"/>
    <s v="064516010"/>
    <x v="5"/>
  </r>
  <r>
    <m/>
    <m/>
    <m/>
    <x v="0"/>
    <x v="0"/>
    <x v="20"/>
    <x v="224"/>
    <m/>
    <x v="3"/>
    <m/>
    <m/>
    <s v="Recovery"/>
    <x v="1"/>
    <x v="2"/>
    <m/>
    <m/>
    <m/>
    <x v="0"/>
    <s v="&lt;&lt;BLANK LOCATION RECORD&gt;&gt;"/>
    <s v="060000000"/>
    <s v="064500000"/>
    <s v="064516000"/>
    <s v="064516010"/>
    <x v="5"/>
  </r>
  <r>
    <m/>
    <m/>
    <m/>
    <x v="0"/>
    <x v="0"/>
    <x v="20"/>
    <x v="224"/>
    <m/>
    <x v="3"/>
    <m/>
    <m/>
    <s v="Recovery"/>
    <x v="3"/>
    <x v="2"/>
    <m/>
    <m/>
    <m/>
    <x v="0"/>
    <s v="&lt;&lt;BLANK LOCATION RECORD&gt;&gt;"/>
    <s v="060000000"/>
    <s v="064500000"/>
    <s v="064516000"/>
    <s v="064516010"/>
    <x v="5"/>
  </r>
  <r>
    <m/>
    <m/>
    <m/>
    <x v="0"/>
    <x v="0"/>
    <x v="20"/>
    <x v="225"/>
    <m/>
    <x v="3"/>
    <m/>
    <m/>
    <s v="Recovery"/>
    <x v="2"/>
    <x v="2"/>
    <m/>
    <m/>
    <m/>
    <x v="0"/>
    <s v="&lt;&lt;BLANK LOCATION RECORD&gt;&gt;"/>
    <s v="060000000"/>
    <s v="064500000"/>
    <s v="064516000"/>
    <s v="064516011"/>
    <x v="5"/>
  </r>
  <r>
    <m/>
    <m/>
    <m/>
    <x v="0"/>
    <x v="0"/>
    <x v="20"/>
    <x v="225"/>
    <m/>
    <x v="3"/>
    <m/>
    <m/>
    <s v="Recovery"/>
    <x v="0"/>
    <x v="5"/>
    <m/>
    <m/>
    <m/>
    <x v="0"/>
    <s v="&lt;&lt;BLANK LOCATION RECORD&gt;&gt;"/>
    <s v="060000000"/>
    <s v="064500000"/>
    <s v="064516000"/>
    <s v="064516011"/>
    <x v="5"/>
  </r>
  <r>
    <m/>
    <m/>
    <m/>
    <x v="0"/>
    <x v="0"/>
    <x v="20"/>
    <x v="225"/>
    <m/>
    <x v="3"/>
    <m/>
    <m/>
    <s v="Recovery"/>
    <x v="0"/>
    <x v="3"/>
    <m/>
    <m/>
    <m/>
    <x v="0"/>
    <s v="&lt;&lt;BLANK LOCATION RECORD&gt;&gt;"/>
    <s v="060000000"/>
    <s v="064500000"/>
    <s v="064516000"/>
    <s v="064516011"/>
    <x v="5"/>
  </r>
  <r>
    <m/>
    <m/>
    <m/>
    <x v="0"/>
    <x v="0"/>
    <x v="20"/>
    <x v="225"/>
    <m/>
    <x v="3"/>
    <m/>
    <m/>
    <s v="Recovery"/>
    <x v="1"/>
    <x v="2"/>
    <m/>
    <m/>
    <m/>
    <x v="0"/>
    <s v="&lt;&lt;BLANK LOCATION RECORD&gt;&gt;"/>
    <s v="060000000"/>
    <s v="064500000"/>
    <s v="064516000"/>
    <s v="064516011"/>
    <x v="5"/>
  </r>
  <r>
    <m/>
    <m/>
    <m/>
    <x v="0"/>
    <x v="0"/>
    <x v="20"/>
    <x v="225"/>
    <m/>
    <x v="3"/>
    <m/>
    <m/>
    <s v="Recovery"/>
    <x v="3"/>
    <x v="2"/>
    <m/>
    <m/>
    <m/>
    <x v="0"/>
    <s v="&lt;&lt;BLANK LOCATION RECORD&gt;&gt;"/>
    <s v="060000000"/>
    <s v="064500000"/>
    <s v="064516000"/>
    <s v="064516011"/>
    <x v="5"/>
  </r>
  <r>
    <m/>
    <m/>
    <m/>
    <x v="0"/>
    <x v="0"/>
    <x v="20"/>
    <x v="226"/>
    <m/>
    <x v="3"/>
    <m/>
    <m/>
    <s v="Recovery"/>
    <x v="2"/>
    <x v="2"/>
    <m/>
    <m/>
    <m/>
    <x v="0"/>
    <s v="&lt;&lt;BLANK LOCATION RECORD&gt;&gt;"/>
    <s v="060000000"/>
    <s v="064500000"/>
    <s v="064516000"/>
    <s v="064516012"/>
    <x v="5"/>
  </r>
  <r>
    <m/>
    <m/>
    <m/>
    <x v="0"/>
    <x v="0"/>
    <x v="20"/>
    <x v="226"/>
    <m/>
    <x v="3"/>
    <m/>
    <m/>
    <s v="Recovery"/>
    <x v="0"/>
    <x v="5"/>
    <m/>
    <m/>
    <m/>
    <x v="0"/>
    <s v="&lt;&lt;BLANK LOCATION RECORD&gt;&gt;"/>
    <s v="060000000"/>
    <s v="064500000"/>
    <s v="064516000"/>
    <s v="064516012"/>
    <x v="5"/>
  </r>
  <r>
    <m/>
    <m/>
    <m/>
    <x v="0"/>
    <x v="0"/>
    <x v="20"/>
    <x v="226"/>
    <m/>
    <x v="3"/>
    <m/>
    <m/>
    <s v="Recovery"/>
    <x v="0"/>
    <x v="3"/>
    <m/>
    <m/>
    <m/>
    <x v="0"/>
    <s v="&lt;&lt;BLANK LOCATION RECORD&gt;&gt;"/>
    <s v="060000000"/>
    <s v="064500000"/>
    <s v="064516000"/>
    <s v="064516012"/>
    <x v="5"/>
  </r>
  <r>
    <m/>
    <m/>
    <m/>
    <x v="0"/>
    <x v="0"/>
    <x v="20"/>
    <x v="226"/>
    <m/>
    <x v="3"/>
    <m/>
    <m/>
    <s v="Recovery"/>
    <x v="1"/>
    <x v="2"/>
    <m/>
    <m/>
    <m/>
    <x v="0"/>
    <s v="&lt;&lt;BLANK LOCATION RECORD&gt;&gt;"/>
    <s v="060000000"/>
    <s v="064500000"/>
    <s v="064516000"/>
    <s v="064516012"/>
    <x v="5"/>
  </r>
  <r>
    <m/>
    <m/>
    <m/>
    <x v="0"/>
    <x v="0"/>
    <x v="20"/>
    <x v="226"/>
    <m/>
    <x v="3"/>
    <m/>
    <m/>
    <s v="Recovery"/>
    <x v="3"/>
    <x v="2"/>
    <m/>
    <m/>
    <m/>
    <x v="0"/>
    <s v="&lt;&lt;BLANK LOCATION RECORD&gt;&gt;"/>
    <s v="060000000"/>
    <s v="064500000"/>
    <s v="064516000"/>
    <s v="064516012"/>
    <x v="5"/>
  </r>
  <r>
    <m/>
    <m/>
    <m/>
    <x v="0"/>
    <x v="0"/>
    <x v="20"/>
    <x v="408"/>
    <m/>
    <x v="3"/>
    <m/>
    <m/>
    <s v="Recovery"/>
    <x v="2"/>
    <x v="2"/>
    <m/>
    <m/>
    <m/>
    <x v="0"/>
    <s v="&lt;&lt;BLANK LOCATION RECORD&gt;&gt;"/>
    <s v="060000000"/>
    <s v="064500000"/>
    <s v="064516000"/>
    <s v="064516004"/>
    <x v="5"/>
  </r>
  <r>
    <m/>
    <m/>
    <m/>
    <x v="0"/>
    <x v="0"/>
    <x v="20"/>
    <x v="408"/>
    <m/>
    <x v="3"/>
    <m/>
    <m/>
    <s v="Recovery"/>
    <x v="0"/>
    <x v="5"/>
    <m/>
    <m/>
    <m/>
    <x v="0"/>
    <s v="&lt;&lt;BLANK LOCATION RECORD&gt;&gt;"/>
    <s v="060000000"/>
    <s v="064500000"/>
    <s v="064516000"/>
    <s v="064516004"/>
    <x v="5"/>
  </r>
  <r>
    <m/>
    <m/>
    <m/>
    <x v="0"/>
    <x v="0"/>
    <x v="20"/>
    <x v="408"/>
    <m/>
    <x v="3"/>
    <m/>
    <m/>
    <s v="Recovery"/>
    <x v="0"/>
    <x v="3"/>
    <m/>
    <m/>
    <m/>
    <x v="0"/>
    <s v="&lt;&lt;BLANK LOCATION RECORD&gt;&gt;"/>
    <s v="060000000"/>
    <s v="064500000"/>
    <s v="064516000"/>
    <s v="064516004"/>
    <x v="5"/>
  </r>
  <r>
    <m/>
    <m/>
    <m/>
    <x v="0"/>
    <x v="0"/>
    <x v="20"/>
    <x v="408"/>
    <m/>
    <x v="3"/>
    <m/>
    <m/>
    <s v="Recovery"/>
    <x v="1"/>
    <x v="2"/>
    <m/>
    <m/>
    <m/>
    <x v="0"/>
    <s v="&lt;&lt;BLANK LOCATION RECORD&gt;&gt;"/>
    <s v="060000000"/>
    <s v="064500000"/>
    <s v="064516000"/>
    <s v="064516004"/>
    <x v="5"/>
  </r>
  <r>
    <m/>
    <m/>
    <m/>
    <x v="0"/>
    <x v="0"/>
    <x v="20"/>
    <x v="408"/>
    <m/>
    <x v="3"/>
    <m/>
    <m/>
    <s v="Recovery"/>
    <x v="3"/>
    <x v="2"/>
    <m/>
    <m/>
    <m/>
    <x v="0"/>
    <s v="&lt;&lt;BLANK LOCATION RECORD&gt;&gt;"/>
    <s v="060000000"/>
    <s v="064500000"/>
    <s v="064516000"/>
    <s v="064516004"/>
    <x v="5"/>
  </r>
  <r>
    <m/>
    <m/>
    <m/>
    <x v="0"/>
    <x v="0"/>
    <x v="20"/>
    <x v="409"/>
    <m/>
    <x v="3"/>
    <m/>
    <m/>
    <s v="Recovery"/>
    <x v="2"/>
    <x v="2"/>
    <m/>
    <m/>
    <m/>
    <x v="0"/>
    <s v="&lt;&lt;BLANK LOCATION RECORD&gt;&gt;"/>
    <s v="060000000"/>
    <s v="064500000"/>
    <s v="064516000"/>
    <s v="064516006"/>
    <x v="5"/>
  </r>
  <r>
    <m/>
    <m/>
    <m/>
    <x v="0"/>
    <x v="0"/>
    <x v="20"/>
    <x v="409"/>
    <m/>
    <x v="3"/>
    <m/>
    <m/>
    <s v="Recovery"/>
    <x v="0"/>
    <x v="5"/>
    <m/>
    <m/>
    <m/>
    <x v="0"/>
    <s v="&lt;&lt;BLANK LOCATION RECORD&gt;&gt;"/>
    <s v="060000000"/>
    <s v="064500000"/>
    <s v="064516000"/>
    <s v="064516006"/>
    <x v="5"/>
  </r>
  <r>
    <m/>
    <m/>
    <m/>
    <x v="0"/>
    <x v="0"/>
    <x v="20"/>
    <x v="409"/>
    <m/>
    <x v="3"/>
    <m/>
    <m/>
    <s v="Recovery"/>
    <x v="0"/>
    <x v="3"/>
    <m/>
    <m/>
    <m/>
    <x v="0"/>
    <s v="&lt;&lt;BLANK LOCATION RECORD&gt;&gt;"/>
    <s v="060000000"/>
    <s v="064500000"/>
    <s v="064516000"/>
    <s v="064516006"/>
    <x v="5"/>
  </r>
  <r>
    <m/>
    <m/>
    <m/>
    <x v="0"/>
    <x v="0"/>
    <x v="20"/>
    <x v="409"/>
    <m/>
    <x v="3"/>
    <m/>
    <m/>
    <s v="Recovery"/>
    <x v="1"/>
    <x v="2"/>
    <m/>
    <m/>
    <m/>
    <x v="0"/>
    <s v="&lt;&lt;BLANK LOCATION RECORD&gt;&gt;"/>
    <s v="060000000"/>
    <s v="064500000"/>
    <s v="064516000"/>
    <s v="064516006"/>
    <x v="5"/>
  </r>
  <r>
    <m/>
    <m/>
    <m/>
    <x v="0"/>
    <x v="0"/>
    <x v="20"/>
    <x v="409"/>
    <m/>
    <x v="3"/>
    <m/>
    <m/>
    <s v="Recovery"/>
    <x v="3"/>
    <x v="2"/>
    <m/>
    <m/>
    <m/>
    <x v="0"/>
    <s v="&lt;&lt;BLANK LOCATION RECORD&gt;&gt;"/>
    <s v="060000000"/>
    <s v="064500000"/>
    <s v="064516000"/>
    <s v="064516006"/>
    <x v="5"/>
  </r>
  <r>
    <m/>
    <m/>
    <m/>
    <x v="0"/>
    <x v="0"/>
    <x v="20"/>
    <x v="410"/>
    <m/>
    <x v="3"/>
    <m/>
    <m/>
    <s v="Recovery"/>
    <x v="2"/>
    <x v="2"/>
    <m/>
    <m/>
    <m/>
    <x v="0"/>
    <s v="&lt;&lt;BLANK LOCATION RECORD&gt;&gt;"/>
    <s v="060000000"/>
    <s v="064500000"/>
    <s v="064516000"/>
    <s v="064516007"/>
    <x v="5"/>
  </r>
  <r>
    <m/>
    <m/>
    <m/>
    <x v="0"/>
    <x v="0"/>
    <x v="20"/>
    <x v="410"/>
    <m/>
    <x v="3"/>
    <m/>
    <m/>
    <s v="Recovery"/>
    <x v="0"/>
    <x v="5"/>
    <m/>
    <m/>
    <m/>
    <x v="0"/>
    <s v="&lt;&lt;BLANK LOCATION RECORD&gt;&gt;"/>
    <s v="060000000"/>
    <s v="064500000"/>
    <s v="064516000"/>
    <s v="064516007"/>
    <x v="5"/>
  </r>
  <r>
    <m/>
    <m/>
    <m/>
    <x v="0"/>
    <x v="0"/>
    <x v="20"/>
    <x v="410"/>
    <m/>
    <x v="3"/>
    <m/>
    <m/>
    <s v="Recovery"/>
    <x v="0"/>
    <x v="3"/>
    <m/>
    <m/>
    <m/>
    <x v="0"/>
    <s v="&lt;&lt;BLANK LOCATION RECORD&gt;&gt;"/>
    <s v="060000000"/>
    <s v="064500000"/>
    <s v="064516000"/>
    <s v="064516007"/>
    <x v="5"/>
  </r>
  <r>
    <m/>
    <m/>
    <m/>
    <x v="0"/>
    <x v="0"/>
    <x v="20"/>
    <x v="410"/>
    <m/>
    <x v="3"/>
    <m/>
    <m/>
    <s v="Recovery"/>
    <x v="1"/>
    <x v="2"/>
    <m/>
    <m/>
    <m/>
    <x v="0"/>
    <s v="&lt;&lt;BLANK LOCATION RECORD&gt;&gt;"/>
    <s v="060000000"/>
    <s v="064500000"/>
    <s v="064516000"/>
    <s v="064516007"/>
    <x v="5"/>
  </r>
  <r>
    <m/>
    <m/>
    <m/>
    <x v="0"/>
    <x v="0"/>
    <x v="20"/>
    <x v="410"/>
    <m/>
    <x v="3"/>
    <m/>
    <m/>
    <s v="Recovery"/>
    <x v="3"/>
    <x v="2"/>
    <m/>
    <m/>
    <m/>
    <x v="0"/>
    <s v="&lt;&lt;BLANK LOCATION RECORD&gt;&gt;"/>
    <s v="060000000"/>
    <s v="064500000"/>
    <s v="064516000"/>
    <s v="064516007"/>
    <x v="5"/>
  </r>
  <r>
    <m/>
    <m/>
    <m/>
    <x v="0"/>
    <x v="0"/>
    <x v="20"/>
    <x v="411"/>
    <m/>
    <x v="3"/>
    <m/>
    <m/>
    <s v="Recovery"/>
    <x v="2"/>
    <x v="2"/>
    <m/>
    <m/>
    <m/>
    <x v="0"/>
    <s v="&lt;&lt;BLANK LOCATION RECORD&gt;&gt;"/>
    <s v="060000000"/>
    <s v="064500000"/>
    <s v="064516000"/>
    <s v="064516008"/>
    <x v="5"/>
  </r>
  <r>
    <m/>
    <m/>
    <m/>
    <x v="0"/>
    <x v="0"/>
    <x v="20"/>
    <x v="411"/>
    <m/>
    <x v="3"/>
    <m/>
    <m/>
    <s v="Recovery"/>
    <x v="0"/>
    <x v="5"/>
    <m/>
    <m/>
    <m/>
    <x v="0"/>
    <s v="&lt;&lt;BLANK LOCATION RECORD&gt;&gt;"/>
    <s v="060000000"/>
    <s v="064500000"/>
    <s v="064516000"/>
    <s v="064516008"/>
    <x v="5"/>
  </r>
  <r>
    <m/>
    <m/>
    <m/>
    <x v="0"/>
    <x v="0"/>
    <x v="20"/>
    <x v="411"/>
    <m/>
    <x v="3"/>
    <m/>
    <m/>
    <s v="Recovery"/>
    <x v="0"/>
    <x v="3"/>
    <m/>
    <m/>
    <m/>
    <x v="0"/>
    <s v="&lt;&lt;BLANK LOCATION RECORD&gt;&gt;"/>
    <s v="060000000"/>
    <s v="064500000"/>
    <s v="064516000"/>
    <s v="064516008"/>
    <x v="5"/>
  </r>
  <r>
    <m/>
    <m/>
    <m/>
    <x v="0"/>
    <x v="0"/>
    <x v="20"/>
    <x v="411"/>
    <m/>
    <x v="3"/>
    <m/>
    <m/>
    <s v="Recovery"/>
    <x v="1"/>
    <x v="2"/>
    <m/>
    <m/>
    <m/>
    <x v="0"/>
    <s v="&lt;&lt;BLANK LOCATION RECORD&gt;&gt;"/>
    <s v="060000000"/>
    <s v="064500000"/>
    <s v="064516000"/>
    <s v="064516008"/>
    <x v="5"/>
  </r>
  <r>
    <m/>
    <m/>
    <m/>
    <x v="0"/>
    <x v="0"/>
    <x v="20"/>
    <x v="411"/>
    <m/>
    <x v="3"/>
    <m/>
    <m/>
    <s v="Recovery"/>
    <x v="3"/>
    <x v="2"/>
    <m/>
    <m/>
    <m/>
    <x v="0"/>
    <s v="&lt;&lt;BLANK LOCATION RECORD&gt;&gt;"/>
    <s v="060000000"/>
    <s v="064500000"/>
    <s v="064516000"/>
    <s v="064516008"/>
    <x v="5"/>
  </r>
  <r>
    <m/>
    <m/>
    <m/>
    <x v="0"/>
    <x v="0"/>
    <x v="20"/>
    <x v="412"/>
    <m/>
    <x v="3"/>
    <m/>
    <m/>
    <s v="Recovery"/>
    <x v="2"/>
    <x v="2"/>
    <m/>
    <m/>
    <m/>
    <x v="0"/>
    <s v="&lt;&lt;BLANK LOCATION RECORD&gt;&gt;"/>
    <s v="060000000"/>
    <s v="064500000"/>
    <s v="064516000"/>
    <s v="064516009"/>
    <x v="5"/>
  </r>
  <r>
    <m/>
    <m/>
    <m/>
    <x v="0"/>
    <x v="0"/>
    <x v="20"/>
    <x v="412"/>
    <m/>
    <x v="3"/>
    <m/>
    <m/>
    <s v="Recovery"/>
    <x v="0"/>
    <x v="5"/>
    <m/>
    <m/>
    <m/>
    <x v="0"/>
    <s v="&lt;&lt;BLANK LOCATION RECORD&gt;&gt;"/>
    <s v="060000000"/>
    <s v="064500000"/>
    <s v="064516000"/>
    <s v="064516009"/>
    <x v="5"/>
  </r>
  <r>
    <m/>
    <m/>
    <m/>
    <x v="0"/>
    <x v="0"/>
    <x v="20"/>
    <x v="412"/>
    <m/>
    <x v="3"/>
    <m/>
    <m/>
    <s v="Recovery"/>
    <x v="0"/>
    <x v="3"/>
    <m/>
    <m/>
    <m/>
    <x v="0"/>
    <s v="&lt;&lt;BLANK LOCATION RECORD&gt;&gt;"/>
    <s v="060000000"/>
    <s v="064500000"/>
    <s v="064516000"/>
    <s v="064516009"/>
    <x v="5"/>
  </r>
  <r>
    <m/>
    <m/>
    <m/>
    <x v="0"/>
    <x v="0"/>
    <x v="20"/>
    <x v="412"/>
    <m/>
    <x v="3"/>
    <m/>
    <m/>
    <s v="Recovery"/>
    <x v="1"/>
    <x v="2"/>
    <m/>
    <m/>
    <m/>
    <x v="0"/>
    <s v="&lt;&lt;BLANK LOCATION RECORD&gt;&gt;"/>
    <s v="060000000"/>
    <s v="064500000"/>
    <s v="064516000"/>
    <s v="064516009"/>
    <x v="5"/>
  </r>
  <r>
    <m/>
    <m/>
    <m/>
    <x v="0"/>
    <x v="0"/>
    <x v="20"/>
    <x v="412"/>
    <m/>
    <x v="3"/>
    <m/>
    <m/>
    <s v="Recovery"/>
    <x v="3"/>
    <x v="2"/>
    <m/>
    <m/>
    <m/>
    <x v="0"/>
    <s v="&lt;&lt;BLANK LOCATION RECORD&gt;&gt;"/>
    <s v="060000000"/>
    <s v="064500000"/>
    <s v="064516000"/>
    <s v="064516009"/>
    <x v="5"/>
  </r>
  <r>
    <m/>
    <m/>
    <m/>
    <x v="0"/>
    <x v="0"/>
    <x v="20"/>
    <x v="413"/>
    <m/>
    <x v="3"/>
    <m/>
    <m/>
    <s v="Recovery"/>
    <x v="2"/>
    <x v="2"/>
    <m/>
    <m/>
    <m/>
    <x v="0"/>
    <s v="&lt;&lt;BLANK LOCATION RECORD&gt;&gt;"/>
    <s v="060000000"/>
    <s v="064500000"/>
    <s v="064516000"/>
    <s v="064516005"/>
    <x v="5"/>
  </r>
  <r>
    <m/>
    <m/>
    <m/>
    <x v="0"/>
    <x v="0"/>
    <x v="20"/>
    <x v="413"/>
    <m/>
    <x v="3"/>
    <m/>
    <m/>
    <s v="Recovery"/>
    <x v="0"/>
    <x v="5"/>
    <m/>
    <m/>
    <m/>
    <x v="0"/>
    <s v="&lt;&lt;BLANK LOCATION RECORD&gt;&gt;"/>
    <s v="060000000"/>
    <s v="064500000"/>
    <s v="064516000"/>
    <s v="064516005"/>
    <x v="5"/>
  </r>
  <r>
    <m/>
    <m/>
    <m/>
    <x v="0"/>
    <x v="0"/>
    <x v="20"/>
    <x v="413"/>
    <m/>
    <x v="3"/>
    <m/>
    <m/>
    <s v="Recovery"/>
    <x v="0"/>
    <x v="3"/>
    <m/>
    <m/>
    <m/>
    <x v="0"/>
    <s v="&lt;&lt;BLANK LOCATION RECORD&gt;&gt;"/>
    <s v="060000000"/>
    <s v="064500000"/>
    <s v="064516000"/>
    <s v="064516005"/>
    <x v="5"/>
  </r>
  <r>
    <m/>
    <m/>
    <m/>
    <x v="0"/>
    <x v="0"/>
    <x v="20"/>
    <x v="413"/>
    <m/>
    <x v="3"/>
    <m/>
    <m/>
    <s v="Recovery"/>
    <x v="1"/>
    <x v="2"/>
    <m/>
    <m/>
    <m/>
    <x v="0"/>
    <s v="&lt;&lt;BLANK LOCATION RECORD&gt;&gt;"/>
    <s v="060000000"/>
    <s v="064500000"/>
    <s v="064516000"/>
    <s v="064516005"/>
    <x v="5"/>
  </r>
  <r>
    <m/>
    <m/>
    <m/>
    <x v="0"/>
    <x v="0"/>
    <x v="20"/>
    <x v="413"/>
    <m/>
    <x v="3"/>
    <m/>
    <m/>
    <s v="Recovery"/>
    <x v="3"/>
    <x v="2"/>
    <m/>
    <m/>
    <m/>
    <x v="0"/>
    <s v="&lt;&lt;BLANK LOCATION RECORD&gt;&gt;"/>
    <s v="060000000"/>
    <s v="064500000"/>
    <s v="064516000"/>
    <s v="064516005"/>
    <x v="5"/>
  </r>
  <r>
    <m/>
    <m/>
    <m/>
    <x v="0"/>
    <x v="0"/>
    <x v="20"/>
    <x v="414"/>
    <m/>
    <x v="3"/>
    <m/>
    <m/>
    <s v="Recovery"/>
    <x v="2"/>
    <x v="2"/>
    <m/>
    <m/>
    <m/>
    <x v="0"/>
    <s v="&lt;&lt;BLANK LOCATION RECORD&gt;&gt;"/>
    <s v="060000000"/>
    <s v="064500000"/>
    <s v="064516000"/>
    <s v="064516013"/>
    <x v="5"/>
  </r>
  <r>
    <m/>
    <m/>
    <m/>
    <x v="0"/>
    <x v="0"/>
    <x v="20"/>
    <x v="414"/>
    <m/>
    <x v="3"/>
    <m/>
    <m/>
    <s v="Recovery"/>
    <x v="0"/>
    <x v="5"/>
    <m/>
    <m/>
    <m/>
    <x v="0"/>
    <s v="&lt;&lt;BLANK LOCATION RECORD&gt;&gt;"/>
    <s v="060000000"/>
    <s v="064500000"/>
    <s v="064516000"/>
    <s v="064516013"/>
    <x v="5"/>
  </r>
  <r>
    <m/>
    <m/>
    <m/>
    <x v="0"/>
    <x v="0"/>
    <x v="20"/>
    <x v="414"/>
    <m/>
    <x v="3"/>
    <m/>
    <m/>
    <s v="Recovery"/>
    <x v="0"/>
    <x v="3"/>
    <m/>
    <m/>
    <m/>
    <x v="0"/>
    <s v="&lt;&lt;BLANK LOCATION RECORD&gt;&gt;"/>
    <s v="060000000"/>
    <s v="064500000"/>
    <s v="064516000"/>
    <s v="064516013"/>
    <x v="5"/>
  </r>
  <r>
    <m/>
    <m/>
    <m/>
    <x v="0"/>
    <x v="0"/>
    <x v="20"/>
    <x v="414"/>
    <m/>
    <x v="3"/>
    <m/>
    <m/>
    <s v="Recovery"/>
    <x v="1"/>
    <x v="2"/>
    <m/>
    <m/>
    <m/>
    <x v="0"/>
    <s v="&lt;&lt;BLANK LOCATION RECORD&gt;&gt;"/>
    <s v="060000000"/>
    <s v="064500000"/>
    <s v="064516000"/>
    <s v="064516013"/>
    <x v="5"/>
  </r>
  <r>
    <m/>
    <m/>
    <m/>
    <x v="0"/>
    <x v="0"/>
    <x v="20"/>
    <x v="414"/>
    <m/>
    <x v="3"/>
    <m/>
    <m/>
    <s v="Recovery"/>
    <x v="3"/>
    <x v="2"/>
    <m/>
    <m/>
    <m/>
    <x v="0"/>
    <s v="&lt;&lt;BLANK LOCATION RECORD&gt;&gt;"/>
    <s v="060000000"/>
    <s v="064500000"/>
    <s v="064516000"/>
    <s v="064516013"/>
    <x v="5"/>
  </r>
  <r>
    <m/>
    <m/>
    <m/>
    <x v="0"/>
    <x v="0"/>
    <x v="20"/>
    <x v="415"/>
    <m/>
    <x v="3"/>
    <m/>
    <m/>
    <s v="Recovery"/>
    <x v="2"/>
    <x v="2"/>
    <m/>
    <m/>
    <m/>
    <x v="0"/>
    <s v="&lt;&lt;BLANK LOCATION RECORD&gt;&gt;"/>
    <s v="060000000"/>
    <s v="064500000"/>
    <s v="064516000"/>
    <s v="064516014"/>
    <x v="5"/>
  </r>
  <r>
    <m/>
    <m/>
    <m/>
    <x v="0"/>
    <x v="0"/>
    <x v="20"/>
    <x v="415"/>
    <m/>
    <x v="3"/>
    <m/>
    <m/>
    <s v="Recovery"/>
    <x v="0"/>
    <x v="5"/>
    <m/>
    <m/>
    <m/>
    <x v="0"/>
    <s v="&lt;&lt;BLANK LOCATION RECORD&gt;&gt;"/>
    <s v="060000000"/>
    <s v="064500000"/>
    <s v="064516000"/>
    <s v="064516014"/>
    <x v="5"/>
  </r>
  <r>
    <m/>
    <m/>
    <m/>
    <x v="0"/>
    <x v="0"/>
    <x v="20"/>
    <x v="415"/>
    <m/>
    <x v="3"/>
    <m/>
    <m/>
    <s v="Recovery"/>
    <x v="0"/>
    <x v="3"/>
    <m/>
    <m/>
    <m/>
    <x v="0"/>
    <s v="&lt;&lt;BLANK LOCATION RECORD&gt;&gt;"/>
    <s v="060000000"/>
    <s v="064500000"/>
    <s v="064516000"/>
    <s v="064516014"/>
    <x v="5"/>
  </r>
  <r>
    <m/>
    <m/>
    <m/>
    <x v="0"/>
    <x v="0"/>
    <x v="20"/>
    <x v="415"/>
    <m/>
    <x v="3"/>
    <m/>
    <m/>
    <s v="Recovery"/>
    <x v="1"/>
    <x v="2"/>
    <m/>
    <m/>
    <m/>
    <x v="0"/>
    <s v="&lt;&lt;BLANK LOCATION RECORD&gt;&gt;"/>
    <s v="060000000"/>
    <s v="064500000"/>
    <s v="064516000"/>
    <s v="064516014"/>
    <x v="5"/>
  </r>
  <r>
    <m/>
    <m/>
    <m/>
    <x v="0"/>
    <x v="0"/>
    <x v="20"/>
    <x v="415"/>
    <m/>
    <x v="3"/>
    <m/>
    <m/>
    <s v="Recovery"/>
    <x v="3"/>
    <x v="2"/>
    <m/>
    <m/>
    <m/>
    <x v="0"/>
    <s v="&lt;&lt;BLANK LOCATION RECORD&gt;&gt;"/>
    <s v="060000000"/>
    <s v="064500000"/>
    <s v="064516000"/>
    <s v="064516014"/>
    <x v="5"/>
  </r>
  <r>
    <m/>
    <m/>
    <m/>
    <x v="0"/>
    <x v="0"/>
    <x v="21"/>
    <x v="416"/>
    <m/>
    <x v="3"/>
    <m/>
    <m/>
    <s v="Recovery"/>
    <x v="2"/>
    <x v="2"/>
    <m/>
    <m/>
    <m/>
    <x v="0"/>
    <s v="&lt;&lt;BLANK LOCATION RECORD&gt;&gt;"/>
    <s v="060000000"/>
    <s v="064500000"/>
    <s v="064517000"/>
    <s v="064517001"/>
    <x v="5"/>
  </r>
  <r>
    <m/>
    <m/>
    <m/>
    <x v="0"/>
    <x v="0"/>
    <x v="21"/>
    <x v="416"/>
    <m/>
    <x v="3"/>
    <m/>
    <m/>
    <s v="Recovery"/>
    <x v="0"/>
    <x v="5"/>
    <m/>
    <m/>
    <m/>
    <x v="0"/>
    <s v="&lt;&lt;BLANK LOCATION RECORD&gt;&gt;"/>
    <s v="060000000"/>
    <s v="064500000"/>
    <s v="064517000"/>
    <s v="064517001"/>
    <x v="5"/>
  </r>
  <r>
    <m/>
    <m/>
    <m/>
    <x v="0"/>
    <x v="0"/>
    <x v="21"/>
    <x v="416"/>
    <m/>
    <x v="3"/>
    <m/>
    <m/>
    <s v="Recovery"/>
    <x v="0"/>
    <x v="3"/>
    <m/>
    <m/>
    <m/>
    <x v="0"/>
    <s v="&lt;&lt;BLANK LOCATION RECORD&gt;&gt;"/>
    <s v="060000000"/>
    <s v="064500000"/>
    <s v="064517000"/>
    <s v="064517001"/>
    <x v="5"/>
  </r>
  <r>
    <m/>
    <m/>
    <m/>
    <x v="0"/>
    <x v="0"/>
    <x v="21"/>
    <x v="416"/>
    <m/>
    <x v="3"/>
    <m/>
    <m/>
    <s v="Recovery"/>
    <x v="1"/>
    <x v="2"/>
    <m/>
    <m/>
    <m/>
    <x v="0"/>
    <s v="&lt;&lt;BLANK LOCATION RECORD&gt;&gt;"/>
    <s v="060000000"/>
    <s v="064500000"/>
    <s v="064517000"/>
    <s v="064517001"/>
    <x v="5"/>
  </r>
  <r>
    <m/>
    <m/>
    <m/>
    <x v="0"/>
    <x v="0"/>
    <x v="21"/>
    <x v="416"/>
    <m/>
    <x v="3"/>
    <m/>
    <m/>
    <s v="Recovery"/>
    <x v="3"/>
    <x v="2"/>
    <m/>
    <m/>
    <m/>
    <x v="0"/>
    <s v="&lt;&lt;BLANK LOCATION RECORD&gt;&gt;"/>
    <s v="060000000"/>
    <s v="064500000"/>
    <s v="064517000"/>
    <s v="064517001"/>
    <x v="5"/>
  </r>
  <r>
    <m/>
    <m/>
    <m/>
    <x v="0"/>
    <x v="0"/>
    <x v="21"/>
    <x v="417"/>
    <m/>
    <x v="3"/>
    <m/>
    <m/>
    <s v="Recovery"/>
    <x v="2"/>
    <x v="2"/>
    <m/>
    <m/>
    <m/>
    <x v="0"/>
    <s v="&lt;&lt;BLANK LOCATION RECORD&gt;&gt;"/>
    <s v="060000000"/>
    <s v="064500000"/>
    <s v="064517000"/>
    <s v="064517002"/>
    <x v="5"/>
  </r>
  <r>
    <m/>
    <m/>
    <m/>
    <x v="0"/>
    <x v="0"/>
    <x v="21"/>
    <x v="417"/>
    <m/>
    <x v="3"/>
    <m/>
    <m/>
    <s v="Recovery"/>
    <x v="0"/>
    <x v="5"/>
    <m/>
    <m/>
    <m/>
    <x v="0"/>
    <s v="&lt;&lt;BLANK LOCATION RECORD&gt;&gt;"/>
    <s v="060000000"/>
    <s v="064500000"/>
    <s v="064517000"/>
    <s v="064517002"/>
    <x v="5"/>
  </r>
  <r>
    <m/>
    <m/>
    <m/>
    <x v="0"/>
    <x v="0"/>
    <x v="21"/>
    <x v="417"/>
    <m/>
    <x v="3"/>
    <m/>
    <m/>
    <s v="Recovery"/>
    <x v="0"/>
    <x v="3"/>
    <m/>
    <m/>
    <m/>
    <x v="0"/>
    <s v="&lt;&lt;BLANK LOCATION RECORD&gt;&gt;"/>
    <s v="060000000"/>
    <s v="064500000"/>
    <s v="064517000"/>
    <s v="064517002"/>
    <x v="5"/>
  </r>
  <r>
    <m/>
    <m/>
    <m/>
    <x v="0"/>
    <x v="0"/>
    <x v="21"/>
    <x v="417"/>
    <m/>
    <x v="3"/>
    <m/>
    <m/>
    <s v="Recovery"/>
    <x v="1"/>
    <x v="2"/>
    <m/>
    <m/>
    <m/>
    <x v="0"/>
    <s v="&lt;&lt;BLANK LOCATION RECORD&gt;&gt;"/>
    <s v="060000000"/>
    <s v="064500000"/>
    <s v="064517000"/>
    <s v="064517002"/>
    <x v="5"/>
  </r>
  <r>
    <m/>
    <m/>
    <m/>
    <x v="0"/>
    <x v="0"/>
    <x v="21"/>
    <x v="417"/>
    <m/>
    <x v="3"/>
    <m/>
    <m/>
    <s v="Recovery"/>
    <x v="3"/>
    <x v="2"/>
    <m/>
    <m/>
    <m/>
    <x v="0"/>
    <s v="&lt;&lt;BLANK LOCATION RECORD&gt;&gt;"/>
    <s v="060000000"/>
    <s v="064500000"/>
    <s v="064517000"/>
    <s v="064517002"/>
    <x v="5"/>
  </r>
  <r>
    <m/>
    <m/>
    <m/>
    <x v="0"/>
    <x v="0"/>
    <x v="21"/>
    <x v="418"/>
    <m/>
    <x v="3"/>
    <m/>
    <m/>
    <s v="Recovery"/>
    <x v="2"/>
    <x v="2"/>
    <m/>
    <m/>
    <m/>
    <x v="0"/>
    <s v="&lt;&lt;BLANK LOCATION RECORD&gt;&gt;"/>
    <s v="060000000"/>
    <s v="064500000"/>
    <s v="064517000"/>
    <s v="064517004"/>
    <x v="5"/>
  </r>
  <r>
    <m/>
    <m/>
    <m/>
    <x v="0"/>
    <x v="0"/>
    <x v="21"/>
    <x v="418"/>
    <m/>
    <x v="3"/>
    <m/>
    <m/>
    <s v="Recovery"/>
    <x v="0"/>
    <x v="5"/>
    <m/>
    <m/>
    <m/>
    <x v="0"/>
    <s v="&lt;&lt;BLANK LOCATION RECORD&gt;&gt;"/>
    <s v="060000000"/>
    <s v="064500000"/>
    <s v="064517000"/>
    <s v="064517004"/>
    <x v="5"/>
  </r>
  <r>
    <m/>
    <m/>
    <m/>
    <x v="0"/>
    <x v="0"/>
    <x v="21"/>
    <x v="418"/>
    <m/>
    <x v="3"/>
    <m/>
    <m/>
    <s v="Recovery"/>
    <x v="0"/>
    <x v="3"/>
    <m/>
    <m/>
    <m/>
    <x v="0"/>
    <s v="&lt;&lt;BLANK LOCATION RECORD&gt;&gt;"/>
    <s v="060000000"/>
    <s v="064500000"/>
    <s v="064517000"/>
    <s v="064517004"/>
    <x v="5"/>
  </r>
  <r>
    <m/>
    <m/>
    <m/>
    <x v="0"/>
    <x v="0"/>
    <x v="21"/>
    <x v="418"/>
    <m/>
    <x v="3"/>
    <m/>
    <m/>
    <s v="Recovery"/>
    <x v="1"/>
    <x v="2"/>
    <m/>
    <m/>
    <m/>
    <x v="0"/>
    <s v="&lt;&lt;BLANK LOCATION RECORD&gt;&gt;"/>
    <s v="060000000"/>
    <s v="064500000"/>
    <s v="064517000"/>
    <s v="064517004"/>
    <x v="5"/>
  </r>
  <r>
    <m/>
    <m/>
    <m/>
    <x v="0"/>
    <x v="0"/>
    <x v="21"/>
    <x v="418"/>
    <m/>
    <x v="3"/>
    <m/>
    <m/>
    <s v="Recovery"/>
    <x v="3"/>
    <x v="2"/>
    <m/>
    <m/>
    <m/>
    <x v="0"/>
    <s v="&lt;&lt;BLANK LOCATION RECORD&gt;&gt;"/>
    <s v="060000000"/>
    <s v="064500000"/>
    <s v="064517000"/>
    <s v="064517004"/>
    <x v="5"/>
  </r>
  <r>
    <m/>
    <m/>
    <m/>
    <x v="0"/>
    <x v="0"/>
    <x v="21"/>
    <x v="419"/>
    <m/>
    <x v="3"/>
    <m/>
    <m/>
    <s v="Recovery"/>
    <x v="2"/>
    <x v="2"/>
    <m/>
    <m/>
    <m/>
    <x v="0"/>
    <s v="&lt;&lt;BLANK LOCATION RECORD&gt;&gt;"/>
    <s v="060000000"/>
    <s v="064500000"/>
    <s v="064517000"/>
    <s v="064517005"/>
    <x v="5"/>
  </r>
  <r>
    <m/>
    <m/>
    <m/>
    <x v="0"/>
    <x v="0"/>
    <x v="21"/>
    <x v="419"/>
    <m/>
    <x v="3"/>
    <m/>
    <m/>
    <s v="Recovery"/>
    <x v="0"/>
    <x v="5"/>
    <m/>
    <m/>
    <m/>
    <x v="0"/>
    <s v="&lt;&lt;BLANK LOCATION RECORD&gt;&gt;"/>
    <s v="060000000"/>
    <s v="064500000"/>
    <s v="064517000"/>
    <s v="064517005"/>
    <x v="5"/>
  </r>
  <r>
    <m/>
    <m/>
    <m/>
    <x v="0"/>
    <x v="0"/>
    <x v="21"/>
    <x v="419"/>
    <m/>
    <x v="3"/>
    <m/>
    <m/>
    <s v="Recovery"/>
    <x v="0"/>
    <x v="3"/>
    <m/>
    <m/>
    <m/>
    <x v="0"/>
    <s v="&lt;&lt;BLANK LOCATION RECORD&gt;&gt;"/>
    <s v="060000000"/>
    <s v="064500000"/>
    <s v="064517000"/>
    <s v="064517005"/>
    <x v="5"/>
  </r>
  <r>
    <m/>
    <m/>
    <m/>
    <x v="0"/>
    <x v="0"/>
    <x v="21"/>
    <x v="419"/>
    <m/>
    <x v="3"/>
    <m/>
    <m/>
    <s v="Recovery"/>
    <x v="1"/>
    <x v="2"/>
    <m/>
    <m/>
    <m/>
    <x v="0"/>
    <s v="&lt;&lt;BLANK LOCATION RECORD&gt;&gt;"/>
    <s v="060000000"/>
    <s v="064500000"/>
    <s v="064517000"/>
    <s v="064517005"/>
    <x v="5"/>
  </r>
  <r>
    <m/>
    <m/>
    <m/>
    <x v="0"/>
    <x v="0"/>
    <x v="21"/>
    <x v="419"/>
    <m/>
    <x v="3"/>
    <m/>
    <m/>
    <s v="Recovery"/>
    <x v="3"/>
    <x v="2"/>
    <m/>
    <m/>
    <m/>
    <x v="0"/>
    <s v="&lt;&lt;BLANK LOCATION RECORD&gt;&gt;"/>
    <s v="060000000"/>
    <s v="064500000"/>
    <s v="064517000"/>
    <s v="064517005"/>
    <x v="5"/>
  </r>
  <r>
    <m/>
    <m/>
    <m/>
    <x v="0"/>
    <x v="0"/>
    <x v="21"/>
    <x v="420"/>
    <m/>
    <x v="3"/>
    <m/>
    <m/>
    <s v="Recovery"/>
    <x v="2"/>
    <x v="2"/>
    <m/>
    <m/>
    <m/>
    <x v="0"/>
    <s v="&lt;&lt;BLANK LOCATION RECORD&gt;&gt;"/>
    <s v="060000000"/>
    <s v="064500000"/>
    <s v="064517000"/>
    <s v="064517006"/>
    <x v="5"/>
  </r>
  <r>
    <m/>
    <m/>
    <m/>
    <x v="0"/>
    <x v="0"/>
    <x v="21"/>
    <x v="420"/>
    <m/>
    <x v="3"/>
    <m/>
    <m/>
    <s v="Recovery"/>
    <x v="0"/>
    <x v="5"/>
    <m/>
    <m/>
    <m/>
    <x v="0"/>
    <s v="&lt;&lt;BLANK LOCATION RECORD&gt;&gt;"/>
    <s v="060000000"/>
    <s v="064500000"/>
    <s v="064517000"/>
    <s v="064517006"/>
    <x v="5"/>
  </r>
  <r>
    <m/>
    <m/>
    <m/>
    <x v="0"/>
    <x v="0"/>
    <x v="21"/>
    <x v="420"/>
    <m/>
    <x v="3"/>
    <m/>
    <m/>
    <s v="Recovery"/>
    <x v="0"/>
    <x v="3"/>
    <m/>
    <m/>
    <m/>
    <x v="0"/>
    <s v="&lt;&lt;BLANK LOCATION RECORD&gt;&gt;"/>
    <s v="060000000"/>
    <s v="064500000"/>
    <s v="064517000"/>
    <s v="064517006"/>
    <x v="5"/>
  </r>
  <r>
    <m/>
    <m/>
    <m/>
    <x v="0"/>
    <x v="0"/>
    <x v="21"/>
    <x v="420"/>
    <m/>
    <x v="3"/>
    <m/>
    <m/>
    <s v="Recovery"/>
    <x v="1"/>
    <x v="2"/>
    <m/>
    <m/>
    <m/>
    <x v="0"/>
    <s v="&lt;&lt;BLANK LOCATION RECORD&gt;&gt;"/>
    <s v="060000000"/>
    <s v="064500000"/>
    <s v="064517000"/>
    <s v="064517006"/>
    <x v="5"/>
  </r>
  <r>
    <m/>
    <m/>
    <m/>
    <x v="0"/>
    <x v="0"/>
    <x v="21"/>
    <x v="420"/>
    <m/>
    <x v="3"/>
    <m/>
    <m/>
    <s v="Recovery"/>
    <x v="3"/>
    <x v="2"/>
    <m/>
    <m/>
    <m/>
    <x v="0"/>
    <s v="&lt;&lt;BLANK LOCATION RECORD&gt;&gt;"/>
    <s v="060000000"/>
    <s v="064500000"/>
    <s v="064517000"/>
    <s v="064517006"/>
    <x v="5"/>
  </r>
  <r>
    <m/>
    <m/>
    <m/>
    <x v="0"/>
    <x v="0"/>
    <x v="21"/>
    <x v="421"/>
    <m/>
    <x v="3"/>
    <m/>
    <m/>
    <s v="Recovery"/>
    <x v="2"/>
    <x v="2"/>
    <m/>
    <m/>
    <m/>
    <x v="0"/>
    <s v="&lt;&lt;BLANK LOCATION RECORD&gt;&gt;"/>
    <s v="060000000"/>
    <s v="064500000"/>
    <s v="064517000"/>
    <s v="064517007"/>
    <x v="5"/>
  </r>
  <r>
    <m/>
    <m/>
    <m/>
    <x v="0"/>
    <x v="0"/>
    <x v="21"/>
    <x v="421"/>
    <m/>
    <x v="3"/>
    <m/>
    <m/>
    <s v="Recovery"/>
    <x v="0"/>
    <x v="5"/>
    <m/>
    <m/>
    <m/>
    <x v="0"/>
    <s v="&lt;&lt;BLANK LOCATION RECORD&gt;&gt;"/>
    <s v="060000000"/>
    <s v="064500000"/>
    <s v="064517000"/>
    <s v="064517007"/>
    <x v="5"/>
  </r>
  <r>
    <m/>
    <m/>
    <m/>
    <x v="0"/>
    <x v="0"/>
    <x v="21"/>
    <x v="421"/>
    <m/>
    <x v="3"/>
    <m/>
    <m/>
    <s v="Recovery"/>
    <x v="0"/>
    <x v="3"/>
    <m/>
    <m/>
    <m/>
    <x v="0"/>
    <s v="&lt;&lt;BLANK LOCATION RECORD&gt;&gt;"/>
    <s v="060000000"/>
    <s v="064500000"/>
    <s v="064517000"/>
    <s v="064517007"/>
    <x v="5"/>
  </r>
  <r>
    <m/>
    <m/>
    <m/>
    <x v="0"/>
    <x v="0"/>
    <x v="21"/>
    <x v="421"/>
    <m/>
    <x v="3"/>
    <m/>
    <m/>
    <s v="Recovery"/>
    <x v="1"/>
    <x v="2"/>
    <m/>
    <m/>
    <m/>
    <x v="0"/>
    <s v="&lt;&lt;BLANK LOCATION RECORD&gt;&gt;"/>
    <s v="060000000"/>
    <s v="064500000"/>
    <s v="064517000"/>
    <s v="064517007"/>
    <x v="5"/>
  </r>
  <r>
    <m/>
    <m/>
    <m/>
    <x v="0"/>
    <x v="0"/>
    <x v="21"/>
    <x v="421"/>
    <m/>
    <x v="3"/>
    <m/>
    <m/>
    <s v="Recovery"/>
    <x v="3"/>
    <x v="2"/>
    <m/>
    <m/>
    <m/>
    <x v="0"/>
    <s v="&lt;&lt;BLANK LOCATION RECORD&gt;&gt;"/>
    <s v="060000000"/>
    <s v="064500000"/>
    <s v="064517000"/>
    <s v="064517007"/>
    <x v="5"/>
  </r>
  <r>
    <m/>
    <m/>
    <m/>
    <x v="0"/>
    <x v="0"/>
    <x v="21"/>
    <x v="422"/>
    <m/>
    <x v="3"/>
    <m/>
    <m/>
    <s v="Recovery"/>
    <x v="2"/>
    <x v="2"/>
    <m/>
    <m/>
    <m/>
    <x v="0"/>
    <s v="&lt;&lt;BLANK LOCATION RECORD&gt;&gt;"/>
    <s v="060000000"/>
    <s v="064500000"/>
    <s v="064517000"/>
    <s v="064517008"/>
    <x v="5"/>
  </r>
  <r>
    <m/>
    <m/>
    <m/>
    <x v="0"/>
    <x v="0"/>
    <x v="21"/>
    <x v="422"/>
    <m/>
    <x v="3"/>
    <m/>
    <m/>
    <s v="Recovery"/>
    <x v="0"/>
    <x v="5"/>
    <m/>
    <m/>
    <m/>
    <x v="0"/>
    <s v="&lt;&lt;BLANK LOCATION RECORD&gt;&gt;"/>
    <s v="060000000"/>
    <s v="064500000"/>
    <s v="064517000"/>
    <s v="064517008"/>
    <x v="5"/>
  </r>
  <r>
    <m/>
    <m/>
    <m/>
    <x v="0"/>
    <x v="0"/>
    <x v="21"/>
    <x v="422"/>
    <m/>
    <x v="3"/>
    <m/>
    <m/>
    <s v="Recovery"/>
    <x v="0"/>
    <x v="3"/>
    <m/>
    <m/>
    <m/>
    <x v="0"/>
    <s v="&lt;&lt;BLANK LOCATION RECORD&gt;&gt;"/>
    <s v="060000000"/>
    <s v="064500000"/>
    <s v="064517000"/>
    <s v="064517008"/>
    <x v="5"/>
  </r>
  <r>
    <m/>
    <m/>
    <m/>
    <x v="0"/>
    <x v="0"/>
    <x v="21"/>
    <x v="422"/>
    <m/>
    <x v="3"/>
    <m/>
    <m/>
    <s v="Recovery"/>
    <x v="1"/>
    <x v="2"/>
    <m/>
    <m/>
    <m/>
    <x v="0"/>
    <s v="&lt;&lt;BLANK LOCATION RECORD&gt;&gt;"/>
    <s v="060000000"/>
    <s v="064500000"/>
    <s v="064517000"/>
    <s v="064517008"/>
    <x v="5"/>
  </r>
  <r>
    <m/>
    <m/>
    <m/>
    <x v="0"/>
    <x v="0"/>
    <x v="21"/>
    <x v="422"/>
    <m/>
    <x v="3"/>
    <m/>
    <m/>
    <s v="Recovery"/>
    <x v="3"/>
    <x v="2"/>
    <m/>
    <m/>
    <m/>
    <x v="0"/>
    <s v="&lt;&lt;BLANK LOCATION RECORD&gt;&gt;"/>
    <s v="060000000"/>
    <s v="064500000"/>
    <s v="064517000"/>
    <s v="064517008"/>
    <x v="5"/>
  </r>
  <r>
    <m/>
    <m/>
    <m/>
    <x v="0"/>
    <x v="0"/>
    <x v="21"/>
    <x v="423"/>
    <m/>
    <x v="3"/>
    <m/>
    <m/>
    <s v="Recovery"/>
    <x v="2"/>
    <x v="2"/>
    <m/>
    <m/>
    <m/>
    <x v="0"/>
    <s v="&lt;&lt;BLANK LOCATION RECORD&gt;&gt;"/>
    <s v="060000000"/>
    <s v="064500000"/>
    <s v="064517000"/>
    <s v="064517009"/>
    <x v="5"/>
  </r>
  <r>
    <m/>
    <m/>
    <m/>
    <x v="0"/>
    <x v="0"/>
    <x v="21"/>
    <x v="423"/>
    <m/>
    <x v="3"/>
    <m/>
    <m/>
    <s v="Recovery"/>
    <x v="0"/>
    <x v="5"/>
    <m/>
    <m/>
    <m/>
    <x v="0"/>
    <s v="&lt;&lt;BLANK LOCATION RECORD&gt;&gt;"/>
    <s v="060000000"/>
    <s v="064500000"/>
    <s v="064517000"/>
    <s v="064517009"/>
    <x v="5"/>
  </r>
  <r>
    <m/>
    <m/>
    <m/>
    <x v="0"/>
    <x v="0"/>
    <x v="21"/>
    <x v="423"/>
    <m/>
    <x v="3"/>
    <m/>
    <m/>
    <s v="Recovery"/>
    <x v="0"/>
    <x v="3"/>
    <m/>
    <m/>
    <m/>
    <x v="0"/>
    <s v="&lt;&lt;BLANK LOCATION RECORD&gt;&gt;"/>
    <s v="060000000"/>
    <s v="064500000"/>
    <s v="064517000"/>
    <s v="064517009"/>
    <x v="5"/>
  </r>
  <r>
    <m/>
    <m/>
    <m/>
    <x v="0"/>
    <x v="0"/>
    <x v="21"/>
    <x v="423"/>
    <m/>
    <x v="3"/>
    <m/>
    <m/>
    <s v="Recovery"/>
    <x v="1"/>
    <x v="2"/>
    <m/>
    <m/>
    <m/>
    <x v="0"/>
    <s v="&lt;&lt;BLANK LOCATION RECORD&gt;&gt;"/>
    <s v="060000000"/>
    <s v="064500000"/>
    <s v="064517000"/>
    <s v="064517009"/>
    <x v="5"/>
  </r>
  <r>
    <m/>
    <m/>
    <m/>
    <x v="0"/>
    <x v="0"/>
    <x v="21"/>
    <x v="423"/>
    <m/>
    <x v="3"/>
    <m/>
    <m/>
    <s v="Recovery"/>
    <x v="3"/>
    <x v="2"/>
    <m/>
    <m/>
    <m/>
    <x v="0"/>
    <s v="&lt;&lt;BLANK LOCATION RECORD&gt;&gt;"/>
    <s v="060000000"/>
    <s v="064500000"/>
    <s v="064517000"/>
    <s v="064517009"/>
    <x v="5"/>
  </r>
  <r>
    <m/>
    <m/>
    <m/>
    <x v="0"/>
    <x v="0"/>
    <x v="21"/>
    <x v="424"/>
    <m/>
    <x v="3"/>
    <m/>
    <m/>
    <s v="Recovery"/>
    <x v="2"/>
    <x v="2"/>
    <m/>
    <m/>
    <m/>
    <x v="0"/>
    <s v="&lt;&lt;BLANK LOCATION RECORD&gt;&gt;"/>
    <s v="060000000"/>
    <s v="064500000"/>
    <s v="064517000"/>
    <s v="064517010"/>
    <x v="5"/>
  </r>
  <r>
    <m/>
    <m/>
    <m/>
    <x v="0"/>
    <x v="0"/>
    <x v="21"/>
    <x v="424"/>
    <m/>
    <x v="3"/>
    <m/>
    <m/>
    <s v="Recovery"/>
    <x v="0"/>
    <x v="5"/>
    <m/>
    <m/>
    <m/>
    <x v="0"/>
    <s v="&lt;&lt;BLANK LOCATION RECORD&gt;&gt;"/>
    <s v="060000000"/>
    <s v="064500000"/>
    <s v="064517000"/>
    <s v="064517010"/>
    <x v="5"/>
  </r>
  <r>
    <m/>
    <m/>
    <m/>
    <x v="0"/>
    <x v="0"/>
    <x v="21"/>
    <x v="424"/>
    <m/>
    <x v="3"/>
    <m/>
    <m/>
    <s v="Recovery"/>
    <x v="0"/>
    <x v="3"/>
    <m/>
    <m/>
    <m/>
    <x v="0"/>
    <s v="&lt;&lt;BLANK LOCATION RECORD&gt;&gt;"/>
    <s v="060000000"/>
    <s v="064500000"/>
    <s v="064517000"/>
    <s v="064517010"/>
    <x v="5"/>
  </r>
  <r>
    <m/>
    <m/>
    <m/>
    <x v="0"/>
    <x v="0"/>
    <x v="21"/>
    <x v="424"/>
    <m/>
    <x v="3"/>
    <m/>
    <m/>
    <s v="Recovery"/>
    <x v="1"/>
    <x v="2"/>
    <m/>
    <m/>
    <m/>
    <x v="0"/>
    <s v="&lt;&lt;BLANK LOCATION RECORD&gt;&gt;"/>
    <s v="060000000"/>
    <s v="064500000"/>
    <s v="064517000"/>
    <s v="064517010"/>
    <x v="5"/>
  </r>
  <r>
    <m/>
    <m/>
    <m/>
    <x v="0"/>
    <x v="0"/>
    <x v="21"/>
    <x v="424"/>
    <m/>
    <x v="3"/>
    <m/>
    <m/>
    <s v="Recovery"/>
    <x v="3"/>
    <x v="2"/>
    <m/>
    <m/>
    <m/>
    <x v="0"/>
    <s v="&lt;&lt;BLANK LOCATION RECORD&gt;&gt;"/>
    <s v="060000000"/>
    <s v="064500000"/>
    <s v="064517000"/>
    <s v="064517010"/>
    <x v="5"/>
  </r>
  <r>
    <m/>
    <m/>
    <m/>
    <x v="0"/>
    <x v="0"/>
    <x v="21"/>
    <x v="425"/>
    <m/>
    <x v="3"/>
    <m/>
    <m/>
    <s v="Recovery"/>
    <x v="2"/>
    <x v="2"/>
    <m/>
    <m/>
    <m/>
    <x v="0"/>
    <s v="&lt;&lt;BLANK LOCATION RECORD&gt;&gt;"/>
    <s v="060000000"/>
    <s v="064500000"/>
    <s v="064517000"/>
    <s v="064517011"/>
    <x v="5"/>
  </r>
  <r>
    <m/>
    <m/>
    <m/>
    <x v="0"/>
    <x v="0"/>
    <x v="21"/>
    <x v="425"/>
    <m/>
    <x v="3"/>
    <m/>
    <m/>
    <s v="Recovery"/>
    <x v="0"/>
    <x v="5"/>
    <m/>
    <m/>
    <m/>
    <x v="0"/>
    <s v="&lt;&lt;BLANK LOCATION RECORD&gt;&gt;"/>
    <s v="060000000"/>
    <s v="064500000"/>
    <s v="064517000"/>
    <s v="064517011"/>
    <x v="5"/>
  </r>
  <r>
    <m/>
    <m/>
    <m/>
    <x v="0"/>
    <x v="0"/>
    <x v="21"/>
    <x v="425"/>
    <m/>
    <x v="3"/>
    <m/>
    <m/>
    <s v="Recovery"/>
    <x v="0"/>
    <x v="3"/>
    <m/>
    <m/>
    <m/>
    <x v="0"/>
    <s v="&lt;&lt;BLANK LOCATION RECORD&gt;&gt;"/>
    <s v="060000000"/>
    <s v="064500000"/>
    <s v="064517000"/>
    <s v="064517011"/>
    <x v="5"/>
  </r>
  <r>
    <m/>
    <m/>
    <m/>
    <x v="0"/>
    <x v="0"/>
    <x v="21"/>
    <x v="425"/>
    <m/>
    <x v="3"/>
    <m/>
    <m/>
    <s v="Recovery"/>
    <x v="1"/>
    <x v="2"/>
    <m/>
    <m/>
    <m/>
    <x v="0"/>
    <s v="&lt;&lt;BLANK LOCATION RECORD&gt;&gt;"/>
    <s v="060000000"/>
    <s v="064500000"/>
    <s v="064517000"/>
    <s v="064517011"/>
    <x v="5"/>
  </r>
  <r>
    <m/>
    <m/>
    <m/>
    <x v="0"/>
    <x v="0"/>
    <x v="21"/>
    <x v="425"/>
    <m/>
    <x v="3"/>
    <m/>
    <m/>
    <s v="Recovery"/>
    <x v="3"/>
    <x v="2"/>
    <m/>
    <m/>
    <m/>
    <x v="0"/>
    <s v="&lt;&lt;BLANK LOCATION RECORD&gt;&gt;"/>
    <s v="060000000"/>
    <s v="064500000"/>
    <s v="064517000"/>
    <s v="064517011"/>
    <x v="5"/>
  </r>
  <r>
    <m/>
    <m/>
    <m/>
    <x v="0"/>
    <x v="0"/>
    <x v="21"/>
    <x v="426"/>
    <m/>
    <x v="3"/>
    <m/>
    <m/>
    <s v="Recovery"/>
    <x v="2"/>
    <x v="2"/>
    <m/>
    <m/>
    <m/>
    <x v="0"/>
    <s v="&lt;&lt;BLANK LOCATION RECORD&gt;&gt;"/>
    <s v="060000000"/>
    <s v="064500000"/>
    <s v="064517000"/>
    <s v="064517012"/>
    <x v="5"/>
  </r>
  <r>
    <m/>
    <m/>
    <m/>
    <x v="0"/>
    <x v="0"/>
    <x v="21"/>
    <x v="426"/>
    <m/>
    <x v="3"/>
    <m/>
    <m/>
    <s v="Recovery"/>
    <x v="0"/>
    <x v="5"/>
    <m/>
    <m/>
    <m/>
    <x v="0"/>
    <s v="&lt;&lt;BLANK LOCATION RECORD&gt;&gt;"/>
    <s v="060000000"/>
    <s v="064500000"/>
    <s v="064517000"/>
    <s v="064517012"/>
    <x v="5"/>
  </r>
  <r>
    <m/>
    <m/>
    <m/>
    <x v="0"/>
    <x v="0"/>
    <x v="21"/>
    <x v="426"/>
    <m/>
    <x v="3"/>
    <m/>
    <m/>
    <s v="Recovery"/>
    <x v="0"/>
    <x v="3"/>
    <m/>
    <m/>
    <m/>
    <x v="0"/>
    <s v="&lt;&lt;BLANK LOCATION RECORD&gt;&gt;"/>
    <s v="060000000"/>
    <s v="064500000"/>
    <s v="064517000"/>
    <s v="064517012"/>
    <x v="5"/>
  </r>
  <r>
    <m/>
    <m/>
    <m/>
    <x v="0"/>
    <x v="0"/>
    <x v="21"/>
    <x v="426"/>
    <m/>
    <x v="3"/>
    <m/>
    <m/>
    <s v="Recovery"/>
    <x v="1"/>
    <x v="2"/>
    <m/>
    <m/>
    <m/>
    <x v="0"/>
    <s v="&lt;&lt;BLANK LOCATION RECORD&gt;&gt;"/>
    <s v="060000000"/>
    <s v="064500000"/>
    <s v="064517000"/>
    <s v="064517012"/>
    <x v="5"/>
  </r>
  <r>
    <m/>
    <m/>
    <m/>
    <x v="0"/>
    <x v="0"/>
    <x v="21"/>
    <x v="426"/>
    <m/>
    <x v="3"/>
    <m/>
    <m/>
    <s v="Recovery"/>
    <x v="3"/>
    <x v="2"/>
    <m/>
    <m/>
    <m/>
    <x v="0"/>
    <s v="&lt;&lt;BLANK LOCATION RECORD&gt;&gt;"/>
    <s v="060000000"/>
    <s v="064500000"/>
    <s v="064517000"/>
    <s v="064517012"/>
    <x v="5"/>
  </r>
  <r>
    <m/>
    <m/>
    <m/>
    <x v="0"/>
    <x v="0"/>
    <x v="21"/>
    <x v="427"/>
    <m/>
    <x v="3"/>
    <m/>
    <m/>
    <s v="Recovery"/>
    <x v="2"/>
    <x v="2"/>
    <m/>
    <m/>
    <m/>
    <x v="0"/>
    <s v="&lt;&lt;BLANK LOCATION RECORD&gt;&gt;"/>
    <s v="060000000"/>
    <s v="064500000"/>
    <s v="064517000"/>
    <s v="064517013"/>
    <x v="5"/>
  </r>
  <r>
    <m/>
    <m/>
    <m/>
    <x v="0"/>
    <x v="0"/>
    <x v="21"/>
    <x v="427"/>
    <m/>
    <x v="3"/>
    <m/>
    <m/>
    <s v="Recovery"/>
    <x v="0"/>
    <x v="5"/>
    <m/>
    <m/>
    <m/>
    <x v="0"/>
    <s v="&lt;&lt;BLANK LOCATION RECORD&gt;&gt;"/>
    <s v="060000000"/>
    <s v="064500000"/>
    <s v="064517000"/>
    <s v="064517013"/>
    <x v="5"/>
  </r>
  <r>
    <m/>
    <m/>
    <m/>
    <x v="0"/>
    <x v="0"/>
    <x v="21"/>
    <x v="427"/>
    <m/>
    <x v="3"/>
    <m/>
    <m/>
    <s v="Recovery"/>
    <x v="0"/>
    <x v="3"/>
    <m/>
    <m/>
    <m/>
    <x v="0"/>
    <s v="&lt;&lt;BLANK LOCATION RECORD&gt;&gt;"/>
    <s v="060000000"/>
    <s v="064500000"/>
    <s v="064517000"/>
    <s v="064517013"/>
    <x v="5"/>
  </r>
  <r>
    <m/>
    <m/>
    <m/>
    <x v="0"/>
    <x v="0"/>
    <x v="21"/>
    <x v="427"/>
    <m/>
    <x v="3"/>
    <m/>
    <m/>
    <s v="Recovery"/>
    <x v="1"/>
    <x v="2"/>
    <m/>
    <m/>
    <m/>
    <x v="0"/>
    <s v="&lt;&lt;BLANK LOCATION RECORD&gt;&gt;"/>
    <s v="060000000"/>
    <s v="064500000"/>
    <s v="064517000"/>
    <s v="064517013"/>
    <x v="5"/>
  </r>
  <r>
    <m/>
    <m/>
    <m/>
    <x v="0"/>
    <x v="0"/>
    <x v="21"/>
    <x v="427"/>
    <m/>
    <x v="3"/>
    <m/>
    <m/>
    <s v="Recovery"/>
    <x v="3"/>
    <x v="2"/>
    <m/>
    <m/>
    <m/>
    <x v="0"/>
    <s v="&lt;&lt;BLANK LOCATION RECORD&gt;&gt;"/>
    <s v="060000000"/>
    <s v="064500000"/>
    <s v="064517000"/>
    <s v="064517013"/>
    <x v="5"/>
  </r>
  <r>
    <m/>
    <m/>
    <m/>
    <x v="0"/>
    <x v="0"/>
    <x v="21"/>
    <x v="428"/>
    <m/>
    <x v="3"/>
    <m/>
    <m/>
    <s v="Recovery"/>
    <x v="2"/>
    <x v="2"/>
    <m/>
    <m/>
    <m/>
    <x v="0"/>
    <s v="&lt;&lt;BLANK LOCATION RECORD&gt;&gt;"/>
    <s v="060000000"/>
    <s v="064500000"/>
    <s v="064517000"/>
    <s v="064517016"/>
    <x v="5"/>
  </r>
  <r>
    <m/>
    <m/>
    <m/>
    <x v="0"/>
    <x v="0"/>
    <x v="21"/>
    <x v="428"/>
    <m/>
    <x v="3"/>
    <m/>
    <m/>
    <s v="Recovery"/>
    <x v="0"/>
    <x v="5"/>
    <m/>
    <m/>
    <m/>
    <x v="0"/>
    <s v="&lt;&lt;BLANK LOCATION RECORD&gt;&gt;"/>
    <s v="060000000"/>
    <s v="064500000"/>
    <s v="064517000"/>
    <s v="064517016"/>
    <x v="5"/>
  </r>
  <r>
    <m/>
    <m/>
    <m/>
    <x v="0"/>
    <x v="0"/>
    <x v="21"/>
    <x v="428"/>
    <m/>
    <x v="3"/>
    <m/>
    <m/>
    <s v="Recovery"/>
    <x v="0"/>
    <x v="3"/>
    <m/>
    <m/>
    <m/>
    <x v="0"/>
    <s v="&lt;&lt;BLANK LOCATION RECORD&gt;&gt;"/>
    <s v="060000000"/>
    <s v="064500000"/>
    <s v="064517000"/>
    <s v="064517016"/>
    <x v="5"/>
  </r>
  <r>
    <m/>
    <m/>
    <m/>
    <x v="0"/>
    <x v="0"/>
    <x v="21"/>
    <x v="428"/>
    <m/>
    <x v="3"/>
    <m/>
    <m/>
    <s v="Recovery"/>
    <x v="1"/>
    <x v="2"/>
    <m/>
    <m/>
    <m/>
    <x v="0"/>
    <s v="&lt;&lt;BLANK LOCATION RECORD&gt;&gt;"/>
    <s v="060000000"/>
    <s v="064500000"/>
    <s v="064517000"/>
    <s v="064517016"/>
    <x v="5"/>
  </r>
  <r>
    <m/>
    <m/>
    <m/>
    <x v="0"/>
    <x v="0"/>
    <x v="21"/>
    <x v="428"/>
    <m/>
    <x v="3"/>
    <m/>
    <m/>
    <s v="Recovery"/>
    <x v="3"/>
    <x v="2"/>
    <m/>
    <m/>
    <m/>
    <x v="0"/>
    <s v="&lt;&lt;BLANK LOCATION RECORD&gt;&gt;"/>
    <s v="060000000"/>
    <s v="064500000"/>
    <s v="064517000"/>
    <s v="064517016"/>
    <x v="5"/>
  </r>
  <r>
    <m/>
    <m/>
    <m/>
    <x v="0"/>
    <x v="0"/>
    <x v="4"/>
    <x v="224"/>
    <m/>
    <x v="3"/>
    <m/>
    <m/>
    <s v="Recovery"/>
    <x v="2"/>
    <x v="2"/>
    <m/>
    <m/>
    <m/>
    <x v="0"/>
    <s v="&lt;&lt;BLANK LOCATION RECORD&gt;&gt;"/>
    <s v="060000000"/>
    <s v="064500000"/>
    <s v="064518000"/>
    <s v="064518002"/>
    <x v="5"/>
  </r>
  <r>
    <m/>
    <m/>
    <m/>
    <x v="0"/>
    <x v="0"/>
    <x v="4"/>
    <x v="224"/>
    <m/>
    <x v="3"/>
    <m/>
    <m/>
    <s v="Recovery"/>
    <x v="0"/>
    <x v="5"/>
    <m/>
    <m/>
    <m/>
    <x v="0"/>
    <s v="&lt;&lt;BLANK LOCATION RECORD&gt;&gt;"/>
    <s v="060000000"/>
    <s v="064500000"/>
    <s v="064518000"/>
    <s v="064518002"/>
    <x v="5"/>
  </r>
  <r>
    <m/>
    <m/>
    <m/>
    <x v="0"/>
    <x v="0"/>
    <x v="4"/>
    <x v="224"/>
    <m/>
    <x v="3"/>
    <m/>
    <m/>
    <s v="Recovery"/>
    <x v="0"/>
    <x v="3"/>
    <m/>
    <m/>
    <m/>
    <x v="0"/>
    <s v="&lt;&lt;BLANK LOCATION RECORD&gt;&gt;"/>
    <s v="060000000"/>
    <s v="064500000"/>
    <s v="064518000"/>
    <s v="064518002"/>
    <x v="5"/>
  </r>
  <r>
    <m/>
    <m/>
    <m/>
    <x v="0"/>
    <x v="0"/>
    <x v="4"/>
    <x v="224"/>
    <m/>
    <x v="3"/>
    <m/>
    <m/>
    <s v="Recovery"/>
    <x v="1"/>
    <x v="2"/>
    <m/>
    <m/>
    <m/>
    <x v="0"/>
    <s v="&lt;&lt;BLANK LOCATION RECORD&gt;&gt;"/>
    <s v="060000000"/>
    <s v="064500000"/>
    <s v="064518000"/>
    <s v="064518002"/>
    <x v="5"/>
  </r>
  <r>
    <m/>
    <m/>
    <m/>
    <x v="0"/>
    <x v="0"/>
    <x v="4"/>
    <x v="224"/>
    <m/>
    <x v="3"/>
    <m/>
    <m/>
    <s v="Recovery"/>
    <x v="3"/>
    <x v="2"/>
    <m/>
    <m/>
    <m/>
    <x v="0"/>
    <s v="&lt;&lt;BLANK LOCATION RECORD&gt;&gt;"/>
    <s v="060000000"/>
    <s v="064500000"/>
    <s v="064518000"/>
    <s v="064518002"/>
    <x v="5"/>
  </r>
  <r>
    <m/>
    <m/>
    <m/>
    <x v="0"/>
    <x v="0"/>
    <x v="4"/>
    <x v="429"/>
    <m/>
    <x v="3"/>
    <m/>
    <m/>
    <s v="Recovery"/>
    <x v="2"/>
    <x v="2"/>
    <m/>
    <m/>
    <m/>
    <x v="0"/>
    <s v="&lt;&lt;BLANK LOCATION RECORD&gt;&gt;"/>
    <s v="060000000"/>
    <s v="064500000"/>
    <s v="064518000"/>
    <s v="064518003"/>
    <x v="5"/>
  </r>
  <r>
    <m/>
    <m/>
    <m/>
    <x v="0"/>
    <x v="0"/>
    <x v="4"/>
    <x v="429"/>
    <m/>
    <x v="3"/>
    <m/>
    <m/>
    <s v="Recovery"/>
    <x v="0"/>
    <x v="5"/>
    <m/>
    <m/>
    <m/>
    <x v="0"/>
    <s v="&lt;&lt;BLANK LOCATION RECORD&gt;&gt;"/>
    <s v="060000000"/>
    <s v="064500000"/>
    <s v="064518000"/>
    <s v="064518003"/>
    <x v="5"/>
  </r>
  <r>
    <m/>
    <m/>
    <m/>
    <x v="0"/>
    <x v="0"/>
    <x v="4"/>
    <x v="429"/>
    <m/>
    <x v="3"/>
    <m/>
    <m/>
    <s v="Recovery"/>
    <x v="0"/>
    <x v="3"/>
    <m/>
    <m/>
    <m/>
    <x v="0"/>
    <s v="&lt;&lt;BLANK LOCATION RECORD&gt;&gt;"/>
    <s v="060000000"/>
    <s v="064500000"/>
    <s v="064518000"/>
    <s v="064518003"/>
    <x v="5"/>
  </r>
  <r>
    <m/>
    <m/>
    <m/>
    <x v="0"/>
    <x v="0"/>
    <x v="4"/>
    <x v="429"/>
    <m/>
    <x v="3"/>
    <m/>
    <m/>
    <s v="Recovery"/>
    <x v="1"/>
    <x v="2"/>
    <m/>
    <m/>
    <m/>
    <x v="0"/>
    <s v="&lt;&lt;BLANK LOCATION RECORD&gt;&gt;"/>
    <s v="060000000"/>
    <s v="064500000"/>
    <s v="064518000"/>
    <s v="064518003"/>
    <x v="5"/>
  </r>
  <r>
    <m/>
    <m/>
    <m/>
    <x v="0"/>
    <x v="0"/>
    <x v="4"/>
    <x v="429"/>
    <m/>
    <x v="3"/>
    <m/>
    <m/>
    <s v="Recovery"/>
    <x v="3"/>
    <x v="2"/>
    <m/>
    <m/>
    <m/>
    <x v="0"/>
    <s v="&lt;&lt;BLANK LOCATION RECORD&gt;&gt;"/>
    <s v="060000000"/>
    <s v="064500000"/>
    <s v="064518000"/>
    <s v="064518003"/>
    <x v="5"/>
  </r>
  <r>
    <m/>
    <m/>
    <m/>
    <x v="0"/>
    <x v="0"/>
    <x v="4"/>
    <x v="430"/>
    <m/>
    <x v="3"/>
    <m/>
    <m/>
    <s v="Recovery"/>
    <x v="2"/>
    <x v="2"/>
    <m/>
    <m/>
    <m/>
    <x v="0"/>
    <s v="&lt;&lt;BLANK LOCATION RECORD&gt;&gt;"/>
    <s v="060000000"/>
    <s v="064500000"/>
    <s v="064518000"/>
    <s v="064518004"/>
    <x v="5"/>
  </r>
  <r>
    <m/>
    <m/>
    <m/>
    <x v="0"/>
    <x v="0"/>
    <x v="4"/>
    <x v="430"/>
    <m/>
    <x v="3"/>
    <m/>
    <m/>
    <s v="Recovery"/>
    <x v="0"/>
    <x v="5"/>
    <m/>
    <m/>
    <m/>
    <x v="0"/>
    <s v="&lt;&lt;BLANK LOCATION RECORD&gt;&gt;"/>
    <s v="060000000"/>
    <s v="064500000"/>
    <s v="064518000"/>
    <s v="064518004"/>
    <x v="5"/>
  </r>
  <r>
    <m/>
    <m/>
    <m/>
    <x v="0"/>
    <x v="0"/>
    <x v="4"/>
    <x v="430"/>
    <m/>
    <x v="3"/>
    <m/>
    <m/>
    <s v="Recovery"/>
    <x v="0"/>
    <x v="3"/>
    <m/>
    <m/>
    <m/>
    <x v="0"/>
    <s v="&lt;&lt;BLANK LOCATION RECORD&gt;&gt;"/>
    <s v="060000000"/>
    <s v="064500000"/>
    <s v="064518000"/>
    <s v="064518004"/>
    <x v="5"/>
  </r>
  <r>
    <m/>
    <m/>
    <m/>
    <x v="0"/>
    <x v="0"/>
    <x v="4"/>
    <x v="430"/>
    <m/>
    <x v="3"/>
    <m/>
    <m/>
    <s v="Recovery"/>
    <x v="1"/>
    <x v="2"/>
    <m/>
    <m/>
    <m/>
    <x v="0"/>
    <s v="&lt;&lt;BLANK LOCATION RECORD&gt;&gt;"/>
    <s v="060000000"/>
    <s v="064500000"/>
    <s v="064518000"/>
    <s v="064518004"/>
    <x v="5"/>
  </r>
  <r>
    <m/>
    <m/>
    <m/>
    <x v="0"/>
    <x v="0"/>
    <x v="4"/>
    <x v="430"/>
    <m/>
    <x v="3"/>
    <m/>
    <m/>
    <s v="Recovery"/>
    <x v="3"/>
    <x v="2"/>
    <m/>
    <m/>
    <m/>
    <x v="0"/>
    <s v="&lt;&lt;BLANK LOCATION RECORD&gt;&gt;"/>
    <s v="060000000"/>
    <s v="064500000"/>
    <s v="064518000"/>
    <s v="064518004"/>
    <x v="5"/>
  </r>
  <r>
    <m/>
    <m/>
    <m/>
    <x v="0"/>
    <x v="0"/>
    <x v="4"/>
    <x v="225"/>
    <m/>
    <x v="3"/>
    <m/>
    <m/>
    <s v="Recovery"/>
    <x v="2"/>
    <x v="2"/>
    <m/>
    <m/>
    <m/>
    <x v="0"/>
    <s v="&lt;&lt;BLANK LOCATION RECORD&gt;&gt;"/>
    <s v="060000000"/>
    <s v="064500000"/>
    <s v="064518000"/>
    <s v="064518005"/>
    <x v="5"/>
  </r>
  <r>
    <m/>
    <m/>
    <m/>
    <x v="0"/>
    <x v="0"/>
    <x v="4"/>
    <x v="225"/>
    <m/>
    <x v="3"/>
    <m/>
    <m/>
    <s v="Recovery"/>
    <x v="0"/>
    <x v="5"/>
    <m/>
    <m/>
    <m/>
    <x v="0"/>
    <s v="&lt;&lt;BLANK LOCATION RECORD&gt;&gt;"/>
    <s v="060000000"/>
    <s v="064500000"/>
    <s v="064518000"/>
    <s v="064518005"/>
    <x v="5"/>
  </r>
  <r>
    <m/>
    <m/>
    <m/>
    <x v="0"/>
    <x v="0"/>
    <x v="4"/>
    <x v="225"/>
    <m/>
    <x v="3"/>
    <m/>
    <m/>
    <s v="Recovery"/>
    <x v="0"/>
    <x v="3"/>
    <m/>
    <m/>
    <m/>
    <x v="0"/>
    <s v="&lt;&lt;BLANK LOCATION RECORD&gt;&gt;"/>
    <s v="060000000"/>
    <s v="064500000"/>
    <s v="064518000"/>
    <s v="064518005"/>
    <x v="5"/>
  </r>
  <r>
    <m/>
    <m/>
    <m/>
    <x v="0"/>
    <x v="0"/>
    <x v="4"/>
    <x v="225"/>
    <m/>
    <x v="3"/>
    <m/>
    <m/>
    <s v="Recovery"/>
    <x v="1"/>
    <x v="2"/>
    <m/>
    <m/>
    <m/>
    <x v="0"/>
    <s v="&lt;&lt;BLANK LOCATION RECORD&gt;&gt;"/>
    <s v="060000000"/>
    <s v="064500000"/>
    <s v="064518000"/>
    <s v="064518005"/>
    <x v="5"/>
  </r>
  <r>
    <m/>
    <m/>
    <m/>
    <x v="0"/>
    <x v="0"/>
    <x v="4"/>
    <x v="225"/>
    <m/>
    <x v="3"/>
    <m/>
    <m/>
    <s v="Recovery"/>
    <x v="3"/>
    <x v="2"/>
    <m/>
    <m/>
    <m/>
    <x v="0"/>
    <s v="&lt;&lt;BLANK LOCATION RECORD&gt;&gt;"/>
    <s v="060000000"/>
    <s v="064500000"/>
    <s v="064518000"/>
    <s v="064518005"/>
    <x v="5"/>
  </r>
  <r>
    <m/>
    <m/>
    <m/>
    <x v="0"/>
    <x v="0"/>
    <x v="4"/>
    <x v="431"/>
    <m/>
    <x v="3"/>
    <m/>
    <m/>
    <s v="Recovery"/>
    <x v="2"/>
    <x v="2"/>
    <m/>
    <m/>
    <m/>
    <x v="0"/>
    <s v="&lt;&lt;BLANK LOCATION RECORD&gt;&gt;"/>
    <s v="060000000"/>
    <s v="064500000"/>
    <s v="064518000"/>
    <s v="064518006"/>
    <x v="5"/>
  </r>
  <r>
    <m/>
    <m/>
    <m/>
    <x v="0"/>
    <x v="0"/>
    <x v="4"/>
    <x v="431"/>
    <m/>
    <x v="3"/>
    <m/>
    <m/>
    <s v="Recovery"/>
    <x v="0"/>
    <x v="5"/>
    <m/>
    <m/>
    <m/>
    <x v="0"/>
    <s v="&lt;&lt;BLANK LOCATION RECORD&gt;&gt;"/>
    <s v="060000000"/>
    <s v="064500000"/>
    <s v="064518000"/>
    <s v="064518006"/>
    <x v="5"/>
  </r>
  <r>
    <m/>
    <m/>
    <m/>
    <x v="0"/>
    <x v="0"/>
    <x v="4"/>
    <x v="431"/>
    <m/>
    <x v="3"/>
    <m/>
    <m/>
    <s v="Recovery"/>
    <x v="0"/>
    <x v="3"/>
    <m/>
    <m/>
    <m/>
    <x v="0"/>
    <s v="&lt;&lt;BLANK LOCATION RECORD&gt;&gt;"/>
    <s v="060000000"/>
    <s v="064500000"/>
    <s v="064518000"/>
    <s v="064518006"/>
    <x v="5"/>
  </r>
  <r>
    <m/>
    <m/>
    <m/>
    <x v="0"/>
    <x v="0"/>
    <x v="4"/>
    <x v="431"/>
    <m/>
    <x v="3"/>
    <m/>
    <m/>
    <s v="Recovery"/>
    <x v="1"/>
    <x v="2"/>
    <m/>
    <m/>
    <m/>
    <x v="0"/>
    <s v="&lt;&lt;BLANK LOCATION RECORD&gt;&gt;"/>
    <s v="060000000"/>
    <s v="064500000"/>
    <s v="064518000"/>
    <s v="064518006"/>
    <x v="5"/>
  </r>
  <r>
    <m/>
    <m/>
    <m/>
    <x v="0"/>
    <x v="0"/>
    <x v="4"/>
    <x v="431"/>
    <m/>
    <x v="3"/>
    <m/>
    <m/>
    <s v="Recovery"/>
    <x v="3"/>
    <x v="2"/>
    <m/>
    <m/>
    <m/>
    <x v="0"/>
    <s v="&lt;&lt;BLANK LOCATION RECORD&gt;&gt;"/>
    <s v="060000000"/>
    <s v="064500000"/>
    <s v="064518000"/>
    <s v="064518006"/>
    <x v="5"/>
  </r>
  <r>
    <m/>
    <m/>
    <m/>
    <x v="0"/>
    <x v="0"/>
    <x v="4"/>
    <x v="432"/>
    <m/>
    <x v="3"/>
    <m/>
    <m/>
    <s v="Recovery"/>
    <x v="2"/>
    <x v="2"/>
    <m/>
    <m/>
    <m/>
    <x v="0"/>
    <s v="&lt;&lt;BLANK LOCATION RECORD&gt;&gt;"/>
    <s v="060000000"/>
    <s v="064500000"/>
    <s v="064518000"/>
    <s v="064518001"/>
    <x v="5"/>
  </r>
  <r>
    <m/>
    <m/>
    <m/>
    <x v="0"/>
    <x v="0"/>
    <x v="4"/>
    <x v="432"/>
    <m/>
    <x v="3"/>
    <m/>
    <m/>
    <s v="Recovery"/>
    <x v="0"/>
    <x v="5"/>
    <m/>
    <m/>
    <m/>
    <x v="0"/>
    <s v="&lt;&lt;BLANK LOCATION RECORD&gt;&gt;"/>
    <s v="060000000"/>
    <s v="064500000"/>
    <s v="064518000"/>
    <s v="064518001"/>
    <x v="5"/>
  </r>
  <r>
    <m/>
    <m/>
    <m/>
    <x v="0"/>
    <x v="0"/>
    <x v="4"/>
    <x v="432"/>
    <m/>
    <x v="3"/>
    <m/>
    <m/>
    <s v="Recovery"/>
    <x v="0"/>
    <x v="3"/>
    <m/>
    <m/>
    <m/>
    <x v="0"/>
    <s v="&lt;&lt;BLANK LOCATION RECORD&gt;&gt;"/>
    <s v="060000000"/>
    <s v="064500000"/>
    <s v="064518000"/>
    <s v="064518001"/>
    <x v="5"/>
  </r>
  <r>
    <m/>
    <m/>
    <m/>
    <x v="0"/>
    <x v="0"/>
    <x v="4"/>
    <x v="432"/>
    <m/>
    <x v="3"/>
    <m/>
    <m/>
    <s v="Recovery"/>
    <x v="1"/>
    <x v="2"/>
    <m/>
    <m/>
    <m/>
    <x v="0"/>
    <s v="&lt;&lt;BLANK LOCATION RECORD&gt;&gt;"/>
    <s v="060000000"/>
    <s v="064500000"/>
    <s v="064518000"/>
    <s v="064518001"/>
    <x v="5"/>
  </r>
  <r>
    <m/>
    <m/>
    <m/>
    <x v="0"/>
    <x v="0"/>
    <x v="4"/>
    <x v="432"/>
    <m/>
    <x v="3"/>
    <m/>
    <m/>
    <s v="Recovery"/>
    <x v="3"/>
    <x v="2"/>
    <m/>
    <m/>
    <m/>
    <x v="0"/>
    <s v="&lt;&lt;BLANK LOCATION RECORD&gt;&gt;"/>
    <s v="060000000"/>
    <s v="064500000"/>
    <s v="064518000"/>
    <s v="064518001"/>
    <x v="5"/>
  </r>
  <r>
    <m/>
    <m/>
    <m/>
    <x v="0"/>
    <x v="0"/>
    <x v="4"/>
    <x v="433"/>
    <m/>
    <x v="3"/>
    <m/>
    <m/>
    <s v="Recovery"/>
    <x v="2"/>
    <x v="2"/>
    <m/>
    <m/>
    <m/>
    <x v="0"/>
    <s v="&lt;&lt;BLANK LOCATION RECORD&gt;&gt;"/>
    <s v="060000000"/>
    <s v="064500000"/>
    <s v="064518000"/>
    <s v="064518007"/>
    <x v="5"/>
  </r>
  <r>
    <m/>
    <m/>
    <m/>
    <x v="0"/>
    <x v="0"/>
    <x v="4"/>
    <x v="433"/>
    <m/>
    <x v="3"/>
    <m/>
    <m/>
    <s v="Recovery"/>
    <x v="0"/>
    <x v="5"/>
    <m/>
    <m/>
    <m/>
    <x v="0"/>
    <s v="&lt;&lt;BLANK LOCATION RECORD&gt;&gt;"/>
    <s v="060000000"/>
    <s v="064500000"/>
    <s v="064518000"/>
    <s v="064518007"/>
    <x v="5"/>
  </r>
  <r>
    <m/>
    <m/>
    <m/>
    <x v="0"/>
    <x v="0"/>
    <x v="4"/>
    <x v="433"/>
    <m/>
    <x v="3"/>
    <m/>
    <m/>
    <s v="Recovery"/>
    <x v="0"/>
    <x v="3"/>
    <m/>
    <m/>
    <m/>
    <x v="0"/>
    <s v="&lt;&lt;BLANK LOCATION RECORD&gt;&gt;"/>
    <s v="060000000"/>
    <s v="064500000"/>
    <s v="064518000"/>
    <s v="064518007"/>
    <x v="5"/>
  </r>
  <r>
    <m/>
    <m/>
    <m/>
    <x v="0"/>
    <x v="0"/>
    <x v="4"/>
    <x v="433"/>
    <m/>
    <x v="3"/>
    <m/>
    <m/>
    <s v="Recovery"/>
    <x v="1"/>
    <x v="2"/>
    <m/>
    <m/>
    <m/>
    <x v="0"/>
    <s v="&lt;&lt;BLANK LOCATION RECORD&gt;&gt;"/>
    <s v="060000000"/>
    <s v="064500000"/>
    <s v="064518000"/>
    <s v="064518007"/>
    <x v="5"/>
  </r>
  <r>
    <m/>
    <m/>
    <m/>
    <x v="0"/>
    <x v="0"/>
    <x v="4"/>
    <x v="433"/>
    <m/>
    <x v="3"/>
    <m/>
    <m/>
    <s v="Recovery"/>
    <x v="3"/>
    <x v="2"/>
    <m/>
    <m/>
    <m/>
    <x v="0"/>
    <s v="&lt;&lt;BLANK LOCATION RECORD&gt;&gt;"/>
    <s v="060000000"/>
    <s v="064500000"/>
    <s v="064518000"/>
    <s v="064518007"/>
    <x v="5"/>
  </r>
  <r>
    <m/>
    <m/>
    <m/>
    <x v="0"/>
    <x v="0"/>
    <x v="4"/>
    <x v="434"/>
    <m/>
    <x v="3"/>
    <m/>
    <m/>
    <s v="Recovery"/>
    <x v="2"/>
    <x v="2"/>
    <m/>
    <m/>
    <m/>
    <x v="0"/>
    <s v="&lt;&lt;BLANK LOCATION RECORD&gt;&gt;"/>
    <s v="060000000"/>
    <s v="064500000"/>
    <s v="064518000"/>
    <s v="064518008"/>
    <x v="5"/>
  </r>
  <r>
    <m/>
    <m/>
    <m/>
    <x v="0"/>
    <x v="0"/>
    <x v="4"/>
    <x v="434"/>
    <m/>
    <x v="3"/>
    <m/>
    <m/>
    <s v="Recovery"/>
    <x v="0"/>
    <x v="5"/>
    <m/>
    <m/>
    <m/>
    <x v="0"/>
    <s v="&lt;&lt;BLANK LOCATION RECORD&gt;&gt;"/>
    <s v="060000000"/>
    <s v="064500000"/>
    <s v="064518000"/>
    <s v="064518008"/>
    <x v="5"/>
  </r>
  <r>
    <m/>
    <m/>
    <m/>
    <x v="0"/>
    <x v="0"/>
    <x v="4"/>
    <x v="434"/>
    <m/>
    <x v="3"/>
    <m/>
    <m/>
    <s v="Recovery"/>
    <x v="0"/>
    <x v="3"/>
    <m/>
    <m/>
    <m/>
    <x v="0"/>
    <s v="&lt;&lt;BLANK LOCATION RECORD&gt;&gt;"/>
    <s v="060000000"/>
    <s v="064500000"/>
    <s v="064518000"/>
    <s v="064518008"/>
    <x v="5"/>
  </r>
  <r>
    <m/>
    <m/>
    <m/>
    <x v="0"/>
    <x v="0"/>
    <x v="4"/>
    <x v="434"/>
    <m/>
    <x v="3"/>
    <m/>
    <m/>
    <s v="Recovery"/>
    <x v="1"/>
    <x v="2"/>
    <m/>
    <m/>
    <m/>
    <x v="0"/>
    <s v="&lt;&lt;BLANK LOCATION RECORD&gt;&gt;"/>
    <s v="060000000"/>
    <s v="064500000"/>
    <s v="064518000"/>
    <s v="064518008"/>
    <x v="5"/>
  </r>
  <r>
    <m/>
    <m/>
    <m/>
    <x v="0"/>
    <x v="0"/>
    <x v="4"/>
    <x v="434"/>
    <m/>
    <x v="3"/>
    <m/>
    <m/>
    <s v="Recovery"/>
    <x v="3"/>
    <x v="2"/>
    <m/>
    <m/>
    <m/>
    <x v="0"/>
    <s v="&lt;&lt;BLANK LOCATION RECORD&gt;&gt;"/>
    <s v="060000000"/>
    <s v="064500000"/>
    <s v="064518000"/>
    <s v="064518008"/>
    <x v="5"/>
  </r>
  <r>
    <m/>
    <m/>
    <m/>
    <x v="0"/>
    <x v="0"/>
    <x v="4"/>
    <x v="435"/>
    <m/>
    <x v="3"/>
    <m/>
    <m/>
    <s v="Recovery"/>
    <x v="2"/>
    <x v="2"/>
    <m/>
    <m/>
    <m/>
    <x v="0"/>
    <s v="&lt;&lt;BLANK LOCATION RECORD&gt;&gt;"/>
    <s v="060000000"/>
    <s v="064500000"/>
    <s v="064518000"/>
    <s v="064518009"/>
    <x v="5"/>
  </r>
  <r>
    <m/>
    <m/>
    <m/>
    <x v="0"/>
    <x v="0"/>
    <x v="4"/>
    <x v="435"/>
    <m/>
    <x v="3"/>
    <m/>
    <m/>
    <s v="Recovery"/>
    <x v="0"/>
    <x v="5"/>
    <m/>
    <m/>
    <m/>
    <x v="0"/>
    <s v="&lt;&lt;BLANK LOCATION RECORD&gt;&gt;"/>
    <s v="060000000"/>
    <s v="064500000"/>
    <s v="064518000"/>
    <s v="064518009"/>
    <x v="5"/>
  </r>
  <r>
    <m/>
    <m/>
    <m/>
    <x v="0"/>
    <x v="0"/>
    <x v="4"/>
    <x v="435"/>
    <m/>
    <x v="3"/>
    <m/>
    <m/>
    <s v="Recovery"/>
    <x v="0"/>
    <x v="3"/>
    <m/>
    <m/>
    <m/>
    <x v="0"/>
    <s v="&lt;&lt;BLANK LOCATION RECORD&gt;&gt;"/>
    <s v="060000000"/>
    <s v="064500000"/>
    <s v="064518000"/>
    <s v="064518009"/>
    <x v="5"/>
  </r>
  <r>
    <m/>
    <m/>
    <m/>
    <x v="0"/>
    <x v="0"/>
    <x v="4"/>
    <x v="435"/>
    <m/>
    <x v="3"/>
    <m/>
    <m/>
    <s v="Recovery"/>
    <x v="1"/>
    <x v="2"/>
    <m/>
    <m/>
    <m/>
    <x v="0"/>
    <s v="&lt;&lt;BLANK LOCATION RECORD&gt;&gt;"/>
    <s v="060000000"/>
    <s v="064500000"/>
    <s v="064518000"/>
    <s v="064518009"/>
    <x v="5"/>
  </r>
  <r>
    <m/>
    <m/>
    <m/>
    <x v="0"/>
    <x v="0"/>
    <x v="4"/>
    <x v="435"/>
    <m/>
    <x v="3"/>
    <m/>
    <m/>
    <s v="Recovery"/>
    <x v="3"/>
    <x v="2"/>
    <m/>
    <m/>
    <m/>
    <x v="0"/>
    <s v="&lt;&lt;BLANK LOCATION RECORD&gt;&gt;"/>
    <s v="060000000"/>
    <s v="064500000"/>
    <s v="064518000"/>
    <s v="064518009"/>
    <x v="5"/>
  </r>
  <r>
    <m/>
    <m/>
    <m/>
    <x v="0"/>
    <x v="0"/>
    <x v="4"/>
    <x v="436"/>
    <m/>
    <x v="3"/>
    <m/>
    <m/>
    <s v="Recovery"/>
    <x v="2"/>
    <x v="2"/>
    <m/>
    <m/>
    <m/>
    <x v="0"/>
    <s v="&lt;&lt;BLANK LOCATION RECORD&gt;&gt;"/>
    <s v="060000000"/>
    <s v="064500000"/>
    <s v="064518000"/>
    <s v="064518010"/>
    <x v="5"/>
  </r>
  <r>
    <m/>
    <m/>
    <m/>
    <x v="0"/>
    <x v="0"/>
    <x v="4"/>
    <x v="436"/>
    <m/>
    <x v="3"/>
    <m/>
    <m/>
    <s v="Recovery"/>
    <x v="0"/>
    <x v="5"/>
    <m/>
    <m/>
    <m/>
    <x v="0"/>
    <s v="&lt;&lt;BLANK LOCATION RECORD&gt;&gt;"/>
    <s v="060000000"/>
    <s v="064500000"/>
    <s v="064518000"/>
    <s v="064518010"/>
    <x v="5"/>
  </r>
  <r>
    <m/>
    <m/>
    <m/>
    <x v="0"/>
    <x v="0"/>
    <x v="4"/>
    <x v="436"/>
    <m/>
    <x v="3"/>
    <m/>
    <m/>
    <s v="Recovery"/>
    <x v="0"/>
    <x v="3"/>
    <m/>
    <m/>
    <m/>
    <x v="0"/>
    <s v="&lt;&lt;BLANK LOCATION RECORD&gt;&gt;"/>
    <s v="060000000"/>
    <s v="064500000"/>
    <s v="064518000"/>
    <s v="064518010"/>
    <x v="5"/>
  </r>
  <r>
    <m/>
    <m/>
    <m/>
    <x v="0"/>
    <x v="0"/>
    <x v="4"/>
    <x v="436"/>
    <m/>
    <x v="3"/>
    <m/>
    <m/>
    <s v="Recovery"/>
    <x v="1"/>
    <x v="2"/>
    <m/>
    <m/>
    <m/>
    <x v="0"/>
    <s v="&lt;&lt;BLANK LOCATION RECORD&gt;&gt;"/>
    <s v="060000000"/>
    <s v="064500000"/>
    <s v="064518000"/>
    <s v="064518010"/>
    <x v="5"/>
  </r>
  <r>
    <m/>
    <m/>
    <m/>
    <x v="0"/>
    <x v="0"/>
    <x v="4"/>
    <x v="436"/>
    <m/>
    <x v="3"/>
    <m/>
    <m/>
    <s v="Recovery"/>
    <x v="3"/>
    <x v="2"/>
    <m/>
    <m/>
    <m/>
    <x v="0"/>
    <s v="&lt;&lt;BLANK LOCATION RECORD&gt;&gt;"/>
    <s v="060000000"/>
    <s v="064500000"/>
    <s v="064518000"/>
    <s v="064518010"/>
    <x v="5"/>
  </r>
  <r>
    <m/>
    <m/>
    <m/>
    <x v="0"/>
    <x v="0"/>
    <x v="4"/>
    <x v="437"/>
    <m/>
    <x v="3"/>
    <m/>
    <m/>
    <s v="Recovery"/>
    <x v="2"/>
    <x v="2"/>
    <m/>
    <m/>
    <m/>
    <x v="0"/>
    <s v="&lt;&lt;BLANK LOCATION RECORD&gt;&gt;"/>
    <s v="060000000"/>
    <s v="064500000"/>
    <s v="064518000"/>
    <s v="064518011"/>
    <x v="5"/>
  </r>
  <r>
    <m/>
    <m/>
    <m/>
    <x v="0"/>
    <x v="0"/>
    <x v="4"/>
    <x v="437"/>
    <m/>
    <x v="3"/>
    <m/>
    <m/>
    <s v="Recovery"/>
    <x v="0"/>
    <x v="5"/>
    <m/>
    <m/>
    <m/>
    <x v="0"/>
    <s v="&lt;&lt;BLANK LOCATION RECORD&gt;&gt;"/>
    <s v="060000000"/>
    <s v="064500000"/>
    <s v="064518000"/>
    <s v="064518011"/>
    <x v="5"/>
  </r>
  <r>
    <m/>
    <m/>
    <m/>
    <x v="0"/>
    <x v="0"/>
    <x v="4"/>
    <x v="437"/>
    <m/>
    <x v="3"/>
    <m/>
    <m/>
    <s v="Recovery"/>
    <x v="0"/>
    <x v="3"/>
    <m/>
    <m/>
    <m/>
    <x v="0"/>
    <s v="&lt;&lt;BLANK LOCATION RECORD&gt;&gt;"/>
    <s v="060000000"/>
    <s v="064500000"/>
    <s v="064518000"/>
    <s v="064518011"/>
    <x v="5"/>
  </r>
  <r>
    <m/>
    <m/>
    <m/>
    <x v="0"/>
    <x v="0"/>
    <x v="4"/>
    <x v="437"/>
    <m/>
    <x v="3"/>
    <m/>
    <m/>
    <s v="Recovery"/>
    <x v="1"/>
    <x v="2"/>
    <m/>
    <m/>
    <m/>
    <x v="0"/>
    <s v="&lt;&lt;BLANK LOCATION RECORD&gt;&gt;"/>
    <s v="060000000"/>
    <s v="064500000"/>
    <s v="064518000"/>
    <s v="064518011"/>
    <x v="5"/>
  </r>
  <r>
    <m/>
    <m/>
    <m/>
    <x v="0"/>
    <x v="0"/>
    <x v="4"/>
    <x v="437"/>
    <m/>
    <x v="3"/>
    <m/>
    <m/>
    <s v="Recovery"/>
    <x v="3"/>
    <x v="2"/>
    <m/>
    <m/>
    <m/>
    <x v="0"/>
    <s v="&lt;&lt;BLANK LOCATION RECORD&gt;&gt;"/>
    <s v="060000000"/>
    <s v="064500000"/>
    <s v="064518000"/>
    <s v="064518011"/>
    <x v="5"/>
  </r>
  <r>
    <m/>
    <m/>
    <m/>
    <x v="0"/>
    <x v="0"/>
    <x v="4"/>
    <x v="438"/>
    <m/>
    <x v="3"/>
    <m/>
    <m/>
    <s v="Recovery"/>
    <x v="2"/>
    <x v="2"/>
    <m/>
    <m/>
    <m/>
    <x v="0"/>
    <s v="&lt;&lt;BLANK LOCATION RECORD&gt;&gt;"/>
    <s v="060000000"/>
    <s v="064500000"/>
    <s v="064518000"/>
    <s v="064518012"/>
    <x v="5"/>
  </r>
  <r>
    <m/>
    <m/>
    <m/>
    <x v="0"/>
    <x v="0"/>
    <x v="4"/>
    <x v="438"/>
    <m/>
    <x v="3"/>
    <m/>
    <m/>
    <s v="Recovery"/>
    <x v="0"/>
    <x v="5"/>
    <m/>
    <m/>
    <m/>
    <x v="0"/>
    <s v="&lt;&lt;BLANK LOCATION RECORD&gt;&gt;"/>
    <s v="060000000"/>
    <s v="064500000"/>
    <s v="064518000"/>
    <s v="064518012"/>
    <x v="5"/>
  </r>
  <r>
    <m/>
    <m/>
    <m/>
    <x v="0"/>
    <x v="0"/>
    <x v="4"/>
    <x v="438"/>
    <m/>
    <x v="3"/>
    <m/>
    <m/>
    <s v="Recovery"/>
    <x v="0"/>
    <x v="3"/>
    <m/>
    <m/>
    <m/>
    <x v="0"/>
    <s v="&lt;&lt;BLANK LOCATION RECORD&gt;&gt;"/>
    <s v="060000000"/>
    <s v="064500000"/>
    <s v="064518000"/>
    <s v="064518012"/>
    <x v="5"/>
  </r>
  <r>
    <m/>
    <m/>
    <m/>
    <x v="0"/>
    <x v="0"/>
    <x v="4"/>
    <x v="438"/>
    <m/>
    <x v="3"/>
    <m/>
    <m/>
    <s v="Recovery"/>
    <x v="1"/>
    <x v="2"/>
    <m/>
    <m/>
    <m/>
    <x v="0"/>
    <s v="&lt;&lt;BLANK LOCATION RECORD&gt;&gt;"/>
    <s v="060000000"/>
    <s v="064500000"/>
    <s v="064518000"/>
    <s v="064518012"/>
    <x v="5"/>
  </r>
  <r>
    <m/>
    <m/>
    <m/>
    <x v="0"/>
    <x v="0"/>
    <x v="4"/>
    <x v="438"/>
    <m/>
    <x v="3"/>
    <m/>
    <m/>
    <s v="Recovery"/>
    <x v="3"/>
    <x v="2"/>
    <m/>
    <m/>
    <m/>
    <x v="0"/>
    <s v="&lt;&lt;BLANK LOCATION RECORD&gt;&gt;"/>
    <s v="060000000"/>
    <s v="064500000"/>
    <s v="064518000"/>
    <s v="064518012"/>
    <x v="5"/>
  </r>
  <r>
    <m/>
    <m/>
    <m/>
    <x v="0"/>
    <x v="0"/>
    <x v="22"/>
    <x v="27"/>
    <m/>
    <x v="3"/>
    <m/>
    <m/>
    <s v="Recovery"/>
    <x v="2"/>
    <x v="2"/>
    <m/>
    <m/>
    <m/>
    <x v="0"/>
    <s v="&lt;&lt;BLANK LOCATION RECORD&gt;&gt;"/>
    <s v="060000000"/>
    <s v="064500000"/>
    <s v="064519000"/>
    <s v="064519002"/>
    <x v="5"/>
  </r>
  <r>
    <m/>
    <m/>
    <m/>
    <x v="0"/>
    <x v="0"/>
    <x v="22"/>
    <x v="27"/>
    <m/>
    <x v="3"/>
    <m/>
    <m/>
    <s v="Recovery"/>
    <x v="0"/>
    <x v="5"/>
    <m/>
    <m/>
    <m/>
    <x v="0"/>
    <s v="&lt;&lt;BLANK LOCATION RECORD&gt;&gt;"/>
    <s v="060000000"/>
    <s v="064500000"/>
    <s v="064519000"/>
    <s v="064519002"/>
    <x v="5"/>
  </r>
  <r>
    <m/>
    <m/>
    <m/>
    <x v="0"/>
    <x v="0"/>
    <x v="22"/>
    <x v="27"/>
    <m/>
    <x v="3"/>
    <m/>
    <m/>
    <s v="Recovery"/>
    <x v="0"/>
    <x v="3"/>
    <m/>
    <m/>
    <m/>
    <x v="0"/>
    <s v="&lt;&lt;BLANK LOCATION RECORD&gt;&gt;"/>
    <s v="060000000"/>
    <s v="064500000"/>
    <s v="064519000"/>
    <s v="064519002"/>
    <x v="5"/>
  </r>
  <r>
    <m/>
    <m/>
    <m/>
    <x v="0"/>
    <x v="0"/>
    <x v="22"/>
    <x v="27"/>
    <m/>
    <x v="3"/>
    <m/>
    <m/>
    <s v="Recovery"/>
    <x v="1"/>
    <x v="2"/>
    <m/>
    <m/>
    <m/>
    <x v="0"/>
    <s v="&lt;&lt;BLANK LOCATION RECORD&gt;&gt;"/>
    <s v="060000000"/>
    <s v="064500000"/>
    <s v="064519000"/>
    <s v="064519002"/>
    <x v="5"/>
  </r>
  <r>
    <m/>
    <m/>
    <m/>
    <x v="0"/>
    <x v="0"/>
    <x v="22"/>
    <x v="27"/>
    <m/>
    <x v="3"/>
    <m/>
    <m/>
    <s v="Recovery"/>
    <x v="3"/>
    <x v="2"/>
    <m/>
    <m/>
    <m/>
    <x v="0"/>
    <s v="&lt;&lt;BLANK LOCATION RECORD&gt;&gt;"/>
    <s v="060000000"/>
    <s v="064500000"/>
    <s v="064519000"/>
    <s v="064519002"/>
    <x v="5"/>
  </r>
  <r>
    <m/>
    <m/>
    <m/>
    <x v="0"/>
    <x v="0"/>
    <x v="22"/>
    <x v="38"/>
    <m/>
    <x v="3"/>
    <m/>
    <m/>
    <s v="Recovery"/>
    <x v="2"/>
    <x v="2"/>
    <m/>
    <m/>
    <m/>
    <x v="0"/>
    <s v="&lt;&lt;BLANK LOCATION RECORD&gt;&gt;"/>
    <s v="060000000"/>
    <s v="064500000"/>
    <s v="064519000"/>
    <s v="064519003"/>
    <x v="5"/>
  </r>
  <r>
    <m/>
    <m/>
    <m/>
    <x v="0"/>
    <x v="0"/>
    <x v="22"/>
    <x v="38"/>
    <m/>
    <x v="3"/>
    <m/>
    <m/>
    <s v="Recovery"/>
    <x v="0"/>
    <x v="5"/>
    <m/>
    <m/>
    <m/>
    <x v="0"/>
    <s v="&lt;&lt;BLANK LOCATION RECORD&gt;&gt;"/>
    <s v="060000000"/>
    <s v="064500000"/>
    <s v="064519000"/>
    <s v="064519003"/>
    <x v="5"/>
  </r>
  <r>
    <m/>
    <m/>
    <m/>
    <x v="0"/>
    <x v="0"/>
    <x v="22"/>
    <x v="38"/>
    <m/>
    <x v="3"/>
    <m/>
    <m/>
    <s v="Recovery"/>
    <x v="0"/>
    <x v="3"/>
    <m/>
    <m/>
    <m/>
    <x v="0"/>
    <s v="&lt;&lt;BLANK LOCATION RECORD&gt;&gt;"/>
    <s v="060000000"/>
    <s v="064500000"/>
    <s v="064519000"/>
    <s v="064519003"/>
    <x v="5"/>
  </r>
  <r>
    <m/>
    <m/>
    <m/>
    <x v="0"/>
    <x v="0"/>
    <x v="22"/>
    <x v="38"/>
    <m/>
    <x v="3"/>
    <m/>
    <m/>
    <s v="Recovery"/>
    <x v="1"/>
    <x v="2"/>
    <m/>
    <m/>
    <m/>
    <x v="0"/>
    <s v="&lt;&lt;BLANK LOCATION RECORD&gt;&gt;"/>
    <s v="060000000"/>
    <s v="064500000"/>
    <s v="064519000"/>
    <s v="064519003"/>
    <x v="5"/>
  </r>
  <r>
    <m/>
    <m/>
    <m/>
    <x v="0"/>
    <x v="0"/>
    <x v="22"/>
    <x v="38"/>
    <m/>
    <x v="3"/>
    <m/>
    <m/>
    <s v="Recovery"/>
    <x v="3"/>
    <x v="2"/>
    <m/>
    <m/>
    <m/>
    <x v="0"/>
    <s v="&lt;&lt;BLANK LOCATION RECORD&gt;&gt;"/>
    <s v="060000000"/>
    <s v="064500000"/>
    <s v="064519000"/>
    <s v="064519003"/>
    <x v="5"/>
  </r>
  <r>
    <m/>
    <m/>
    <m/>
    <x v="0"/>
    <x v="0"/>
    <x v="22"/>
    <x v="49"/>
    <m/>
    <x v="3"/>
    <m/>
    <m/>
    <s v="Recovery"/>
    <x v="2"/>
    <x v="2"/>
    <m/>
    <m/>
    <m/>
    <x v="0"/>
    <s v="&lt;&lt;BLANK LOCATION RECORD&gt;&gt;"/>
    <s v="060000000"/>
    <s v="064500000"/>
    <s v="064519000"/>
    <s v="064519004"/>
    <x v="5"/>
  </r>
  <r>
    <m/>
    <m/>
    <m/>
    <x v="0"/>
    <x v="0"/>
    <x v="22"/>
    <x v="49"/>
    <m/>
    <x v="3"/>
    <m/>
    <m/>
    <s v="Recovery"/>
    <x v="0"/>
    <x v="5"/>
    <m/>
    <m/>
    <m/>
    <x v="0"/>
    <s v="&lt;&lt;BLANK LOCATION RECORD&gt;&gt;"/>
    <s v="060000000"/>
    <s v="064500000"/>
    <s v="064519000"/>
    <s v="064519004"/>
    <x v="5"/>
  </r>
  <r>
    <m/>
    <m/>
    <m/>
    <x v="0"/>
    <x v="0"/>
    <x v="22"/>
    <x v="49"/>
    <m/>
    <x v="3"/>
    <m/>
    <m/>
    <s v="Recovery"/>
    <x v="0"/>
    <x v="3"/>
    <m/>
    <m/>
    <m/>
    <x v="0"/>
    <s v="&lt;&lt;BLANK LOCATION RECORD&gt;&gt;"/>
    <s v="060000000"/>
    <s v="064500000"/>
    <s v="064519000"/>
    <s v="064519004"/>
    <x v="5"/>
  </r>
  <r>
    <m/>
    <m/>
    <m/>
    <x v="0"/>
    <x v="0"/>
    <x v="22"/>
    <x v="49"/>
    <m/>
    <x v="3"/>
    <m/>
    <m/>
    <s v="Recovery"/>
    <x v="1"/>
    <x v="2"/>
    <m/>
    <m/>
    <m/>
    <x v="0"/>
    <s v="&lt;&lt;BLANK LOCATION RECORD&gt;&gt;"/>
    <s v="060000000"/>
    <s v="064500000"/>
    <s v="064519000"/>
    <s v="064519004"/>
    <x v="5"/>
  </r>
  <r>
    <m/>
    <m/>
    <m/>
    <x v="0"/>
    <x v="0"/>
    <x v="22"/>
    <x v="49"/>
    <m/>
    <x v="3"/>
    <m/>
    <m/>
    <s v="Recovery"/>
    <x v="3"/>
    <x v="2"/>
    <m/>
    <m/>
    <m/>
    <x v="0"/>
    <s v="&lt;&lt;BLANK LOCATION RECORD&gt;&gt;"/>
    <s v="060000000"/>
    <s v="064500000"/>
    <s v="064519000"/>
    <s v="064519004"/>
    <x v="5"/>
  </r>
  <r>
    <m/>
    <m/>
    <m/>
    <x v="0"/>
    <x v="0"/>
    <x v="22"/>
    <x v="60"/>
    <m/>
    <x v="3"/>
    <m/>
    <m/>
    <s v="Recovery"/>
    <x v="2"/>
    <x v="2"/>
    <m/>
    <m/>
    <m/>
    <x v="0"/>
    <s v="&lt;&lt;BLANK LOCATION RECORD&gt;&gt;"/>
    <s v="060000000"/>
    <s v="064500000"/>
    <s v="064519000"/>
    <s v="064519005"/>
    <x v="5"/>
  </r>
  <r>
    <m/>
    <m/>
    <m/>
    <x v="0"/>
    <x v="0"/>
    <x v="22"/>
    <x v="60"/>
    <m/>
    <x v="3"/>
    <m/>
    <m/>
    <s v="Recovery"/>
    <x v="0"/>
    <x v="5"/>
    <m/>
    <m/>
    <m/>
    <x v="0"/>
    <s v="&lt;&lt;BLANK LOCATION RECORD&gt;&gt;"/>
    <s v="060000000"/>
    <s v="064500000"/>
    <s v="064519000"/>
    <s v="064519005"/>
    <x v="5"/>
  </r>
  <r>
    <m/>
    <m/>
    <m/>
    <x v="0"/>
    <x v="0"/>
    <x v="22"/>
    <x v="60"/>
    <m/>
    <x v="3"/>
    <m/>
    <m/>
    <s v="Recovery"/>
    <x v="0"/>
    <x v="3"/>
    <m/>
    <m/>
    <m/>
    <x v="0"/>
    <s v="&lt;&lt;BLANK LOCATION RECORD&gt;&gt;"/>
    <s v="060000000"/>
    <s v="064500000"/>
    <s v="064519000"/>
    <s v="064519005"/>
    <x v="5"/>
  </r>
  <r>
    <m/>
    <m/>
    <m/>
    <x v="0"/>
    <x v="0"/>
    <x v="22"/>
    <x v="60"/>
    <m/>
    <x v="3"/>
    <m/>
    <m/>
    <s v="Recovery"/>
    <x v="1"/>
    <x v="2"/>
    <m/>
    <m/>
    <m/>
    <x v="0"/>
    <s v="&lt;&lt;BLANK LOCATION RECORD&gt;&gt;"/>
    <s v="060000000"/>
    <s v="064500000"/>
    <s v="064519000"/>
    <s v="064519005"/>
    <x v="5"/>
  </r>
  <r>
    <m/>
    <m/>
    <m/>
    <x v="0"/>
    <x v="0"/>
    <x v="22"/>
    <x v="60"/>
    <m/>
    <x v="3"/>
    <m/>
    <m/>
    <s v="Recovery"/>
    <x v="3"/>
    <x v="2"/>
    <m/>
    <m/>
    <m/>
    <x v="0"/>
    <s v="&lt;&lt;BLANK LOCATION RECORD&gt;&gt;"/>
    <s v="060000000"/>
    <s v="064500000"/>
    <s v="064519000"/>
    <s v="064519005"/>
    <x v="5"/>
  </r>
  <r>
    <m/>
    <m/>
    <m/>
    <x v="0"/>
    <x v="0"/>
    <x v="22"/>
    <x v="63"/>
    <m/>
    <x v="3"/>
    <m/>
    <m/>
    <s v="Recovery"/>
    <x v="2"/>
    <x v="2"/>
    <m/>
    <m/>
    <m/>
    <x v="0"/>
    <s v="&lt;&lt;BLANK LOCATION RECORD&gt;&gt;"/>
    <s v="060000000"/>
    <s v="064500000"/>
    <s v="064519000"/>
    <s v="064519006"/>
    <x v="5"/>
  </r>
  <r>
    <m/>
    <m/>
    <m/>
    <x v="0"/>
    <x v="0"/>
    <x v="22"/>
    <x v="63"/>
    <m/>
    <x v="3"/>
    <m/>
    <m/>
    <s v="Recovery"/>
    <x v="0"/>
    <x v="5"/>
    <m/>
    <m/>
    <m/>
    <x v="0"/>
    <s v="&lt;&lt;BLANK LOCATION RECORD&gt;&gt;"/>
    <s v="060000000"/>
    <s v="064500000"/>
    <s v="064519000"/>
    <s v="064519006"/>
    <x v="5"/>
  </r>
  <r>
    <m/>
    <m/>
    <m/>
    <x v="0"/>
    <x v="0"/>
    <x v="22"/>
    <x v="63"/>
    <m/>
    <x v="3"/>
    <m/>
    <m/>
    <s v="Recovery"/>
    <x v="0"/>
    <x v="3"/>
    <m/>
    <m/>
    <m/>
    <x v="0"/>
    <s v="&lt;&lt;BLANK LOCATION RECORD&gt;&gt;"/>
    <s v="060000000"/>
    <s v="064500000"/>
    <s v="064519000"/>
    <s v="064519006"/>
    <x v="5"/>
  </r>
  <r>
    <m/>
    <m/>
    <m/>
    <x v="0"/>
    <x v="0"/>
    <x v="22"/>
    <x v="63"/>
    <m/>
    <x v="3"/>
    <m/>
    <m/>
    <s v="Recovery"/>
    <x v="1"/>
    <x v="2"/>
    <m/>
    <m/>
    <m/>
    <x v="0"/>
    <s v="&lt;&lt;BLANK LOCATION RECORD&gt;&gt;"/>
    <s v="060000000"/>
    <s v="064500000"/>
    <s v="064519000"/>
    <s v="064519006"/>
    <x v="5"/>
  </r>
  <r>
    <m/>
    <m/>
    <m/>
    <x v="0"/>
    <x v="0"/>
    <x v="22"/>
    <x v="63"/>
    <m/>
    <x v="3"/>
    <m/>
    <m/>
    <s v="Recovery"/>
    <x v="3"/>
    <x v="2"/>
    <m/>
    <m/>
    <m/>
    <x v="0"/>
    <s v="&lt;&lt;BLANK LOCATION RECORD&gt;&gt;"/>
    <s v="060000000"/>
    <s v="064500000"/>
    <s v="064519000"/>
    <s v="064519006"/>
    <x v="5"/>
  </r>
  <r>
    <m/>
    <m/>
    <m/>
    <x v="0"/>
    <x v="0"/>
    <x v="22"/>
    <x v="64"/>
    <m/>
    <x v="3"/>
    <m/>
    <m/>
    <s v="Recovery"/>
    <x v="2"/>
    <x v="2"/>
    <m/>
    <m/>
    <m/>
    <x v="0"/>
    <s v="&lt;&lt;BLANK LOCATION RECORD&gt;&gt;"/>
    <s v="060000000"/>
    <s v="064500000"/>
    <s v="064519000"/>
    <s v="064519007"/>
    <x v="5"/>
  </r>
  <r>
    <m/>
    <m/>
    <m/>
    <x v="0"/>
    <x v="0"/>
    <x v="22"/>
    <x v="64"/>
    <m/>
    <x v="3"/>
    <m/>
    <m/>
    <s v="Recovery"/>
    <x v="0"/>
    <x v="5"/>
    <m/>
    <m/>
    <m/>
    <x v="0"/>
    <s v="&lt;&lt;BLANK LOCATION RECORD&gt;&gt;"/>
    <s v="060000000"/>
    <s v="064500000"/>
    <s v="064519000"/>
    <s v="064519007"/>
    <x v="5"/>
  </r>
  <r>
    <m/>
    <m/>
    <m/>
    <x v="0"/>
    <x v="0"/>
    <x v="22"/>
    <x v="64"/>
    <m/>
    <x v="3"/>
    <m/>
    <m/>
    <s v="Recovery"/>
    <x v="0"/>
    <x v="3"/>
    <m/>
    <m/>
    <m/>
    <x v="0"/>
    <s v="&lt;&lt;BLANK LOCATION RECORD&gt;&gt;"/>
    <s v="060000000"/>
    <s v="064500000"/>
    <s v="064519000"/>
    <s v="064519007"/>
    <x v="5"/>
  </r>
  <r>
    <m/>
    <m/>
    <m/>
    <x v="0"/>
    <x v="0"/>
    <x v="22"/>
    <x v="64"/>
    <m/>
    <x v="3"/>
    <m/>
    <m/>
    <s v="Recovery"/>
    <x v="1"/>
    <x v="2"/>
    <m/>
    <m/>
    <m/>
    <x v="0"/>
    <s v="&lt;&lt;BLANK LOCATION RECORD&gt;&gt;"/>
    <s v="060000000"/>
    <s v="064500000"/>
    <s v="064519000"/>
    <s v="064519007"/>
    <x v="5"/>
  </r>
  <r>
    <m/>
    <m/>
    <m/>
    <x v="0"/>
    <x v="0"/>
    <x v="22"/>
    <x v="64"/>
    <m/>
    <x v="3"/>
    <m/>
    <m/>
    <s v="Recovery"/>
    <x v="3"/>
    <x v="2"/>
    <m/>
    <m/>
    <m/>
    <x v="0"/>
    <s v="&lt;&lt;BLANK LOCATION RECORD&gt;&gt;"/>
    <s v="060000000"/>
    <s v="064500000"/>
    <s v="064519000"/>
    <s v="064519007"/>
    <x v="5"/>
  </r>
  <r>
    <m/>
    <m/>
    <m/>
    <x v="0"/>
    <x v="0"/>
    <x v="22"/>
    <x v="65"/>
    <m/>
    <x v="3"/>
    <m/>
    <m/>
    <s v="Recovery"/>
    <x v="2"/>
    <x v="2"/>
    <m/>
    <m/>
    <m/>
    <x v="0"/>
    <s v="&lt;&lt;BLANK LOCATION RECORD&gt;&gt;"/>
    <s v="060000000"/>
    <s v="064500000"/>
    <s v="064519000"/>
    <s v="064519008"/>
    <x v="5"/>
  </r>
  <r>
    <m/>
    <m/>
    <m/>
    <x v="0"/>
    <x v="0"/>
    <x v="22"/>
    <x v="65"/>
    <m/>
    <x v="3"/>
    <m/>
    <m/>
    <s v="Recovery"/>
    <x v="0"/>
    <x v="5"/>
    <m/>
    <m/>
    <m/>
    <x v="0"/>
    <s v="&lt;&lt;BLANK LOCATION RECORD&gt;&gt;"/>
    <s v="060000000"/>
    <s v="064500000"/>
    <s v="064519000"/>
    <s v="064519008"/>
    <x v="5"/>
  </r>
  <r>
    <m/>
    <m/>
    <m/>
    <x v="0"/>
    <x v="0"/>
    <x v="22"/>
    <x v="65"/>
    <m/>
    <x v="3"/>
    <m/>
    <m/>
    <s v="Recovery"/>
    <x v="0"/>
    <x v="3"/>
    <m/>
    <m/>
    <m/>
    <x v="0"/>
    <s v="&lt;&lt;BLANK LOCATION RECORD&gt;&gt;"/>
    <s v="060000000"/>
    <s v="064500000"/>
    <s v="064519000"/>
    <s v="064519008"/>
    <x v="5"/>
  </r>
  <r>
    <m/>
    <m/>
    <m/>
    <x v="0"/>
    <x v="0"/>
    <x v="22"/>
    <x v="65"/>
    <m/>
    <x v="3"/>
    <m/>
    <m/>
    <s v="Recovery"/>
    <x v="1"/>
    <x v="2"/>
    <m/>
    <m/>
    <m/>
    <x v="0"/>
    <s v="&lt;&lt;BLANK LOCATION RECORD&gt;&gt;"/>
    <s v="060000000"/>
    <s v="064500000"/>
    <s v="064519000"/>
    <s v="064519008"/>
    <x v="5"/>
  </r>
  <r>
    <m/>
    <m/>
    <m/>
    <x v="0"/>
    <x v="0"/>
    <x v="22"/>
    <x v="65"/>
    <m/>
    <x v="3"/>
    <m/>
    <m/>
    <s v="Recovery"/>
    <x v="3"/>
    <x v="2"/>
    <m/>
    <m/>
    <m/>
    <x v="0"/>
    <s v="&lt;&lt;BLANK LOCATION RECORD&gt;&gt;"/>
    <s v="060000000"/>
    <s v="064500000"/>
    <s v="064519000"/>
    <s v="064519008"/>
    <x v="5"/>
  </r>
  <r>
    <m/>
    <m/>
    <m/>
    <x v="0"/>
    <x v="0"/>
    <x v="22"/>
    <x v="439"/>
    <m/>
    <x v="3"/>
    <m/>
    <m/>
    <s v="Recovery"/>
    <x v="2"/>
    <x v="2"/>
    <m/>
    <m/>
    <m/>
    <x v="0"/>
    <s v="&lt;&lt;BLANK LOCATION RECORD&gt;&gt;"/>
    <s v="060000000"/>
    <s v="064500000"/>
    <s v="064519000"/>
    <s v="064519009"/>
    <x v="5"/>
  </r>
  <r>
    <m/>
    <m/>
    <m/>
    <x v="0"/>
    <x v="0"/>
    <x v="22"/>
    <x v="439"/>
    <m/>
    <x v="3"/>
    <m/>
    <m/>
    <s v="Recovery"/>
    <x v="0"/>
    <x v="5"/>
    <m/>
    <m/>
    <m/>
    <x v="0"/>
    <s v="&lt;&lt;BLANK LOCATION RECORD&gt;&gt;"/>
    <s v="060000000"/>
    <s v="064500000"/>
    <s v="064519000"/>
    <s v="064519009"/>
    <x v="5"/>
  </r>
  <r>
    <m/>
    <m/>
    <m/>
    <x v="0"/>
    <x v="0"/>
    <x v="22"/>
    <x v="439"/>
    <m/>
    <x v="3"/>
    <m/>
    <m/>
    <s v="Recovery"/>
    <x v="0"/>
    <x v="3"/>
    <m/>
    <m/>
    <m/>
    <x v="0"/>
    <s v="&lt;&lt;BLANK LOCATION RECORD&gt;&gt;"/>
    <s v="060000000"/>
    <s v="064500000"/>
    <s v="064519000"/>
    <s v="064519009"/>
    <x v="5"/>
  </r>
  <r>
    <m/>
    <m/>
    <m/>
    <x v="0"/>
    <x v="0"/>
    <x v="22"/>
    <x v="439"/>
    <m/>
    <x v="3"/>
    <m/>
    <m/>
    <s v="Recovery"/>
    <x v="1"/>
    <x v="2"/>
    <m/>
    <m/>
    <m/>
    <x v="0"/>
    <s v="&lt;&lt;BLANK LOCATION RECORD&gt;&gt;"/>
    <s v="060000000"/>
    <s v="064500000"/>
    <s v="064519000"/>
    <s v="064519009"/>
    <x v="5"/>
  </r>
  <r>
    <m/>
    <m/>
    <m/>
    <x v="0"/>
    <x v="0"/>
    <x v="22"/>
    <x v="439"/>
    <m/>
    <x v="3"/>
    <m/>
    <m/>
    <s v="Recovery"/>
    <x v="3"/>
    <x v="2"/>
    <m/>
    <m/>
    <m/>
    <x v="0"/>
    <s v="&lt;&lt;BLANK LOCATION RECORD&gt;&gt;"/>
    <s v="060000000"/>
    <s v="064500000"/>
    <s v="064519000"/>
    <s v="064519009"/>
    <x v="5"/>
  </r>
  <r>
    <m/>
    <m/>
    <m/>
    <x v="0"/>
    <x v="0"/>
    <x v="22"/>
    <x v="440"/>
    <m/>
    <x v="3"/>
    <m/>
    <m/>
    <s v="Recovery"/>
    <x v="2"/>
    <x v="2"/>
    <m/>
    <m/>
    <m/>
    <x v="0"/>
    <s v="&lt;&lt;BLANK LOCATION RECORD&gt;&gt;"/>
    <s v="060000000"/>
    <s v="064500000"/>
    <s v="064519000"/>
    <s v="064519010"/>
    <x v="5"/>
  </r>
  <r>
    <m/>
    <m/>
    <m/>
    <x v="0"/>
    <x v="0"/>
    <x v="22"/>
    <x v="440"/>
    <m/>
    <x v="3"/>
    <m/>
    <m/>
    <s v="Recovery"/>
    <x v="0"/>
    <x v="5"/>
    <m/>
    <m/>
    <m/>
    <x v="0"/>
    <s v="&lt;&lt;BLANK LOCATION RECORD&gt;&gt;"/>
    <s v="060000000"/>
    <s v="064500000"/>
    <s v="064519000"/>
    <s v="064519010"/>
    <x v="5"/>
  </r>
  <r>
    <m/>
    <m/>
    <m/>
    <x v="0"/>
    <x v="0"/>
    <x v="22"/>
    <x v="440"/>
    <m/>
    <x v="3"/>
    <m/>
    <m/>
    <s v="Recovery"/>
    <x v="0"/>
    <x v="3"/>
    <m/>
    <m/>
    <m/>
    <x v="0"/>
    <s v="&lt;&lt;BLANK LOCATION RECORD&gt;&gt;"/>
    <s v="060000000"/>
    <s v="064500000"/>
    <s v="064519000"/>
    <s v="064519010"/>
    <x v="5"/>
  </r>
  <r>
    <m/>
    <m/>
    <m/>
    <x v="0"/>
    <x v="0"/>
    <x v="22"/>
    <x v="440"/>
    <m/>
    <x v="3"/>
    <m/>
    <m/>
    <s v="Recovery"/>
    <x v="1"/>
    <x v="2"/>
    <m/>
    <m/>
    <m/>
    <x v="0"/>
    <s v="&lt;&lt;BLANK LOCATION RECORD&gt;&gt;"/>
    <s v="060000000"/>
    <s v="064500000"/>
    <s v="064519000"/>
    <s v="064519010"/>
    <x v="5"/>
  </r>
  <r>
    <m/>
    <m/>
    <m/>
    <x v="0"/>
    <x v="0"/>
    <x v="22"/>
    <x v="440"/>
    <m/>
    <x v="3"/>
    <m/>
    <m/>
    <s v="Recovery"/>
    <x v="3"/>
    <x v="2"/>
    <m/>
    <m/>
    <m/>
    <x v="0"/>
    <s v="&lt;&lt;BLANK LOCATION RECORD&gt;&gt;"/>
    <s v="060000000"/>
    <s v="064500000"/>
    <s v="064519000"/>
    <s v="064519010"/>
    <x v="5"/>
  </r>
  <r>
    <m/>
    <m/>
    <m/>
    <x v="0"/>
    <x v="0"/>
    <x v="22"/>
    <x v="441"/>
    <m/>
    <x v="3"/>
    <m/>
    <m/>
    <s v="Recovery"/>
    <x v="2"/>
    <x v="2"/>
    <m/>
    <m/>
    <m/>
    <x v="0"/>
    <s v="&lt;&lt;BLANK LOCATION RECORD&gt;&gt;"/>
    <s v="060000000"/>
    <s v="064500000"/>
    <s v="064519000"/>
    <s v="064519011"/>
    <x v="5"/>
  </r>
  <r>
    <m/>
    <m/>
    <m/>
    <x v="0"/>
    <x v="0"/>
    <x v="22"/>
    <x v="441"/>
    <m/>
    <x v="3"/>
    <m/>
    <m/>
    <s v="Recovery"/>
    <x v="0"/>
    <x v="5"/>
    <m/>
    <m/>
    <m/>
    <x v="0"/>
    <s v="&lt;&lt;BLANK LOCATION RECORD&gt;&gt;"/>
    <s v="060000000"/>
    <s v="064500000"/>
    <s v="064519000"/>
    <s v="064519011"/>
    <x v="5"/>
  </r>
  <r>
    <m/>
    <m/>
    <m/>
    <x v="0"/>
    <x v="0"/>
    <x v="22"/>
    <x v="441"/>
    <m/>
    <x v="3"/>
    <m/>
    <m/>
    <s v="Recovery"/>
    <x v="0"/>
    <x v="3"/>
    <m/>
    <m/>
    <m/>
    <x v="0"/>
    <s v="&lt;&lt;BLANK LOCATION RECORD&gt;&gt;"/>
    <s v="060000000"/>
    <s v="064500000"/>
    <s v="064519000"/>
    <s v="064519011"/>
    <x v="5"/>
  </r>
  <r>
    <m/>
    <m/>
    <m/>
    <x v="0"/>
    <x v="0"/>
    <x v="22"/>
    <x v="441"/>
    <m/>
    <x v="3"/>
    <m/>
    <m/>
    <s v="Recovery"/>
    <x v="1"/>
    <x v="2"/>
    <m/>
    <m/>
    <m/>
    <x v="0"/>
    <s v="&lt;&lt;BLANK LOCATION RECORD&gt;&gt;"/>
    <s v="060000000"/>
    <s v="064500000"/>
    <s v="064519000"/>
    <s v="064519011"/>
    <x v="5"/>
  </r>
  <r>
    <m/>
    <m/>
    <m/>
    <x v="0"/>
    <x v="0"/>
    <x v="22"/>
    <x v="441"/>
    <m/>
    <x v="3"/>
    <m/>
    <m/>
    <s v="Recovery"/>
    <x v="3"/>
    <x v="2"/>
    <m/>
    <m/>
    <m/>
    <x v="0"/>
    <s v="&lt;&lt;BLANK LOCATION RECORD&gt;&gt;"/>
    <s v="060000000"/>
    <s v="064500000"/>
    <s v="064519000"/>
    <s v="064519011"/>
    <x v="5"/>
  </r>
  <r>
    <m/>
    <m/>
    <m/>
    <x v="0"/>
    <x v="0"/>
    <x v="22"/>
    <x v="442"/>
    <m/>
    <x v="3"/>
    <m/>
    <m/>
    <s v="Recovery"/>
    <x v="2"/>
    <x v="2"/>
    <m/>
    <m/>
    <m/>
    <x v="0"/>
    <s v="&lt;&lt;BLANK LOCATION RECORD&gt;&gt;"/>
    <s v="060000000"/>
    <s v="064500000"/>
    <s v="064519000"/>
    <s v="064519012"/>
    <x v="5"/>
  </r>
  <r>
    <m/>
    <m/>
    <m/>
    <x v="0"/>
    <x v="0"/>
    <x v="22"/>
    <x v="442"/>
    <m/>
    <x v="3"/>
    <m/>
    <m/>
    <s v="Recovery"/>
    <x v="0"/>
    <x v="5"/>
    <m/>
    <m/>
    <m/>
    <x v="0"/>
    <s v="&lt;&lt;BLANK LOCATION RECORD&gt;&gt;"/>
    <s v="060000000"/>
    <s v="064500000"/>
    <s v="064519000"/>
    <s v="064519012"/>
    <x v="5"/>
  </r>
  <r>
    <m/>
    <m/>
    <m/>
    <x v="0"/>
    <x v="0"/>
    <x v="22"/>
    <x v="442"/>
    <m/>
    <x v="3"/>
    <m/>
    <m/>
    <s v="Recovery"/>
    <x v="0"/>
    <x v="3"/>
    <m/>
    <m/>
    <m/>
    <x v="0"/>
    <s v="&lt;&lt;BLANK LOCATION RECORD&gt;&gt;"/>
    <s v="060000000"/>
    <s v="064500000"/>
    <s v="064519000"/>
    <s v="064519012"/>
    <x v="5"/>
  </r>
  <r>
    <m/>
    <m/>
    <m/>
    <x v="0"/>
    <x v="0"/>
    <x v="22"/>
    <x v="442"/>
    <m/>
    <x v="3"/>
    <m/>
    <m/>
    <s v="Recovery"/>
    <x v="1"/>
    <x v="2"/>
    <m/>
    <m/>
    <m/>
    <x v="0"/>
    <s v="&lt;&lt;BLANK LOCATION RECORD&gt;&gt;"/>
    <s v="060000000"/>
    <s v="064500000"/>
    <s v="064519000"/>
    <s v="064519012"/>
    <x v="5"/>
  </r>
  <r>
    <m/>
    <m/>
    <m/>
    <x v="0"/>
    <x v="0"/>
    <x v="22"/>
    <x v="442"/>
    <m/>
    <x v="3"/>
    <m/>
    <m/>
    <s v="Recovery"/>
    <x v="3"/>
    <x v="2"/>
    <m/>
    <m/>
    <m/>
    <x v="0"/>
    <s v="&lt;&lt;BLANK LOCATION RECORD&gt;&gt;"/>
    <s v="060000000"/>
    <s v="064500000"/>
    <s v="064519000"/>
    <s v="064519012"/>
    <x v="5"/>
  </r>
  <r>
    <m/>
    <m/>
    <m/>
    <x v="0"/>
    <x v="0"/>
    <x v="22"/>
    <x v="443"/>
    <m/>
    <x v="3"/>
    <m/>
    <m/>
    <s v="Recovery"/>
    <x v="2"/>
    <x v="2"/>
    <m/>
    <m/>
    <m/>
    <x v="0"/>
    <s v="&lt;&lt;BLANK LOCATION RECORD&gt;&gt;"/>
    <s v="060000000"/>
    <s v="064500000"/>
    <s v="064519000"/>
    <s v="064519013"/>
    <x v="5"/>
  </r>
  <r>
    <m/>
    <m/>
    <m/>
    <x v="0"/>
    <x v="0"/>
    <x v="22"/>
    <x v="443"/>
    <m/>
    <x v="3"/>
    <m/>
    <m/>
    <s v="Recovery"/>
    <x v="0"/>
    <x v="5"/>
    <m/>
    <m/>
    <m/>
    <x v="0"/>
    <s v="&lt;&lt;BLANK LOCATION RECORD&gt;&gt;"/>
    <s v="060000000"/>
    <s v="064500000"/>
    <s v="064519000"/>
    <s v="064519013"/>
    <x v="5"/>
  </r>
  <r>
    <m/>
    <m/>
    <m/>
    <x v="0"/>
    <x v="0"/>
    <x v="22"/>
    <x v="443"/>
    <m/>
    <x v="3"/>
    <m/>
    <m/>
    <s v="Recovery"/>
    <x v="0"/>
    <x v="3"/>
    <m/>
    <m/>
    <m/>
    <x v="0"/>
    <s v="&lt;&lt;BLANK LOCATION RECORD&gt;&gt;"/>
    <s v="060000000"/>
    <s v="064500000"/>
    <s v="064519000"/>
    <s v="064519013"/>
    <x v="5"/>
  </r>
  <r>
    <m/>
    <m/>
    <m/>
    <x v="0"/>
    <x v="0"/>
    <x v="22"/>
    <x v="443"/>
    <m/>
    <x v="3"/>
    <m/>
    <m/>
    <s v="Recovery"/>
    <x v="1"/>
    <x v="2"/>
    <m/>
    <m/>
    <m/>
    <x v="0"/>
    <s v="&lt;&lt;BLANK LOCATION RECORD&gt;&gt;"/>
    <s v="060000000"/>
    <s v="064500000"/>
    <s v="064519000"/>
    <s v="064519013"/>
    <x v="5"/>
  </r>
  <r>
    <m/>
    <m/>
    <m/>
    <x v="0"/>
    <x v="0"/>
    <x v="22"/>
    <x v="443"/>
    <m/>
    <x v="3"/>
    <m/>
    <m/>
    <s v="Recovery"/>
    <x v="3"/>
    <x v="2"/>
    <m/>
    <m/>
    <m/>
    <x v="0"/>
    <s v="&lt;&lt;BLANK LOCATION RECORD&gt;&gt;"/>
    <s v="060000000"/>
    <s v="064500000"/>
    <s v="064519000"/>
    <s v="064519013"/>
    <x v="5"/>
  </r>
  <r>
    <m/>
    <m/>
    <m/>
    <x v="0"/>
    <x v="0"/>
    <x v="22"/>
    <x v="444"/>
    <m/>
    <x v="3"/>
    <m/>
    <m/>
    <s v="Recovery"/>
    <x v="2"/>
    <x v="2"/>
    <m/>
    <m/>
    <m/>
    <x v="0"/>
    <s v="&lt;&lt;BLANK LOCATION RECORD&gt;&gt;"/>
    <s v="060000000"/>
    <s v="064500000"/>
    <s v="064519000"/>
    <s v="064519014"/>
    <x v="5"/>
  </r>
  <r>
    <m/>
    <m/>
    <m/>
    <x v="0"/>
    <x v="0"/>
    <x v="22"/>
    <x v="444"/>
    <m/>
    <x v="3"/>
    <m/>
    <m/>
    <s v="Recovery"/>
    <x v="0"/>
    <x v="5"/>
    <m/>
    <m/>
    <m/>
    <x v="0"/>
    <s v="&lt;&lt;BLANK LOCATION RECORD&gt;&gt;"/>
    <s v="060000000"/>
    <s v="064500000"/>
    <s v="064519000"/>
    <s v="064519014"/>
    <x v="5"/>
  </r>
  <r>
    <m/>
    <m/>
    <m/>
    <x v="0"/>
    <x v="0"/>
    <x v="22"/>
    <x v="444"/>
    <m/>
    <x v="3"/>
    <m/>
    <m/>
    <s v="Recovery"/>
    <x v="0"/>
    <x v="3"/>
    <m/>
    <m/>
    <m/>
    <x v="0"/>
    <s v="&lt;&lt;BLANK LOCATION RECORD&gt;&gt;"/>
    <s v="060000000"/>
    <s v="064500000"/>
    <s v="064519000"/>
    <s v="064519014"/>
    <x v="5"/>
  </r>
  <r>
    <m/>
    <m/>
    <m/>
    <x v="0"/>
    <x v="0"/>
    <x v="22"/>
    <x v="444"/>
    <m/>
    <x v="3"/>
    <m/>
    <m/>
    <s v="Recovery"/>
    <x v="1"/>
    <x v="2"/>
    <m/>
    <m/>
    <m/>
    <x v="0"/>
    <s v="&lt;&lt;BLANK LOCATION RECORD&gt;&gt;"/>
    <s v="060000000"/>
    <s v="064500000"/>
    <s v="064519000"/>
    <s v="064519014"/>
    <x v="5"/>
  </r>
  <r>
    <m/>
    <m/>
    <m/>
    <x v="0"/>
    <x v="0"/>
    <x v="22"/>
    <x v="444"/>
    <m/>
    <x v="3"/>
    <m/>
    <m/>
    <s v="Recovery"/>
    <x v="3"/>
    <x v="2"/>
    <m/>
    <m/>
    <m/>
    <x v="0"/>
    <s v="&lt;&lt;BLANK LOCATION RECORD&gt;&gt;"/>
    <s v="060000000"/>
    <s v="064500000"/>
    <s v="064519000"/>
    <s v="064519014"/>
    <x v="5"/>
  </r>
  <r>
    <m/>
    <m/>
    <m/>
    <x v="0"/>
    <x v="0"/>
    <x v="22"/>
    <x v="445"/>
    <m/>
    <x v="3"/>
    <m/>
    <m/>
    <s v="Recovery"/>
    <x v="2"/>
    <x v="2"/>
    <m/>
    <m/>
    <m/>
    <x v="0"/>
    <s v="&lt;&lt;BLANK LOCATION RECORD&gt;&gt;"/>
    <s v="060000000"/>
    <s v="064500000"/>
    <s v="064519000"/>
    <s v="064519015"/>
    <x v="5"/>
  </r>
  <r>
    <m/>
    <m/>
    <m/>
    <x v="0"/>
    <x v="0"/>
    <x v="22"/>
    <x v="445"/>
    <m/>
    <x v="3"/>
    <m/>
    <m/>
    <s v="Recovery"/>
    <x v="0"/>
    <x v="5"/>
    <m/>
    <m/>
    <m/>
    <x v="0"/>
    <s v="&lt;&lt;BLANK LOCATION RECORD&gt;&gt;"/>
    <s v="060000000"/>
    <s v="064500000"/>
    <s v="064519000"/>
    <s v="064519015"/>
    <x v="5"/>
  </r>
  <r>
    <m/>
    <m/>
    <m/>
    <x v="0"/>
    <x v="0"/>
    <x v="22"/>
    <x v="445"/>
    <m/>
    <x v="3"/>
    <m/>
    <m/>
    <s v="Recovery"/>
    <x v="0"/>
    <x v="3"/>
    <m/>
    <m/>
    <m/>
    <x v="0"/>
    <s v="&lt;&lt;BLANK LOCATION RECORD&gt;&gt;"/>
    <s v="060000000"/>
    <s v="064500000"/>
    <s v="064519000"/>
    <s v="064519015"/>
    <x v="5"/>
  </r>
  <r>
    <m/>
    <m/>
    <m/>
    <x v="0"/>
    <x v="0"/>
    <x v="22"/>
    <x v="445"/>
    <m/>
    <x v="3"/>
    <m/>
    <m/>
    <s v="Recovery"/>
    <x v="1"/>
    <x v="2"/>
    <m/>
    <m/>
    <m/>
    <x v="0"/>
    <s v="&lt;&lt;BLANK LOCATION RECORD&gt;&gt;"/>
    <s v="060000000"/>
    <s v="064500000"/>
    <s v="064519000"/>
    <s v="064519015"/>
    <x v="5"/>
  </r>
  <r>
    <m/>
    <m/>
    <m/>
    <x v="0"/>
    <x v="0"/>
    <x v="22"/>
    <x v="445"/>
    <m/>
    <x v="3"/>
    <m/>
    <m/>
    <s v="Recovery"/>
    <x v="3"/>
    <x v="2"/>
    <m/>
    <m/>
    <m/>
    <x v="0"/>
    <s v="&lt;&lt;BLANK LOCATION RECORD&gt;&gt;"/>
    <s v="060000000"/>
    <s v="064500000"/>
    <s v="064519000"/>
    <s v="064519015"/>
    <x v="5"/>
  </r>
  <r>
    <m/>
    <m/>
    <m/>
    <x v="0"/>
    <x v="0"/>
    <x v="22"/>
    <x v="446"/>
    <m/>
    <x v="3"/>
    <m/>
    <m/>
    <s v="Recovery"/>
    <x v="2"/>
    <x v="2"/>
    <m/>
    <m/>
    <m/>
    <x v="0"/>
    <s v="&lt;&lt;BLANK LOCATION RECORD&gt;&gt;"/>
    <s v="060000000"/>
    <s v="064500000"/>
    <s v="064519000"/>
    <s v="064519016"/>
    <x v="5"/>
  </r>
  <r>
    <m/>
    <m/>
    <m/>
    <x v="0"/>
    <x v="0"/>
    <x v="22"/>
    <x v="446"/>
    <m/>
    <x v="3"/>
    <m/>
    <m/>
    <s v="Recovery"/>
    <x v="0"/>
    <x v="5"/>
    <m/>
    <m/>
    <m/>
    <x v="0"/>
    <s v="&lt;&lt;BLANK LOCATION RECORD&gt;&gt;"/>
    <s v="060000000"/>
    <s v="064500000"/>
    <s v="064519000"/>
    <s v="064519016"/>
    <x v="5"/>
  </r>
  <r>
    <m/>
    <m/>
    <m/>
    <x v="0"/>
    <x v="0"/>
    <x v="22"/>
    <x v="446"/>
    <m/>
    <x v="3"/>
    <m/>
    <m/>
    <s v="Recovery"/>
    <x v="0"/>
    <x v="3"/>
    <m/>
    <m/>
    <m/>
    <x v="0"/>
    <s v="&lt;&lt;BLANK LOCATION RECORD&gt;&gt;"/>
    <s v="060000000"/>
    <s v="064500000"/>
    <s v="064519000"/>
    <s v="064519016"/>
    <x v="5"/>
  </r>
  <r>
    <m/>
    <m/>
    <m/>
    <x v="0"/>
    <x v="0"/>
    <x v="22"/>
    <x v="446"/>
    <m/>
    <x v="3"/>
    <m/>
    <m/>
    <s v="Recovery"/>
    <x v="1"/>
    <x v="2"/>
    <m/>
    <m/>
    <m/>
    <x v="0"/>
    <s v="&lt;&lt;BLANK LOCATION RECORD&gt;&gt;"/>
    <s v="060000000"/>
    <s v="064500000"/>
    <s v="064519000"/>
    <s v="064519016"/>
    <x v="5"/>
  </r>
  <r>
    <m/>
    <m/>
    <m/>
    <x v="0"/>
    <x v="0"/>
    <x v="22"/>
    <x v="446"/>
    <m/>
    <x v="3"/>
    <m/>
    <m/>
    <s v="Recovery"/>
    <x v="3"/>
    <x v="2"/>
    <m/>
    <m/>
    <m/>
    <x v="0"/>
    <s v="&lt;&lt;BLANK LOCATION RECORD&gt;&gt;"/>
    <s v="060000000"/>
    <s v="064500000"/>
    <s v="064519000"/>
    <s v="064519016"/>
    <x v="5"/>
  </r>
  <r>
    <m/>
    <m/>
    <m/>
    <x v="0"/>
    <x v="0"/>
    <x v="23"/>
    <x v="447"/>
    <m/>
    <x v="3"/>
    <m/>
    <m/>
    <s v="Recovery"/>
    <x v="2"/>
    <x v="2"/>
    <m/>
    <m/>
    <m/>
    <x v="0"/>
    <s v="&lt;&lt;BLANK LOCATION RECORD&gt;&gt;"/>
    <s v="060000000"/>
    <s v="064500000"/>
    <s v="064520000"/>
    <s v="064520001"/>
    <x v="5"/>
  </r>
  <r>
    <m/>
    <m/>
    <m/>
    <x v="0"/>
    <x v="0"/>
    <x v="23"/>
    <x v="447"/>
    <m/>
    <x v="3"/>
    <m/>
    <m/>
    <s v="Recovery"/>
    <x v="0"/>
    <x v="5"/>
    <m/>
    <m/>
    <m/>
    <x v="0"/>
    <s v="&lt;&lt;BLANK LOCATION RECORD&gt;&gt;"/>
    <s v="060000000"/>
    <s v="064500000"/>
    <s v="064520000"/>
    <s v="064520001"/>
    <x v="5"/>
  </r>
  <r>
    <m/>
    <m/>
    <m/>
    <x v="0"/>
    <x v="0"/>
    <x v="23"/>
    <x v="447"/>
    <m/>
    <x v="3"/>
    <m/>
    <m/>
    <s v="Recovery"/>
    <x v="0"/>
    <x v="3"/>
    <m/>
    <m/>
    <m/>
    <x v="0"/>
    <s v="&lt;&lt;BLANK LOCATION RECORD&gt;&gt;"/>
    <s v="060000000"/>
    <s v="064500000"/>
    <s v="064520000"/>
    <s v="064520001"/>
    <x v="5"/>
  </r>
  <r>
    <m/>
    <m/>
    <m/>
    <x v="0"/>
    <x v="0"/>
    <x v="23"/>
    <x v="447"/>
    <m/>
    <x v="3"/>
    <m/>
    <m/>
    <s v="Recovery"/>
    <x v="1"/>
    <x v="2"/>
    <m/>
    <m/>
    <m/>
    <x v="0"/>
    <s v="&lt;&lt;BLANK LOCATION RECORD&gt;&gt;"/>
    <s v="060000000"/>
    <s v="064500000"/>
    <s v="064520000"/>
    <s v="064520001"/>
    <x v="5"/>
  </r>
  <r>
    <m/>
    <m/>
    <m/>
    <x v="0"/>
    <x v="0"/>
    <x v="23"/>
    <x v="447"/>
    <m/>
    <x v="3"/>
    <m/>
    <m/>
    <s v="Recovery"/>
    <x v="3"/>
    <x v="2"/>
    <m/>
    <m/>
    <m/>
    <x v="0"/>
    <s v="&lt;&lt;BLANK LOCATION RECORD&gt;&gt;"/>
    <s v="060000000"/>
    <s v="064500000"/>
    <s v="064520000"/>
    <s v="064520001"/>
    <x v="5"/>
  </r>
  <r>
    <m/>
    <m/>
    <m/>
    <x v="0"/>
    <x v="0"/>
    <x v="23"/>
    <x v="448"/>
    <m/>
    <x v="3"/>
    <m/>
    <m/>
    <s v="Recovery"/>
    <x v="2"/>
    <x v="2"/>
    <m/>
    <m/>
    <m/>
    <x v="0"/>
    <s v="&lt;&lt;BLANK LOCATION RECORD&gt;&gt;"/>
    <s v="060000000"/>
    <s v="064500000"/>
    <s v="064520000"/>
    <s v="064520002"/>
    <x v="5"/>
  </r>
  <r>
    <m/>
    <m/>
    <m/>
    <x v="0"/>
    <x v="0"/>
    <x v="23"/>
    <x v="448"/>
    <m/>
    <x v="3"/>
    <m/>
    <m/>
    <s v="Recovery"/>
    <x v="0"/>
    <x v="5"/>
    <m/>
    <m/>
    <m/>
    <x v="0"/>
    <s v="&lt;&lt;BLANK LOCATION RECORD&gt;&gt;"/>
    <s v="060000000"/>
    <s v="064500000"/>
    <s v="064520000"/>
    <s v="064520002"/>
    <x v="5"/>
  </r>
  <r>
    <m/>
    <m/>
    <m/>
    <x v="0"/>
    <x v="0"/>
    <x v="23"/>
    <x v="448"/>
    <m/>
    <x v="3"/>
    <m/>
    <m/>
    <s v="Recovery"/>
    <x v="0"/>
    <x v="3"/>
    <m/>
    <m/>
    <m/>
    <x v="0"/>
    <s v="&lt;&lt;BLANK LOCATION RECORD&gt;&gt;"/>
    <s v="060000000"/>
    <s v="064500000"/>
    <s v="064520000"/>
    <s v="064520002"/>
    <x v="5"/>
  </r>
  <r>
    <m/>
    <m/>
    <m/>
    <x v="0"/>
    <x v="0"/>
    <x v="23"/>
    <x v="448"/>
    <m/>
    <x v="3"/>
    <m/>
    <m/>
    <s v="Recovery"/>
    <x v="1"/>
    <x v="2"/>
    <m/>
    <m/>
    <m/>
    <x v="0"/>
    <s v="&lt;&lt;BLANK LOCATION RECORD&gt;&gt;"/>
    <s v="060000000"/>
    <s v="064500000"/>
    <s v="064520000"/>
    <s v="064520002"/>
    <x v="5"/>
  </r>
  <r>
    <m/>
    <m/>
    <m/>
    <x v="0"/>
    <x v="0"/>
    <x v="23"/>
    <x v="448"/>
    <m/>
    <x v="3"/>
    <m/>
    <m/>
    <s v="Recovery"/>
    <x v="3"/>
    <x v="2"/>
    <m/>
    <m/>
    <m/>
    <x v="0"/>
    <s v="&lt;&lt;BLANK LOCATION RECORD&gt;&gt;"/>
    <s v="060000000"/>
    <s v="064500000"/>
    <s v="064520000"/>
    <s v="064520002"/>
    <x v="5"/>
  </r>
  <r>
    <m/>
    <m/>
    <m/>
    <x v="0"/>
    <x v="0"/>
    <x v="23"/>
    <x v="449"/>
    <m/>
    <x v="3"/>
    <m/>
    <m/>
    <s v="Recovery"/>
    <x v="2"/>
    <x v="2"/>
    <m/>
    <m/>
    <m/>
    <x v="0"/>
    <s v="&lt;&lt;BLANK LOCATION RECORD&gt;&gt;"/>
    <s v="060000000"/>
    <s v="064500000"/>
    <s v="064520000"/>
    <s v="064520003"/>
    <x v="5"/>
  </r>
  <r>
    <m/>
    <m/>
    <m/>
    <x v="0"/>
    <x v="0"/>
    <x v="23"/>
    <x v="449"/>
    <m/>
    <x v="3"/>
    <m/>
    <m/>
    <s v="Recovery"/>
    <x v="0"/>
    <x v="5"/>
    <m/>
    <m/>
    <m/>
    <x v="0"/>
    <s v="&lt;&lt;BLANK LOCATION RECORD&gt;&gt;"/>
    <s v="060000000"/>
    <s v="064500000"/>
    <s v="064520000"/>
    <s v="064520003"/>
    <x v="5"/>
  </r>
  <r>
    <m/>
    <m/>
    <m/>
    <x v="0"/>
    <x v="0"/>
    <x v="23"/>
    <x v="449"/>
    <m/>
    <x v="3"/>
    <m/>
    <m/>
    <s v="Recovery"/>
    <x v="0"/>
    <x v="3"/>
    <m/>
    <m/>
    <m/>
    <x v="0"/>
    <s v="&lt;&lt;BLANK LOCATION RECORD&gt;&gt;"/>
    <s v="060000000"/>
    <s v="064500000"/>
    <s v="064520000"/>
    <s v="064520003"/>
    <x v="5"/>
  </r>
  <r>
    <m/>
    <m/>
    <m/>
    <x v="0"/>
    <x v="0"/>
    <x v="23"/>
    <x v="449"/>
    <m/>
    <x v="3"/>
    <m/>
    <m/>
    <s v="Recovery"/>
    <x v="1"/>
    <x v="2"/>
    <m/>
    <m/>
    <m/>
    <x v="0"/>
    <s v="&lt;&lt;BLANK LOCATION RECORD&gt;&gt;"/>
    <s v="060000000"/>
    <s v="064500000"/>
    <s v="064520000"/>
    <s v="064520003"/>
    <x v="5"/>
  </r>
  <r>
    <m/>
    <m/>
    <m/>
    <x v="0"/>
    <x v="0"/>
    <x v="23"/>
    <x v="449"/>
    <m/>
    <x v="3"/>
    <m/>
    <m/>
    <s v="Recovery"/>
    <x v="3"/>
    <x v="2"/>
    <m/>
    <m/>
    <m/>
    <x v="0"/>
    <s v="&lt;&lt;BLANK LOCATION RECORD&gt;&gt;"/>
    <s v="060000000"/>
    <s v="064500000"/>
    <s v="064520000"/>
    <s v="064520003"/>
    <x v="5"/>
  </r>
  <r>
    <m/>
    <m/>
    <m/>
    <x v="0"/>
    <x v="0"/>
    <x v="23"/>
    <x v="450"/>
    <m/>
    <x v="3"/>
    <m/>
    <m/>
    <s v="Recovery"/>
    <x v="2"/>
    <x v="2"/>
    <m/>
    <m/>
    <m/>
    <x v="0"/>
    <s v="&lt;&lt;BLANK LOCATION RECORD&gt;&gt;"/>
    <s v="060000000"/>
    <s v="064500000"/>
    <s v="064520000"/>
    <s v="064520009"/>
    <x v="5"/>
  </r>
  <r>
    <m/>
    <m/>
    <m/>
    <x v="0"/>
    <x v="0"/>
    <x v="23"/>
    <x v="450"/>
    <m/>
    <x v="3"/>
    <m/>
    <m/>
    <s v="Recovery"/>
    <x v="0"/>
    <x v="5"/>
    <m/>
    <m/>
    <m/>
    <x v="0"/>
    <s v="&lt;&lt;BLANK LOCATION RECORD&gt;&gt;"/>
    <s v="060000000"/>
    <s v="064500000"/>
    <s v="064520000"/>
    <s v="064520009"/>
    <x v="5"/>
  </r>
  <r>
    <m/>
    <m/>
    <m/>
    <x v="0"/>
    <x v="0"/>
    <x v="23"/>
    <x v="450"/>
    <m/>
    <x v="3"/>
    <m/>
    <m/>
    <s v="Recovery"/>
    <x v="0"/>
    <x v="3"/>
    <m/>
    <m/>
    <m/>
    <x v="0"/>
    <s v="&lt;&lt;BLANK LOCATION RECORD&gt;&gt;"/>
    <s v="060000000"/>
    <s v="064500000"/>
    <s v="064520000"/>
    <s v="064520009"/>
    <x v="5"/>
  </r>
  <r>
    <m/>
    <m/>
    <m/>
    <x v="0"/>
    <x v="0"/>
    <x v="23"/>
    <x v="450"/>
    <m/>
    <x v="3"/>
    <m/>
    <m/>
    <s v="Recovery"/>
    <x v="1"/>
    <x v="2"/>
    <m/>
    <m/>
    <m/>
    <x v="0"/>
    <s v="&lt;&lt;BLANK LOCATION RECORD&gt;&gt;"/>
    <s v="060000000"/>
    <s v="064500000"/>
    <s v="064520000"/>
    <s v="064520009"/>
    <x v="5"/>
  </r>
  <r>
    <m/>
    <m/>
    <m/>
    <x v="0"/>
    <x v="0"/>
    <x v="23"/>
    <x v="450"/>
    <m/>
    <x v="3"/>
    <m/>
    <m/>
    <s v="Recovery"/>
    <x v="3"/>
    <x v="2"/>
    <m/>
    <m/>
    <m/>
    <x v="0"/>
    <s v="&lt;&lt;BLANK LOCATION RECORD&gt;&gt;"/>
    <s v="060000000"/>
    <s v="064500000"/>
    <s v="064520000"/>
    <s v="064520009"/>
    <x v="5"/>
  </r>
  <r>
    <m/>
    <m/>
    <m/>
    <x v="0"/>
    <x v="0"/>
    <x v="23"/>
    <x v="138"/>
    <m/>
    <x v="3"/>
    <m/>
    <m/>
    <s v="Recovery"/>
    <x v="2"/>
    <x v="2"/>
    <m/>
    <m/>
    <m/>
    <x v="0"/>
    <s v="&lt;&lt;BLANK LOCATION RECORD&gt;&gt;"/>
    <s v="060000000"/>
    <s v="064500000"/>
    <s v="064520000"/>
    <s v="064520010"/>
    <x v="5"/>
  </r>
  <r>
    <m/>
    <m/>
    <m/>
    <x v="0"/>
    <x v="0"/>
    <x v="23"/>
    <x v="138"/>
    <m/>
    <x v="3"/>
    <m/>
    <m/>
    <s v="Recovery"/>
    <x v="0"/>
    <x v="5"/>
    <m/>
    <m/>
    <m/>
    <x v="0"/>
    <s v="&lt;&lt;BLANK LOCATION RECORD&gt;&gt;"/>
    <s v="060000000"/>
    <s v="064500000"/>
    <s v="064520000"/>
    <s v="064520010"/>
    <x v="5"/>
  </r>
  <r>
    <m/>
    <m/>
    <m/>
    <x v="0"/>
    <x v="0"/>
    <x v="23"/>
    <x v="138"/>
    <m/>
    <x v="3"/>
    <m/>
    <m/>
    <s v="Recovery"/>
    <x v="0"/>
    <x v="3"/>
    <m/>
    <m/>
    <m/>
    <x v="0"/>
    <s v="&lt;&lt;BLANK LOCATION RECORD&gt;&gt;"/>
    <s v="060000000"/>
    <s v="064500000"/>
    <s v="064520000"/>
    <s v="064520010"/>
    <x v="5"/>
  </r>
  <r>
    <m/>
    <m/>
    <m/>
    <x v="0"/>
    <x v="0"/>
    <x v="23"/>
    <x v="138"/>
    <m/>
    <x v="3"/>
    <m/>
    <m/>
    <s v="Recovery"/>
    <x v="1"/>
    <x v="2"/>
    <m/>
    <m/>
    <m/>
    <x v="0"/>
    <s v="&lt;&lt;BLANK LOCATION RECORD&gt;&gt;"/>
    <s v="060000000"/>
    <s v="064500000"/>
    <s v="064520000"/>
    <s v="064520010"/>
    <x v="5"/>
  </r>
  <r>
    <m/>
    <m/>
    <m/>
    <x v="0"/>
    <x v="0"/>
    <x v="23"/>
    <x v="138"/>
    <m/>
    <x v="3"/>
    <m/>
    <m/>
    <s v="Recovery"/>
    <x v="3"/>
    <x v="2"/>
    <m/>
    <m/>
    <m/>
    <x v="0"/>
    <s v="&lt;&lt;BLANK LOCATION RECORD&gt;&gt;"/>
    <s v="060000000"/>
    <s v="064500000"/>
    <s v="064520000"/>
    <s v="064520010"/>
    <x v="5"/>
  </r>
  <r>
    <m/>
    <m/>
    <m/>
    <x v="0"/>
    <x v="0"/>
    <x v="23"/>
    <x v="451"/>
    <m/>
    <x v="3"/>
    <m/>
    <m/>
    <s v="Recovery"/>
    <x v="2"/>
    <x v="2"/>
    <m/>
    <m/>
    <m/>
    <x v="0"/>
    <s v="&lt;&lt;BLANK LOCATION RECORD&gt;&gt;"/>
    <s v="060000000"/>
    <s v="064500000"/>
    <s v="064520000"/>
    <s v="064520011"/>
    <x v="5"/>
  </r>
  <r>
    <m/>
    <m/>
    <m/>
    <x v="0"/>
    <x v="0"/>
    <x v="23"/>
    <x v="451"/>
    <m/>
    <x v="3"/>
    <m/>
    <m/>
    <s v="Recovery"/>
    <x v="0"/>
    <x v="5"/>
    <m/>
    <m/>
    <m/>
    <x v="0"/>
    <s v="&lt;&lt;BLANK LOCATION RECORD&gt;&gt;"/>
    <s v="060000000"/>
    <s v="064500000"/>
    <s v="064520000"/>
    <s v="064520011"/>
    <x v="5"/>
  </r>
  <r>
    <m/>
    <m/>
    <m/>
    <x v="0"/>
    <x v="0"/>
    <x v="23"/>
    <x v="451"/>
    <m/>
    <x v="3"/>
    <m/>
    <m/>
    <s v="Recovery"/>
    <x v="0"/>
    <x v="3"/>
    <m/>
    <m/>
    <m/>
    <x v="0"/>
    <s v="&lt;&lt;BLANK LOCATION RECORD&gt;&gt;"/>
    <s v="060000000"/>
    <s v="064500000"/>
    <s v="064520000"/>
    <s v="064520011"/>
    <x v="5"/>
  </r>
  <r>
    <m/>
    <m/>
    <m/>
    <x v="0"/>
    <x v="0"/>
    <x v="23"/>
    <x v="451"/>
    <m/>
    <x v="3"/>
    <m/>
    <m/>
    <s v="Recovery"/>
    <x v="1"/>
    <x v="2"/>
    <m/>
    <m/>
    <m/>
    <x v="0"/>
    <s v="&lt;&lt;BLANK LOCATION RECORD&gt;&gt;"/>
    <s v="060000000"/>
    <s v="064500000"/>
    <s v="064520000"/>
    <s v="064520011"/>
    <x v="5"/>
  </r>
  <r>
    <m/>
    <m/>
    <m/>
    <x v="0"/>
    <x v="0"/>
    <x v="23"/>
    <x v="451"/>
    <m/>
    <x v="3"/>
    <m/>
    <m/>
    <s v="Recovery"/>
    <x v="3"/>
    <x v="2"/>
    <m/>
    <m/>
    <m/>
    <x v="0"/>
    <s v="&lt;&lt;BLANK LOCATION RECORD&gt;&gt;"/>
    <s v="060000000"/>
    <s v="064500000"/>
    <s v="064520000"/>
    <s v="064520011"/>
    <x v="5"/>
  </r>
  <r>
    <m/>
    <m/>
    <m/>
    <x v="0"/>
    <x v="0"/>
    <x v="23"/>
    <x v="452"/>
    <m/>
    <x v="3"/>
    <m/>
    <m/>
    <s v="Recovery"/>
    <x v="2"/>
    <x v="2"/>
    <m/>
    <m/>
    <m/>
    <x v="0"/>
    <s v="&lt;&lt;BLANK LOCATION RECORD&gt;&gt;"/>
    <s v="060000000"/>
    <s v="064500000"/>
    <s v="064520000"/>
    <s v="064520012"/>
    <x v="5"/>
  </r>
  <r>
    <m/>
    <m/>
    <m/>
    <x v="0"/>
    <x v="0"/>
    <x v="23"/>
    <x v="452"/>
    <m/>
    <x v="3"/>
    <m/>
    <m/>
    <s v="Recovery"/>
    <x v="0"/>
    <x v="5"/>
    <m/>
    <m/>
    <m/>
    <x v="0"/>
    <s v="&lt;&lt;BLANK LOCATION RECORD&gt;&gt;"/>
    <s v="060000000"/>
    <s v="064500000"/>
    <s v="064520000"/>
    <s v="064520012"/>
    <x v="5"/>
  </r>
  <r>
    <m/>
    <m/>
    <m/>
    <x v="0"/>
    <x v="0"/>
    <x v="23"/>
    <x v="452"/>
    <m/>
    <x v="3"/>
    <m/>
    <m/>
    <s v="Recovery"/>
    <x v="0"/>
    <x v="3"/>
    <m/>
    <m/>
    <m/>
    <x v="0"/>
    <s v="&lt;&lt;BLANK LOCATION RECORD&gt;&gt;"/>
    <s v="060000000"/>
    <s v="064500000"/>
    <s v="064520000"/>
    <s v="064520012"/>
    <x v="5"/>
  </r>
  <r>
    <m/>
    <m/>
    <m/>
    <x v="0"/>
    <x v="0"/>
    <x v="23"/>
    <x v="452"/>
    <m/>
    <x v="3"/>
    <m/>
    <m/>
    <s v="Recovery"/>
    <x v="1"/>
    <x v="2"/>
    <m/>
    <m/>
    <m/>
    <x v="0"/>
    <s v="&lt;&lt;BLANK LOCATION RECORD&gt;&gt;"/>
    <s v="060000000"/>
    <s v="064500000"/>
    <s v="064520000"/>
    <s v="064520012"/>
    <x v="5"/>
  </r>
  <r>
    <m/>
    <m/>
    <m/>
    <x v="0"/>
    <x v="0"/>
    <x v="23"/>
    <x v="452"/>
    <m/>
    <x v="3"/>
    <m/>
    <m/>
    <s v="Recovery"/>
    <x v="3"/>
    <x v="2"/>
    <m/>
    <m/>
    <m/>
    <x v="0"/>
    <s v="&lt;&lt;BLANK LOCATION RECORD&gt;&gt;"/>
    <s v="060000000"/>
    <s v="064500000"/>
    <s v="064520000"/>
    <s v="064520012"/>
    <x v="5"/>
  </r>
  <r>
    <m/>
    <m/>
    <m/>
    <x v="0"/>
    <x v="0"/>
    <x v="23"/>
    <x v="453"/>
    <m/>
    <x v="3"/>
    <m/>
    <m/>
    <s v="Recovery"/>
    <x v="2"/>
    <x v="2"/>
    <m/>
    <m/>
    <m/>
    <x v="0"/>
    <s v="&lt;&lt;BLANK LOCATION RECORD&gt;&gt;"/>
    <s v="060000000"/>
    <s v="064500000"/>
    <s v="064520000"/>
    <s v="064520013"/>
    <x v="5"/>
  </r>
  <r>
    <m/>
    <m/>
    <m/>
    <x v="0"/>
    <x v="0"/>
    <x v="23"/>
    <x v="453"/>
    <m/>
    <x v="3"/>
    <m/>
    <m/>
    <s v="Recovery"/>
    <x v="0"/>
    <x v="5"/>
    <m/>
    <m/>
    <m/>
    <x v="0"/>
    <s v="&lt;&lt;BLANK LOCATION RECORD&gt;&gt;"/>
    <s v="060000000"/>
    <s v="064500000"/>
    <s v="064520000"/>
    <s v="064520013"/>
    <x v="5"/>
  </r>
  <r>
    <m/>
    <m/>
    <m/>
    <x v="0"/>
    <x v="0"/>
    <x v="23"/>
    <x v="453"/>
    <m/>
    <x v="3"/>
    <m/>
    <m/>
    <s v="Recovery"/>
    <x v="0"/>
    <x v="3"/>
    <m/>
    <m/>
    <m/>
    <x v="0"/>
    <s v="&lt;&lt;BLANK LOCATION RECORD&gt;&gt;"/>
    <s v="060000000"/>
    <s v="064500000"/>
    <s v="064520000"/>
    <s v="064520013"/>
    <x v="5"/>
  </r>
  <r>
    <m/>
    <m/>
    <m/>
    <x v="0"/>
    <x v="0"/>
    <x v="23"/>
    <x v="453"/>
    <m/>
    <x v="3"/>
    <m/>
    <m/>
    <s v="Recovery"/>
    <x v="1"/>
    <x v="2"/>
    <m/>
    <m/>
    <m/>
    <x v="0"/>
    <s v="&lt;&lt;BLANK LOCATION RECORD&gt;&gt;"/>
    <s v="060000000"/>
    <s v="064500000"/>
    <s v="064520000"/>
    <s v="064520013"/>
    <x v="5"/>
  </r>
  <r>
    <m/>
    <m/>
    <m/>
    <x v="0"/>
    <x v="0"/>
    <x v="23"/>
    <x v="453"/>
    <m/>
    <x v="3"/>
    <m/>
    <m/>
    <s v="Recovery"/>
    <x v="3"/>
    <x v="2"/>
    <m/>
    <m/>
    <m/>
    <x v="0"/>
    <s v="&lt;&lt;BLANK LOCATION RECORD&gt;&gt;"/>
    <s v="060000000"/>
    <s v="064500000"/>
    <s v="064520000"/>
    <s v="064520013"/>
    <x v="5"/>
  </r>
  <r>
    <m/>
    <m/>
    <m/>
    <x v="0"/>
    <x v="0"/>
    <x v="23"/>
    <x v="454"/>
    <m/>
    <x v="3"/>
    <m/>
    <m/>
    <s v="Recovery"/>
    <x v="2"/>
    <x v="2"/>
    <m/>
    <m/>
    <m/>
    <x v="0"/>
    <s v="&lt;&lt;BLANK LOCATION RECORD&gt;&gt;"/>
    <s v="060000000"/>
    <s v="064500000"/>
    <s v="064520000"/>
    <s v="064520014"/>
    <x v="5"/>
  </r>
  <r>
    <m/>
    <m/>
    <m/>
    <x v="0"/>
    <x v="0"/>
    <x v="23"/>
    <x v="454"/>
    <m/>
    <x v="3"/>
    <m/>
    <m/>
    <s v="Recovery"/>
    <x v="0"/>
    <x v="5"/>
    <m/>
    <m/>
    <m/>
    <x v="0"/>
    <s v="&lt;&lt;BLANK LOCATION RECORD&gt;&gt;"/>
    <s v="060000000"/>
    <s v="064500000"/>
    <s v="064520000"/>
    <s v="064520014"/>
    <x v="5"/>
  </r>
  <r>
    <m/>
    <m/>
    <m/>
    <x v="0"/>
    <x v="0"/>
    <x v="23"/>
    <x v="454"/>
    <m/>
    <x v="3"/>
    <m/>
    <m/>
    <s v="Recovery"/>
    <x v="0"/>
    <x v="3"/>
    <m/>
    <m/>
    <m/>
    <x v="0"/>
    <s v="&lt;&lt;BLANK LOCATION RECORD&gt;&gt;"/>
    <s v="060000000"/>
    <s v="064500000"/>
    <s v="064520000"/>
    <s v="064520014"/>
    <x v="5"/>
  </r>
  <r>
    <m/>
    <m/>
    <m/>
    <x v="0"/>
    <x v="0"/>
    <x v="23"/>
    <x v="454"/>
    <m/>
    <x v="3"/>
    <m/>
    <m/>
    <s v="Recovery"/>
    <x v="1"/>
    <x v="2"/>
    <m/>
    <m/>
    <m/>
    <x v="0"/>
    <s v="&lt;&lt;BLANK LOCATION RECORD&gt;&gt;"/>
    <s v="060000000"/>
    <s v="064500000"/>
    <s v="064520000"/>
    <s v="064520014"/>
    <x v="5"/>
  </r>
  <r>
    <m/>
    <m/>
    <m/>
    <x v="0"/>
    <x v="0"/>
    <x v="23"/>
    <x v="454"/>
    <m/>
    <x v="3"/>
    <m/>
    <m/>
    <s v="Recovery"/>
    <x v="3"/>
    <x v="2"/>
    <m/>
    <m/>
    <m/>
    <x v="0"/>
    <s v="&lt;&lt;BLANK LOCATION RECORD&gt;&gt;"/>
    <s v="060000000"/>
    <s v="064500000"/>
    <s v="064520000"/>
    <s v="064520014"/>
    <x v="5"/>
  </r>
  <r>
    <m/>
    <m/>
    <m/>
    <x v="0"/>
    <x v="0"/>
    <x v="23"/>
    <x v="455"/>
    <m/>
    <x v="3"/>
    <m/>
    <m/>
    <s v="Recovery"/>
    <x v="2"/>
    <x v="2"/>
    <m/>
    <m/>
    <m/>
    <x v="0"/>
    <s v="&lt;&lt;BLANK LOCATION RECORD&gt;&gt;"/>
    <s v="060000000"/>
    <s v="064500000"/>
    <s v="064520000"/>
    <s v="064520015"/>
    <x v="5"/>
  </r>
  <r>
    <m/>
    <m/>
    <m/>
    <x v="0"/>
    <x v="0"/>
    <x v="23"/>
    <x v="455"/>
    <m/>
    <x v="3"/>
    <m/>
    <m/>
    <s v="Recovery"/>
    <x v="0"/>
    <x v="5"/>
    <m/>
    <m/>
    <m/>
    <x v="0"/>
    <s v="&lt;&lt;BLANK LOCATION RECORD&gt;&gt;"/>
    <s v="060000000"/>
    <s v="064500000"/>
    <s v="064520000"/>
    <s v="064520015"/>
    <x v="5"/>
  </r>
  <r>
    <m/>
    <m/>
    <m/>
    <x v="0"/>
    <x v="0"/>
    <x v="23"/>
    <x v="455"/>
    <m/>
    <x v="3"/>
    <m/>
    <m/>
    <s v="Recovery"/>
    <x v="0"/>
    <x v="3"/>
    <m/>
    <m/>
    <m/>
    <x v="0"/>
    <s v="&lt;&lt;BLANK LOCATION RECORD&gt;&gt;"/>
    <s v="060000000"/>
    <s v="064500000"/>
    <s v="064520000"/>
    <s v="064520015"/>
    <x v="5"/>
  </r>
  <r>
    <m/>
    <m/>
    <m/>
    <x v="0"/>
    <x v="0"/>
    <x v="23"/>
    <x v="455"/>
    <m/>
    <x v="3"/>
    <m/>
    <m/>
    <s v="Recovery"/>
    <x v="1"/>
    <x v="2"/>
    <m/>
    <m/>
    <m/>
    <x v="0"/>
    <s v="&lt;&lt;BLANK LOCATION RECORD&gt;&gt;"/>
    <s v="060000000"/>
    <s v="064500000"/>
    <s v="064520000"/>
    <s v="064520015"/>
    <x v="5"/>
  </r>
  <r>
    <m/>
    <m/>
    <m/>
    <x v="0"/>
    <x v="0"/>
    <x v="23"/>
    <x v="455"/>
    <m/>
    <x v="3"/>
    <m/>
    <m/>
    <s v="Recovery"/>
    <x v="3"/>
    <x v="2"/>
    <m/>
    <m/>
    <m/>
    <x v="0"/>
    <s v="&lt;&lt;BLANK LOCATION RECORD&gt;&gt;"/>
    <s v="060000000"/>
    <s v="064500000"/>
    <s v="064520000"/>
    <s v="064520015"/>
    <x v="5"/>
  </r>
  <r>
    <m/>
    <m/>
    <m/>
    <x v="0"/>
    <x v="0"/>
    <x v="23"/>
    <x v="456"/>
    <m/>
    <x v="3"/>
    <m/>
    <m/>
    <s v="Recovery"/>
    <x v="2"/>
    <x v="2"/>
    <m/>
    <m/>
    <m/>
    <x v="0"/>
    <s v="&lt;&lt;BLANK LOCATION RECORD&gt;&gt;"/>
    <s v="060000000"/>
    <s v="064500000"/>
    <s v="064520000"/>
    <s v="064520018"/>
    <x v="5"/>
  </r>
  <r>
    <m/>
    <m/>
    <m/>
    <x v="0"/>
    <x v="0"/>
    <x v="23"/>
    <x v="456"/>
    <m/>
    <x v="3"/>
    <m/>
    <m/>
    <s v="Recovery"/>
    <x v="0"/>
    <x v="5"/>
    <m/>
    <m/>
    <m/>
    <x v="0"/>
    <s v="&lt;&lt;BLANK LOCATION RECORD&gt;&gt;"/>
    <s v="060000000"/>
    <s v="064500000"/>
    <s v="064520000"/>
    <s v="064520018"/>
    <x v="5"/>
  </r>
  <r>
    <m/>
    <m/>
    <m/>
    <x v="0"/>
    <x v="0"/>
    <x v="23"/>
    <x v="456"/>
    <m/>
    <x v="3"/>
    <m/>
    <m/>
    <s v="Recovery"/>
    <x v="0"/>
    <x v="3"/>
    <m/>
    <m/>
    <m/>
    <x v="0"/>
    <s v="&lt;&lt;BLANK LOCATION RECORD&gt;&gt;"/>
    <s v="060000000"/>
    <s v="064500000"/>
    <s v="064520000"/>
    <s v="064520018"/>
    <x v="5"/>
  </r>
  <r>
    <m/>
    <m/>
    <m/>
    <x v="0"/>
    <x v="0"/>
    <x v="23"/>
    <x v="456"/>
    <m/>
    <x v="3"/>
    <m/>
    <m/>
    <s v="Recovery"/>
    <x v="1"/>
    <x v="2"/>
    <m/>
    <m/>
    <m/>
    <x v="0"/>
    <s v="&lt;&lt;BLANK LOCATION RECORD&gt;&gt;"/>
    <s v="060000000"/>
    <s v="064500000"/>
    <s v="064520000"/>
    <s v="064520018"/>
    <x v="5"/>
  </r>
  <r>
    <m/>
    <m/>
    <m/>
    <x v="0"/>
    <x v="0"/>
    <x v="23"/>
    <x v="456"/>
    <m/>
    <x v="3"/>
    <m/>
    <m/>
    <s v="Recovery"/>
    <x v="3"/>
    <x v="2"/>
    <m/>
    <m/>
    <m/>
    <x v="0"/>
    <s v="&lt;&lt;BLANK LOCATION RECORD&gt;&gt;"/>
    <s v="060000000"/>
    <s v="064500000"/>
    <s v="064520000"/>
    <s v="064520018"/>
    <x v="5"/>
  </r>
  <r>
    <m/>
    <m/>
    <m/>
    <x v="0"/>
    <x v="0"/>
    <x v="23"/>
    <x v="457"/>
    <m/>
    <x v="3"/>
    <m/>
    <m/>
    <s v="Recovery"/>
    <x v="2"/>
    <x v="2"/>
    <m/>
    <m/>
    <m/>
    <x v="0"/>
    <s v="&lt;&lt;BLANK LOCATION RECORD&gt;&gt;"/>
    <s v="060000000"/>
    <s v="064500000"/>
    <s v="064520000"/>
    <s v="064520019"/>
    <x v="5"/>
  </r>
  <r>
    <m/>
    <m/>
    <m/>
    <x v="0"/>
    <x v="0"/>
    <x v="23"/>
    <x v="457"/>
    <m/>
    <x v="3"/>
    <m/>
    <m/>
    <s v="Recovery"/>
    <x v="0"/>
    <x v="5"/>
    <m/>
    <m/>
    <m/>
    <x v="0"/>
    <s v="&lt;&lt;BLANK LOCATION RECORD&gt;&gt;"/>
    <s v="060000000"/>
    <s v="064500000"/>
    <s v="064520000"/>
    <s v="064520019"/>
    <x v="5"/>
  </r>
  <r>
    <m/>
    <m/>
    <m/>
    <x v="0"/>
    <x v="0"/>
    <x v="23"/>
    <x v="457"/>
    <m/>
    <x v="3"/>
    <m/>
    <m/>
    <s v="Recovery"/>
    <x v="0"/>
    <x v="3"/>
    <m/>
    <m/>
    <m/>
    <x v="0"/>
    <s v="&lt;&lt;BLANK LOCATION RECORD&gt;&gt;"/>
    <s v="060000000"/>
    <s v="064500000"/>
    <s v="064520000"/>
    <s v="064520019"/>
    <x v="5"/>
  </r>
  <r>
    <m/>
    <m/>
    <m/>
    <x v="0"/>
    <x v="0"/>
    <x v="23"/>
    <x v="457"/>
    <m/>
    <x v="3"/>
    <m/>
    <m/>
    <s v="Recovery"/>
    <x v="1"/>
    <x v="2"/>
    <m/>
    <m/>
    <m/>
    <x v="0"/>
    <s v="&lt;&lt;BLANK LOCATION RECORD&gt;&gt;"/>
    <s v="060000000"/>
    <s v="064500000"/>
    <s v="064520000"/>
    <s v="064520019"/>
    <x v="5"/>
  </r>
  <r>
    <m/>
    <m/>
    <m/>
    <x v="0"/>
    <x v="0"/>
    <x v="23"/>
    <x v="457"/>
    <m/>
    <x v="3"/>
    <m/>
    <m/>
    <s v="Recovery"/>
    <x v="3"/>
    <x v="2"/>
    <m/>
    <m/>
    <m/>
    <x v="0"/>
    <s v="&lt;&lt;BLANK LOCATION RECORD&gt;&gt;"/>
    <s v="060000000"/>
    <s v="064500000"/>
    <s v="064520000"/>
    <s v="064520019"/>
    <x v="5"/>
  </r>
  <r>
    <m/>
    <m/>
    <m/>
    <x v="0"/>
    <x v="0"/>
    <x v="23"/>
    <x v="458"/>
    <m/>
    <x v="3"/>
    <m/>
    <m/>
    <s v="Recovery"/>
    <x v="2"/>
    <x v="2"/>
    <m/>
    <m/>
    <m/>
    <x v="0"/>
    <s v="&lt;&lt;BLANK LOCATION RECORD&gt;&gt;"/>
    <s v="060000000"/>
    <s v="064500000"/>
    <s v="064520000"/>
    <s v="064520020"/>
    <x v="5"/>
  </r>
  <r>
    <m/>
    <m/>
    <m/>
    <x v="0"/>
    <x v="0"/>
    <x v="23"/>
    <x v="458"/>
    <m/>
    <x v="3"/>
    <m/>
    <m/>
    <s v="Recovery"/>
    <x v="0"/>
    <x v="5"/>
    <m/>
    <m/>
    <m/>
    <x v="0"/>
    <s v="&lt;&lt;BLANK LOCATION RECORD&gt;&gt;"/>
    <s v="060000000"/>
    <s v="064500000"/>
    <s v="064520000"/>
    <s v="064520020"/>
    <x v="5"/>
  </r>
  <r>
    <m/>
    <m/>
    <m/>
    <x v="0"/>
    <x v="0"/>
    <x v="23"/>
    <x v="458"/>
    <m/>
    <x v="3"/>
    <m/>
    <m/>
    <s v="Recovery"/>
    <x v="0"/>
    <x v="3"/>
    <m/>
    <m/>
    <m/>
    <x v="0"/>
    <s v="&lt;&lt;BLANK LOCATION RECORD&gt;&gt;"/>
    <s v="060000000"/>
    <s v="064500000"/>
    <s v="064520000"/>
    <s v="064520020"/>
    <x v="5"/>
  </r>
  <r>
    <m/>
    <m/>
    <m/>
    <x v="0"/>
    <x v="0"/>
    <x v="23"/>
    <x v="458"/>
    <m/>
    <x v="3"/>
    <m/>
    <m/>
    <s v="Recovery"/>
    <x v="1"/>
    <x v="2"/>
    <m/>
    <m/>
    <m/>
    <x v="0"/>
    <s v="&lt;&lt;BLANK LOCATION RECORD&gt;&gt;"/>
    <s v="060000000"/>
    <s v="064500000"/>
    <s v="064520000"/>
    <s v="064520020"/>
    <x v="5"/>
  </r>
  <r>
    <m/>
    <m/>
    <m/>
    <x v="0"/>
    <x v="0"/>
    <x v="23"/>
    <x v="458"/>
    <m/>
    <x v="3"/>
    <m/>
    <m/>
    <s v="Recovery"/>
    <x v="3"/>
    <x v="2"/>
    <m/>
    <m/>
    <m/>
    <x v="0"/>
    <s v="&lt;&lt;BLANK LOCATION RECORD&gt;&gt;"/>
    <s v="060000000"/>
    <s v="064500000"/>
    <s v="064520000"/>
    <s v="064520020"/>
    <x v="5"/>
  </r>
  <r>
    <m/>
    <m/>
    <m/>
    <x v="0"/>
    <x v="0"/>
    <x v="23"/>
    <x v="459"/>
    <m/>
    <x v="3"/>
    <m/>
    <m/>
    <s v="Recovery"/>
    <x v="2"/>
    <x v="2"/>
    <m/>
    <m/>
    <m/>
    <x v="0"/>
    <s v="&lt;&lt;BLANK LOCATION RECORD&gt;&gt;"/>
    <s v="060000000"/>
    <s v="064500000"/>
    <s v="064520000"/>
    <s v="064520024"/>
    <x v="5"/>
  </r>
  <r>
    <m/>
    <m/>
    <m/>
    <x v="0"/>
    <x v="0"/>
    <x v="23"/>
    <x v="459"/>
    <m/>
    <x v="3"/>
    <m/>
    <m/>
    <s v="Recovery"/>
    <x v="0"/>
    <x v="5"/>
    <m/>
    <m/>
    <m/>
    <x v="0"/>
    <s v="&lt;&lt;BLANK LOCATION RECORD&gt;&gt;"/>
    <s v="060000000"/>
    <s v="064500000"/>
    <s v="064520000"/>
    <s v="064520024"/>
    <x v="5"/>
  </r>
  <r>
    <m/>
    <m/>
    <m/>
    <x v="0"/>
    <x v="0"/>
    <x v="23"/>
    <x v="459"/>
    <m/>
    <x v="3"/>
    <m/>
    <m/>
    <s v="Recovery"/>
    <x v="0"/>
    <x v="3"/>
    <m/>
    <m/>
    <m/>
    <x v="0"/>
    <s v="&lt;&lt;BLANK LOCATION RECORD&gt;&gt;"/>
    <s v="060000000"/>
    <s v="064500000"/>
    <s v="064520000"/>
    <s v="064520024"/>
    <x v="5"/>
  </r>
  <r>
    <m/>
    <m/>
    <m/>
    <x v="0"/>
    <x v="0"/>
    <x v="23"/>
    <x v="459"/>
    <m/>
    <x v="3"/>
    <m/>
    <m/>
    <s v="Recovery"/>
    <x v="1"/>
    <x v="2"/>
    <m/>
    <m/>
    <m/>
    <x v="0"/>
    <s v="&lt;&lt;BLANK LOCATION RECORD&gt;&gt;"/>
    <s v="060000000"/>
    <s v="064500000"/>
    <s v="064520000"/>
    <s v="064520024"/>
    <x v="5"/>
  </r>
  <r>
    <m/>
    <m/>
    <m/>
    <x v="0"/>
    <x v="0"/>
    <x v="23"/>
    <x v="459"/>
    <m/>
    <x v="3"/>
    <m/>
    <m/>
    <s v="Recovery"/>
    <x v="3"/>
    <x v="2"/>
    <m/>
    <m/>
    <m/>
    <x v="0"/>
    <s v="&lt;&lt;BLANK LOCATION RECORD&gt;&gt;"/>
    <s v="060000000"/>
    <s v="064500000"/>
    <s v="064520000"/>
    <s v="064520024"/>
    <x v="5"/>
  </r>
  <r>
    <m/>
    <m/>
    <m/>
    <x v="0"/>
    <x v="0"/>
    <x v="23"/>
    <x v="414"/>
    <m/>
    <x v="3"/>
    <m/>
    <m/>
    <s v="Recovery"/>
    <x v="2"/>
    <x v="2"/>
    <m/>
    <m/>
    <m/>
    <x v="0"/>
    <s v="&lt;&lt;BLANK LOCATION RECORD&gt;&gt;"/>
    <s v="060000000"/>
    <s v="064500000"/>
    <s v="064520000"/>
    <s v="064520021"/>
    <x v="5"/>
  </r>
  <r>
    <m/>
    <m/>
    <m/>
    <x v="0"/>
    <x v="0"/>
    <x v="23"/>
    <x v="414"/>
    <m/>
    <x v="3"/>
    <m/>
    <m/>
    <s v="Recovery"/>
    <x v="0"/>
    <x v="5"/>
    <m/>
    <m/>
    <m/>
    <x v="0"/>
    <s v="&lt;&lt;BLANK LOCATION RECORD&gt;&gt;"/>
    <s v="060000000"/>
    <s v="064500000"/>
    <s v="064520000"/>
    <s v="064520021"/>
    <x v="5"/>
  </r>
  <r>
    <m/>
    <m/>
    <m/>
    <x v="0"/>
    <x v="0"/>
    <x v="23"/>
    <x v="414"/>
    <m/>
    <x v="3"/>
    <m/>
    <m/>
    <s v="Recovery"/>
    <x v="0"/>
    <x v="3"/>
    <m/>
    <m/>
    <m/>
    <x v="0"/>
    <s v="&lt;&lt;BLANK LOCATION RECORD&gt;&gt;"/>
    <s v="060000000"/>
    <s v="064500000"/>
    <s v="064520000"/>
    <s v="064520021"/>
    <x v="5"/>
  </r>
  <r>
    <m/>
    <m/>
    <m/>
    <x v="0"/>
    <x v="0"/>
    <x v="23"/>
    <x v="414"/>
    <m/>
    <x v="3"/>
    <m/>
    <m/>
    <s v="Recovery"/>
    <x v="1"/>
    <x v="2"/>
    <m/>
    <m/>
    <m/>
    <x v="0"/>
    <s v="&lt;&lt;BLANK LOCATION RECORD&gt;&gt;"/>
    <s v="060000000"/>
    <s v="064500000"/>
    <s v="064520000"/>
    <s v="064520021"/>
    <x v="5"/>
  </r>
  <r>
    <m/>
    <m/>
    <m/>
    <x v="0"/>
    <x v="0"/>
    <x v="23"/>
    <x v="414"/>
    <m/>
    <x v="3"/>
    <m/>
    <m/>
    <s v="Recovery"/>
    <x v="3"/>
    <x v="2"/>
    <m/>
    <m/>
    <m/>
    <x v="0"/>
    <s v="&lt;&lt;BLANK LOCATION RECORD&gt;&gt;"/>
    <s v="060000000"/>
    <s v="064500000"/>
    <s v="064520000"/>
    <s v="064520021"/>
    <x v="5"/>
  </r>
  <r>
    <m/>
    <m/>
    <m/>
    <x v="0"/>
    <x v="0"/>
    <x v="23"/>
    <x v="460"/>
    <m/>
    <x v="3"/>
    <m/>
    <m/>
    <s v="Recovery"/>
    <x v="2"/>
    <x v="2"/>
    <m/>
    <m/>
    <m/>
    <x v="0"/>
    <s v="&lt;&lt;BLANK LOCATION RECORD&gt;&gt;"/>
    <s v="060000000"/>
    <s v="064500000"/>
    <s v="064520000"/>
    <s v="064520022"/>
    <x v="5"/>
  </r>
  <r>
    <m/>
    <m/>
    <m/>
    <x v="0"/>
    <x v="0"/>
    <x v="23"/>
    <x v="460"/>
    <m/>
    <x v="3"/>
    <m/>
    <m/>
    <s v="Recovery"/>
    <x v="0"/>
    <x v="5"/>
    <m/>
    <m/>
    <m/>
    <x v="0"/>
    <s v="&lt;&lt;BLANK LOCATION RECORD&gt;&gt;"/>
    <s v="060000000"/>
    <s v="064500000"/>
    <s v="064520000"/>
    <s v="064520022"/>
    <x v="5"/>
  </r>
  <r>
    <m/>
    <m/>
    <m/>
    <x v="0"/>
    <x v="0"/>
    <x v="23"/>
    <x v="460"/>
    <m/>
    <x v="3"/>
    <m/>
    <m/>
    <s v="Recovery"/>
    <x v="0"/>
    <x v="3"/>
    <m/>
    <m/>
    <m/>
    <x v="0"/>
    <s v="&lt;&lt;BLANK LOCATION RECORD&gt;&gt;"/>
    <s v="060000000"/>
    <s v="064500000"/>
    <s v="064520000"/>
    <s v="064520022"/>
    <x v="5"/>
  </r>
  <r>
    <m/>
    <m/>
    <m/>
    <x v="0"/>
    <x v="0"/>
    <x v="23"/>
    <x v="460"/>
    <m/>
    <x v="3"/>
    <m/>
    <m/>
    <s v="Recovery"/>
    <x v="1"/>
    <x v="2"/>
    <m/>
    <m/>
    <m/>
    <x v="0"/>
    <s v="&lt;&lt;BLANK LOCATION RECORD&gt;&gt;"/>
    <s v="060000000"/>
    <s v="064500000"/>
    <s v="064520000"/>
    <s v="064520022"/>
    <x v="5"/>
  </r>
  <r>
    <m/>
    <m/>
    <m/>
    <x v="0"/>
    <x v="0"/>
    <x v="23"/>
    <x v="460"/>
    <m/>
    <x v="3"/>
    <m/>
    <m/>
    <s v="Recovery"/>
    <x v="3"/>
    <x v="2"/>
    <m/>
    <m/>
    <m/>
    <x v="0"/>
    <s v="&lt;&lt;BLANK LOCATION RECORD&gt;&gt;"/>
    <s v="060000000"/>
    <s v="064500000"/>
    <s v="064520000"/>
    <s v="064520022"/>
    <x v="5"/>
  </r>
  <r>
    <m/>
    <m/>
    <m/>
    <x v="0"/>
    <x v="0"/>
    <x v="23"/>
    <x v="461"/>
    <m/>
    <x v="3"/>
    <m/>
    <m/>
    <s v="Recovery"/>
    <x v="2"/>
    <x v="2"/>
    <m/>
    <m/>
    <m/>
    <x v="0"/>
    <s v="&lt;&lt;BLANK LOCATION RECORD&gt;&gt;"/>
    <s v="060000000"/>
    <s v="064500000"/>
    <s v="064520000"/>
    <s v="064520023"/>
    <x v="5"/>
  </r>
  <r>
    <m/>
    <m/>
    <m/>
    <x v="0"/>
    <x v="0"/>
    <x v="23"/>
    <x v="461"/>
    <m/>
    <x v="3"/>
    <m/>
    <m/>
    <s v="Recovery"/>
    <x v="0"/>
    <x v="5"/>
    <m/>
    <m/>
    <m/>
    <x v="0"/>
    <s v="&lt;&lt;BLANK LOCATION RECORD&gt;&gt;"/>
    <s v="060000000"/>
    <s v="064500000"/>
    <s v="064520000"/>
    <s v="064520023"/>
    <x v="5"/>
  </r>
  <r>
    <m/>
    <m/>
    <m/>
    <x v="0"/>
    <x v="0"/>
    <x v="23"/>
    <x v="461"/>
    <m/>
    <x v="3"/>
    <m/>
    <m/>
    <s v="Recovery"/>
    <x v="0"/>
    <x v="3"/>
    <m/>
    <m/>
    <m/>
    <x v="0"/>
    <s v="&lt;&lt;BLANK LOCATION RECORD&gt;&gt;"/>
    <s v="060000000"/>
    <s v="064500000"/>
    <s v="064520000"/>
    <s v="064520023"/>
    <x v="5"/>
  </r>
  <r>
    <m/>
    <m/>
    <m/>
    <x v="0"/>
    <x v="0"/>
    <x v="23"/>
    <x v="461"/>
    <m/>
    <x v="3"/>
    <m/>
    <m/>
    <s v="Recovery"/>
    <x v="1"/>
    <x v="2"/>
    <m/>
    <m/>
    <m/>
    <x v="0"/>
    <s v="&lt;&lt;BLANK LOCATION RECORD&gt;&gt;"/>
    <s v="060000000"/>
    <s v="064500000"/>
    <s v="064520000"/>
    <s v="064520023"/>
    <x v="5"/>
  </r>
  <r>
    <m/>
    <m/>
    <m/>
    <x v="0"/>
    <x v="0"/>
    <x v="23"/>
    <x v="461"/>
    <m/>
    <x v="3"/>
    <m/>
    <m/>
    <s v="Recovery"/>
    <x v="3"/>
    <x v="2"/>
    <m/>
    <m/>
    <m/>
    <x v="0"/>
    <s v="&lt;&lt;BLANK LOCATION RECORD&gt;&gt;"/>
    <s v="060000000"/>
    <s v="064500000"/>
    <s v="064520000"/>
    <s v="064520023"/>
    <x v="5"/>
  </r>
  <r>
    <m/>
    <m/>
    <m/>
    <x v="0"/>
    <x v="0"/>
    <x v="23"/>
    <x v="462"/>
    <m/>
    <x v="3"/>
    <m/>
    <m/>
    <s v="Recovery"/>
    <x v="2"/>
    <x v="2"/>
    <m/>
    <m/>
    <m/>
    <x v="0"/>
    <s v="&lt;&lt;BLANK LOCATION RECORD&gt;&gt;"/>
    <s v="060000000"/>
    <s v="064500000"/>
    <s v="064520000"/>
    <s v="064520025"/>
    <x v="5"/>
  </r>
  <r>
    <m/>
    <m/>
    <m/>
    <x v="0"/>
    <x v="0"/>
    <x v="23"/>
    <x v="462"/>
    <m/>
    <x v="3"/>
    <m/>
    <m/>
    <s v="Recovery"/>
    <x v="0"/>
    <x v="5"/>
    <m/>
    <m/>
    <m/>
    <x v="0"/>
    <s v="&lt;&lt;BLANK LOCATION RECORD&gt;&gt;"/>
    <s v="060000000"/>
    <s v="064500000"/>
    <s v="064520000"/>
    <s v="064520025"/>
    <x v="5"/>
  </r>
  <r>
    <m/>
    <m/>
    <m/>
    <x v="0"/>
    <x v="0"/>
    <x v="23"/>
    <x v="462"/>
    <m/>
    <x v="3"/>
    <m/>
    <m/>
    <s v="Recovery"/>
    <x v="0"/>
    <x v="3"/>
    <m/>
    <m/>
    <m/>
    <x v="0"/>
    <s v="&lt;&lt;BLANK LOCATION RECORD&gt;&gt;"/>
    <s v="060000000"/>
    <s v="064500000"/>
    <s v="064520000"/>
    <s v="064520025"/>
    <x v="5"/>
  </r>
  <r>
    <m/>
    <m/>
    <m/>
    <x v="0"/>
    <x v="0"/>
    <x v="23"/>
    <x v="462"/>
    <m/>
    <x v="3"/>
    <m/>
    <m/>
    <s v="Recovery"/>
    <x v="1"/>
    <x v="2"/>
    <m/>
    <m/>
    <m/>
    <x v="0"/>
    <s v="&lt;&lt;BLANK LOCATION RECORD&gt;&gt;"/>
    <s v="060000000"/>
    <s v="064500000"/>
    <s v="064520000"/>
    <s v="064520025"/>
    <x v="5"/>
  </r>
  <r>
    <m/>
    <m/>
    <m/>
    <x v="0"/>
    <x v="0"/>
    <x v="23"/>
    <x v="462"/>
    <m/>
    <x v="3"/>
    <m/>
    <m/>
    <s v="Recovery"/>
    <x v="3"/>
    <x v="2"/>
    <m/>
    <m/>
    <m/>
    <x v="0"/>
    <s v="&lt;&lt;BLANK LOCATION RECORD&gt;&gt;"/>
    <s v="060000000"/>
    <s v="064500000"/>
    <s v="064520000"/>
    <s v="064520025"/>
    <x v="5"/>
  </r>
  <r>
    <m/>
    <m/>
    <m/>
    <x v="0"/>
    <x v="0"/>
    <x v="23"/>
    <x v="463"/>
    <m/>
    <x v="3"/>
    <m/>
    <m/>
    <s v="Recovery"/>
    <x v="2"/>
    <x v="2"/>
    <m/>
    <m/>
    <m/>
    <x v="0"/>
    <s v="&lt;&lt;BLANK LOCATION RECORD&gt;&gt;"/>
    <s v="060000000"/>
    <s v="064500000"/>
    <s v="064520000"/>
    <s v="064520004"/>
    <x v="5"/>
  </r>
  <r>
    <m/>
    <m/>
    <m/>
    <x v="0"/>
    <x v="0"/>
    <x v="23"/>
    <x v="463"/>
    <m/>
    <x v="3"/>
    <m/>
    <m/>
    <s v="Recovery"/>
    <x v="0"/>
    <x v="5"/>
    <m/>
    <m/>
    <m/>
    <x v="0"/>
    <s v="&lt;&lt;BLANK LOCATION RECORD&gt;&gt;"/>
    <s v="060000000"/>
    <s v="064500000"/>
    <s v="064520000"/>
    <s v="064520004"/>
    <x v="5"/>
  </r>
  <r>
    <m/>
    <m/>
    <m/>
    <x v="0"/>
    <x v="0"/>
    <x v="23"/>
    <x v="463"/>
    <m/>
    <x v="3"/>
    <m/>
    <m/>
    <s v="Recovery"/>
    <x v="0"/>
    <x v="3"/>
    <m/>
    <m/>
    <m/>
    <x v="0"/>
    <s v="&lt;&lt;BLANK LOCATION RECORD&gt;&gt;"/>
    <s v="060000000"/>
    <s v="064500000"/>
    <s v="064520000"/>
    <s v="064520004"/>
    <x v="5"/>
  </r>
  <r>
    <m/>
    <m/>
    <m/>
    <x v="0"/>
    <x v="0"/>
    <x v="23"/>
    <x v="463"/>
    <m/>
    <x v="3"/>
    <m/>
    <m/>
    <s v="Recovery"/>
    <x v="1"/>
    <x v="2"/>
    <m/>
    <m/>
    <m/>
    <x v="0"/>
    <s v="&lt;&lt;BLANK LOCATION RECORD&gt;&gt;"/>
    <s v="060000000"/>
    <s v="064500000"/>
    <s v="064520000"/>
    <s v="064520004"/>
    <x v="5"/>
  </r>
  <r>
    <m/>
    <m/>
    <m/>
    <x v="0"/>
    <x v="0"/>
    <x v="23"/>
    <x v="463"/>
    <m/>
    <x v="3"/>
    <m/>
    <m/>
    <s v="Recovery"/>
    <x v="3"/>
    <x v="2"/>
    <m/>
    <m/>
    <m/>
    <x v="0"/>
    <s v="&lt;&lt;BLANK LOCATION RECORD&gt;&gt;"/>
    <s v="060000000"/>
    <s v="064500000"/>
    <s v="064520000"/>
    <s v="064520004"/>
    <x v="5"/>
  </r>
  <r>
    <m/>
    <m/>
    <m/>
    <x v="0"/>
    <x v="0"/>
    <x v="23"/>
    <x v="464"/>
    <m/>
    <x v="3"/>
    <m/>
    <m/>
    <s v="Recovery"/>
    <x v="2"/>
    <x v="2"/>
    <m/>
    <m/>
    <m/>
    <x v="0"/>
    <s v="&lt;&lt;BLANK LOCATION RECORD&gt;&gt;"/>
    <s v="060000000"/>
    <s v="064500000"/>
    <s v="064520000"/>
    <s v="064520005"/>
    <x v="5"/>
  </r>
  <r>
    <m/>
    <m/>
    <m/>
    <x v="0"/>
    <x v="0"/>
    <x v="23"/>
    <x v="464"/>
    <m/>
    <x v="3"/>
    <m/>
    <m/>
    <s v="Recovery"/>
    <x v="0"/>
    <x v="5"/>
    <m/>
    <m/>
    <m/>
    <x v="0"/>
    <s v="&lt;&lt;BLANK LOCATION RECORD&gt;&gt;"/>
    <s v="060000000"/>
    <s v="064500000"/>
    <s v="064520000"/>
    <s v="064520005"/>
    <x v="5"/>
  </r>
  <r>
    <m/>
    <m/>
    <m/>
    <x v="0"/>
    <x v="0"/>
    <x v="23"/>
    <x v="464"/>
    <m/>
    <x v="3"/>
    <m/>
    <m/>
    <s v="Recovery"/>
    <x v="0"/>
    <x v="3"/>
    <m/>
    <m/>
    <m/>
    <x v="0"/>
    <s v="&lt;&lt;BLANK LOCATION RECORD&gt;&gt;"/>
    <s v="060000000"/>
    <s v="064500000"/>
    <s v="064520000"/>
    <s v="064520005"/>
    <x v="5"/>
  </r>
  <r>
    <m/>
    <m/>
    <m/>
    <x v="0"/>
    <x v="0"/>
    <x v="23"/>
    <x v="464"/>
    <m/>
    <x v="3"/>
    <m/>
    <m/>
    <s v="Recovery"/>
    <x v="1"/>
    <x v="2"/>
    <m/>
    <m/>
    <m/>
    <x v="0"/>
    <s v="&lt;&lt;BLANK LOCATION RECORD&gt;&gt;"/>
    <s v="060000000"/>
    <s v="064500000"/>
    <s v="064520000"/>
    <s v="064520005"/>
    <x v="5"/>
  </r>
  <r>
    <m/>
    <m/>
    <m/>
    <x v="0"/>
    <x v="0"/>
    <x v="23"/>
    <x v="464"/>
    <m/>
    <x v="3"/>
    <m/>
    <m/>
    <s v="Recovery"/>
    <x v="3"/>
    <x v="2"/>
    <m/>
    <m/>
    <m/>
    <x v="0"/>
    <s v="&lt;&lt;BLANK LOCATION RECORD&gt;&gt;"/>
    <s v="060000000"/>
    <s v="064500000"/>
    <s v="064520000"/>
    <s v="064520005"/>
    <x v="5"/>
  </r>
  <r>
    <m/>
    <m/>
    <m/>
    <x v="0"/>
    <x v="0"/>
    <x v="23"/>
    <x v="465"/>
    <m/>
    <x v="3"/>
    <m/>
    <m/>
    <s v="Recovery"/>
    <x v="2"/>
    <x v="2"/>
    <m/>
    <m/>
    <m/>
    <x v="0"/>
    <s v="&lt;&lt;BLANK LOCATION RECORD&gt;&gt;"/>
    <s v="060000000"/>
    <s v="064500000"/>
    <s v="064520000"/>
    <s v="064520006"/>
    <x v="5"/>
  </r>
  <r>
    <m/>
    <m/>
    <m/>
    <x v="0"/>
    <x v="0"/>
    <x v="23"/>
    <x v="465"/>
    <m/>
    <x v="3"/>
    <m/>
    <m/>
    <s v="Recovery"/>
    <x v="0"/>
    <x v="5"/>
    <m/>
    <m/>
    <m/>
    <x v="0"/>
    <s v="&lt;&lt;BLANK LOCATION RECORD&gt;&gt;"/>
    <s v="060000000"/>
    <s v="064500000"/>
    <s v="064520000"/>
    <s v="064520006"/>
    <x v="5"/>
  </r>
  <r>
    <m/>
    <m/>
    <m/>
    <x v="0"/>
    <x v="0"/>
    <x v="23"/>
    <x v="465"/>
    <m/>
    <x v="3"/>
    <m/>
    <m/>
    <s v="Recovery"/>
    <x v="0"/>
    <x v="3"/>
    <m/>
    <m/>
    <m/>
    <x v="0"/>
    <s v="&lt;&lt;BLANK LOCATION RECORD&gt;&gt;"/>
    <s v="060000000"/>
    <s v="064500000"/>
    <s v="064520000"/>
    <s v="064520006"/>
    <x v="5"/>
  </r>
  <r>
    <m/>
    <m/>
    <m/>
    <x v="0"/>
    <x v="0"/>
    <x v="23"/>
    <x v="465"/>
    <m/>
    <x v="3"/>
    <m/>
    <m/>
    <s v="Recovery"/>
    <x v="1"/>
    <x v="2"/>
    <m/>
    <m/>
    <m/>
    <x v="0"/>
    <s v="&lt;&lt;BLANK LOCATION RECORD&gt;&gt;"/>
    <s v="060000000"/>
    <s v="064500000"/>
    <s v="064520000"/>
    <s v="064520006"/>
    <x v="5"/>
  </r>
  <r>
    <m/>
    <m/>
    <m/>
    <x v="0"/>
    <x v="0"/>
    <x v="23"/>
    <x v="465"/>
    <m/>
    <x v="3"/>
    <m/>
    <m/>
    <s v="Recovery"/>
    <x v="3"/>
    <x v="2"/>
    <m/>
    <m/>
    <m/>
    <x v="0"/>
    <s v="&lt;&lt;BLANK LOCATION RECORD&gt;&gt;"/>
    <s v="060000000"/>
    <s v="064500000"/>
    <s v="064520000"/>
    <s v="064520006"/>
    <x v="5"/>
  </r>
  <r>
    <m/>
    <m/>
    <m/>
    <x v="0"/>
    <x v="0"/>
    <x v="23"/>
    <x v="466"/>
    <m/>
    <x v="3"/>
    <m/>
    <m/>
    <s v="Recovery"/>
    <x v="2"/>
    <x v="2"/>
    <m/>
    <m/>
    <m/>
    <x v="0"/>
    <s v="&lt;&lt;BLANK LOCATION RECORD&gt;&gt;"/>
    <s v="060000000"/>
    <s v="064500000"/>
    <s v="064520000"/>
    <s v="064520007"/>
    <x v="5"/>
  </r>
  <r>
    <m/>
    <m/>
    <m/>
    <x v="0"/>
    <x v="0"/>
    <x v="23"/>
    <x v="466"/>
    <m/>
    <x v="3"/>
    <m/>
    <m/>
    <s v="Recovery"/>
    <x v="0"/>
    <x v="5"/>
    <m/>
    <m/>
    <m/>
    <x v="0"/>
    <s v="&lt;&lt;BLANK LOCATION RECORD&gt;&gt;"/>
    <s v="060000000"/>
    <s v="064500000"/>
    <s v="064520000"/>
    <s v="064520007"/>
    <x v="5"/>
  </r>
  <r>
    <m/>
    <m/>
    <m/>
    <x v="0"/>
    <x v="0"/>
    <x v="23"/>
    <x v="466"/>
    <m/>
    <x v="3"/>
    <m/>
    <m/>
    <s v="Recovery"/>
    <x v="0"/>
    <x v="3"/>
    <m/>
    <m/>
    <m/>
    <x v="0"/>
    <s v="&lt;&lt;BLANK LOCATION RECORD&gt;&gt;"/>
    <s v="060000000"/>
    <s v="064500000"/>
    <s v="064520000"/>
    <s v="064520007"/>
    <x v="5"/>
  </r>
  <r>
    <m/>
    <m/>
    <m/>
    <x v="0"/>
    <x v="0"/>
    <x v="23"/>
    <x v="466"/>
    <m/>
    <x v="3"/>
    <m/>
    <m/>
    <s v="Recovery"/>
    <x v="1"/>
    <x v="2"/>
    <m/>
    <m/>
    <m/>
    <x v="0"/>
    <s v="&lt;&lt;BLANK LOCATION RECORD&gt;&gt;"/>
    <s v="060000000"/>
    <s v="064500000"/>
    <s v="064520000"/>
    <s v="064520007"/>
    <x v="5"/>
  </r>
  <r>
    <m/>
    <m/>
    <m/>
    <x v="0"/>
    <x v="0"/>
    <x v="23"/>
    <x v="466"/>
    <m/>
    <x v="3"/>
    <m/>
    <m/>
    <s v="Recovery"/>
    <x v="3"/>
    <x v="2"/>
    <m/>
    <m/>
    <m/>
    <x v="0"/>
    <s v="&lt;&lt;BLANK LOCATION RECORD&gt;&gt;"/>
    <s v="060000000"/>
    <s v="064500000"/>
    <s v="064520000"/>
    <s v="064520007"/>
    <x v="5"/>
  </r>
  <r>
    <m/>
    <m/>
    <m/>
    <x v="0"/>
    <x v="0"/>
    <x v="23"/>
    <x v="467"/>
    <m/>
    <x v="3"/>
    <m/>
    <m/>
    <s v="Recovery"/>
    <x v="2"/>
    <x v="2"/>
    <m/>
    <m/>
    <m/>
    <x v="0"/>
    <s v="&lt;&lt;BLANK LOCATION RECORD&gt;&gt;"/>
    <s v="060000000"/>
    <s v="064500000"/>
    <s v="064520000"/>
    <s v="064520008"/>
    <x v="5"/>
  </r>
  <r>
    <m/>
    <m/>
    <m/>
    <x v="0"/>
    <x v="0"/>
    <x v="23"/>
    <x v="467"/>
    <m/>
    <x v="3"/>
    <m/>
    <m/>
    <s v="Recovery"/>
    <x v="0"/>
    <x v="5"/>
    <m/>
    <m/>
    <m/>
    <x v="0"/>
    <s v="&lt;&lt;BLANK LOCATION RECORD&gt;&gt;"/>
    <s v="060000000"/>
    <s v="064500000"/>
    <s v="064520000"/>
    <s v="064520008"/>
    <x v="5"/>
  </r>
  <r>
    <m/>
    <m/>
    <m/>
    <x v="0"/>
    <x v="0"/>
    <x v="23"/>
    <x v="467"/>
    <m/>
    <x v="3"/>
    <m/>
    <m/>
    <s v="Recovery"/>
    <x v="0"/>
    <x v="3"/>
    <m/>
    <m/>
    <m/>
    <x v="0"/>
    <s v="&lt;&lt;BLANK LOCATION RECORD&gt;&gt;"/>
    <s v="060000000"/>
    <s v="064500000"/>
    <s v="064520000"/>
    <s v="064520008"/>
    <x v="5"/>
  </r>
  <r>
    <m/>
    <m/>
    <m/>
    <x v="0"/>
    <x v="0"/>
    <x v="23"/>
    <x v="467"/>
    <m/>
    <x v="3"/>
    <m/>
    <m/>
    <s v="Recovery"/>
    <x v="1"/>
    <x v="2"/>
    <m/>
    <m/>
    <m/>
    <x v="0"/>
    <s v="&lt;&lt;BLANK LOCATION RECORD&gt;&gt;"/>
    <s v="060000000"/>
    <s v="064500000"/>
    <s v="064520000"/>
    <s v="064520008"/>
    <x v="5"/>
  </r>
  <r>
    <m/>
    <m/>
    <m/>
    <x v="0"/>
    <x v="0"/>
    <x v="23"/>
    <x v="467"/>
    <m/>
    <x v="3"/>
    <m/>
    <m/>
    <s v="Recovery"/>
    <x v="3"/>
    <x v="2"/>
    <m/>
    <m/>
    <m/>
    <x v="0"/>
    <s v="&lt;&lt;BLANK LOCATION RECORD&gt;&gt;"/>
    <s v="060000000"/>
    <s v="064500000"/>
    <s v="064520000"/>
    <s v="064520008"/>
    <x v="5"/>
  </r>
  <r>
    <m/>
    <m/>
    <m/>
    <x v="0"/>
    <x v="0"/>
    <x v="24"/>
    <x v="468"/>
    <m/>
    <x v="3"/>
    <m/>
    <m/>
    <s v="Recovery"/>
    <x v="2"/>
    <x v="2"/>
    <m/>
    <m/>
    <m/>
    <x v="0"/>
    <s v="&lt;&lt;BLANK LOCATION RECORD&gt;&gt;"/>
    <s v="060000000"/>
    <s v="064500000"/>
    <s v="064521000"/>
    <s v="064521001"/>
    <x v="5"/>
  </r>
  <r>
    <m/>
    <m/>
    <m/>
    <x v="0"/>
    <x v="0"/>
    <x v="24"/>
    <x v="468"/>
    <m/>
    <x v="3"/>
    <m/>
    <m/>
    <s v="Recovery"/>
    <x v="0"/>
    <x v="5"/>
    <m/>
    <m/>
    <m/>
    <x v="0"/>
    <s v="&lt;&lt;BLANK LOCATION RECORD&gt;&gt;"/>
    <s v="060000000"/>
    <s v="064500000"/>
    <s v="064521000"/>
    <s v="064521001"/>
    <x v="5"/>
  </r>
  <r>
    <m/>
    <m/>
    <m/>
    <x v="0"/>
    <x v="0"/>
    <x v="24"/>
    <x v="468"/>
    <m/>
    <x v="3"/>
    <m/>
    <m/>
    <s v="Recovery"/>
    <x v="0"/>
    <x v="3"/>
    <m/>
    <m/>
    <m/>
    <x v="0"/>
    <s v="&lt;&lt;BLANK LOCATION RECORD&gt;&gt;"/>
    <s v="060000000"/>
    <s v="064500000"/>
    <s v="064521000"/>
    <s v="064521001"/>
    <x v="5"/>
  </r>
  <r>
    <m/>
    <m/>
    <m/>
    <x v="0"/>
    <x v="0"/>
    <x v="24"/>
    <x v="468"/>
    <m/>
    <x v="3"/>
    <m/>
    <m/>
    <s v="Recovery"/>
    <x v="1"/>
    <x v="2"/>
    <m/>
    <m/>
    <m/>
    <x v="0"/>
    <s v="&lt;&lt;BLANK LOCATION RECORD&gt;&gt;"/>
    <s v="060000000"/>
    <s v="064500000"/>
    <s v="064521000"/>
    <s v="064521001"/>
    <x v="5"/>
  </r>
  <r>
    <m/>
    <m/>
    <m/>
    <x v="0"/>
    <x v="0"/>
    <x v="24"/>
    <x v="468"/>
    <m/>
    <x v="3"/>
    <m/>
    <m/>
    <s v="Recovery"/>
    <x v="3"/>
    <x v="2"/>
    <m/>
    <m/>
    <m/>
    <x v="0"/>
    <s v="&lt;&lt;BLANK LOCATION RECORD&gt;&gt;"/>
    <s v="060000000"/>
    <s v="064500000"/>
    <s v="064521000"/>
    <s v="064521001"/>
    <x v="5"/>
  </r>
  <r>
    <m/>
    <m/>
    <m/>
    <x v="0"/>
    <x v="0"/>
    <x v="24"/>
    <x v="224"/>
    <m/>
    <x v="3"/>
    <m/>
    <m/>
    <s v="Recovery"/>
    <x v="2"/>
    <x v="2"/>
    <m/>
    <m/>
    <m/>
    <x v="0"/>
    <s v="&lt;&lt;BLANK LOCATION RECORD&gt;&gt;"/>
    <s v="060000000"/>
    <s v="064500000"/>
    <s v="064521000"/>
    <s v="064521002"/>
    <x v="5"/>
  </r>
  <r>
    <m/>
    <m/>
    <m/>
    <x v="0"/>
    <x v="0"/>
    <x v="24"/>
    <x v="224"/>
    <m/>
    <x v="3"/>
    <m/>
    <m/>
    <s v="Recovery"/>
    <x v="0"/>
    <x v="5"/>
    <m/>
    <m/>
    <m/>
    <x v="0"/>
    <s v="&lt;&lt;BLANK LOCATION RECORD&gt;&gt;"/>
    <s v="060000000"/>
    <s v="064500000"/>
    <s v="064521000"/>
    <s v="064521002"/>
    <x v="5"/>
  </r>
  <r>
    <m/>
    <m/>
    <m/>
    <x v="0"/>
    <x v="0"/>
    <x v="24"/>
    <x v="224"/>
    <m/>
    <x v="3"/>
    <m/>
    <m/>
    <s v="Recovery"/>
    <x v="0"/>
    <x v="3"/>
    <m/>
    <m/>
    <m/>
    <x v="0"/>
    <s v="&lt;&lt;BLANK LOCATION RECORD&gt;&gt;"/>
    <s v="060000000"/>
    <s v="064500000"/>
    <s v="064521000"/>
    <s v="064521002"/>
    <x v="5"/>
  </r>
  <r>
    <m/>
    <m/>
    <m/>
    <x v="0"/>
    <x v="0"/>
    <x v="24"/>
    <x v="224"/>
    <m/>
    <x v="3"/>
    <m/>
    <m/>
    <s v="Recovery"/>
    <x v="1"/>
    <x v="2"/>
    <m/>
    <m/>
    <m/>
    <x v="0"/>
    <s v="&lt;&lt;BLANK LOCATION RECORD&gt;&gt;"/>
    <s v="060000000"/>
    <s v="064500000"/>
    <s v="064521000"/>
    <s v="064521002"/>
    <x v="5"/>
  </r>
  <r>
    <m/>
    <m/>
    <m/>
    <x v="0"/>
    <x v="0"/>
    <x v="24"/>
    <x v="224"/>
    <m/>
    <x v="3"/>
    <m/>
    <m/>
    <s v="Recovery"/>
    <x v="3"/>
    <x v="2"/>
    <m/>
    <m/>
    <m/>
    <x v="0"/>
    <s v="&lt;&lt;BLANK LOCATION RECORD&gt;&gt;"/>
    <s v="060000000"/>
    <s v="064500000"/>
    <s v="064521000"/>
    <s v="064521002"/>
    <x v="5"/>
  </r>
  <r>
    <m/>
    <m/>
    <m/>
    <x v="0"/>
    <x v="0"/>
    <x v="24"/>
    <x v="225"/>
    <m/>
    <x v="3"/>
    <m/>
    <m/>
    <s v="Recovery"/>
    <x v="2"/>
    <x v="2"/>
    <m/>
    <m/>
    <m/>
    <x v="0"/>
    <s v="&lt;&lt;BLANK LOCATION RECORD&gt;&gt;"/>
    <s v="060000000"/>
    <s v="064500000"/>
    <s v="064521000"/>
    <s v="064521003"/>
    <x v="5"/>
  </r>
  <r>
    <m/>
    <m/>
    <m/>
    <x v="0"/>
    <x v="0"/>
    <x v="24"/>
    <x v="225"/>
    <m/>
    <x v="3"/>
    <m/>
    <m/>
    <s v="Recovery"/>
    <x v="0"/>
    <x v="5"/>
    <m/>
    <m/>
    <m/>
    <x v="0"/>
    <s v="&lt;&lt;BLANK LOCATION RECORD&gt;&gt;"/>
    <s v="060000000"/>
    <s v="064500000"/>
    <s v="064521000"/>
    <s v="064521003"/>
    <x v="5"/>
  </r>
  <r>
    <m/>
    <m/>
    <m/>
    <x v="0"/>
    <x v="0"/>
    <x v="24"/>
    <x v="225"/>
    <m/>
    <x v="3"/>
    <m/>
    <m/>
    <s v="Recovery"/>
    <x v="0"/>
    <x v="3"/>
    <m/>
    <m/>
    <m/>
    <x v="0"/>
    <s v="&lt;&lt;BLANK LOCATION RECORD&gt;&gt;"/>
    <s v="060000000"/>
    <s v="064500000"/>
    <s v="064521000"/>
    <s v="064521003"/>
    <x v="5"/>
  </r>
  <r>
    <m/>
    <m/>
    <m/>
    <x v="0"/>
    <x v="0"/>
    <x v="24"/>
    <x v="225"/>
    <m/>
    <x v="3"/>
    <m/>
    <m/>
    <s v="Recovery"/>
    <x v="1"/>
    <x v="2"/>
    <m/>
    <m/>
    <m/>
    <x v="0"/>
    <s v="&lt;&lt;BLANK LOCATION RECORD&gt;&gt;"/>
    <s v="060000000"/>
    <s v="064500000"/>
    <s v="064521000"/>
    <s v="064521003"/>
    <x v="5"/>
  </r>
  <r>
    <m/>
    <m/>
    <m/>
    <x v="0"/>
    <x v="0"/>
    <x v="24"/>
    <x v="225"/>
    <m/>
    <x v="3"/>
    <m/>
    <m/>
    <s v="Recovery"/>
    <x v="3"/>
    <x v="2"/>
    <m/>
    <m/>
    <m/>
    <x v="0"/>
    <s v="&lt;&lt;BLANK LOCATION RECORD&gt;&gt;"/>
    <s v="060000000"/>
    <s v="064500000"/>
    <s v="064521000"/>
    <s v="064521003"/>
    <x v="5"/>
  </r>
  <r>
    <m/>
    <m/>
    <m/>
    <x v="0"/>
    <x v="0"/>
    <x v="24"/>
    <x v="226"/>
    <m/>
    <x v="3"/>
    <m/>
    <m/>
    <s v="Recovery"/>
    <x v="2"/>
    <x v="2"/>
    <m/>
    <m/>
    <m/>
    <x v="0"/>
    <s v="&lt;&lt;BLANK LOCATION RECORD&gt;&gt;"/>
    <s v="060000000"/>
    <s v="064500000"/>
    <s v="064521000"/>
    <s v="064521004"/>
    <x v="5"/>
  </r>
  <r>
    <m/>
    <m/>
    <m/>
    <x v="0"/>
    <x v="0"/>
    <x v="24"/>
    <x v="226"/>
    <m/>
    <x v="3"/>
    <m/>
    <m/>
    <s v="Recovery"/>
    <x v="0"/>
    <x v="5"/>
    <m/>
    <m/>
    <m/>
    <x v="0"/>
    <s v="&lt;&lt;BLANK LOCATION RECORD&gt;&gt;"/>
    <s v="060000000"/>
    <s v="064500000"/>
    <s v="064521000"/>
    <s v="064521004"/>
    <x v="5"/>
  </r>
  <r>
    <m/>
    <m/>
    <m/>
    <x v="0"/>
    <x v="0"/>
    <x v="24"/>
    <x v="226"/>
    <m/>
    <x v="3"/>
    <m/>
    <m/>
    <s v="Recovery"/>
    <x v="0"/>
    <x v="3"/>
    <m/>
    <m/>
    <m/>
    <x v="0"/>
    <s v="&lt;&lt;BLANK LOCATION RECORD&gt;&gt;"/>
    <s v="060000000"/>
    <s v="064500000"/>
    <s v="064521000"/>
    <s v="064521004"/>
    <x v="5"/>
  </r>
  <r>
    <m/>
    <m/>
    <m/>
    <x v="0"/>
    <x v="0"/>
    <x v="24"/>
    <x v="226"/>
    <m/>
    <x v="3"/>
    <m/>
    <m/>
    <s v="Recovery"/>
    <x v="1"/>
    <x v="2"/>
    <m/>
    <m/>
    <m/>
    <x v="0"/>
    <s v="&lt;&lt;BLANK LOCATION RECORD&gt;&gt;"/>
    <s v="060000000"/>
    <s v="064500000"/>
    <s v="064521000"/>
    <s v="064521004"/>
    <x v="5"/>
  </r>
  <r>
    <m/>
    <m/>
    <m/>
    <x v="0"/>
    <x v="0"/>
    <x v="24"/>
    <x v="226"/>
    <m/>
    <x v="3"/>
    <m/>
    <m/>
    <s v="Recovery"/>
    <x v="3"/>
    <x v="2"/>
    <m/>
    <m/>
    <m/>
    <x v="0"/>
    <s v="&lt;&lt;BLANK LOCATION RECORD&gt;&gt;"/>
    <s v="060000000"/>
    <s v="064500000"/>
    <s v="064521000"/>
    <s v="064521004"/>
    <x v="5"/>
  </r>
  <r>
    <m/>
    <m/>
    <m/>
    <x v="0"/>
    <x v="0"/>
    <x v="24"/>
    <x v="469"/>
    <m/>
    <x v="3"/>
    <m/>
    <m/>
    <s v="Recovery"/>
    <x v="2"/>
    <x v="2"/>
    <m/>
    <m/>
    <m/>
    <x v="0"/>
    <s v="&lt;&lt;BLANK LOCATION RECORD&gt;&gt;"/>
    <s v="060000000"/>
    <s v="064500000"/>
    <s v="064521000"/>
    <s v="064521006"/>
    <x v="5"/>
  </r>
  <r>
    <m/>
    <m/>
    <m/>
    <x v="0"/>
    <x v="0"/>
    <x v="24"/>
    <x v="469"/>
    <m/>
    <x v="3"/>
    <m/>
    <m/>
    <s v="Recovery"/>
    <x v="0"/>
    <x v="5"/>
    <m/>
    <m/>
    <m/>
    <x v="0"/>
    <s v="&lt;&lt;BLANK LOCATION RECORD&gt;&gt;"/>
    <s v="060000000"/>
    <s v="064500000"/>
    <s v="064521000"/>
    <s v="064521006"/>
    <x v="5"/>
  </r>
  <r>
    <m/>
    <m/>
    <m/>
    <x v="0"/>
    <x v="0"/>
    <x v="24"/>
    <x v="469"/>
    <m/>
    <x v="3"/>
    <m/>
    <m/>
    <s v="Recovery"/>
    <x v="0"/>
    <x v="3"/>
    <m/>
    <m/>
    <m/>
    <x v="0"/>
    <s v="&lt;&lt;BLANK LOCATION RECORD&gt;&gt;"/>
    <s v="060000000"/>
    <s v="064500000"/>
    <s v="064521000"/>
    <s v="064521006"/>
    <x v="5"/>
  </r>
  <r>
    <m/>
    <m/>
    <m/>
    <x v="0"/>
    <x v="0"/>
    <x v="24"/>
    <x v="469"/>
    <m/>
    <x v="3"/>
    <m/>
    <m/>
    <s v="Recovery"/>
    <x v="1"/>
    <x v="2"/>
    <m/>
    <m/>
    <m/>
    <x v="0"/>
    <s v="&lt;&lt;BLANK LOCATION RECORD&gt;&gt;"/>
    <s v="060000000"/>
    <s v="064500000"/>
    <s v="064521000"/>
    <s v="064521006"/>
    <x v="5"/>
  </r>
  <r>
    <m/>
    <m/>
    <m/>
    <x v="0"/>
    <x v="0"/>
    <x v="24"/>
    <x v="469"/>
    <m/>
    <x v="3"/>
    <m/>
    <m/>
    <s v="Recovery"/>
    <x v="3"/>
    <x v="2"/>
    <m/>
    <m/>
    <m/>
    <x v="0"/>
    <s v="&lt;&lt;BLANK LOCATION RECORD&gt;&gt;"/>
    <s v="060000000"/>
    <s v="064500000"/>
    <s v="064521000"/>
    <s v="064521006"/>
    <x v="5"/>
  </r>
  <r>
    <m/>
    <m/>
    <m/>
    <x v="0"/>
    <x v="0"/>
    <x v="24"/>
    <x v="470"/>
    <m/>
    <x v="3"/>
    <m/>
    <m/>
    <s v="Recovery"/>
    <x v="2"/>
    <x v="2"/>
    <m/>
    <m/>
    <m/>
    <x v="0"/>
    <s v="&lt;&lt;BLANK LOCATION RECORD&gt;&gt;"/>
    <s v="060000000"/>
    <s v="064500000"/>
    <s v="064521000"/>
    <s v="064521007"/>
    <x v="5"/>
  </r>
  <r>
    <m/>
    <m/>
    <m/>
    <x v="0"/>
    <x v="0"/>
    <x v="24"/>
    <x v="470"/>
    <m/>
    <x v="3"/>
    <m/>
    <m/>
    <s v="Recovery"/>
    <x v="0"/>
    <x v="5"/>
    <m/>
    <m/>
    <m/>
    <x v="0"/>
    <s v="&lt;&lt;BLANK LOCATION RECORD&gt;&gt;"/>
    <s v="060000000"/>
    <s v="064500000"/>
    <s v="064521000"/>
    <s v="064521007"/>
    <x v="5"/>
  </r>
  <r>
    <m/>
    <m/>
    <m/>
    <x v="0"/>
    <x v="0"/>
    <x v="24"/>
    <x v="470"/>
    <m/>
    <x v="3"/>
    <m/>
    <m/>
    <s v="Recovery"/>
    <x v="0"/>
    <x v="3"/>
    <m/>
    <m/>
    <m/>
    <x v="0"/>
    <s v="&lt;&lt;BLANK LOCATION RECORD&gt;&gt;"/>
    <s v="060000000"/>
    <s v="064500000"/>
    <s v="064521000"/>
    <s v="064521007"/>
    <x v="5"/>
  </r>
  <r>
    <m/>
    <m/>
    <m/>
    <x v="0"/>
    <x v="0"/>
    <x v="24"/>
    <x v="470"/>
    <m/>
    <x v="3"/>
    <m/>
    <m/>
    <s v="Recovery"/>
    <x v="1"/>
    <x v="2"/>
    <m/>
    <m/>
    <m/>
    <x v="0"/>
    <s v="&lt;&lt;BLANK LOCATION RECORD&gt;&gt;"/>
    <s v="060000000"/>
    <s v="064500000"/>
    <s v="064521000"/>
    <s v="064521007"/>
    <x v="5"/>
  </r>
  <r>
    <m/>
    <m/>
    <m/>
    <x v="0"/>
    <x v="0"/>
    <x v="24"/>
    <x v="470"/>
    <m/>
    <x v="3"/>
    <m/>
    <m/>
    <s v="Recovery"/>
    <x v="3"/>
    <x v="2"/>
    <m/>
    <m/>
    <m/>
    <x v="0"/>
    <s v="&lt;&lt;BLANK LOCATION RECORD&gt;&gt;"/>
    <s v="060000000"/>
    <s v="064500000"/>
    <s v="064521000"/>
    <s v="064521007"/>
    <x v="5"/>
  </r>
  <r>
    <m/>
    <m/>
    <m/>
    <x v="0"/>
    <x v="0"/>
    <x v="24"/>
    <x v="5"/>
    <m/>
    <x v="3"/>
    <m/>
    <m/>
    <s v="Recovery"/>
    <x v="2"/>
    <x v="2"/>
    <m/>
    <m/>
    <m/>
    <x v="0"/>
    <s v="&lt;&lt;BLANK LOCATION RECORD&gt;&gt;"/>
    <s v="060000000"/>
    <s v="064500000"/>
    <s v="064521000"/>
    <s v="064521008"/>
    <x v="5"/>
  </r>
  <r>
    <m/>
    <m/>
    <m/>
    <x v="0"/>
    <x v="0"/>
    <x v="24"/>
    <x v="5"/>
    <m/>
    <x v="3"/>
    <m/>
    <m/>
    <s v="Recovery"/>
    <x v="0"/>
    <x v="5"/>
    <m/>
    <m/>
    <m/>
    <x v="0"/>
    <s v="&lt;&lt;BLANK LOCATION RECORD&gt;&gt;"/>
    <s v="060000000"/>
    <s v="064500000"/>
    <s v="064521000"/>
    <s v="064521008"/>
    <x v="5"/>
  </r>
  <r>
    <m/>
    <m/>
    <m/>
    <x v="0"/>
    <x v="0"/>
    <x v="24"/>
    <x v="5"/>
    <m/>
    <x v="3"/>
    <m/>
    <m/>
    <s v="Recovery"/>
    <x v="0"/>
    <x v="3"/>
    <m/>
    <m/>
    <m/>
    <x v="0"/>
    <s v="&lt;&lt;BLANK LOCATION RECORD&gt;&gt;"/>
    <s v="060000000"/>
    <s v="064500000"/>
    <s v="064521000"/>
    <s v="064521008"/>
    <x v="5"/>
  </r>
  <r>
    <m/>
    <m/>
    <m/>
    <x v="0"/>
    <x v="0"/>
    <x v="24"/>
    <x v="5"/>
    <m/>
    <x v="3"/>
    <m/>
    <m/>
    <s v="Recovery"/>
    <x v="1"/>
    <x v="2"/>
    <m/>
    <m/>
    <m/>
    <x v="0"/>
    <s v="&lt;&lt;BLANK LOCATION RECORD&gt;&gt;"/>
    <s v="060000000"/>
    <s v="064500000"/>
    <s v="064521000"/>
    <s v="064521008"/>
    <x v="5"/>
  </r>
  <r>
    <m/>
    <m/>
    <m/>
    <x v="0"/>
    <x v="0"/>
    <x v="24"/>
    <x v="5"/>
    <m/>
    <x v="3"/>
    <m/>
    <m/>
    <s v="Recovery"/>
    <x v="3"/>
    <x v="2"/>
    <m/>
    <m/>
    <m/>
    <x v="0"/>
    <s v="&lt;&lt;BLANK LOCATION RECORD&gt;&gt;"/>
    <s v="060000000"/>
    <s v="064500000"/>
    <s v="064521000"/>
    <s v="064521008"/>
    <x v="5"/>
  </r>
  <r>
    <m/>
    <m/>
    <m/>
    <x v="0"/>
    <x v="0"/>
    <x v="24"/>
    <x v="471"/>
    <m/>
    <x v="3"/>
    <m/>
    <m/>
    <s v="Recovery"/>
    <x v="2"/>
    <x v="2"/>
    <m/>
    <m/>
    <m/>
    <x v="0"/>
    <s v="&lt;&lt;BLANK LOCATION RECORD&gt;&gt;"/>
    <s v="060000000"/>
    <s v="064500000"/>
    <s v="064521000"/>
    <s v="064521009"/>
    <x v="5"/>
  </r>
  <r>
    <m/>
    <m/>
    <m/>
    <x v="0"/>
    <x v="0"/>
    <x v="24"/>
    <x v="471"/>
    <m/>
    <x v="3"/>
    <m/>
    <m/>
    <s v="Recovery"/>
    <x v="0"/>
    <x v="5"/>
    <m/>
    <m/>
    <m/>
    <x v="0"/>
    <s v="&lt;&lt;BLANK LOCATION RECORD&gt;&gt;"/>
    <s v="060000000"/>
    <s v="064500000"/>
    <s v="064521000"/>
    <s v="064521009"/>
    <x v="5"/>
  </r>
  <r>
    <m/>
    <m/>
    <m/>
    <x v="0"/>
    <x v="0"/>
    <x v="24"/>
    <x v="471"/>
    <m/>
    <x v="3"/>
    <m/>
    <m/>
    <s v="Recovery"/>
    <x v="0"/>
    <x v="3"/>
    <m/>
    <m/>
    <m/>
    <x v="0"/>
    <s v="&lt;&lt;BLANK LOCATION RECORD&gt;&gt;"/>
    <s v="060000000"/>
    <s v="064500000"/>
    <s v="064521000"/>
    <s v="064521009"/>
    <x v="5"/>
  </r>
  <r>
    <m/>
    <m/>
    <m/>
    <x v="0"/>
    <x v="0"/>
    <x v="24"/>
    <x v="471"/>
    <m/>
    <x v="3"/>
    <m/>
    <m/>
    <s v="Recovery"/>
    <x v="1"/>
    <x v="2"/>
    <m/>
    <m/>
    <m/>
    <x v="0"/>
    <s v="&lt;&lt;BLANK LOCATION RECORD&gt;&gt;"/>
    <s v="060000000"/>
    <s v="064500000"/>
    <s v="064521000"/>
    <s v="064521009"/>
    <x v="5"/>
  </r>
  <r>
    <m/>
    <m/>
    <m/>
    <x v="0"/>
    <x v="0"/>
    <x v="24"/>
    <x v="471"/>
    <m/>
    <x v="3"/>
    <m/>
    <m/>
    <s v="Recovery"/>
    <x v="3"/>
    <x v="2"/>
    <m/>
    <m/>
    <m/>
    <x v="0"/>
    <s v="&lt;&lt;BLANK LOCATION RECORD&gt;&gt;"/>
    <s v="060000000"/>
    <s v="064500000"/>
    <s v="064521000"/>
    <s v="064521009"/>
    <x v="5"/>
  </r>
  <r>
    <m/>
    <m/>
    <m/>
    <x v="0"/>
    <x v="0"/>
    <x v="24"/>
    <x v="472"/>
    <m/>
    <x v="3"/>
    <m/>
    <m/>
    <s v="Recovery"/>
    <x v="2"/>
    <x v="2"/>
    <m/>
    <m/>
    <m/>
    <x v="0"/>
    <s v="&lt;&lt;BLANK LOCATION RECORD&gt;&gt;"/>
    <s v="060000000"/>
    <s v="064500000"/>
    <s v="064521000"/>
    <s v="064521010"/>
    <x v="5"/>
  </r>
  <r>
    <m/>
    <m/>
    <m/>
    <x v="0"/>
    <x v="0"/>
    <x v="24"/>
    <x v="472"/>
    <m/>
    <x v="3"/>
    <m/>
    <m/>
    <s v="Recovery"/>
    <x v="0"/>
    <x v="5"/>
    <m/>
    <m/>
    <m/>
    <x v="0"/>
    <s v="&lt;&lt;BLANK LOCATION RECORD&gt;&gt;"/>
    <s v="060000000"/>
    <s v="064500000"/>
    <s v="064521000"/>
    <s v="064521010"/>
    <x v="5"/>
  </r>
  <r>
    <m/>
    <m/>
    <m/>
    <x v="0"/>
    <x v="0"/>
    <x v="24"/>
    <x v="472"/>
    <m/>
    <x v="3"/>
    <m/>
    <m/>
    <s v="Recovery"/>
    <x v="0"/>
    <x v="3"/>
    <m/>
    <m/>
    <m/>
    <x v="0"/>
    <s v="&lt;&lt;BLANK LOCATION RECORD&gt;&gt;"/>
    <s v="060000000"/>
    <s v="064500000"/>
    <s v="064521000"/>
    <s v="064521010"/>
    <x v="5"/>
  </r>
  <r>
    <m/>
    <m/>
    <m/>
    <x v="0"/>
    <x v="0"/>
    <x v="24"/>
    <x v="472"/>
    <m/>
    <x v="3"/>
    <m/>
    <m/>
    <s v="Recovery"/>
    <x v="1"/>
    <x v="2"/>
    <m/>
    <m/>
    <m/>
    <x v="0"/>
    <s v="&lt;&lt;BLANK LOCATION RECORD&gt;&gt;"/>
    <s v="060000000"/>
    <s v="064500000"/>
    <s v="064521000"/>
    <s v="064521010"/>
    <x v="5"/>
  </r>
  <r>
    <m/>
    <m/>
    <m/>
    <x v="0"/>
    <x v="0"/>
    <x v="24"/>
    <x v="472"/>
    <m/>
    <x v="3"/>
    <m/>
    <m/>
    <s v="Recovery"/>
    <x v="3"/>
    <x v="2"/>
    <m/>
    <m/>
    <m/>
    <x v="0"/>
    <s v="&lt;&lt;BLANK LOCATION RECORD&gt;&gt;"/>
    <s v="060000000"/>
    <s v="064500000"/>
    <s v="064521000"/>
    <s v="064521010"/>
    <x v="5"/>
  </r>
  <r>
    <m/>
    <m/>
    <m/>
    <x v="0"/>
    <x v="0"/>
    <x v="24"/>
    <x v="473"/>
    <m/>
    <x v="3"/>
    <m/>
    <m/>
    <s v="Recovery"/>
    <x v="2"/>
    <x v="2"/>
    <m/>
    <m/>
    <m/>
    <x v="0"/>
    <s v="&lt;&lt;BLANK LOCATION RECORD&gt;&gt;"/>
    <s v="060000000"/>
    <s v="064500000"/>
    <s v="064521000"/>
    <s v="064521011"/>
    <x v="5"/>
  </r>
  <r>
    <m/>
    <m/>
    <m/>
    <x v="0"/>
    <x v="0"/>
    <x v="24"/>
    <x v="473"/>
    <m/>
    <x v="3"/>
    <m/>
    <m/>
    <s v="Recovery"/>
    <x v="0"/>
    <x v="5"/>
    <m/>
    <m/>
    <m/>
    <x v="0"/>
    <s v="&lt;&lt;BLANK LOCATION RECORD&gt;&gt;"/>
    <s v="060000000"/>
    <s v="064500000"/>
    <s v="064521000"/>
    <s v="064521011"/>
    <x v="5"/>
  </r>
  <r>
    <m/>
    <m/>
    <m/>
    <x v="0"/>
    <x v="0"/>
    <x v="24"/>
    <x v="473"/>
    <m/>
    <x v="3"/>
    <m/>
    <m/>
    <s v="Recovery"/>
    <x v="0"/>
    <x v="3"/>
    <m/>
    <m/>
    <m/>
    <x v="0"/>
    <s v="&lt;&lt;BLANK LOCATION RECORD&gt;&gt;"/>
    <s v="060000000"/>
    <s v="064500000"/>
    <s v="064521000"/>
    <s v="064521011"/>
    <x v="5"/>
  </r>
  <r>
    <m/>
    <m/>
    <m/>
    <x v="0"/>
    <x v="0"/>
    <x v="24"/>
    <x v="473"/>
    <m/>
    <x v="3"/>
    <m/>
    <m/>
    <s v="Recovery"/>
    <x v="1"/>
    <x v="2"/>
    <m/>
    <m/>
    <m/>
    <x v="0"/>
    <s v="&lt;&lt;BLANK LOCATION RECORD&gt;&gt;"/>
    <s v="060000000"/>
    <s v="064500000"/>
    <s v="064521000"/>
    <s v="064521011"/>
    <x v="5"/>
  </r>
  <r>
    <m/>
    <m/>
    <m/>
    <x v="0"/>
    <x v="0"/>
    <x v="24"/>
    <x v="473"/>
    <m/>
    <x v="3"/>
    <m/>
    <m/>
    <s v="Recovery"/>
    <x v="3"/>
    <x v="2"/>
    <m/>
    <m/>
    <m/>
    <x v="0"/>
    <s v="&lt;&lt;BLANK LOCATION RECORD&gt;&gt;"/>
    <s v="060000000"/>
    <s v="064500000"/>
    <s v="064521000"/>
    <s v="064521011"/>
    <x v="5"/>
  </r>
  <r>
    <m/>
    <m/>
    <m/>
    <x v="0"/>
    <x v="0"/>
    <x v="24"/>
    <x v="474"/>
    <m/>
    <x v="3"/>
    <m/>
    <m/>
    <s v="Recovery"/>
    <x v="2"/>
    <x v="2"/>
    <m/>
    <m/>
    <m/>
    <x v="0"/>
    <s v="&lt;&lt;BLANK LOCATION RECORD&gt;&gt;"/>
    <s v="060000000"/>
    <s v="064500000"/>
    <s v="064521000"/>
    <s v="064521012"/>
    <x v="5"/>
  </r>
  <r>
    <m/>
    <m/>
    <m/>
    <x v="0"/>
    <x v="0"/>
    <x v="24"/>
    <x v="474"/>
    <m/>
    <x v="3"/>
    <m/>
    <m/>
    <s v="Recovery"/>
    <x v="0"/>
    <x v="5"/>
    <m/>
    <m/>
    <m/>
    <x v="0"/>
    <s v="&lt;&lt;BLANK LOCATION RECORD&gt;&gt;"/>
    <s v="060000000"/>
    <s v="064500000"/>
    <s v="064521000"/>
    <s v="064521012"/>
    <x v="5"/>
  </r>
  <r>
    <m/>
    <m/>
    <m/>
    <x v="0"/>
    <x v="0"/>
    <x v="24"/>
    <x v="474"/>
    <m/>
    <x v="3"/>
    <m/>
    <m/>
    <s v="Recovery"/>
    <x v="0"/>
    <x v="3"/>
    <m/>
    <m/>
    <m/>
    <x v="0"/>
    <s v="&lt;&lt;BLANK LOCATION RECORD&gt;&gt;"/>
    <s v="060000000"/>
    <s v="064500000"/>
    <s v="064521000"/>
    <s v="064521012"/>
    <x v="5"/>
  </r>
  <r>
    <m/>
    <m/>
    <m/>
    <x v="0"/>
    <x v="0"/>
    <x v="24"/>
    <x v="474"/>
    <m/>
    <x v="3"/>
    <m/>
    <m/>
    <s v="Recovery"/>
    <x v="1"/>
    <x v="2"/>
    <m/>
    <m/>
    <m/>
    <x v="0"/>
    <s v="&lt;&lt;BLANK LOCATION RECORD&gt;&gt;"/>
    <s v="060000000"/>
    <s v="064500000"/>
    <s v="064521000"/>
    <s v="064521012"/>
    <x v="5"/>
  </r>
  <r>
    <m/>
    <m/>
    <m/>
    <x v="0"/>
    <x v="0"/>
    <x v="24"/>
    <x v="474"/>
    <m/>
    <x v="3"/>
    <m/>
    <m/>
    <s v="Recovery"/>
    <x v="3"/>
    <x v="2"/>
    <m/>
    <m/>
    <m/>
    <x v="0"/>
    <s v="&lt;&lt;BLANK LOCATION RECORD&gt;&gt;"/>
    <s v="060000000"/>
    <s v="064500000"/>
    <s v="064521000"/>
    <s v="064521012"/>
    <x v="5"/>
  </r>
  <r>
    <m/>
    <m/>
    <m/>
    <x v="0"/>
    <x v="0"/>
    <x v="24"/>
    <x v="475"/>
    <m/>
    <x v="3"/>
    <m/>
    <m/>
    <s v="Recovery"/>
    <x v="2"/>
    <x v="2"/>
    <m/>
    <m/>
    <m/>
    <x v="0"/>
    <s v="&lt;&lt;BLANK LOCATION RECORD&gt;&gt;"/>
    <s v="060000000"/>
    <s v="064500000"/>
    <s v="064521000"/>
    <s v="064521013"/>
    <x v="5"/>
  </r>
  <r>
    <m/>
    <m/>
    <m/>
    <x v="0"/>
    <x v="0"/>
    <x v="24"/>
    <x v="475"/>
    <m/>
    <x v="3"/>
    <m/>
    <m/>
    <s v="Recovery"/>
    <x v="0"/>
    <x v="5"/>
    <m/>
    <m/>
    <m/>
    <x v="0"/>
    <s v="&lt;&lt;BLANK LOCATION RECORD&gt;&gt;"/>
    <s v="060000000"/>
    <s v="064500000"/>
    <s v="064521000"/>
    <s v="064521013"/>
    <x v="5"/>
  </r>
  <r>
    <m/>
    <m/>
    <m/>
    <x v="0"/>
    <x v="0"/>
    <x v="24"/>
    <x v="475"/>
    <m/>
    <x v="3"/>
    <m/>
    <m/>
    <s v="Recovery"/>
    <x v="0"/>
    <x v="3"/>
    <m/>
    <m/>
    <m/>
    <x v="0"/>
    <s v="&lt;&lt;BLANK LOCATION RECORD&gt;&gt;"/>
    <s v="060000000"/>
    <s v="064500000"/>
    <s v="064521000"/>
    <s v="064521013"/>
    <x v="5"/>
  </r>
  <r>
    <m/>
    <m/>
    <m/>
    <x v="0"/>
    <x v="0"/>
    <x v="24"/>
    <x v="475"/>
    <m/>
    <x v="3"/>
    <m/>
    <m/>
    <s v="Recovery"/>
    <x v="1"/>
    <x v="2"/>
    <m/>
    <m/>
    <m/>
    <x v="0"/>
    <s v="&lt;&lt;BLANK LOCATION RECORD&gt;&gt;"/>
    <s v="060000000"/>
    <s v="064500000"/>
    <s v="064521000"/>
    <s v="064521013"/>
    <x v="5"/>
  </r>
  <r>
    <m/>
    <m/>
    <m/>
    <x v="0"/>
    <x v="0"/>
    <x v="24"/>
    <x v="475"/>
    <m/>
    <x v="3"/>
    <m/>
    <m/>
    <s v="Recovery"/>
    <x v="3"/>
    <x v="2"/>
    <m/>
    <m/>
    <m/>
    <x v="0"/>
    <s v="&lt;&lt;BLANK LOCATION RECORD&gt;&gt;"/>
    <s v="060000000"/>
    <s v="064500000"/>
    <s v="064521000"/>
    <s v="064521013"/>
    <x v="5"/>
  </r>
  <r>
    <m/>
    <m/>
    <m/>
    <x v="0"/>
    <x v="0"/>
    <x v="24"/>
    <x v="476"/>
    <m/>
    <x v="3"/>
    <m/>
    <m/>
    <s v="Recovery"/>
    <x v="2"/>
    <x v="2"/>
    <m/>
    <m/>
    <m/>
    <x v="0"/>
    <s v="&lt;&lt;BLANK LOCATION RECORD&gt;&gt;"/>
    <s v="060000000"/>
    <s v="064500000"/>
    <s v="064521000"/>
    <s v="064521014"/>
    <x v="5"/>
  </r>
  <r>
    <m/>
    <m/>
    <m/>
    <x v="0"/>
    <x v="0"/>
    <x v="24"/>
    <x v="476"/>
    <m/>
    <x v="3"/>
    <m/>
    <m/>
    <s v="Recovery"/>
    <x v="0"/>
    <x v="5"/>
    <m/>
    <m/>
    <m/>
    <x v="0"/>
    <s v="&lt;&lt;BLANK LOCATION RECORD&gt;&gt;"/>
    <s v="060000000"/>
    <s v="064500000"/>
    <s v="064521000"/>
    <s v="064521014"/>
    <x v="5"/>
  </r>
  <r>
    <m/>
    <m/>
    <m/>
    <x v="0"/>
    <x v="0"/>
    <x v="24"/>
    <x v="476"/>
    <m/>
    <x v="3"/>
    <m/>
    <m/>
    <s v="Recovery"/>
    <x v="0"/>
    <x v="3"/>
    <m/>
    <m/>
    <m/>
    <x v="0"/>
    <s v="&lt;&lt;BLANK LOCATION RECORD&gt;&gt;"/>
    <s v="060000000"/>
    <s v="064500000"/>
    <s v="064521000"/>
    <s v="064521014"/>
    <x v="5"/>
  </r>
  <r>
    <m/>
    <m/>
    <m/>
    <x v="0"/>
    <x v="0"/>
    <x v="24"/>
    <x v="476"/>
    <m/>
    <x v="3"/>
    <m/>
    <m/>
    <s v="Recovery"/>
    <x v="1"/>
    <x v="2"/>
    <m/>
    <m/>
    <m/>
    <x v="0"/>
    <s v="&lt;&lt;BLANK LOCATION RECORD&gt;&gt;"/>
    <s v="060000000"/>
    <s v="064500000"/>
    <s v="064521000"/>
    <s v="064521014"/>
    <x v="5"/>
  </r>
  <r>
    <m/>
    <m/>
    <m/>
    <x v="0"/>
    <x v="0"/>
    <x v="24"/>
    <x v="476"/>
    <m/>
    <x v="3"/>
    <m/>
    <m/>
    <s v="Recovery"/>
    <x v="3"/>
    <x v="2"/>
    <m/>
    <m/>
    <m/>
    <x v="0"/>
    <s v="&lt;&lt;BLANK LOCATION RECORD&gt;&gt;"/>
    <s v="060000000"/>
    <s v="064500000"/>
    <s v="064521000"/>
    <s v="064521014"/>
    <x v="5"/>
  </r>
  <r>
    <m/>
    <m/>
    <m/>
    <x v="0"/>
    <x v="0"/>
    <x v="24"/>
    <x v="131"/>
    <m/>
    <x v="3"/>
    <m/>
    <m/>
    <s v="Recovery"/>
    <x v="2"/>
    <x v="2"/>
    <m/>
    <m/>
    <m/>
    <x v="0"/>
    <s v="&lt;&lt;BLANK LOCATION RECORD&gt;&gt;"/>
    <s v="060000000"/>
    <s v="064500000"/>
    <s v="064521000"/>
    <s v="064521015"/>
    <x v="5"/>
  </r>
  <r>
    <m/>
    <m/>
    <m/>
    <x v="0"/>
    <x v="0"/>
    <x v="24"/>
    <x v="131"/>
    <m/>
    <x v="3"/>
    <m/>
    <m/>
    <s v="Recovery"/>
    <x v="0"/>
    <x v="5"/>
    <m/>
    <m/>
    <m/>
    <x v="0"/>
    <s v="&lt;&lt;BLANK LOCATION RECORD&gt;&gt;"/>
    <s v="060000000"/>
    <s v="064500000"/>
    <s v="064521000"/>
    <s v="064521015"/>
    <x v="5"/>
  </r>
  <r>
    <m/>
    <m/>
    <m/>
    <x v="0"/>
    <x v="0"/>
    <x v="24"/>
    <x v="131"/>
    <m/>
    <x v="3"/>
    <m/>
    <m/>
    <s v="Recovery"/>
    <x v="0"/>
    <x v="3"/>
    <m/>
    <m/>
    <m/>
    <x v="0"/>
    <s v="&lt;&lt;BLANK LOCATION RECORD&gt;&gt;"/>
    <s v="060000000"/>
    <s v="064500000"/>
    <s v="064521000"/>
    <s v="064521015"/>
    <x v="5"/>
  </r>
  <r>
    <m/>
    <m/>
    <m/>
    <x v="0"/>
    <x v="0"/>
    <x v="24"/>
    <x v="131"/>
    <m/>
    <x v="3"/>
    <m/>
    <m/>
    <s v="Recovery"/>
    <x v="1"/>
    <x v="2"/>
    <m/>
    <m/>
    <m/>
    <x v="0"/>
    <s v="&lt;&lt;BLANK LOCATION RECORD&gt;&gt;"/>
    <s v="060000000"/>
    <s v="064500000"/>
    <s v="064521000"/>
    <s v="064521015"/>
    <x v="5"/>
  </r>
  <r>
    <m/>
    <m/>
    <m/>
    <x v="0"/>
    <x v="0"/>
    <x v="24"/>
    <x v="131"/>
    <m/>
    <x v="3"/>
    <m/>
    <m/>
    <s v="Recovery"/>
    <x v="3"/>
    <x v="2"/>
    <m/>
    <m/>
    <m/>
    <x v="0"/>
    <s v="&lt;&lt;BLANK LOCATION RECORD&gt;&gt;"/>
    <s v="060000000"/>
    <s v="064500000"/>
    <s v="064521000"/>
    <s v="064521015"/>
    <x v="5"/>
  </r>
  <r>
    <m/>
    <m/>
    <m/>
    <x v="0"/>
    <x v="0"/>
    <x v="24"/>
    <x v="352"/>
    <m/>
    <x v="3"/>
    <m/>
    <m/>
    <s v="Recovery"/>
    <x v="2"/>
    <x v="2"/>
    <m/>
    <m/>
    <m/>
    <x v="0"/>
    <s v="&lt;&lt;BLANK LOCATION RECORD&gt;&gt;"/>
    <s v="060000000"/>
    <s v="064500000"/>
    <s v="064521000"/>
    <s v="064521016"/>
    <x v="5"/>
  </r>
  <r>
    <m/>
    <m/>
    <m/>
    <x v="0"/>
    <x v="0"/>
    <x v="24"/>
    <x v="352"/>
    <m/>
    <x v="3"/>
    <m/>
    <m/>
    <s v="Recovery"/>
    <x v="0"/>
    <x v="5"/>
    <m/>
    <m/>
    <m/>
    <x v="0"/>
    <s v="&lt;&lt;BLANK LOCATION RECORD&gt;&gt;"/>
    <s v="060000000"/>
    <s v="064500000"/>
    <s v="064521000"/>
    <s v="064521016"/>
    <x v="5"/>
  </r>
  <r>
    <m/>
    <m/>
    <m/>
    <x v="0"/>
    <x v="0"/>
    <x v="24"/>
    <x v="352"/>
    <m/>
    <x v="3"/>
    <m/>
    <m/>
    <s v="Recovery"/>
    <x v="0"/>
    <x v="3"/>
    <m/>
    <m/>
    <m/>
    <x v="0"/>
    <s v="&lt;&lt;BLANK LOCATION RECORD&gt;&gt;"/>
    <s v="060000000"/>
    <s v="064500000"/>
    <s v="064521000"/>
    <s v="064521016"/>
    <x v="5"/>
  </r>
  <r>
    <m/>
    <m/>
    <m/>
    <x v="0"/>
    <x v="0"/>
    <x v="24"/>
    <x v="352"/>
    <m/>
    <x v="3"/>
    <m/>
    <m/>
    <s v="Recovery"/>
    <x v="1"/>
    <x v="2"/>
    <m/>
    <m/>
    <m/>
    <x v="0"/>
    <s v="&lt;&lt;BLANK LOCATION RECORD&gt;&gt;"/>
    <s v="060000000"/>
    <s v="064500000"/>
    <s v="064521000"/>
    <s v="064521016"/>
    <x v="5"/>
  </r>
  <r>
    <m/>
    <m/>
    <m/>
    <x v="0"/>
    <x v="0"/>
    <x v="24"/>
    <x v="352"/>
    <m/>
    <x v="3"/>
    <m/>
    <m/>
    <s v="Recovery"/>
    <x v="3"/>
    <x v="2"/>
    <m/>
    <m/>
    <m/>
    <x v="0"/>
    <s v="&lt;&lt;BLANK LOCATION RECORD&gt;&gt;"/>
    <s v="060000000"/>
    <s v="064500000"/>
    <s v="064521000"/>
    <s v="064521016"/>
    <x v="5"/>
  </r>
  <r>
    <m/>
    <m/>
    <m/>
    <x v="0"/>
    <x v="0"/>
    <x v="24"/>
    <x v="477"/>
    <m/>
    <x v="3"/>
    <m/>
    <m/>
    <s v="Recovery"/>
    <x v="2"/>
    <x v="2"/>
    <m/>
    <m/>
    <m/>
    <x v="0"/>
    <s v="&lt;&lt;BLANK LOCATION RECORD&gt;&gt;"/>
    <s v="060000000"/>
    <s v="064500000"/>
    <s v="064521000"/>
    <s v="064521017"/>
    <x v="5"/>
  </r>
  <r>
    <m/>
    <m/>
    <m/>
    <x v="0"/>
    <x v="0"/>
    <x v="24"/>
    <x v="477"/>
    <m/>
    <x v="3"/>
    <m/>
    <m/>
    <s v="Recovery"/>
    <x v="0"/>
    <x v="5"/>
    <m/>
    <m/>
    <m/>
    <x v="0"/>
    <s v="&lt;&lt;BLANK LOCATION RECORD&gt;&gt;"/>
    <s v="060000000"/>
    <s v="064500000"/>
    <s v="064521000"/>
    <s v="064521017"/>
    <x v="5"/>
  </r>
  <r>
    <m/>
    <m/>
    <m/>
    <x v="0"/>
    <x v="0"/>
    <x v="24"/>
    <x v="477"/>
    <m/>
    <x v="3"/>
    <m/>
    <m/>
    <s v="Recovery"/>
    <x v="0"/>
    <x v="3"/>
    <m/>
    <m/>
    <m/>
    <x v="0"/>
    <s v="&lt;&lt;BLANK LOCATION RECORD&gt;&gt;"/>
    <s v="060000000"/>
    <s v="064500000"/>
    <s v="064521000"/>
    <s v="064521017"/>
    <x v="5"/>
  </r>
  <r>
    <m/>
    <m/>
    <m/>
    <x v="0"/>
    <x v="0"/>
    <x v="24"/>
    <x v="477"/>
    <m/>
    <x v="3"/>
    <m/>
    <m/>
    <s v="Recovery"/>
    <x v="1"/>
    <x v="2"/>
    <m/>
    <m/>
    <m/>
    <x v="0"/>
    <s v="&lt;&lt;BLANK LOCATION RECORD&gt;&gt;"/>
    <s v="060000000"/>
    <s v="064500000"/>
    <s v="064521000"/>
    <s v="064521017"/>
    <x v="5"/>
  </r>
  <r>
    <m/>
    <m/>
    <m/>
    <x v="0"/>
    <x v="0"/>
    <x v="24"/>
    <x v="477"/>
    <m/>
    <x v="3"/>
    <m/>
    <m/>
    <s v="Recovery"/>
    <x v="3"/>
    <x v="2"/>
    <m/>
    <m/>
    <m/>
    <x v="0"/>
    <s v="&lt;&lt;BLANK LOCATION RECORD&gt;&gt;"/>
    <s v="060000000"/>
    <s v="064500000"/>
    <s v="064521000"/>
    <s v="064521017"/>
    <x v="5"/>
  </r>
  <r>
    <m/>
    <m/>
    <m/>
    <x v="0"/>
    <x v="0"/>
    <x v="24"/>
    <x v="478"/>
    <m/>
    <x v="3"/>
    <m/>
    <m/>
    <s v="Recovery"/>
    <x v="2"/>
    <x v="2"/>
    <m/>
    <m/>
    <m/>
    <x v="0"/>
    <s v="&lt;&lt;BLANK LOCATION RECORD&gt;&gt;"/>
    <s v="060000000"/>
    <s v="064500000"/>
    <s v="064521000"/>
    <s v="064521018"/>
    <x v="5"/>
  </r>
  <r>
    <m/>
    <m/>
    <m/>
    <x v="0"/>
    <x v="0"/>
    <x v="24"/>
    <x v="478"/>
    <m/>
    <x v="3"/>
    <m/>
    <m/>
    <s v="Recovery"/>
    <x v="0"/>
    <x v="5"/>
    <m/>
    <m/>
    <m/>
    <x v="0"/>
    <s v="&lt;&lt;BLANK LOCATION RECORD&gt;&gt;"/>
    <s v="060000000"/>
    <s v="064500000"/>
    <s v="064521000"/>
    <s v="064521018"/>
    <x v="5"/>
  </r>
  <r>
    <m/>
    <m/>
    <m/>
    <x v="0"/>
    <x v="0"/>
    <x v="24"/>
    <x v="478"/>
    <m/>
    <x v="3"/>
    <m/>
    <m/>
    <s v="Recovery"/>
    <x v="0"/>
    <x v="3"/>
    <m/>
    <m/>
    <m/>
    <x v="0"/>
    <s v="&lt;&lt;BLANK LOCATION RECORD&gt;&gt;"/>
    <s v="060000000"/>
    <s v="064500000"/>
    <s v="064521000"/>
    <s v="064521018"/>
    <x v="5"/>
  </r>
  <r>
    <m/>
    <m/>
    <m/>
    <x v="0"/>
    <x v="0"/>
    <x v="24"/>
    <x v="478"/>
    <m/>
    <x v="3"/>
    <m/>
    <m/>
    <s v="Recovery"/>
    <x v="1"/>
    <x v="2"/>
    <m/>
    <m/>
    <m/>
    <x v="0"/>
    <s v="&lt;&lt;BLANK LOCATION RECORD&gt;&gt;"/>
    <s v="060000000"/>
    <s v="064500000"/>
    <s v="064521000"/>
    <s v="064521018"/>
    <x v="5"/>
  </r>
  <r>
    <m/>
    <m/>
    <m/>
    <x v="0"/>
    <x v="0"/>
    <x v="24"/>
    <x v="478"/>
    <m/>
    <x v="3"/>
    <m/>
    <m/>
    <s v="Recovery"/>
    <x v="3"/>
    <x v="2"/>
    <m/>
    <m/>
    <m/>
    <x v="0"/>
    <s v="&lt;&lt;BLANK LOCATION RECORD&gt;&gt;"/>
    <s v="060000000"/>
    <s v="064500000"/>
    <s v="064521000"/>
    <s v="064521018"/>
    <x v="5"/>
  </r>
  <r>
    <m/>
    <m/>
    <m/>
    <x v="0"/>
    <x v="0"/>
    <x v="24"/>
    <x v="168"/>
    <m/>
    <x v="3"/>
    <m/>
    <m/>
    <s v="Recovery"/>
    <x v="2"/>
    <x v="2"/>
    <m/>
    <m/>
    <m/>
    <x v="0"/>
    <s v="&lt;&lt;BLANK LOCATION RECORD&gt;&gt;"/>
    <s v="060000000"/>
    <s v="064500000"/>
    <s v="064521000"/>
    <s v="064521019"/>
    <x v="5"/>
  </r>
  <r>
    <m/>
    <m/>
    <m/>
    <x v="0"/>
    <x v="0"/>
    <x v="24"/>
    <x v="168"/>
    <m/>
    <x v="3"/>
    <m/>
    <m/>
    <s v="Recovery"/>
    <x v="0"/>
    <x v="5"/>
    <m/>
    <m/>
    <m/>
    <x v="0"/>
    <s v="&lt;&lt;BLANK LOCATION RECORD&gt;&gt;"/>
    <s v="060000000"/>
    <s v="064500000"/>
    <s v="064521000"/>
    <s v="064521019"/>
    <x v="5"/>
  </r>
  <r>
    <m/>
    <m/>
    <m/>
    <x v="0"/>
    <x v="0"/>
    <x v="24"/>
    <x v="168"/>
    <m/>
    <x v="3"/>
    <m/>
    <m/>
    <s v="Recovery"/>
    <x v="0"/>
    <x v="3"/>
    <m/>
    <m/>
    <m/>
    <x v="0"/>
    <s v="&lt;&lt;BLANK LOCATION RECORD&gt;&gt;"/>
    <s v="060000000"/>
    <s v="064500000"/>
    <s v="064521000"/>
    <s v="064521019"/>
    <x v="5"/>
  </r>
  <r>
    <m/>
    <m/>
    <m/>
    <x v="0"/>
    <x v="0"/>
    <x v="24"/>
    <x v="168"/>
    <m/>
    <x v="3"/>
    <m/>
    <m/>
    <s v="Recovery"/>
    <x v="1"/>
    <x v="2"/>
    <m/>
    <m/>
    <m/>
    <x v="0"/>
    <s v="&lt;&lt;BLANK LOCATION RECORD&gt;&gt;"/>
    <s v="060000000"/>
    <s v="064500000"/>
    <s v="064521000"/>
    <s v="064521019"/>
    <x v="5"/>
  </r>
  <r>
    <m/>
    <m/>
    <m/>
    <x v="0"/>
    <x v="0"/>
    <x v="24"/>
    <x v="168"/>
    <m/>
    <x v="3"/>
    <m/>
    <m/>
    <s v="Recovery"/>
    <x v="3"/>
    <x v="2"/>
    <m/>
    <m/>
    <m/>
    <x v="0"/>
    <s v="&lt;&lt;BLANK LOCATION RECORD&gt;&gt;"/>
    <s v="060000000"/>
    <s v="064500000"/>
    <s v="064521000"/>
    <s v="064521019"/>
    <x v="5"/>
  </r>
  <r>
    <m/>
    <m/>
    <m/>
    <x v="0"/>
    <x v="0"/>
    <x v="24"/>
    <x v="479"/>
    <m/>
    <x v="3"/>
    <m/>
    <m/>
    <s v="Recovery"/>
    <x v="2"/>
    <x v="2"/>
    <m/>
    <m/>
    <m/>
    <x v="0"/>
    <s v="&lt;&lt;BLANK LOCATION RECORD&gt;&gt;"/>
    <s v="060000000"/>
    <s v="064500000"/>
    <s v="064521000"/>
    <s v="064521020"/>
    <x v="5"/>
  </r>
  <r>
    <m/>
    <m/>
    <m/>
    <x v="0"/>
    <x v="0"/>
    <x v="24"/>
    <x v="479"/>
    <m/>
    <x v="3"/>
    <m/>
    <m/>
    <s v="Recovery"/>
    <x v="0"/>
    <x v="5"/>
    <m/>
    <m/>
    <m/>
    <x v="0"/>
    <s v="&lt;&lt;BLANK LOCATION RECORD&gt;&gt;"/>
    <s v="060000000"/>
    <s v="064500000"/>
    <s v="064521000"/>
    <s v="064521020"/>
    <x v="5"/>
  </r>
  <r>
    <m/>
    <m/>
    <m/>
    <x v="0"/>
    <x v="0"/>
    <x v="24"/>
    <x v="479"/>
    <m/>
    <x v="3"/>
    <m/>
    <m/>
    <s v="Recovery"/>
    <x v="0"/>
    <x v="3"/>
    <m/>
    <m/>
    <m/>
    <x v="0"/>
    <s v="&lt;&lt;BLANK LOCATION RECORD&gt;&gt;"/>
    <s v="060000000"/>
    <s v="064500000"/>
    <s v="064521000"/>
    <s v="064521020"/>
    <x v="5"/>
  </r>
  <r>
    <m/>
    <m/>
    <m/>
    <x v="0"/>
    <x v="0"/>
    <x v="24"/>
    <x v="479"/>
    <m/>
    <x v="3"/>
    <m/>
    <m/>
    <s v="Recovery"/>
    <x v="1"/>
    <x v="2"/>
    <m/>
    <m/>
    <m/>
    <x v="0"/>
    <s v="&lt;&lt;BLANK LOCATION RECORD&gt;&gt;"/>
    <s v="060000000"/>
    <s v="064500000"/>
    <s v="064521000"/>
    <s v="064521020"/>
    <x v="5"/>
  </r>
  <r>
    <m/>
    <m/>
    <m/>
    <x v="0"/>
    <x v="0"/>
    <x v="24"/>
    <x v="479"/>
    <m/>
    <x v="3"/>
    <m/>
    <m/>
    <s v="Recovery"/>
    <x v="3"/>
    <x v="2"/>
    <m/>
    <m/>
    <m/>
    <x v="0"/>
    <s v="&lt;&lt;BLANK LOCATION RECORD&gt;&gt;"/>
    <s v="060000000"/>
    <s v="064500000"/>
    <s v="064521000"/>
    <s v="064521020"/>
    <x v="5"/>
  </r>
  <r>
    <m/>
    <m/>
    <m/>
    <x v="0"/>
    <x v="0"/>
    <x v="24"/>
    <x v="480"/>
    <m/>
    <x v="3"/>
    <m/>
    <m/>
    <s v="Recovery"/>
    <x v="2"/>
    <x v="2"/>
    <m/>
    <m/>
    <m/>
    <x v="0"/>
    <s v="&lt;&lt;BLANK LOCATION RECORD&gt;&gt;"/>
    <s v="060000000"/>
    <s v="064500000"/>
    <s v="064521000"/>
    <s v="064521021"/>
    <x v="5"/>
  </r>
  <r>
    <m/>
    <m/>
    <m/>
    <x v="0"/>
    <x v="0"/>
    <x v="24"/>
    <x v="480"/>
    <m/>
    <x v="3"/>
    <m/>
    <m/>
    <s v="Recovery"/>
    <x v="0"/>
    <x v="5"/>
    <m/>
    <m/>
    <m/>
    <x v="0"/>
    <s v="&lt;&lt;BLANK LOCATION RECORD&gt;&gt;"/>
    <s v="060000000"/>
    <s v="064500000"/>
    <s v="064521000"/>
    <s v="064521021"/>
    <x v="5"/>
  </r>
  <r>
    <m/>
    <m/>
    <m/>
    <x v="0"/>
    <x v="0"/>
    <x v="24"/>
    <x v="480"/>
    <m/>
    <x v="3"/>
    <m/>
    <m/>
    <s v="Recovery"/>
    <x v="0"/>
    <x v="3"/>
    <m/>
    <m/>
    <m/>
    <x v="0"/>
    <s v="&lt;&lt;BLANK LOCATION RECORD&gt;&gt;"/>
    <s v="060000000"/>
    <s v="064500000"/>
    <s v="064521000"/>
    <s v="064521021"/>
    <x v="5"/>
  </r>
  <r>
    <m/>
    <m/>
    <m/>
    <x v="0"/>
    <x v="0"/>
    <x v="24"/>
    <x v="480"/>
    <m/>
    <x v="3"/>
    <m/>
    <m/>
    <s v="Recovery"/>
    <x v="1"/>
    <x v="2"/>
    <m/>
    <m/>
    <m/>
    <x v="0"/>
    <s v="&lt;&lt;BLANK LOCATION RECORD&gt;&gt;"/>
    <s v="060000000"/>
    <s v="064500000"/>
    <s v="064521000"/>
    <s v="064521021"/>
    <x v="5"/>
  </r>
  <r>
    <m/>
    <m/>
    <m/>
    <x v="0"/>
    <x v="0"/>
    <x v="24"/>
    <x v="480"/>
    <m/>
    <x v="3"/>
    <m/>
    <m/>
    <s v="Recovery"/>
    <x v="3"/>
    <x v="2"/>
    <m/>
    <m/>
    <m/>
    <x v="0"/>
    <s v="&lt;&lt;BLANK LOCATION RECORD&gt;&gt;"/>
    <s v="060000000"/>
    <s v="064500000"/>
    <s v="064521000"/>
    <s v="064521021"/>
    <x v="5"/>
  </r>
  <r>
    <m/>
    <m/>
    <m/>
    <x v="0"/>
    <x v="0"/>
    <x v="25"/>
    <x v="481"/>
    <m/>
    <x v="3"/>
    <m/>
    <m/>
    <s v="Recovery"/>
    <x v="2"/>
    <x v="2"/>
    <m/>
    <m/>
    <m/>
    <x v="0"/>
    <s v="&lt;&lt;BLANK LOCATION RECORD&gt;&gt;"/>
    <s v="060000000"/>
    <s v="064500000"/>
    <s v="064522000"/>
    <s v="064522003"/>
    <x v="5"/>
  </r>
  <r>
    <m/>
    <m/>
    <m/>
    <x v="0"/>
    <x v="0"/>
    <x v="25"/>
    <x v="481"/>
    <m/>
    <x v="3"/>
    <m/>
    <m/>
    <s v="Recovery"/>
    <x v="0"/>
    <x v="5"/>
    <m/>
    <m/>
    <m/>
    <x v="0"/>
    <s v="&lt;&lt;BLANK LOCATION RECORD&gt;&gt;"/>
    <s v="060000000"/>
    <s v="064500000"/>
    <s v="064522000"/>
    <s v="064522003"/>
    <x v="5"/>
  </r>
  <r>
    <m/>
    <m/>
    <m/>
    <x v="0"/>
    <x v="0"/>
    <x v="25"/>
    <x v="481"/>
    <m/>
    <x v="3"/>
    <m/>
    <m/>
    <s v="Recovery"/>
    <x v="0"/>
    <x v="3"/>
    <m/>
    <m/>
    <m/>
    <x v="0"/>
    <s v="&lt;&lt;BLANK LOCATION RECORD&gt;&gt;"/>
    <s v="060000000"/>
    <s v="064500000"/>
    <s v="064522000"/>
    <s v="064522003"/>
    <x v="5"/>
  </r>
  <r>
    <m/>
    <m/>
    <m/>
    <x v="0"/>
    <x v="0"/>
    <x v="25"/>
    <x v="481"/>
    <m/>
    <x v="3"/>
    <m/>
    <m/>
    <s v="Recovery"/>
    <x v="1"/>
    <x v="2"/>
    <m/>
    <m/>
    <m/>
    <x v="0"/>
    <s v="&lt;&lt;BLANK LOCATION RECORD&gt;&gt;"/>
    <s v="060000000"/>
    <s v="064500000"/>
    <s v="064522000"/>
    <s v="064522003"/>
    <x v="5"/>
  </r>
  <r>
    <m/>
    <m/>
    <m/>
    <x v="0"/>
    <x v="0"/>
    <x v="25"/>
    <x v="481"/>
    <m/>
    <x v="3"/>
    <m/>
    <m/>
    <s v="Recovery"/>
    <x v="3"/>
    <x v="2"/>
    <m/>
    <m/>
    <m/>
    <x v="0"/>
    <s v="&lt;&lt;BLANK LOCATION RECORD&gt;&gt;"/>
    <s v="060000000"/>
    <s v="064500000"/>
    <s v="064522000"/>
    <s v="064522003"/>
    <x v="5"/>
  </r>
  <r>
    <m/>
    <m/>
    <m/>
    <x v="0"/>
    <x v="0"/>
    <x v="25"/>
    <x v="482"/>
    <m/>
    <x v="3"/>
    <m/>
    <m/>
    <s v="Recovery"/>
    <x v="2"/>
    <x v="2"/>
    <m/>
    <m/>
    <m/>
    <x v="0"/>
    <s v="&lt;&lt;BLANK LOCATION RECORD&gt;&gt;"/>
    <s v="060000000"/>
    <s v="064500000"/>
    <s v="064522000"/>
    <s v="064522001"/>
    <x v="5"/>
  </r>
  <r>
    <m/>
    <m/>
    <m/>
    <x v="0"/>
    <x v="0"/>
    <x v="25"/>
    <x v="482"/>
    <m/>
    <x v="3"/>
    <m/>
    <m/>
    <s v="Recovery"/>
    <x v="0"/>
    <x v="5"/>
    <m/>
    <m/>
    <m/>
    <x v="0"/>
    <s v="&lt;&lt;BLANK LOCATION RECORD&gt;&gt;"/>
    <s v="060000000"/>
    <s v="064500000"/>
    <s v="064522000"/>
    <s v="064522001"/>
    <x v="5"/>
  </r>
  <r>
    <m/>
    <m/>
    <m/>
    <x v="0"/>
    <x v="0"/>
    <x v="25"/>
    <x v="482"/>
    <m/>
    <x v="3"/>
    <m/>
    <m/>
    <s v="Recovery"/>
    <x v="0"/>
    <x v="3"/>
    <m/>
    <m/>
    <m/>
    <x v="0"/>
    <s v="&lt;&lt;BLANK LOCATION RECORD&gt;&gt;"/>
    <s v="060000000"/>
    <s v="064500000"/>
    <s v="064522000"/>
    <s v="064522001"/>
    <x v="5"/>
  </r>
  <r>
    <m/>
    <m/>
    <m/>
    <x v="0"/>
    <x v="0"/>
    <x v="25"/>
    <x v="482"/>
    <m/>
    <x v="3"/>
    <m/>
    <m/>
    <s v="Recovery"/>
    <x v="1"/>
    <x v="2"/>
    <m/>
    <m/>
    <m/>
    <x v="0"/>
    <s v="&lt;&lt;BLANK LOCATION RECORD&gt;&gt;"/>
    <s v="060000000"/>
    <s v="064500000"/>
    <s v="064522000"/>
    <s v="064522001"/>
    <x v="5"/>
  </r>
  <r>
    <m/>
    <m/>
    <m/>
    <x v="0"/>
    <x v="0"/>
    <x v="25"/>
    <x v="482"/>
    <m/>
    <x v="3"/>
    <m/>
    <m/>
    <s v="Recovery"/>
    <x v="3"/>
    <x v="2"/>
    <m/>
    <m/>
    <m/>
    <x v="0"/>
    <s v="&lt;&lt;BLANK LOCATION RECORD&gt;&gt;"/>
    <s v="060000000"/>
    <s v="064500000"/>
    <s v="064522000"/>
    <s v="064522001"/>
    <x v="5"/>
  </r>
  <r>
    <m/>
    <m/>
    <m/>
    <x v="0"/>
    <x v="0"/>
    <x v="25"/>
    <x v="483"/>
    <m/>
    <x v="3"/>
    <m/>
    <m/>
    <s v="Recovery"/>
    <x v="2"/>
    <x v="2"/>
    <m/>
    <m/>
    <m/>
    <x v="0"/>
    <s v="&lt;&lt;BLANK LOCATION RECORD&gt;&gt;"/>
    <s v="060000000"/>
    <s v="064500000"/>
    <s v="064522000"/>
    <s v="064522004"/>
    <x v="5"/>
  </r>
  <r>
    <m/>
    <m/>
    <m/>
    <x v="0"/>
    <x v="0"/>
    <x v="25"/>
    <x v="483"/>
    <m/>
    <x v="3"/>
    <m/>
    <m/>
    <s v="Recovery"/>
    <x v="0"/>
    <x v="5"/>
    <m/>
    <m/>
    <m/>
    <x v="0"/>
    <s v="&lt;&lt;BLANK LOCATION RECORD&gt;&gt;"/>
    <s v="060000000"/>
    <s v="064500000"/>
    <s v="064522000"/>
    <s v="064522004"/>
    <x v="5"/>
  </r>
  <r>
    <m/>
    <m/>
    <m/>
    <x v="0"/>
    <x v="0"/>
    <x v="25"/>
    <x v="483"/>
    <m/>
    <x v="3"/>
    <m/>
    <m/>
    <s v="Recovery"/>
    <x v="0"/>
    <x v="3"/>
    <m/>
    <m/>
    <m/>
    <x v="0"/>
    <s v="&lt;&lt;BLANK LOCATION RECORD&gt;&gt;"/>
    <s v="060000000"/>
    <s v="064500000"/>
    <s v="064522000"/>
    <s v="064522004"/>
    <x v="5"/>
  </r>
  <r>
    <m/>
    <m/>
    <m/>
    <x v="0"/>
    <x v="0"/>
    <x v="25"/>
    <x v="483"/>
    <m/>
    <x v="3"/>
    <m/>
    <m/>
    <s v="Recovery"/>
    <x v="1"/>
    <x v="2"/>
    <m/>
    <m/>
    <m/>
    <x v="0"/>
    <s v="&lt;&lt;BLANK LOCATION RECORD&gt;&gt;"/>
    <s v="060000000"/>
    <s v="064500000"/>
    <s v="064522000"/>
    <s v="064522004"/>
    <x v="5"/>
  </r>
  <r>
    <m/>
    <m/>
    <m/>
    <x v="0"/>
    <x v="0"/>
    <x v="25"/>
    <x v="483"/>
    <m/>
    <x v="3"/>
    <m/>
    <m/>
    <s v="Recovery"/>
    <x v="3"/>
    <x v="2"/>
    <m/>
    <m/>
    <m/>
    <x v="0"/>
    <s v="&lt;&lt;BLANK LOCATION RECORD&gt;&gt;"/>
    <s v="060000000"/>
    <s v="064500000"/>
    <s v="064522000"/>
    <s v="064522004"/>
    <x v="5"/>
  </r>
  <r>
    <m/>
    <m/>
    <m/>
    <x v="0"/>
    <x v="0"/>
    <x v="25"/>
    <x v="484"/>
    <m/>
    <x v="3"/>
    <m/>
    <m/>
    <s v="Recovery"/>
    <x v="2"/>
    <x v="2"/>
    <m/>
    <m/>
    <m/>
    <x v="0"/>
    <s v="&lt;&lt;BLANK LOCATION RECORD&gt;&gt;"/>
    <s v="060000000"/>
    <s v="064500000"/>
    <s v="064522000"/>
    <s v="064522005"/>
    <x v="5"/>
  </r>
  <r>
    <m/>
    <m/>
    <m/>
    <x v="0"/>
    <x v="0"/>
    <x v="25"/>
    <x v="484"/>
    <m/>
    <x v="3"/>
    <m/>
    <m/>
    <s v="Recovery"/>
    <x v="0"/>
    <x v="5"/>
    <m/>
    <m/>
    <m/>
    <x v="0"/>
    <s v="&lt;&lt;BLANK LOCATION RECORD&gt;&gt;"/>
    <s v="060000000"/>
    <s v="064500000"/>
    <s v="064522000"/>
    <s v="064522005"/>
    <x v="5"/>
  </r>
  <r>
    <m/>
    <m/>
    <m/>
    <x v="0"/>
    <x v="0"/>
    <x v="25"/>
    <x v="484"/>
    <m/>
    <x v="3"/>
    <m/>
    <m/>
    <s v="Recovery"/>
    <x v="0"/>
    <x v="3"/>
    <m/>
    <m/>
    <m/>
    <x v="0"/>
    <s v="&lt;&lt;BLANK LOCATION RECORD&gt;&gt;"/>
    <s v="060000000"/>
    <s v="064500000"/>
    <s v="064522000"/>
    <s v="064522005"/>
    <x v="5"/>
  </r>
  <r>
    <m/>
    <m/>
    <m/>
    <x v="0"/>
    <x v="0"/>
    <x v="25"/>
    <x v="484"/>
    <m/>
    <x v="3"/>
    <m/>
    <m/>
    <s v="Recovery"/>
    <x v="1"/>
    <x v="2"/>
    <m/>
    <m/>
    <m/>
    <x v="0"/>
    <s v="&lt;&lt;BLANK LOCATION RECORD&gt;&gt;"/>
    <s v="060000000"/>
    <s v="064500000"/>
    <s v="064522000"/>
    <s v="064522005"/>
    <x v="5"/>
  </r>
  <r>
    <m/>
    <m/>
    <m/>
    <x v="0"/>
    <x v="0"/>
    <x v="25"/>
    <x v="484"/>
    <m/>
    <x v="3"/>
    <m/>
    <m/>
    <s v="Recovery"/>
    <x v="3"/>
    <x v="2"/>
    <m/>
    <m/>
    <m/>
    <x v="0"/>
    <s v="&lt;&lt;BLANK LOCATION RECORD&gt;&gt;"/>
    <s v="060000000"/>
    <s v="064500000"/>
    <s v="064522000"/>
    <s v="064522005"/>
    <x v="5"/>
  </r>
  <r>
    <m/>
    <m/>
    <m/>
    <x v="0"/>
    <x v="0"/>
    <x v="25"/>
    <x v="485"/>
    <m/>
    <x v="3"/>
    <m/>
    <m/>
    <s v="Recovery"/>
    <x v="2"/>
    <x v="2"/>
    <m/>
    <m/>
    <m/>
    <x v="0"/>
    <s v="&lt;&lt;BLANK LOCATION RECORD&gt;&gt;"/>
    <s v="060000000"/>
    <s v="064500000"/>
    <s v="064522000"/>
    <s v="064522006"/>
    <x v="5"/>
  </r>
  <r>
    <m/>
    <m/>
    <m/>
    <x v="0"/>
    <x v="0"/>
    <x v="25"/>
    <x v="485"/>
    <m/>
    <x v="3"/>
    <m/>
    <m/>
    <s v="Recovery"/>
    <x v="0"/>
    <x v="5"/>
    <m/>
    <m/>
    <m/>
    <x v="0"/>
    <s v="&lt;&lt;BLANK LOCATION RECORD&gt;&gt;"/>
    <s v="060000000"/>
    <s v="064500000"/>
    <s v="064522000"/>
    <s v="064522006"/>
    <x v="5"/>
  </r>
  <r>
    <m/>
    <m/>
    <m/>
    <x v="0"/>
    <x v="0"/>
    <x v="25"/>
    <x v="485"/>
    <m/>
    <x v="3"/>
    <m/>
    <m/>
    <s v="Recovery"/>
    <x v="0"/>
    <x v="3"/>
    <m/>
    <m/>
    <m/>
    <x v="0"/>
    <s v="&lt;&lt;BLANK LOCATION RECORD&gt;&gt;"/>
    <s v="060000000"/>
    <s v="064500000"/>
    <s v="064522000"/>
    <s v="064522006"/>
    <x v="5"/>
  </r>
  <r>
    <m/>
    <m/>
    <m/>
    <x v="0"/>
    <x v="0"/>
    <x v="25"/>
    <x v="485"/>
    <m/>
    <x v="3"/>
    <m/>
    <m/>
    <s v="Recovery"/>
    <x v="1"/>
    <x v="2"/>
    <m/>
    <m/>
    <m/>
    <x v="0"/>
    <s v="&lt;&lt;BLANK LOCATION RECORD&gt;&gt;"/>
    <s v="060000000"/>
    <s v="064500000"/>
    <s v="064522000"/>
    <s v="064522006"/>
    <x v="5"/>
  </r>
  <r>
    <m/>
    <m/>
    <m/>
    <x v="0"/>
    <x v="0"/>
    <x v="25"/>
    <x v="485"/>
    <m/>
    <x v="3"/>
    <m/>
    <m/>
    <s v="Recovery"/>
    <x v="3"/>
    <x v="2"/>
    <m/>
    <m/>
    <m/>
    <x v="0"/>
    <s v="&lt;&lt;BLANK LOCATION RECORD&gt;&gt;"/>
    <s v="060000000"/>
    <s v="064500000"/>
    <s v="064522000"/>
    <s v="064522006"/>
    <x v="5"/>
  </r>
  <r>
    <m/>
    <m/>
    <m/>
    <x v="0"/>
    <x v="0"/>
    <x v="25"/>
    <x v="486"/>
    <m/>
    <x v="3"/>
    <m/>
    <m/>
    <s v="Recovery"/>
    <x v="2"/>
    <x v="2"/>
    <m/>
    <m/>
    <m/>
    <x v="0"/>
    <s v="&lt;&lt;BLANK LOCATION RECORD&gt;&gt;"/>
    <s v="060000000"/>
    <s v="064500000"/>
    <s v="064522000"/>
    <s v="064522002"/>
    <x v="5"/>
  </r>
  <r>
    <m/>
    <m/>
    <m/>
    <x v="0"/>
    <x v="0"/>
    <x v="25"/>
    <x v="486"/>
    <m/>
    <x v="3"/>
    <m/>
    <m/>
    <s v="Recovery"/>
    <x v="0"/>
    <x v="5"/>
    <m/>
    <m/>
    <m/>
    <x v="0"/>
    <s v="&lt;&lt;BLANK LOCATION RECORD&gt;&gt;"/>
    <s v="060000000"/>
    <s v="064500000"/>
    <s v="064522000"/>
    <s v="064522002"/>
    <x v="5"/>
  </r>
  <r>
    <m/>
    <m/>
    <m/>
    <x v="0"/>
    <x v="0"/>
    <x v="25"/>
    <x v="486"/>
    <m/>
    <x v="3"/>
    <m/>
    <m/>
    <s v="Recovery"/>
    <x v="0"/>
    <x v="3"/>
    <m/>
    <m/>
    <m/>
    <x v="0"/>
    <s v="&lt;&lt;BLANK LOCATION RECORD&gt;&gt;"/>
    <s v="060000000"/>
    <s v="064500000"/>
    <s v="064522000"/>
    <s v="064522002"/>
    <x v="5"/>
  </r>
  <r>
    <m/>
    <m/>
    <m/>
    <x v="0"/>
    <x v="0"/>
    <x v="25"/>
    <x v="486"/>
    <m/>
    <x v="3"/>
    <m/>
    <m/>
    <s v="Recovery"/>
    <x v="1"/>
    <x v="2"/>
    <m/>
    <m/>
    <m/>
    <x v="0"/>
    <s v="&lt;&lt;BLANK LOCATION RECORD&gt;&gt;"/>
    <s v="060000000"/>
    <s v="064500000"/>
    <s v="064522000"/>
    <s v="064522002"/>
    <x v="5"/>
  </r>
  <r>
    <m/>
    <m/>
    <m/>
    <x v="0"/>
    <x v="0"/>
    <x v="25"/>
    <x v="486"/>
    <m/>
    <x v="3"/>
    <m/>
    <m/>
    <s v="Recovery"/>
    <x v="3"/>
    <x v="2"/>
    <m/>
    <m/>
    <m/>
    <x v="0"/>
    <s v="&lt;&lt;BLANK LOCATION RECORD&gt;&gt;"/>
    <s v="060000000"/>
    <s v="064500000"/>
    <s v="064522000"/>
    <s v="064522002"/>
    <x v="5"/>
  </r>
  <r>
    <m/>
    <m/>
    <m/>
    <x v="0"/>
    <x v="0"/>
    <x v="25"/>
    <x v="487"/>
    <m/>
    <x v="3"/>
    <m/>
    <m/>
    <s v="Recovery"/>
    <x v="2"/>
    <x v="2"/>
    <m/>
    <m/>
    <m/>
    <x v="0"/>
    <s v="&lt;&lt;BLANK LOCATION RECORD&gt;&gt;"/>
    <s v="060000000"/>
    <s v="064500000"/>
    <s v="064522000"/>
    <s v="064522007"/>
    <x v="5"/>
  </r>
  <r>
    <m/>
    <m/>
    <m/>
    <x v="0"/>
    <x v="0"/>
    <x v="25"/>
    <x v="487"/>
    <m/>
    <x v="3"/>
    <m/>
    <m/>
    <s v="Recovery"/>
    <x v="0"/>
    <x v="5"/>
    <m/>
    <m/>
    <m/>
    <x v="0"/>
    <s v="&lt;&lt;BLANK LOCATION RECORD&gt;&gt;"/>
    <s v="060000000"/>
    <s v="064500000"/>
    <s v="064522000"/>
    <s v="064522007"/>
    <x v="5"/>
  </r>
  <r>
    <m/>
    <m/>
    <m/>
    <x v="0"/>
    <x v="0"/>
    <x v="25"/>
    <x v="487"/>
    <m/>
    <x v="3"/>
    <m/>
    <m/>
    <s v="Recovery"/>
    <x v="0"/>
    <x v="3"/>
    <m/>
    <m/>
    <m/>
    <x v="0"/>
    <s v="&lt;&lt;BLANK LOCATION RECORD&gt;&gt;"/>
    <s v="060000000"/>
    <s v="064500000"/>
    <s v="064522000"/>
    <s v="064522007"/>
    <x v="5"/>
  </r>
  <r>
    <m/>
    <m/>
    <m/>
    <x v="0"/>
    <x v="0"/>
    <x v="25"/>
    <x v="487"/>
    <m/>
    <x v="3"/>
    <m/>
    <m/>
    <s v="Recovery"/>
    <x v="1"/>
    <x v="2"/>
    <m/>
    <m/>
    <m/>
    <x v="0"/>
    <s v="&lt;&lt;BLANK LOCATION RECORD&gt;&gt;"/>
    <s v="060000000"/>
    <s v="064500000"/>
    <s v="064522000"/>
    <s v="064522007"/>
    <x v="5"/>
  </r>
  <r>
    <m/>
    <m/>
    <m/>
    <x v="0"/>
    <x v="0"/>
    <x v="25"/>
    <x v="487"/>
    <m/>
    <x v="3"/>
    <m/>
    <m/>
    <s v="Recovery"/>
    <x v="3"/>
    <x v="2"/>
    <m/>
    <m/>
    <m/>
    <x v="0"/>
    <s v="&lt;&lt;BLANK LOCATION RECORD&gt;&gt;"/>
    <s v="060000000"/>
    <s v="064500000"/>
    <s v="064522000"/>
    <s v="064522007"/>
    <x v="5"/>
  </r>
  <r>
    <m/>
    <m/>
    <m/>
    <x v="0"/>
    <x v="0"/>
    <x v="25"/>
    <x v="488"/>
    <m/>
    <x v="3"/>
    <m/>
    <m/>
    <s v="Recovery"/>
    <x v="2"/>
    <x v="2"/>
    <m/>
    <m/>
    <m/>
    <x v="0"/>
    <s v="&lt;&lt;BLANK LOCATION RECORD&gt;&gt;"/>
    <s v="060000000"/>
    <s v="064500000"/>
    <s v="064522000"/>
    <s v="064522008"/>
    <x v="5"/>
  </r>
  <r>
    <m/>
    <m/>
    <m/>
    <x v="0"/>
    <x v="0"/>
    <x v="25"/>
    <x v="488"/>
    <m/>
    <x v="3"/>
    <m/>
    <m/>
    <s v="Recovery"/>
    <x v="0"/>
    <x v="5"/>
    <m/>
    <m/>
    <m/>
    <x v="0"/>
    <s v="&lt;&lt;BLANK LOCATION RECORD&gt;&gt;"/>
    <s v="060000000"/>
    <s v="064500000"/>
    <s v="064522000"/>
    <s v="064522008"/>
    <x v="5"/>
  </r>
  <r>
    <m/>
    <m/>
    <m/>
    <x v="0"/>
    <x v="0"/>
    <x v="25"/>
    <x v="488"/>
    <m/>
    <x v="3"/>
    <m/>
    <m/>
    <s v="Recovery"/>
    <x v="0"/>
    <x v="3"/>
    <m/>
    <m/>
    <m/>
    <x v="0"/>
    <s v="&lt;&lt;BLANK LOCATION RECORD&gt;&gt;"/>
    <s v="060000000"/>
    <s v="064500000"/>
    <s v="064522000"/>
    <s v="064522008"/>
    <x v="5"/>
  </r>
  <r>
    <m/>
    <m/>
    <m/>
    <x v="0"/>
    <x v="0"/>
    <x v="25"/>
    <x v="488"/>
    <m/>
    <x v="3"/>
    <m/>
    <m/>
    <s v="Recovery"/>
    <x v="1"/>
    <x v="2"/>
    <m/>
    <m/>
    <m/>
    <x v="0"/>
    <s v="&lt;&lt;BLANK LOCATION RECORD&gt;&gt;"/>
    <s v="060000000"/>
    <s v="064500000"/>
    <s v="064522000"/>
    <s v="064522008"/>
    <x v="5"/>
  </r>
  <r>
    <m/>
    <m/>
    <m/>
    <x v="0"/>
    <x v="0"/>
    <x v="25"/>
    <x v="488"/>
    <m/>
    <x v="3"/>
    <m/>
    <m/>
    <s v="Recovery"/>
    <x v="3"/>
    <x v="2"/>
    <m/>
    <m/>
    <m/>
    <x v="0"/>
    <s v="&lt;&lt;BLANK LOCATION RECORD&gt;&gt;"/>
    <s v="060000000"/>
    <s v="064500000"/>
    <s v="064522000"/>
    <s v="064522008"/>
    <x v="5"/>
  </r>
  <r>
    <m/>
    <m/>
    <m/>
    <x v="0"/>
    <x v="0"/>
    <x v="25"/>
    <x v="489"/>
    <m/>
    <x v="3"/>
    <m/>
    <m/>
    <s v="Recovery"/>
    <x v="2"/>
    <x v="2"/>
    <m/>
    <m/>
    <m/>
    <x v="0"/>
    <s v="&lt;&lt;BLANK LOCATION RECORD&gt;&gt;"/>
    <s v="060000000"/>
    <s v="064500000"/>
    <s v="064522000"/>
    <s v="064522009"/>
    <x v="5"/>
  </r>
  <r>
    <m/>
    <m/>
    <m/>
    <x v="0"/>
    <x v="0"/>
    <x v="25"/>
    <x v="489"/>
    <m/>
    <x v="3"/>
    <m/>
    <m/>
    <s v="Recovery"/>
    <x v="0"/>
    <x v="5"/>
    <m/>
    <m/>
    <m/>
    <x v="0"/>
    <s v="&lt;&lt;BLANK LOCATION RECORD&gt;&gt;"/>
    <s v="060000000"/>
    <s v="064500000"/>
    <s v="064522000"/>
    <s v="064522009"/>
    <x v="5"/>
  </r>
  <r>
    <m/>
    <m/>
    <m/>
    <x v="0"/>
    <x v="0"/>
    <x v="25"/>
    <x v="489"/>
    <m/>
    <x v="3"/>
    <m/>
    <m/>
    <s v="Recovery"/>
    <x v="0"/>
    <x v="3"/>
    <m/>
    <m/>
    <m/>
    <x v="0"/>
    <s v="&lt;&lt;BLANK LOCATION RECORD&gt;&gt;"/>
    <s v="060000000"/>
    <s v="064500000"/>
    <s v="064522000"/>
    <s v="064522009"/>
    <x v="5"/>
  </r>
  <r>
    <m/>
    <m/>
    <m/>
    <x v="0"/>
    <x v="0"/>
    <x v="25"/>
    <x v="489"/>
    <m/>
    <x v="3"/>
    <m/>
    <m/>
    <s v="Recovery"/>
    <x v="1"/>
    <x v="2"/>
    <m/>
    <m/>
    <m/>
    <x v="0"/>
    <s v="&lt;&lt;BLANK LOCATION RECORD&gt;&gt;"/>
    <s v="060000000"/>
    <s v="064500000"/>
    <s v="064522000"/>
    <s v="064522009"/>
    <x v="5"/>
  </r>
  <r>
    <m/>
    <m/>
    <m/>
    <x v="0"/>
    <x v="0"/>
    <x v="25"/>
    <x v="489"/>
    <m/>
    <x v="3"/>
    <m/>
    <m/>
    <s v="Recovery"/>
    <x v="3"/>
    <x v="2"/>
    <m/>
    <m/>
    <m/>
    <x v="0"/>
    <s v="&lt;&lt;BLANK LOCATION RECORD&gt;&gt;"/>
    <s v="060000000"/>
    <s v="064500000"/>
    <s v="064522000"/>
    <s v="064522009"/>
    <x v="5"/>
  </r>
  <r>
    <m/>
    <m/>
    <m/>
    <x v="0"/>
    <x v="0"/>
    <x v="25"/>
    <x v="490"/>
    <m/>
    <x v="3"/>
    <m/>
    <m/>
    <s v="Recovery"/>
    <x v="2"/>
    <x v="2"/>
    <m/>
    <m/>
    <m/>
    <x v="0"/>
    <s v="&lt;&lt;BLANK LOCATION RECORD&gt;&gt;"/>
    <s v="060000000"/>
    <s v="064500000"/>
    <s v="064522000"/>
    <s v="064522010"/>
    <x v="5"/>
  </r>
  <r>
    <m/>
    <m/>
    <m/>
    <x v="0"/>
    <x v="0"/>
    <x v="25"/>
    <x v="490"/>
    <m/>
    <x v="3"/>
    <m/>
    <m/>
    <s v="Recovery"/>
    <x v="0"/>
    <x v="5"/>
    <m/>
    <m/>
    <m/>
    <x v="0"/>
    <s v="&lt;&lt;BLANK LOCATION RECORD&gt;&gt;"/>
    <s v="060000000"/>
    <s v="064500000"/>
    <s v="064522000"/>
    <s v="064522010"/>
    <x v="5"/>
  </r>
  <r>
    <m/>
    <m/>
    <m/>
    <x v="0"/>
    <x v="0"/>
    <x v="25"/>
    <x v="490"/>
    <m/>
    <x v="3"/>
    <m/>
    <m/>
    <s v="Recovery"/>
    <x v="0"/>
    <x v="3"/>
    <m/>
    <m/>
    <m/>
    <x v="0"/>
    <s v="&lt;&lt;BLANK LOCATION RECORD&gt;&gt;"/>
    <s v="060000000"/>
    <s v="064500000"/>
    <s v="064522000"/>
    <s v="064522010"/>
    <x v="5"/>
  </r>
  <r>
    <m/>
    <m/>
    <m/>
    <x v="0"/>
    <x v="0"/>
    <x v="25"/>
    <x v="490"/>
    <m/>
    <x v="3"/>
    <m/>
    <m/>
    <s v="Recovery"/>
    <x v="1"/>
    <x v="2"/>
    <m/>
    <m/>
    <m/>
    <x v="0"/>
    <s v="&lt;&lt;BLANK LOCATION RECORD&gt;&gt;"/>
    <s v="060000000"/>
    <s v="064500000"/>
    <s v="064522000"/>
    <s v="064522010"/>
    <x v="5"/>
  </r>
  <r>
    <m/>
    <m/>
    <m/>
    <x v="0"/>
    <x v="0"/>
    <x v="25"/>
    <x v="490"/>
    <m/>
    <x v="3"/>
    <m/>
    <m/>
    <s v="Recovery"/>
    <x v="3"/>
    <x v="2"/>
    <m/>
    <m/>
    <m/>
    <x v="0"/>
    <s v="&lt;&lt;BLANK LOCATION RECORD&gt;&gt;"/>
    <s v="060000000"/>
    <s v="064500000"/>
    <s v="064522000"/>
    <s v="064522010"/>
    <x v="5"/>
  </r>
  <r>
    <m/>
    <m/>
    <m/>
    <x v="0"/>
    <x v="0"/>
    <x v="25"/>
    <x v="491"/>
    <m/>
    <x v="3"/>
    <m/>
    <m/>
    <s v="Recovery"/>
    <x v="2"/>
    <x v="2"/>
    <m/>
    <m/>
    <m/>
    <x v="0"/>
    <s v="&lt;&lt;BLANK LOCATION RECORD&gt;&gt;"/>
    <s v="060000000"/>
    <s v="064500000"/>
    <s v="064522000"/>
    <s v="064522011"/>
    <x v="5"/>
  </r>
  <r>
    <m/>
    <m/>
    <m/>
    <x v="0"/>
    <x v="0"/>
    <x v="25"/>
    <x v="491"/>
    <m/>
    <x v="3"/>
    <m/>
    <m/>
    <s v="Recovery"/>
    <x v="0"/>
    <x v="5"/>
    <m/>
    <m/>
    <m/>
    <x v="0"/>
    <s v="&lt;&lt;BLANK LOCATION RECORD&gt;&gt;"/>
    <s v="060000000"/>
    <s v="064500000"/>
    <s v="064522000"/>
    <s v="064522011"/>
    <x v="5"/>
  </r>
  <r>
    <m/>
    <m/>
    <m/>
    <x v="0"/>
    <x v="0"/>
    <x v="25"/>
    <x v="491"/>
    <m/>
    <x v="3"/>
    <m/>
    <m/>
    <s v="Recovery"/>
    <x v="0"/>
    <x v="3"/>
    <m/>
    <m/>
    <m/>
    <x v="0"/>
    <s v="&lt;&lt;BLANK LOCATION RECORD&gt;&gt;"/>
    <s v="060000000"/>
    <s v="064500000"/>
    <s v="064522000"/>
    <s v="064522011"/>
    <x v="5"/>
  </r>
  <r>
    <m/>
    <m/>
    <m/>
    <x v="0"/>
    <x v="0"/>
    <x v="25"/>
    <x v="491"/>
    <m/>
    <x v="3"/>
    <m/>
    <m/>
    <s v="Recovery"/>
    <x v="1"/>
    <x v="2"/>
    <m/>
    <m/>
    <m/>
    <x v="0"/>
    <s v="&lt;&lt;BLANK LOCATION RECORD&gt;&gt;"/>
    <s v="060000000"/>
    <s v="064500000"/>
    <s v="064522000"/>
    <s v="064522011"/>
    <x v="5"/>
  </r>
  <r>
    <m/>
    <m/>
    <m/>
    <x v="0"/>
    <x v="0"/>
    <x v="25"/>
    <x v="491"/>
    <m/>
    <x v="3"/>
    <m/>
    <m/>
    <s v="Recovery"/>
    <x v="3"/>
    <x v="2"/>
    <m/>
    <m/>
    <m/>
    <x v="0"/>
    <s v="&lt;&lt;BLANK LOCATION RECORD&gt;&gt;"/>
    <s v="060000000"/>
    <s v="064500000"/>
    <s v="064522000"/>
    <s v="064522011"/>
    <x v="5"/>
  </r>
  <r>
    <m/>
    <m/>
    <m/>
    <x v="0"/>
    <x v="0"/>
    <x v="25"/>
    <x v="492"/>
    <m/>
    <x v="3"/>
    <m/>
    <m/>
    <s v="Recovery"/>
    <x v="2"/>
    <x v="2"/>
    <m/>
    <m/>
    <m/>
    <x v="0"/>
    <s v="&lt;&lt;BLANK LOCATION RECORD&gt;&gt;"/>
    <s v="060000000"/>
    <s v="064500000"/>
    <s v="064522000"/>
    <s v="064522012"/>
    <x v="5"/>
  </r>
  <r>
    <m/>
    <m/>
    <m/>
    <x v="0"/>
    <x v="0"/>
    <x v="25"/>
    <x v="492"/>
    <m/>
    <x v="3"/>
    <m/>
    <m/>
    <s v="Recovery"/>
    <x v="0"/>
    <x v="5"/>
    <m/>
    <m/>
    <m/>
    <x v="0"/>
    <s v="&lt;&lt;BLANK LOCATION RECORD&gt;&gt;"/>
    <s v="060000000"/>
    <s v="064500000"/>
    <s v="064522000"/>
    <s v="064522012"/>
    <x v="5"/>
  </r>
  <r>
    <m/>
    <m/>
    <m/>
    <x v="0"/>
    <x v="0"/>
    <x v="25"/>
    <x v="492"/>
    <m/>
    <x v="3"/>
    <m/>
    <m/>
    <s v="Recovery"/>
    <x v="0"/>
    <x v="3"/>
    <m/>
    <m/>
    <m/>
    <x v="0"/>
    <s v="&lt;&lt;BLANK LOCATION RECORD&gt;&gt;"/>
    <s v="060000000"/>
    <s v="064500000"/>
    <s v="064522000"/>
    <s v="064522012"/>
    <x v="5"/>
  </r>
  <r>
    <m/>
    <m/>
    <m/>
    <x v="0"/>
    <x v="0"/>
    <x v="25"/>
    <x v="492"/>
    <m/>
    <x v="3"/>
    <m/>
    <m/>
    <s v="Recovery"/>
    <x v="1"/>
    <x v="2"/>
    <m/>
    <m/>
    <m/>
    <x v="0"/>
    <s v="&lt;&lt;BLANK LOCATION RECORD&gt;&gt;"/>
    <s v="060000000"/>
    <s v="064500000"/>
    <s v="064522000"/>
    <s v="064522012"/>
    <x v="5"/>
  </r>
  <r>
    <m/>
    <m/>
    <m/>
    <x v="0"/>
    <x v="0"/>
    <x v="25"/>
    <x v="492"/>
    <m/>
    <x v="3"/>
    <m/>
    <m/>
    <s v="Recovery"/>
    <x v="3"/>
    <x v="2"/>
    <m/>
    <m/>
    <m/>
    <x v="0"/>
    <s v="&lt;&lt;BLANK LOCATION RECORD&gt;&gt;"/>
    <s v="060000000"/>
    <s v="064500000"/>
    <s v="064522000"/>
    <s v="064522012"/>
    <x v="5"/>
  </r>
  <r>
    <m/>
    <m/>
    <m/>
    <x v="0"/>
    <x v="0"/>
    <x v="25"/>
    <x v="131"/>
    <m/>
    <x v="3"/>
    <m/>
    <m/>
    <s v="Recovery"/>
    <x v="2"/>
    <x v="2"/>
    <m/>
    <m/>
    <m/>
    <x v="0"/>
    <s v="&lt;&lt;BLANK LOCATION RECORD&gt;&gt;"/>
    <s v="060000000"/>
    <s v="064500000"/>
    <s v="064522000"/>
    <s v="064522013"/>
    <x v="5"/>
  </r>
  <r>
    <m/>
    <m/>
    <m/>
    <x v="0"/>
    <x v="0"/>
    <x v="25"/>
    <x v="131"/>
    <m/>
    <x v="3"/>
    <m/>
    <m/>
    <s v="Recovery"/>
    <x v="0"/>
    <x v="5"/>
    <m/>
    <m/>
    <m/>
    <x v="0"/>
    <s v="&lt;&lt;BLANK LOCATION RECORD&gt;&gt;"/>
    <s v="060000000"/>
    <s v="064500000"/>
    <s v="064522000"/>
    <s v="064522013"/>
    <x v="5"/>
  </r>
  <r>
    <m/>
    <m/>
    <m/>
    <x v="0"/>
    <x v="0"/>
    <x v="25"/>
    <x v="131"/>
    <m/>
    <x v="3"/>
    <m/>
    <m/>
    <s v="Recovery"/>
    <x v="0"/>
    <x v="3"/>
    <m/>
    <m/>
    <m/>
    <x v="0"/>
    <s v="&lt;&lt;BLANK LOCATION RECORD&gt;&gt;"/>
    <s v="060000000"/>
    <s v="064500000"/>
    <s v="064522000"/>
    <s v="064522013"/>
    <x v="5"/>
  </r>
  <r>
    <m/>
    <m/>
    <m/>
    <x v="0"/>
    <x v="0"/>
    <x v="25"/>
    <x v="131"/>
    <m/>
    <x v="3"/>
    <m/>
    <m/>
    <s v="Recovery"/>
    <x v="1"/>
    <x v="2"/>
    <m/>
    <m/>
    <m/>
    <x v="0"/>
    <s v="&lt;&lt;BLANK LOCATION RECORD&gt;&gt;"/>
    <s v="060000000"/>
    <s v="064500000"/>
    <s v="064522000"/>
    <s v="064522013"/>
    <x v="5"/>
  </r>
  <r>
    <m/>
    <m/>
    <m/>
    <x v="0"/>
    <x v="0"/>
    <x v="25"/>
    <x v="131"/>
    <m/>
    <x v="3"/>
    <m/>
    <m/>
    <s v="Recovery"/>
    <x v="3"/>
    <x v="2"/>
    <m/>
    <m/>
    <m/>
    <x v="0"/>
    <s v="&lt;&lt;BLANK LOCATION RECORD&gt;&gt;"/>
    <s v="060000000"/>
    <s v="064500000"/>
    <s v="064522000"/>
    <s v="064522013"/>
    <x v="5"/>
  </r>
  <r>
    <m/>
    <m/>
    <m/>
    <x v="0"/>
    <x v="0"/>
    <x v="25"/>
    <x v="493"/>
    <m/>
    <x v="3"/>
    <m/>
    <m/>
    <s v="Recovery"/>
    <x v="2"/>
    <x v="2"/>
    <m/>
    <m/>
    <m/>
    <x v="0"/>
    <s v="&lt;&lt;BLANK LOCATION RECORD&gt;&gt;"/>
    <s v="060000000"/>
    <s v="064500000"/>
    <s v="064522000"/>
    <s v="064522014"/>
    <x v="5"/>
  </r>
  <r>
    <m/>
    <m/>
    <m/>
    <x v="0"/>
    <x v="0"/>
    <x v="25"/>
    <x v="493"/>
    <m/>
    <x v="3"/>
    <m/>
    <m/>
    <s v="Recovery"/>
    <x v="0"/>
    <x v="5"/>
    <m/>
    <m/>
    <m/>
    <x v="0"/>
    <s v="&lt;&lt;BLANK LOCATION RECORD&gt;&gt;"/>
    <s v="060000000"/>
    <s v="064500000"/>
    <s v="064522000"/>
    <s v="064522014"/>
    <x v="5"/>
  </r>
  <r>
    <m/>
    <m/>
    <m/>
    <x v="0"/>
    <x v="0"/>
    <x v="25"/>
    <x v="493"/>
    <m/>
    <x v="3"/>
    <m/>
    <m/>
    <s v="Recovery"/>
    <x v="0"/>
    <x v="3"/>
    <m/>
    <m/>
    <m/>
    <x v="0"/>
    <s v="&lt;&lt;BLANK LOCATION RECORD&gt;&gt;"/>
    <s v="060000000"/>
    <s v="064500000"/>
    <s v="064522000"/>
    <s v="064522014"/>
    <x v="5"/>
  </r>
  <r>
    <m/>
    <m/>
    <m/>
    <x v="0"/>
    <x v="0"/>
    <x v="25"/>
    <x v="493"/>
    <m/>
    <x v="3"/>
    <m/>
    <m/>
    <s v="Recovery"/>
    <x v="1"/>
    <x v="2"/>
    <m/>
    <m/>
    <m/>
    <x v="0"/>
    <s v="&lt;&lt;BLANK LOCATION RECORD&gt;&gt;"/>
    <s v="060000000"/>
    <s v="064500000"/>
    <s v="064522000"/>
    <s v="064522014"/>
    <x v="5"/>
  </r>
  <r>
    <m/>
    <m/>
    <m/>
    <x v="0"/>
    <x v="0"/>
    <x v="25"/>
    <x v="493"/>
    <m/>
    <x v="3"/>
    <m/>
    <m/>
    <s v="Recovery"/>
    <x v="3"/>
    <x v="2"/>
    <m/>
    <m/>
    <m/>
    <x v="0"/>
    <s v="&lt;&lt;BLANK LOCATION RECORD&gt;&gt;"/>
    <s v="060000000"/>
    <s v="064500000"/>
    <s v="064522000"/>
    <s v="064522014"/>
    <x v="5"/>
  </r>
  <r>
    <m/>
    <m/>
    <m/>
    <x v="0"/>
    <x v="0"/>
    <x v="25"/>
    <x v="494"/>
    <m/>
    <x v="3"/>
    <m/>
    <m/>
    <s v="Recovery"/>
    <x v="2"/>
    <x v="2"/>
    <m/>
    <m/>
    <m/>
    <x v="0"/>
    <s v="&lt;&lt;BLANK LOCATION RECORD&gt;&gt;"/>
    <s v="060000000"/>
    <s v="064500000"/>
    <s v="064522000"/>
    <s v="064522015"/>
    <x v="5"/>
  </r>
  <r>
    <m/>
    <m/>
    <m/>
    <x v="0"/>
    <x v="0"/>
    <x v="25"/>
    <x v="494"/>
    <m/>
    <x v="3"/>
    <m/>
    <m/>
    <s v="Recovery"/>
    <x v="0"/>
    <x v="5"/>
    <m/>
    <m/>
    <m/>
    <x v="0"/>
    <s v="&lt;&lt;BLANK LOCATION RECORD&gt;&gt;"/>
    <s v="060000000"/>
    <s v="064500000"/>
    <s v="064522000"/>
    <s v="064522015"/>
    <x v="5"/>
  </r>
  <r>
    <m/>
    <m/>
    <m/>
    <x v="0"/>
    <x v="0"/>
    <x v="25"/>
    <x v="494"/>
    <m/>
    <x v="3"/>
    <m/>
    <m/>
    <s v="Recovery"/>
    <x v="0"/>
    <x v="3"/>
    <m/>
    <m/>
    <m/>
    <x v="0"/>
    <s v="&lt;&lt;BLANK LOCATION RECORD&gt;&gt;"/>
    <s v="060000000"/>
    <s v="064500000"/>
    <s v="064522000"/>
    <s v="064522015"/>
    <x v="5"/>
  </r>
  <r>
    <m/>
    <m/>
    <m/>
    <x v="0"/>
    <x v="0"/>
    <x v="25"/>
    <x v="494"/>
    <m/>
    <x v="3"/>
    <m/>
    <m/>
    <s v="Recovery"/>
    <x v="1"/>
    <x v="2"/>
    <m/>
    <m/>
    <m/>
    <x v="0"/>
    <s v="&lt;&lt;BLANK LOCATION RECORD&gt;&gt;"/>
    <s v="060000000"/>
    <s v="064500000"/>
    <s v="064522000"/>
    <s v="064522015"/>
    <x v="5"/>
  </r>
  <r>
    <m/>
    <m/>
    <m/>
    <x v="0"/>
    <x v="0"/>
    <x v="25"/>
    <x v="494"/>
    <m/>
    <x v="3"/>
    <m/>
    <m/>
    <s v="Recovery"/>
    <x v="3"/>
    <x v="2"/>
    <m/>
    <m/>
    <m/>
    <x v="0"/>
    <s v="&lt;&lt;BLANK LOCATION RECORD&gt;&gt;"/>
    <s v="060000000"/>
    <s v="064500000"/>
    <s v="064522000"/>
    <s v="064522015"/>
    <x v="5"/>
  </r>
  <r>
    <m/>
    <m/>
    <m/>
    <x v="0"/>
    <x v="0"/>
    <x v="25"/>
    <x v="495"/>
    <m/>
    <x v="3"/>
    <m/>
    <m/>
    <s v="Recovery"/>
    <x v="2"/>
    <x v="2"/>
    <m/>
    <m/>
    <m/>
    <x v="0"/>
    <s v="&lt;&lt;BLANK LOCATION RECORD&gt;&gt;"/>
    <s v="060000000"/>
    <s v="064500000"/>
    <s v="064522000"/>
    <s v="064522016"/>
    <x v="5"/>
  </r>
  <r>
    <m/>
    <m/>
    <m/>
    <x v="0"/>
    <x v="0"/>
    <x v="25"/>
    <x v="495"/>
    <m/>
    <x v="3"/>
    <m/>
    <m/>
    <s v="Recovery"/>
    <x v="0"/>
    <x v="5"/>
    <m/>
    <m/>
    <m/>
    <x v="0"/>
    <s v="&lt;&lt;BLANK LOCATION RECORD&gt;&gt;"/>
    <s v="060000000"/>
    <s v="064500000"/>
    <s v="064522000"/>
    <s v="064522016"/>
    <x v="5"/>
  </r>
  <r>
    <m/>
    <m/>
    <m/>
    <x v="0"/>
    <x v="0"/>
    <x v="25"/>
    <x v="495"/>
    <m/>
    <x v="3"/>
    <m/>
    <m/>
    <s v="Recovery"/>
    <x v="0"/>
    <x v="3"/>
    <m/>
    <m/>
    <m/>
    <x v="0"/>
    <s v="&lt;&lt;BLANK LOCATION RECORD&gt;&gt;"/>
    <s v="060000000"/>
    <s v="064500000"/>
    <s v="064522000"/>
    <s v="064522016"/>
    <x v="5"/>
  </r>
  <r>
    <m/>
    <m/>
    <m/>
    <x v="0"/>
    <x v="0"/>
    <x v="25"/>
    <x v="495"/>
    <m/>
    <x v="3"/>
    <m/>
    <m/>
    <s v="Recovery"/>
    <x v="1"/>
    <x v="2"/>
    <m/>
    <m/>
    <m/>
    <x v="0"/>
    <s v="&lt;&lt;BLANK LOCATION RECORD&gt;&gt;"/>
    <s v="060000000"/>
    <s v="064500000"/>
    <s v="064522000"/>
    <s v="064522016"/>
    <x v="5"/>
  </r>
  <r>
    <m/>
    <m/>
    <m/>
    <x v="0"/>
    <x v="0"/>
    <x v="25"/>
    <x v="495"/>
    <m/>
    <x v="3"/>
    <m/>
    <m/>
    <s v="Recovery"/>
    <x v="3"/>
    <x v="2"/>
    <m/>
    <m/>
    <m/>
    <x v="0"/>
    <s v="&lt;&lt;BLANK LOCATION RECORD&gt;&gt;"/>
    <s v="060000000"/>
    <s v="064500000"/>
    <s v="064522000"/>
    <s v="064522016"/>
    <x v="5"/>
  </r>
  <r>
    <m/>
    <m/>
    <m/>
    <x v="0"/>
    <x v="0"/>
    <x v="25"/>
    <x v="496"/>
    <m/>
    <x v="3"/>
    <m/>
    <m/>
    <s v="Recovery"/>
    <x v="2"/>
    <x v="2"/>
    <m/>
    <m/>
    <m/>
    <x v="0"/>
    <s v="&lt;&lt;BLANK LOCATION RECORD&gt;&gt;"/>
    <s v="060000000"/>
    <s v="064500000"/>
    <s v="064522000"/>
    <s v="064522017"/>
    <x v="5"/>
  </r>
  <r>
    <m/>
    <m/>
    <m/>
    <x v="0"/>
    <x v="0"/>
    <x v="25"/>
    <x v="496"/>
    <m/>
    <x v="3"/>
    <m/>
    <m/>
    <s v="Recovery"/>
    <x v="0"/>
    <x v="5"/>
    <m/>
    <m/>
    <m/>
    <x v="0"/>
    <s v="&lt;&lt;BLANK LOCATION RECORD&gt;&gt;"/>
    <s v="060000000"/>
    <s v="064500000"/>
    <s v="064522000"/>
    <s v="064522017"/>
    <x v="5"/>
  </r>
  <r>
    <m/>
    <m/>
    <m/>
    <x v="0"/>
    <x v="0"/>
    <x v="25"/>
    <x v="496"/>
    <m/>
    <x v="3"/>
    <m/>
    <m/>
    <s v="Recovery"/>
    <x v="0"/>
    <x v="3"/>
    <m/>
    <m/>
    <m/>
    <x v="0"/>
    <s v="&lt;&lt;BLANK LOCATION RECORD&gt;&gt;"/>
    <s v="060000000"/>
    <s v="064500000"/>
    <s v="064522000"/>
    <s v="064522017"/>
    <x v="5"/>
  </r>
  <r>
    <m/>
    <m/>
    <m/>
    <x v="0"/>
    <x v="0"/>
    <x v="25"/>
    <x v="496"/>
    <m/>
    <x v="3"/>
    <m/>
    <m/>
    <s v="Recovery"/>
    <x v="1"/>
    <x v="2"/>
    <m/>
    <m/>
    <m/>
    <x v="0"/>
    <s v="&lt;&lt;BLANK LOCATION RECORD&gt;&gt;"/>
    <s v="060000000"/>
    <s v="064500000"/>
    <s v="064522000"/>
    <s v="064522017"/>
    <x v="5"/>
  </r>
  <r>
    <m/>
    <m/>
    <m/>
    <x v="0"/>
    <x v="0"/>
    <x v="25"/>
    <x v="496"/>
    <m/>
    <x v="3"/>
    <m/>
    <m/>
    <s v="Recovery"/>
    <x v="3"/>
    <x v="2"/>
    <m/>
    <m/>
    <m/>
    <x v="0"/>
    <s v="&lt;&lt;BLANK LOCATION RECORD&gt;&gt;"/>
    <s v="060000000"/>
    <s v="064500000"/>
    <s v="064522000"/>
    <s v="064522017"/>
    <x v="5"/>
  </r>
  <r>
    <m/>
    <m/>
    <m/>
    <x v="0"/>
    <x v="0"/>
    <x v="25"/>
    <x v="497"/>
    <m/>
    <x v="3"/>
    <m/>
    <m/>
    <s v="Recovery"/>
    <x v="2"/>
    <x v="2"/>
    <m/>
    <m/>
    <m/>
    <x v="0"/>
    <s v="&lt;&lt;BLANK LOCATION RECORD&gt;&gt;"/>
    <s v="060000000"/>
    <s v="064500000"/>
    <s v="064522000"/>
    <s v="064522018"/>
    <x v="5"/>
  </r>
  <r>
    <m/>
    <m/>
    <m/>
    <x v="0"/>
    <x v="0"/>
    <x v="25"/>
    <x v="497"/>
    <m/>
    <x v="3"/>
    <m/>
    <m/>
    <s v="Recovery"/>
    <x v="0"/>
    <x v="5"/>
    <m/>
    <m/>
    <m/>
    <x v="0"/>
    <s v="&lt;&lt;BLANK LOCATION RECORD&gt;&gt;"/>
    <s v="060000000"/>
    <s v="064500000"/>
    <s v="064522000"/>
    <s v="064522018"/>
    <x v="5"/>
  </r>
  <r>
    <m/>
    <m/>
    <m/>
    <x v="0"/>
    <x v="0"/>
    <x v="25"/>
    <x v="497"/>
    <m/>
    <x v="3"/>
    <m/>
    <m/>
    <s v="Recovery"/>
    <x v="0"/>
    <x v="3"/>
    <m/>
    <m/>
    <m/>
    <x v="0"/>
    <s v="&lt;&lt;BLANK LOCATION RECORD&gt;&gt;"/>
    <s v="060000000"/>
    <s v="064500000"/>
    <s v="064522000"/>
    <s v="064522018"/>
    <x v="5"/>
  </r>
  <r>
    <m/>
    <m/>
    <m/>
    <x v="0"/>
    <x v="0"/>
    <x v="25"/>
    <x v="497"/>
    <m/>
    <x v="3"/>
    <m/>
    <m/>
    <s v="Recovery"/>
    <x v="1"/>
    <x v="2"/>
    <m/>
    <m/>
    <m/>
    <x v="0"/>
    <s v="&lt;&lt;BLANK LOCATION RECORD&gt;&gt;"/>
    <s v="060000000"/>
    <s v="064500000"/>
    <s v="064522000"/>
    <s v="064522018"/>
    <x v="5"/>
  </r>
  <r>
    <m/>
    <m/>
    <m/>
    <x v="0"/>
    <x v="0"/>
    <x v="25"/>
    <x v="497"/>
    <m/>
    <x v="3"/>
    <m/>
    <m/>
    <s v="Recovery"/>
    <x v="3"/>
    <x v="2"/>
    <m/>
    <m/>
    <m/>
    <x v="0"/>
    <s v="&lt;&lt;BLANK LOCATION RECORD&gt;&gt;"/>
    <s v="060000000"/>
    <s v="064500000"/>
    <s v="064522000"/>
    <s v="064522018"/>
    <x v="5"/>
  </r>
  <r>
    <m/>
    <m/>
    <m/>
    <x v="0"/>
    <x v="0"/>
    <x v="25"/>
    <x v="498"/>
    <m/>
    <x v="3"/>
    <m/>
    <m/>
    <s v="Recovery"/>
    <x v="2"/>
    <x v="2"/>
    <m/>
    <m/>
    <m/>
    <x v="0"/>
    <s v="&lt;&lt;BLANK LOCATION RECORD&gt;&gt;"/>
    <s v="060000000"/>
    <s v="064500000"/>
    <s v="064522000"/>
    <s v="064522019"/>
    <x v="5"/>
  </r>
  <r>
    <m/>
    <m/>
    <m/>
    <x v="0"/>
    <x v="0"/>
    <x v="25"/>
    <x v="498"/>
    <m/>
    <x v="3"/>
    <m/>
    <m/>
    <s v="Recovery"/>
    <x v="0"/>
    <x v="5"/>
    <m/>
    <m/>
    <m/>
    <x v="0"/>
    <s v="&lt;&lt;BLANK LOCATION RECORD&gt;&gt;"/>
    <s v="060000000"/>
    <s v="064500000"/>
    <s v="064522000"/>
    <s v="064522019"/>
    <x v="5"/>
  </r>
  <r>
    <m/>
    <m/>
    <m/>
    <x v="0"/>
    <x v="0"/>
    <x v="25"/>
    <x v="498"/>
    <m/>
    <x v="3"/>
    <m/>
    <m/>
    <s v="Recovery"/>
    <x v="0"/>
    <x v="3"/>
    <m/>
    <m/>
    <m/>
    <x v="0"/>
    <s v="&lt;&lt;BLANK LOCATION RECORD&gt;&gt;"/>
    <s v="060000000"/>
    <s v="064500000"/>
    <s v="064522000"/>
    <s v="064522019"/>
    <x v="5"/>
  </r>
  <r>
    <m/>
    <m/>
    <m/>
    <x v="0"/>
    <x v="0"/>
    <x v="25"/>
    <x v="498"/>
    <m/>
    <x v="3"/>
    <m/>
    <m/>
    <s v="Recovery"/>
    <x v="1"/>
    <x v="2"/>
    <m/>
    <m/>
    <m/>
    <x v="0"/>
    <s v="&lt;&lt;BLANK LOCATION RECORD&gt;&gt;"/>
    <s v="060000000"/>
    <s v="064500000"/>
    <s v="064522000"/>
    <s v="064522019"/>
    <x v="5"/>
  </r>
  <r>
    <m/>
    <m/>
    <m/>
    <x v="0"/>
    <x v="0"/>
    <x v="25"/>
    <x v="498"/>
    <m/>
    <x v="3"/>
    <m/>
    <m/>
    <s v="Recovery"/>
    <x v="3"/>
    <x v="2"/>
    <m/>
    <m/>
    <m/>
    <x v="0"/>
    <s v="&lt;&lt;BLANK LOCATION RECORD&gt;&gt;"/>
    <s v="060000000"/>
    <s v="064500000"/>
    <s v="064522000"/>
    <s v="064522019"/>
    <x v="5"/>
  </r>
  <r>
    <m/>
    <m/>
    <m/>
    <x v="0"/>
    <x v="0"/>
    <x v="25"/>
    <x v="499"/>
    <m/>
    <x v="3"/>
    <m/>
    <m/>
    <s v="Recovery"/>
    <x v="2"/>
    <x v="2"/>
    <m/>
    <m/>
    <m/>
    <x v="0"/>
    <s v="&lt;&lt;BLANK LOCATION RECORD&gt;&gt;"/>
    <s v="060000000"/>
    <s v="064500000"/>
    <s v="064522000"/>
    <s v="064522020"/>
    <x v="5"/>
  </r>
  <r>
    <m/>
    <m/>
    <m/>
    <x v="0"/>
    <x v="0"/>
    <x v="25"/>
    <x v="499"/>
    <m/>
    <x v="3"/>
    <m/>
    <m/>
    <s v="Recovery"/>
    <x v="0"/>
    <x v="5"/>
    <m/>
    <m/>
    <m/>
    <x v="0"/>
    <s v="&lt;&lt;BLANK LOCATION RECORD&gt;&gt;"/>
    <s v="060000000"/>
    <s v="064500000"/>
    <s v="064522000"/>
    <s v="064522020"/>
    <x v="5"/>
  </r>
  <r>
    <m/>
    <m/>
    <m/>
    <x v="0"/>
    <x v="0"/>
    <x v="25"/>
    <x v="499"/>
    <m/>
    <x v="3"/>
    <m/>
    <m/>
    <s v="Recovery"/>
    <x v="0"/>
    <x v="3"/>
    <m/>
    <m/>
    <m/>
    <x v="0"/>
    <s v="&lt;&lt;BLANK LOCATION RECORD&gt;&gt;"/>
    <s v="060000000"/>
    <s v="064500000"/>
    <s v="064522000"/>
    <s v="064522020"/>
    <x v="5"/>
  </r>
  <r>
    <m/>
    <m/>
    <m/>
    <x v="0"/>
    <x v="0"/>
    <x v="25"/>
    <x v="499"/>
    <m/>
    <x v="3"/>
    <m/>
    <m/>
    <s v="Recovery"/>
    <x v="1"/>
    <x v="2"/>
    <m/>
    <m/>
    <m/>
    <x v="0"/>
    <s v="&lt;&lt;BLANK LOCATION RECORD&gt;&gt;"/>
    <s v="060000000"/>
    <s v="064500000"/>
    <s v="064522000"/>
    <s v="064522020"/>
    <x v="5"/>
  </r>
  <r>
    <m/>
    <m/>
    <m/>
    <x v="0"/>
    <x v="0"/>
    <x v="25"/>
    <x v="499"/>
    <m/>
    <x v="3"/>
    <m/>
    <m/>
    <s v="Recovery"/>
    <x v="3"/>
    <x v="2"/>
    <m/>
    <m/>
    <m/>
    <x v="0"/>
    <s v="&lt;&lt;BLANK LOCATION RECORD&gt;&gt;"/>
    <s v="060000000"/>
    <s v="064500000"/>
    <s v="064522000"/>
    <s v="064522020"/>
    <x v="5"/>
  </r>
  <r>
    <m/>
    <m/>
    <m/>
    <x v="0"/>
    <x v="0"/>
    <x v="5"/>
    <x v="123"/>
    <m/>
    <x v="3"/>
    <m/>
    <m/>
    <s v="Recovery"/>
    <x v="2"/>
    <x v="2"/>
    <m/>
    <m/>
    <m/>
    <x v="0"/>
    <s v="&lt;&lt;BLANK LOCATION RECORD&gt;&gt;"/>
    <s v="060000000"/>
    <s v="064500000"/>
    <s v="064523000"/>
    <s v="064523001"/>
    <x v="5"/>
  </r>
  <r>
    <m/>
    <m/>
    <m/>
    <x v="0"/>
    <x v="0"/>
    <x v="5"/>
    <x v="123"/>
    <m/>
    <x v="3"/>
    <m/>
    <m/>
    <s v="Recovery"/>
    <x v="0"/>
    <x v="5"/>
    <m/>
    <m/>
    <m/>
    <x v="0"/>
    <s v="&lt;&lt;BLANK LOCATION RECORD&gt;&gt;"/>
    <s v="060000000"/>
    <s v="064500000"/>
    <s v="064523000"/>
    <s v="064523001"/>
    <x v="5"/>
  </r>
  <r>
    <m/>
    <m/>
    <m/>
    <x v="0"/>
    <x v="0"/>
    <x v="5"/>
    <x v="123"/>
    <m/>
    <x v="3"/>
    <m/>
    <m/>
    <s v="Recovery"/>
    <x v="0"/>
    <x v="3"/>
    <m/>
    <m/>
    <m/>
    <x v="0"/>
    <s v="&lt;&lt;BLANK LOCATION RECORD&gt;&gt;"/>
    <s v="060000000"/>
    <s v="064500000"/>
    <s v="064523000"/>
    <s v="064523001"/>
    <x v="5"/>
  </r>
  <r>
    <m/>
    <m/>
    <m/>
    <x v="0"/>
    <x v="0"/>
    <x v="5"/>
    <x v="123"/>
    <m/>
    <x v="3"/>
    <m/>
    <m/>
    <s v="Recovery"/>
    <x v="1"/>
    <x v="2"/>
    <m/>
    <m/>
    <m/>
    <x v="0"/>
    <s v="&lt;&lt;BLANK LOCATION RECORD&gt;&gt;"/>
    <s v="060000000"/>
    <s v="064500000"/>
    <s v="064523000"/>
    <s v="064523001"/>
    <x v="5"/>
  </r>
  <r>
    <m/>
    <m/>
    <m/>
    <x v="0"/>
    <x v="0"/>
    <x v="5"/>
    <x v="123"/>
    <m/>
    <x v="3"/>
    <m/>
    <m/>
    <s v="Recovery"/>
    <x v="3"/>
    <x v="2"/>
    <m/>
    <m/>
    <m/>
    <x v="0"/>
    <s v="&lt;&lt;BLANK LOCATION RECORD&gt;&gt;"/>
    <s v="060000000"/>
    <s v="064500000"/>
    <s v="064523000"/>
    <s v="064523001"/>
    <x v="5"/>
  </r>
  <r>
    <m/>
    <m/>
    <m/>
    <x v="0"/>
    <x v="0"/>
    <x v="5"/>
    <x v="344"/>
    <m/>
    <x v="3"/>
    <m/>
    <m/>
    <s v="Recovery"/>
    <x v="2"/>
    <x v="2"/>
    <m/>
    <m/>
    <m/>
    <x v="0"/>
    <s v="&lt;&lt;BLANK LOCATION RECORD&gt;&gt;"/>
    <s v="060000000"/>
    <s v="064500000"/>
    <s v="064523000"/>
    <s v="064523002"/>
    <x v="5"/>
  </r>
  <r>
    <m/>
    <m/>
    <m/>
    <x v="0"/>
    <x v="0"/>
    <x v="5"/>
    <x v="344"/>
    <m/>
    <x v="3"/>
    <m/>
    <m/>
    <s v="Recovery"/>
    <x v="0"/>
    <x v="5"/>
    <m/>
    <m/>
    <m/>
    <x v="0"/>
    <s v="&lt;&lt;BLANK LOCATION RECORD&gt;&gt;"/>
    <s v="060000000"/>
    <s v="064500000"/>
    <s v="064523000"/>
    <s v="064523002"/>
    <x v="5"/>
  </r>
  <r>
    <m/>
    <m/>
    <m/>
    <x v="0"/>
    <x v="0"/>
    <x v="5"/>
    <x v="344"/>
    <m/>
    <x v="3"/>
    <m/>
    <m/>
    <s v="Recovery"/>
    <x v="0"/>
    <x v="3"/>
    <m/>
    <m/>
    <m/>
    <x v="0"/>
    <s v="&lt;&lt;BLANK LOCATION RECORD&gt;&gt;"/>
    <s v="060000000"/>
    <s v="064500000"/>
    <s v="064523000"/>
    <s v="064523002"/>
    <x v="5"/>
  </r>
  <r>
    <m/>
    <m/>
    <m/>
    <x v="0"/>
    <x v="0"/>
    <x v="5"/>
    <x v="344"/>
    <m/>
    <x v="3"/>
    <m/>
    <m/>
    <s v="Recovery"/>
    <x v="1"/>
    <x v="2"/>
    <m/>
    <m/>
    <m/>
    <x v="0"/>
    <s v="&lt;&lt;BLANK LOCATION RECORD&gt;&gt;"/>
    <s v="060000000"/>
    <s v="064500000"/>
    <s v="064523000"/>
    <s v="064523002"/>
    <x v="5"/>
  </r>
  <r>
    <m/>
    <m/>
    <m/>
    <x v="0"/>
    <x v="0"/>
    <x v="5"/>
    <x v="344"/>
    <m/>
    <x v="3"/>
    <m/>
    <m/>
    <s v="Recovery"/>
    <x v="3"/>
    <x v="2"/>
    <m/>
    <m/>
    <m/>
    <x v="0"/>
    <s v="&lt;&lt;BLANK LOCATION RECORD&gt;&gt;"/>
    <s v="060000000"/>
    <s v="064500000"/>
    <s v="064523000"/>
    <s v="064523002"/>
    <x v="5"/>
  </r>
  <r>
    <m/>
    <m/>
    <m/>
    <x v="0"/>
    <x v="0"/>
    <x v="5"/>
    <x v="500"/>
    <m/>
    <x v="3"/>
    <m/>
    <m/>
    <s v="Recovery"/>
    <x v="2"/>
    <x v="2"/>
    <m/>
    <m/>
    <m/>
    <x v="0"/>
    <s v="&lt;&lt;BLANK LOCATION RECORD&gt;&gt;"/>
    <s v="060000000"/>
    <s v="064500000"/>
    <s v="064523000"/>
    <s v="064523003"/>
    <x v="5"/>
  </r>
  <r>
    <m/>
    <m/>
    <m/>
    <x v="0"/>
    <x v="0"/>
    <x v="5"/>
    <x v="500"/>
    <m/>
    <x v="3"/>
    <m/>
    <m/>
    <s v="Recovery"/>
    <x v="0"/>
    <x v="5"/>
    <m/>
    <m/>
    <m/>
    <x v="0"/>
    <s v="&lt;&lt;BLANK LOCATION RECORD&gt;&gt;"/>
    <s v="060000000"/>
    <s v="064500000"/>
    <s v="064523000"/>
    <s v="064523003"/>
    <x v="5"/>
  </r>
  <r>
    <m/>
    <m/>
    <m/>
    <x v="0"/>
    <x v="0"/>
    <x v="5"/>
    <x v="500"/>
    <m/>
    <x v="3"/>
    <m/>
    <m/>
    <s v="Recovery"/>
    <x v="0"/>
    <x v="3"/>
    <m/>
    <m/>
    <m/>
    <x v="0"/>
    <s v="&lt;&lt;BLANK LOCATION RECORD&gt;&gt;"/>
    <s v="060000000"/>
    <s v="064500000"/>
    <s v="064523000"/>
    <s v="064523003"/>
    <x v="5"/>
  </r>
  <r>
    <m/>
    <m/>
    <m/>
    <x v="0"/>
    <x v="0"/>
    <x v="5"/>
    <x v="500"/>
    <m/>
    <x v="3"/>
    <m/>
    <m/>
    <s v="Recovery"/>
    <x v="1"/>
    <x v="2"/>
    <m/>
    <m/>
    <m/>
    <x v="0"/>
    <s v="&lt;&lt;BLANK LOCATION RECORD&gt;&gt;"/>
    <s v="060000000"/>
    <s v="064500000"/>
    <s v="064523000"/>
    <s v="064523003"/>
    <x v="5"/>
  </r>
  <r>
    <m/>
    <m/>
    <m/>
    <x v="0"/>
    <x v="0"/>
    <x v="5"/>
    <x v="500"/>
    <m/>
    <x v="3"/>
    <m/>
    <m/>
    <s v="Recovery"/>
    <x v="3"/>
    <x v="2"/>
    <m/>
    <m/>
    <m/>
    <x v="0"/>
    <s v="&lt;&lt;BLANK LOCATION RECORD&gt;&gt;"/>
    <s v="060000000"/>
    <s v="064500000"/>
    <s v="064523000"/>
    <s v="064523003"/>
    <x v="5"/>
  </r>
  <r>
    <m/>
    <m/>
    <m/>
    <x v="0"/>
    <x v="0"/>
    <x v="5"/>
    <x v="12"/>
    <m/>
    <x v="3"/>
    <m/>
    <m/>
    <s v="Recovery"/>
    <x v="2"/>
    <x v="2"/>
    <m/>
    <m/>
    <m/>
    <x v="0"/>
    <s v="&lt;&lt;BLANK LOCATION RECORD&gt;&gt;"/>
    <s v="060000000"/>
    <s v="064500000"/>
    <s v="064523000"/>
    <s v="064523004"/>
    <x v="5"/>
  </r>
  <r>
    <m/>
    <m/>
    <m/>
    <x v="0"/>
    <x v="0"/>
    <x v="5"/>
    <x v="12"/>
    <m/>
    <x v="3"/>
    <m/>
    <m/>
    <s v="Recovery"/>
    <x v="0"/>
    <x v="5"/>
    <m/>
    <m/>
    <m/>
    <x v="0"/>
    <s v="&lt;&lt;BLANK LOCATION RECORD&gt;&gt;"/>
    <s v="060000000"/>
    <s v="064500000"/>
    <s v="064523000"/>
    <s v="064523004"/>
    <x v="5"/>
  </r>
  <r>
    <m/>
    <m/>
    <m/>
    <x v="0"/>
    <x v="0"/>
    <x v="5"/>
    <x v="12"/>
    <m/>
    <x v="3"/>
    <m/>
    <m/>
    <s v="Recovery"/>
    <x v="0"/>
    <x v="3"/>
    <m/>
    <m/>
    <m/>
    <x v="0"/>
    <s v="&lt;&lt;BLANK LOCATION RECORD&gt;&gt;"/>
    <s v="060000000"/>
    <s v="064500000"/>
    <s v="064523000"/>
    <s v="064523004"/>
    <x v="5"/>
  </r>
  <r>
    <m/>
    <m/>
    <m/>
    <x v="0"/>
    <x v="0"/>
    <x v="5"/>
    <x v="12"/>
    <m/>
    <x v="3"/>
    <m/>
    <m/>
    <s v="Recovery"/>
    <x v="1"/>
    <x v="2"/>
    <m/>
    <m/>
    <m/>
    <x v="0"/>
    <s v="&lt;&lt;BLANK LOCATION RECORD&gt;&gt;"/>
    <s v="060000000"/>
    <s v="064500000"/>
    <s v="064523000"/>
    <s v="064523004"/>
    <x v="5"/>
  </r>
  <r>
    <m/>
    <m/>
    <m/>
    <x v="0"/>
    <x v="0"/>
    <x v="5"/>
    <x v="12"/>
    <m/>
    <x v="3"/>
    <m/>
    <m/>
    <s v="Recovery"/>
    <x v="3"/>
    <x v="2"/>
    <m/>
    <m/>
    <m/>
    <x v="0"/>
    <s v="&lt;&lt;BLANK LOCATION RECORD&gt;&gt;"/>
    <s v="060000000"/>
    <s v="064500000"/>
    <s v="064523000"/>
    <s v="064523004"/>
    <x v="5"/>
  </r>
  <r>
    <m/>
    <m/>
    <m/>
    <x v="0"/>
    <x v="0"/>
    <x v="5"/>
    <x v="501"/>
    <m/>
    <x v="3"/>
    <m/>
    <m/>
    <s v="Recovery"/>
    <x v="2"/>
    <x v="2"/>
    <m/>
    <m/>
    <m/>
    <x v="0"/>
    <s v="&lt;&lt;BLANK LOCATION RECORD&gt;&gt;"/>
    <s v="060000000"/>
    <s v="064500000"/>
    <s v="064523000"/>
    <s v="064523005"/>
    <x v="5"/>
  </r>
  <r>
    <m/>
    <m/>
    <m/>
    <x v="0"/>
    <x v="0"/>
    <x v="5"/>
    <x v="501"/>
    <m/>
    <x v="3"/>
    <m/>
    <m/>
    <s v="Recovery"/>
    <x v="0"/>
    <x v="5"/>
    <m/>
    <m/>
    <m/>
    <x v="0"/>
    <s v="&lt;&lt;BLANK LOCATION RECORD&gt;&gt;"/>
    <s v="060000000"/>
    <s v="064500000"/>
    <s v="064523000"/>
    <s v="064523005"/>
    <x v="5"/>
  </r>
  <r>
    <m/>
    <m/>
    <m/>
    <x v="0"/>
    <x v="0"/>
    <x v="5"/>
    <x v="501"/>
    <m/>
    <x v="3"/>
    <m/>
    <m/>
    <s v="Recovery"/>
    <x v="0"/>
    <x v="3"/>
    <m/>
    <m/>
    <m/>
    <x v="0"/>
    <s v="&lt;&lt;BLANK LOCATION RECORD&gt;&gt;"/>
    <s v="060000000"/>
    <s v="064500000"/>
    <s v="064523000"/>
    <s v="064523005"/>
    <x v="5"/>
  </r>
  <r>
    <m/>
    <m/>
    <m/>
    <x v="0"/>
    <x v="0"/>
    <x v="5"/>
    <x v="501"/>
    <m/>
    <x v="3"/>
    <m/>
    <m/>
    <s v="Recovery"/>
    <x v="1"/>
    <x v="2"/>
    <m/>
    <m/>
    <m/>
    <x v="0"/>
    <s v="&lt;&lt;BLANK LOCATION RECORD&gt;&gt;"/>
    <s v="060000000"/>
    <s v="064500000"/>
    <s v="064523000"/>
    <s v="064523005"/>
    <x v="5"/>
  </r>
  <r>
    <m/>
    <m/>
    <m/>
    <x v="0"/>
    <x v="0"/>
    <x v="5"/>
    <x v="501"/>
    <m/>
    <x v="3"/>
    <m/>
    <m/>
    <s v="Recovery"/>
    <x v="3"/>
    <x v="2"/>
    <m/>
    <m/>
    <m/>
    <x v="0"/>
    <s v="&lt;&lt;BLANK LOCATION RECORD&gt;&gt;"/>
    <s v="060000000"/>
    <s v="064500000"/>
    <s v="064523000"/>
    <s v="064523005"/>
    <x v="5"/>
  </r>
  <r>
    <m/>
    <m/>
    <m/>
    <x v="0"/>
    <x v="0"/>
    <x v="5"/>
    <x v="502"/>
    <m/>
    <x v="3"/>
    <m/>
    <m/>
    <s v="Recovery"/>
    <x v="2"/>
    <x v="2"/>
    <m/>
    <m/>
    <m/>
    <x v="0"/>
    <s v="&lt;&lt;BLANK LOCATION RECORD&gt;&gt;"/>
    <s v="060000000"/>
    <s v="064500000"/>
    <s v="064523000"/>
    <s v="064523006"/>
    <x v="5"/>
  </r>
  <r>
    <m/>
    <m/>
    <m/>
    <x v="0"/>
    <x v="0"/>
    <x v="5"/>
    <x v="502"/>
    <m/>
    <x v="3"/>
    <m/>
    <m/>
    <s v="Recovery"/>
    <x v="0"/>
    <x v="5"/>
    <m/>
    <m/>
    <m/>
    <x v="0"/>
    <s v="&lt;&lt;BLANK LOCATION RECORD&gt;&gt;"/>
    <s v="060000000"/>
    <s v="064500000"/>
    <s v="064523000"/>
    <s v="064523006"/>
    <x v="5"/>
  </r>
  <r>
    <m/>
    <m/>
    <m/>
    <x v="0"/>
    <x v="0"/>
    <x v="5"/>
    <x v="502"/>
    <m/>
    <x v="3"/>
    <m/>
    <m/>
    <s v="Recovery"/>
    <x v="0"/>
    <x v="3"/>
    <m/>
    <m/>
    <m/>
    <x v="0"/>
    <s v="&lt;&lt;BLANK LOCATION RECORD&gt;&gt;"/>
    <s v="060000000"/>
    <s v="064500000"/>
    <s v="064523000"/>
    <s v="064523006"/>
    <x v="5"/>
  </r>
  <r>
    <m/>
    <m/>
    <m/>
    <x v="0"/>
    <x v="0"/>
    <x v="5"/>
    <x v="502"/>
    <m/>
    <x v="3"/>
    <m/>
    <m/>
    <s v="Recovery"/>
    <x v="1"/>
    <x v="2"/>
    <m/>
    <m/>
    <m/>
    <x v="0"/>
    <s v="&lt;&lt;BLANK LOCATION RECORD&gt;&gt;"/>
    <s v="060000000"/>
    <s v="064500000"/>
    <s v="064523000"/>
    <s v="064523006"/>
    <x v="5"/>
  </r>
  <r>
    <m/>
    <m/>
    <m/>
    <x v="0"/>
    <x v="0"/>
    <x v="5"/>
    <x v="502"/>
    <m/>
    <x v="3"/>
    <m/>
    <m/>
    <s v="Recovery"/>
    <x v="3"/>
    <x v="2"/>
    <m/>
    <m/>
    <m/>
    <x v="0"/>
    <s v="&lt;&lt;BLANK LOCATION RECORD&gt;&gt;"/>
    <s v="060000000"/>
    <s v="064500000"/>
    <s v="064523000"/>
    <s v="064523006"/>
    <x v="5"/>
  </r>
  <r>
    <m/>
    <m/>
    <m/>
    <x v="0"/>
    <x v="0"/>
    <x v="5"/>
    <x v="503"/>
    <m/>
    <x v="3"/>
    <m/>
    <m/>
    <s v="Recovery"/>
    <x v="2"/>
    <x v="2"/>
    <m/>
    <m/>
    <m/>
    <x v="0"/>
    <s v="&lt;&lt;BLANK LOCATION RECORD&gt;&gt;"/>
    <s v="060000000"/>
    <s v="064500000"/>
    <s v="064523000"/>
    <s v="064523007"/>
    <x v="5"/>
  </r>
  <r>
    <m/>
    <m/>
    <m/>
    <x v="0"/>
    <x v="0"/>
    <x v="5"/>
    <x v="503"/>
    <m/>
    <x v="3"/>
    <m/>
    <m/>
    <s v="Recovery"/>
    <x v="0"/>
    <x v="5"/>
    <m/>
    <m/>
    <m/>
    <x v="0"/>
    <s v="&lt;&lt;BLANK LOCATION RECORD&gt;&gt;"/>
    <s v="060000000"/>
    <s v="064500000"/>
    <s v="064523000"/>
    <s v="064523007"/>
    <x v="5"/>
  </r>
  <r>
    <m/>
    <m/>
    <m/>
    <x v="0"/>
    <x v="0"/>
    <x v="5"/>
    <x v="503"/>
    <m/>
    <x v="3"/>
    <m/>
    <m/>
    <s v="Recovery"/>
    <x v="0"/>
    <x v="3"/>
    <m/>
    <m/>
    <m/>
    <x v="0"/>
    <s v="&lt;&lt;BLANK LOCATION RECORD&gt;&gt;"/>
    <s v="060000000"/>
    <s v="064500000"/>
    <s v="064523000"/>
    <s v="064523007"/>
    <x v="5"/>
  </r>
  <r>
    <m/>
    <m/>
    <m/>
    <x v="0"/>
    <x v="0"/>
    <x v="5"/>
    <x v="503"/>
    <m/>
    <x v="3"/>
    <m/>
    <m/>
    <s v="Recovery"/>
    <x v="1"/>
    <x v="2"/>
    <m/>
    <m/>
    <m/>
    <x v="0"/>
    <s v="&lt;&lt;BLANK LOCATION RECORD&gt;&gt;"/>
    <s v="060000000"/>
    <s v="064500000"/>
    <s v="064523000"/>
    <s v="064523007"/>
    <x v="5"/>
  </r>
  <r>
    <m/>
    <m/>
    <m/>
    <x v="0"/>
    <x v="0"/>
    <x v="5"/>
    <x v="503"/>
    <m/>
    <x v="3"/>
    <m/>
    <m/>
    <s v="Recovery"/>
    <x v="3"/>
    <x v="2"/>
    <m/>
    <m/>
    <m/>
    <x v="0"/>
    <s v="&lt;&lt;BLANK LOCATION RECORD&gt;&gt;"/>
    <s v="060000000"/>
    <s v="064500000"/>
    <s v="064523000"/>
    <s v="064523007"/>
    <x v="5"/>
  </r>
  <r>
    <m/>
    <m/>
    <m/>
    <x v="0"/>
    <x v="0"/>
    <x v="5"/>
    <x v="504"/>
    <m/>
    <x v="3"/>
    <m/>
    <m/>
    <s v="Recovery"/>
    <x v="2"/>
    <x v="2"/>
    <m/>
    <m/>
    <m/>
    <x v="0"/>
    <s v="&lt;&lt;BLANK LOCATION RECORD&gt;&gt;"/>
    <s v="060000000"/>
    <s v="064500000"/>
    <s v="064523000"/>
    <s v="064523008"/>
    <x v="5"/>
  </r>
  <r>
    <m/>
    <m/>
    <m/>
    <x v="0"/>
    <x v="0"/>
    <x v="5"/>
    <x v="504"/>
    <m/>
    <x v="3"/>
    <m/>
    <m/>
    <s v="Recovery"/>
    <x v="0"/>
    <x v="5"/>
    <m/>
    <m/>
    <m/>
    <x v="0"/>
    <s v="&lt;&lt;BLANK LOCATION RECORD&gt;&gt;"/>
    <s v="060000000"/>
    <s v="064500000"/>
    <s v="064523000"/>
    <s v="064523008"/>
    <x v="5"/>
  </r>
  <r>
    <m/>
    <m/>
    <m/>
    <x v="0"/>
    <x v="0"/>
    <x v="5"/>
    <x v="504"/>
    <m/>
    <x v="3"/>
    <m/>
    <m/>
    <s v="Recovery"/>
    <x v="0"/>
    <x v="3"/>
    <m/>
    <m/>
    <m/>
    <x v="0"/>
    <s v="&lt;&lt;BLANK LOCATION RECORD&gt;&gt;"/>
    <s v="060000000"/>
    <s v="064500000"/>
    <s v="064523000"/>
    <s v="064523008"/>
    <x v="5"/>
  </r>
  <r>
    <m/>
    <m/>
    <m/>
    <x v="0"/>
    <x v="0"/>
    <x v="5"/>
    <x v="504"/>
    <m/>
    <x v="3"/>
    <m/>
    <m/>
    <s v="Recovery"/>
    <x v="1"/>
    <x v="2"/>
    <m/>
    <m/>
    <m/>
    <x v="0"/>
    <s v="&lt;&lt;BLANK LOCATION RECORD&gt;&gt;"/>
    <s v="060000000"/>
    <s v="064500000"/>
    <s v="064523000"/>
    <s v="064523008"/>
    <x v="5"/>
  </r>
  <r>
    <m/>
    <m/>
    <m/>
    <x v="0"/>
    <x v="0"/>
    <x v="5"/>
    <x v="504"/>
    <m/>
    <x v="3"/>
    <m/>
    <m/>
    <s v="Recovery"/>
    <x v="3"/>
    <x v="2"/>
    <m/>
    <m/>
    <m/>
    <x v="0"/>
    <s v="&lt;&lt;BLANK LOCATION RECORD&gt;&gt;"/>
    <s v="060000000"/>
    <s v="064500000"/>
    <s v="064523000"/>
    <s v="064523008"/>
    <x v="5"/>
  </r>
  <r>
    <m/>
    <m/>
    <m/>
    <x v="0"/>
    <x v="0"/>
    <x v="5"/>
    <x v="505"/>
    <m/>
    <x v="3"/>
    <m/>
    <m/>
    <s v="Recovery"/>
    <x v="2"/>
    <x v="2"/>
    <m/>
    <m/>
    <m/>
    <x v="0"/>
    <s v="&lt;&lt;BLANK LOCATION RECORD&gt;&gt;"/>
    <s v="060000000"/>
    <s v="064500000"/>
    <s v="064523000"/>
    <s v="064523009"/>
    <x v="5"/>
  </r>
  <r>
    <m/>
    <m/>
    <m/>
    <x v="0"/>
    <x v="0"/>
    <x v="5"/>
    <x v="505"/>
    <m/>
    <x v="3"/>
    <m/>
    <m/>
    <s v="Recovery"/>
    <x v="0"/>
    <x v="5"/>
    <m/>
    <m/>
    <m/>
    <x v="0"/>
    <s v="&lt;&lt;BLANK LOCATION RECORD&gt;&gt;"/>
    <s v="060000000"/>
    <s v="064500000"/>
    <s v="064523000"/>
    <s v="064523009"/>
    <x v="5"/>
  </r>
  <r>
    <m/>
    <m/>
    <m/>
    <x v="0"/>
    <x v="0"/>
    <x v="5"/>
    <x v="505"/>
    <m/>
    <x v="3"/>
    <m/>
    <m/>
    <s v="Recovery"/>
    <x v="0"/>
    <x v="3"/>
    <m/>
    <m/>
    <m/>
    <x v="0"/>
    <s v="&lt;&lt;BLANK LOCATION RECORD&gt;&gt;"/>
    <s v="060000000"/>
    <s v="064500000"/>
    <s v="064523000"/>
    <s v="064523009"/>
    <x v="5"/>
  </r>
  <r>
    <m/>
    <m/>
    <m/>
    <x v="0"/>
    <x v="0"/>
    <x v="5"/>
    <x v="505"/>
    <m/>
    <x v="3"/>
    <m/>
    <m/>
    <s v="Recovery"/>
    <x v="1"/>
    <x v="2"/>
    <m/>
    <m/>
    <m/>
    <x v="0"/>
    <s v="&lt;&lt;BLANK LOCATION RECORD&gt;&gt;"/>
    <s v="060000000"/>
    <s v="064500000"/>
    <s v="064523000"/>
    <s v="064523009"/>
    <x v="5"/>
  </r>
  <r>
    <m/>
    <m/>
    <m/>
    <x v="0"/>
    <x v="0"/>
    <x v="5"/>
    <x v="505"/>
    <m/>
    <x v="3"/>
    <m/>
    <m/>
    <s v="Recovery"/>
    <x v="3"/>
    <x v="2"/>
    <m/>
    <m/>
    <m/>
    <x v="0"/>
    <s v="&lt;&lt;BLANK LOCATION RECORD&gt;&gt;"/>
    <s v="060000000"/>
    <s v="064500000"/>
    <s v="064523000"/>
    <s v="064523009"/>
    <x v="5"/>
  </r>
  <r>
    <m/>
    <m/>
    <m/>
    <x v="0"/>
    <x v="0"/>
    <x v="5"/>
    <x v="11"/>
    <m/>
    <x v="3"/>
    <m/>
    <m/>
    <s v="Recovery"/>
    <x v="2"/>
    <x v="2"/>
    <m/>
    <m/>
    <m/>
    <x v="0"/>
    <s v="&lt;&lt;BLANK LOCATION RECORD&gt;&gt;"/>
    <s v="060000000"/>
    <s v="064500000"/>
    <s v="064523000"/>
    <s v="064523010"/>
    <x v="5"/>
  </r>
  <r>
    <m/>
    <m/>
    <m/>
    <x v="0"/>
    <x v="0"/>
    <x v="5"/>
    <x v="11"/>
    <m/>
    <x v="3"/>
    <m/>
    <m/>
    <s v="Recovery"/>
    <x v="0"/>
    <x v="5"/>
    <m/>
    <m/>
    <m/>
    <x v="0"/>
    <s v="&lt;&lt;BLANK LOCATION RECORD&gt;&gt;"/>
    <s v="060000000"/>
    <s v="064500000"/>
    <s v="064523000"/>
    <s v="064523010"/>
    <x v="5"/>
  </r>
  <r>
    <m/>
    <m/>
    <m/>
    <x v="0"/>
    <x v="0"/>
    <x v="5"/>
    <x v="11"/>
    <m/>
    <x v="3"/>
    <m/>
    <m/>
    <s v="Recovery"/>
    <x v="0"/>
    <x v="3"/>
    <m/>
    <m/>
    <m/>
    <x v="0"/>
    <s v="&lt;&lt;BLANK LOCATION RECORD&gt;&gt;"/>
    <s v="060000000"/>
    <s v="064500000"/>
    <s v="064523000"/>
    <s v="064523010"/>
    <x v="5"/>
  </r>
  <r>
    <m/>
    <m/>
    <m/>
    <x v="0"/>
    <x v="0"/>
    <x v="5"/>
    <x v="11"/>
    <m/>
    <x v="3"/>
    <m/>
    <m/>
    <s v="Recovery"/>
    <x v="1"/>
    <x v="2"/>
    <m/>
    <m/>
    <m/>
    <x v="0"/>
    <s v="&lt;&lt;BLANK LOCATION RECORD&gt;&gt;"/>
    <s v="060000000"/>
    <s v="064500000"/>
    <s v="064523000"/>
    <s v="064523010"/>
    <x v="5"/>
  </r>
  <r>
    <m/>
    <m/>
    <m/>
    <x v="0"/>
    <x v="0"/>
    <x v="5"/>
    <x v="11"/>
    <m/>
    <x v="3"/>
    <m/>
    <m/>
    <s v="Recovery"/>
    <x v="3"/>
    <x v="2"/>
    <m/>
    <m/>
    <m/>
    <x v="0"/>
    <s v="&lt;&lt;BLANK LOCATION RECORD&gt;&gt;"/>
    <s v="060000000"/>
    <s v="064500000"/>
    <s v="064523000"/>
    <s v="064523010"/>
    <x v="5"/>
  </r>
  <r>
    <m/>
    <m/>
    <m/>
    <x v="0"/>
    <x v="0"/>
    <x v="5"/>
    <x v="456"/>
    <m/>
    <x v="3"/>
    <m/>
    <m/>
    <s v="Recovery"/>
    <x v="2"/>
    <x v="2"/>
    <m/>
    <m/>
    <m/>
    <x v="0"/>
    <s v="&lt;&lt;BLANK LOCATION RECORD&gt;&gt;"/>
    <s v="060000000"/>
    <s v="064500000"/>
    <s v="064523000"/>
    <s v="064523011"/>
    <x v="5"/>
  </r>
  <r>
    <m/>
    <m/>
    <m/>
    <x v="0"/>
    <x v="0"/>
    <x v="5"/>
    <x v="456"/>
    <m/>
    <x v="3"/>
    <m/>
    <m/>
    <s v="Recovery"/>
    <x v="0"/>
    <x v="5"/>
    <m/>
    <m/>
    <m/>
    <x v="0"/>
    <s v="&lt;&lt;BLANK LOCATION RECORD&gt;&gt;"/>
    <s v="060000000"/>
    <s v="064500000"/>
    <s v="064523000"/>
    <s v="064523011"/>
    <x v="5"/>
  </r>
  <r>
    <m/>
    <m/>
    <m/>
    <x v="0"/>
    <x v="0"/>
    <x v="5"/>
    <x v="456"/>
    <m/>
    <x v="3"/>
    <m/>
    <m/>
    <s v="Recovery"/>
    <x v="0"/>
    <x v="3"/>
    <m/>
    <m/>
    <m/>
    <x v="0"/>
    <s v="&lt;&lt;BLANK LOCATION RECORD&gt;&gt;"/>
    <s v="060000000"/>
    <s v="064500000"/>
    <s v="064523000"/>
    <s v="064523011"/>
    <x v="5"/>
  </r>
  <r>
    <m/>
    <m/>
    <m/>
    <x v="0"/>
    <x v="0"/>
    <x v="5"/>
    <x v="456"/>
    <m/>
    <x v="3"/>
    <m/>
    <m/>
    <s v="Recovery"/>
    <x v="1"/>
    <x v="2"/>
    <m/>
    <m/>
    <m/>
    <x v="0"/>
    <s v="&lt;&lt;BLANK LOCATION RECORD&gt;&gt;"/>
    <s v="060000000"/>
    <s v="064500000"/>
    <s v="064523000"/>
    <s v="064523011"/>
    <x v="5"/>
  </r>
  <r>
    <m/>
    <m/>
    <m/>
    <x v="0"/>
    <x v="0"/>
    <x v="5"/>
    <x v="456"/>
    <m/>
    <x v="3"/>
    <m/>
    <m/>
    <s v="Recovery"/>
    <x v="3"/>
    <x v="2"/>
    <m/>
    <m/>
    <m/>
    <x v="0"/>
    <s v="&lt;&lt;BLANK LOCATION RECORD&gt;&gt;"/>
    <s v="060000000"/>
    <s v="064500000"/>
    <s v="064523000"/>
    <s v="064523011"/>
    <x v="5"/>
  </r>
  <r>
    <m/>
    <m/>
    <m/>
    <x v="0"/>
    <x v="0"/>
    <x v="5"/>
    <x v="506"/>
    <m/>
    <x v="3"/>
    <m/>
    <m/>
    <s v="Recovery"/>
    <x v="2"/>
    <x v="2"/>
    <m/>
    <m/>
    <m/>
    <x v="0"/>
    <s v="&lt;&lt;BLANK LOCATION RECORD&gt;&gt;"/>
    <s v="060000000"/>
    <s v="064500000"/>
    <s v="064523000"/>
    <s v="064523013"/>
    <x v="5"/>
  </r>
  <r>
    <m/>
    <m/>
    <m/>
    <x v="0"/>
    <x v="0"/>
    <x v="5"/>
    <x v="506"/>
    <m/>
    <x v="3"/>
    <m/>
    <m/>
    <s v="Recovery"/>
    <x v="0"/>
    <x v="5"/>
    <m/>
    <m/>
    <m/>
    <x v="0"/>
    <s v="&lt;&lt;BLANK LOCATION RECORD&gt;&gt;"/>
    <s v="060000000"/>
    <s v="064500000"/>
    <s v="064523000"/>
    <s v="064523013"/>
    <x v="5"/>
  </r>
  <r>
    <m/>
    <m/>
    <m/>
    <x v="0"/>
    <x v="0"/>
    <x v="5"/>
    <x v="506"/>
    <m/>
    <x v="3"/>
    <m/>
    <m/>
    <s v="Recovery"/>
    <x v="0"/>
    <x v="3"/>
    <m/>
    <m/>
    <m/>
    <x v="0"/>
    <s v="&lt;&lt;BLANK LOCATION RECORD&gt;&gt;"/>
    <s v="060000000"/>
    <s v="064500000"/>
    <s v="064523000"/>
    <s v="064523013"/>
    <x v="5"/>
  </r>
  <r>
    <m/>
    <m/>
    <m/>
    <x v="0"/>
    <x v="0"/>
    <x v="5"/>
    <x v="506"/>
    <m/>
    <x v="3"/>
    <m/>
    <m/>
    <s v="Recovery"/>
    <x v="1"/>
    <x v="2"/>
    <m/>
    <m/>
    <m/>
    <x v="0"/>
    <s v="&lt;&lt;BLANK LOCATION RECORD&gt;&gt;"/>
    <s v="060000000"/>
    <s v="064500000"/>
    <s v="064523000"/>
    <s v="064523013"/>
    <x v="5"/>
  </r>
  <r>
    <m/>
    <m/>
    <m/>
    <x v="0"/>
    <x v="0"/>
    <x v="5"/>
    <x v="506"/>
    <m/>
    <x v="3"/>
    <m/>
    <m/>
    <s v="Recovery"/>
    <x v="3"/>
    <x v="2"/>
    <m/>
    <m/>
    <m/>
    <x v="0"/>
    <s v="&lt;&lt;BLANK LOCATION RECORD&gt;&gt;"/>
    <s v="060000000"/>
    <s v="064500000"/>
    <s v="064523000"/>
    <s v="064523013"/>
    <x v="5"/>
  </r>
  <r>
    <m/>
    <m/>
    <m/>
    <x v="0"/>
    <x v="0"/>
    <x v="5"/>
    <x v="507"/>
    <m/>
    <x v="3"/>
    <m/>
    <m/>
    <s v="Recovery"/>
    <x v="2"/>
    <x v="2"/>
    <m/>
    <m/>
    <m/>
    <x v="0"/>
    <s v="&lt;&lt;BLANK LOCATION RECORD&gt;&gt;"/>
    <s v="060000000"/>
    <s v="064500000"/>
    <s v="064523000"/>
    <s v="064523012"/>
    <x v="5"/>
  </r>
  <r>
    <m/>
    <m/>
    <m/>
    <x v="0"/>
    <x v="0"/>
    <x v="5"/>
    <x v="507"/>
    <m/>
    <x v="3"/>
    <m/>
    <m/>
    <s v="Recovery"/>
    <x v="0"/>
    <x v="5"/>
    <m/>
    <m/>
    <m/>
    <x v="0"/>
    <s v="&lt;&lt;BLANK LOCATION RECORD&gt;&gt;"/>
    <s v="060000000"/>
    <s v="064500000"/>
    <s v="064523000"/>
    <s v="064523012"/>
    <x v="5"/>
  </r>
  <r>
    <m/>
    <m/>
    <m/>
    <x v="0"/>
    <x v="0"/>
    <x v="5"/>
    <x v="507"/>
    <m/>
    <x v="3"/>
    <m/>
    <m/>
    <s v="Recovery"/>
    <x v="0"/>
    <x v="3"/>
    <m/>
    <m/>
    <m/>
    <x v="0"/>
    <s v="&lt;&lt;BLANK LOCATION RECORD&gt;&gt;"/>
    <s v="060000000"/>
    <s v="064500000"/>
    <s v="064523000"/>
    <s v="064523012"/>
    <x v="5"/>
  </r>
  <r>
    <m/>
    <m/>
    <m/>
    <x v="0"/>
    <x v="0"/>
    <x v="5"/>
    <x v="507"/>
    <m/>
    <x v="3"/>
    <m/>
    <m/>
    <s v="Recovery"/>
    <x v="1"/>
    <x v="2"/>
    <m/>
    <m/>
    <m/>
    <x v="0"/>
    <s v="&lt;&lt;BLANK LOCATION RECORD&gt;&gt;"/>
    <s v="060000000"/>
    <s v="064500000"/>
    <s v="064523000"/>
    <s v="064523012"/>
    <x v="5"/>
  </r>
  <r>
    <m/>
    <m/>
    <m/>
    <x v="0"/>
    <x v="0"/>
    <x v="5"/>
    <x v="507"/>
    <m/>
    <x v="3"/>
    <m/>
    <m/>
    <s v="Recovery"/>
    <x v="3"/>
    <x v="2"/>
    <m/>
    <m/>
    <m/>
    <x v="0"/>
    <s v="&lt;&lt;BLANK LOCATION RECORD&gt;&gt;"/>
    <s v="060000000"/>
    <s v="064500000"/>
    <s v="064523000"/>
    <s v="064523012"/>
    <x v="5"/>
  </r>
  <r>
    <m/>
    <m/>
    <m/>
    <x v="0"/>
    <x v="0"/>
    <x v="5"/>
    <x v="1"/>
    <m/>
    <x v="3"/>
    <m/>
    <m/>
    <s v="Recovery"/>
    <x v="2"/>
    <x v="2"/>
    <m/>
    <m/>
    <m/>
    <x v="0"/>
    <s v="&lt;&lt;BLANK LOCATION RECORD&gt;&gt;"/>
    <s v="060000000"/>
    <s v="064500000"/>
    <s v="064523000"/>
    <s v="064523014"/>
    <x v="5"/>
  </r>
  <r>
    <m/>
    <m/>
    <m/>
    <x v="0"/>
    <x v="0"/>
    <x v="5"/>
    <x v="1"/>
    <m/>
    <x v="3"/>
    <m/>
    <m/>
    <s v="Recovery"/>
    <x v="0"/>
    <x v="5"/>
    <m/>
    <m/>
    <m/>
    <x v="0"/>
    <s v="&lt;&lt;BLANK LOCATION RECORD&gt;&gt;"/>
    <s v="060000000"/>
    <s v="064500000"/>
    <s v="064523000"/>
    <s v="064523014"/>
    <x v="5"/>
  </r>
  <r>
    <m/>
    <m/>
    <m/>
    <x v="0"/>
    <x v="0"/>
    <x v="5"/>
    <x v="1"/>
    <m/>
    <x v="3"/>
    <m/>
    <m/>
    <s v="Recovery"/>
    <x v="0"/>
    <x v="3"/>
    <m/>
    <m/>
    <m/>
    <x v="0"/>
    <s v="&lt;&lt;BLANK LOCATION RECORD&gt;&gt;"/>
    <s v="060000000"/>
    <s v="064500000"/>
    <s v="064523000"/>
    <s v="064523014"/>
    <x v="5"/>
  </r>
  <r>
    <m/>
    <m/>
    <m/>
    <x v="0"/>
    <x v="0"/>
    <x v="5"/>
    <x v="1"/>
    <m/>
    <x v="3"/>
    <m/>
    <m/>
    <s v="Recovery"/>
    <x v="1"/>
    <x v="2"/>
    <m/>
    <m/>
    <m/>
    <x v="0"/>
    <s v="&lt;&lt;BLANK LOCATION RECORD&gt;&gt;"/>
    <s v="060000000"/>
    <s v="064500000"/>
    <s v="064523000"/>
    <s v="064523014"/>
    <x v="5"/>
  </r>
  <r>
    <m/>
    <m/>
    <m/>
    <x v="0"/>
    <x v="0"/>
    <x v="5"/>
    <x v="1"/>
    <m/>
    <x v="3"/>
    <m/>
    <m/>
    <s v="Recovery"/>
    <x v="3"/>
    <x v="2"/>
    <m/>
    <m/>
    <m/>
    <x v="0"/>
    <s v="&lt;&lt;BLANK LOCATION RECORD&gt;&gt;"/>
    <s v="060000000"/>
    <s v="064500000"/>
    <s v="064523000"/>
    <s v="064523014"/>
    <x v="5"/>
  </r>
  <r>
    <m/>
    <m/>
    <m/>
    <x v="0"/>
    <x v="0"/>
    <x v="5"/>
    <x v="13"/>
    <m/>
    <x v="3"/>
    <m/>
    <m/>
    <s v="Recovery"/>
    <x v="2"/>
    <x v="2"/>
    <m/>
    <m/>
    <m/>
    <x v="0"/>
    <s v="&lt;&lt;BLANK LOCATION RECORD&gt;&gt;"/>
    <s v="060000000"/>
    <s v="064500000"/>
    <s v="064523000"/>
    <s v="064523015"/>
    <x v="5"/>
  </r>
  <r>
    <m/>
    <m/>
    <m/>
    <x v="0"/>
    <x v="0"/>
    <x v="5"/>
    <x v="13"/>
    <m/>
    <x v="3"/>
    <m/>
    <m/>
    <s v="Recovery"/>
    <x v="0"/>
    <x v="5"/>
    <m/>
    <m/>
    <m/>
    <x v="0"/>
    <s v="&lt;&lt;BLANK LOCATION RECORD&gt;&gt;"/>
    <s v="060000000"/>
    <s v="064500000"/>
    <s v="064523000"/>
    <s v="064523015"/>
    <x v="5"/>
  </r>
  <r>
    <m/>
    <m/>
    <m/>
    <x v="0"/>
    <x v="0"/>
    <x v="5"/>
    <x v="13"/>
    <m/>
    <x v="3"/>
    <m/>
    <m/>
    <s v="Recovery"/>
    <x v="0"/>
    <x v="3"/>
    <m/>
    <m/>
    <m/>
    <x v="0"/>
    <s v="&lt;&lt;BLANK LOCATION RECORD&gt;&gt;"/>
    <s v="060000000"/>
    <s v="064500000"/>
    <s v="064523000"/>
    <s v="064523015"/>
    <x v="5"/>
  </r>
  <r>
    <m/>
    <m/>
    <m/>
    <x v="0"/>
    <x v="0"/>
    <x v="5"/>
    <x v="13"/>
    <m/>
    <x v="3"/>
    <m/>
    <m/>
    <s v="Recovery"/>
    <x v="1"/>
    <x v="2"/>
    <m/>
    <m/>
    <m/>
    <x v="0"/>
    <s v="&lt;&lt;BLANK LOCATION RECORD&gt;&gt;"/>
    <s v="060000000"/>
    <s v="064500000"/>
    <s v="064523000"/>
    <s v="064523015"/>
    <x v="5"/>
  </r>
  <r>
    <m/>
    <m/>
    <m/>
    <x v="0"/>
    <x v="0"/>
    <x v="5"/>
    <x v="13"/>
    <m/>
    <x v="3"/>
    <m/>
    <m/>
    <s v="Recovery"/>
    <x v="3"/>
    <x v="2"/>
    <m/>
    <m/>
    <m/>
    <x v="0"/>
    <s v="&lt;&lt;BLANK LOCATION RECORD&gt;&gt;"/>
    <s v="060000000"/>
    <s v="064500000"/>
    <s v="064523000"/>
    <s v="064523015"/>
    <x v="5"/>
  </r>
  <r>
    <m/>
    <m/>
    <m/>
    <x v="0"/>
    <x v="0"/>
    <x v="5"/>
    <x v="508"/>
    <m/>
    <x v="3"/>
    <m/>
    <m/>
    <s v="Recovery"/>
    <x v="2"/>
    <x v="2"/>
    <m/>
    <m/>
    <m/>
    <x v="0"/>
    <s v="&lt;&lt;BLANK LOCATION RECORD&gt;&gt;"/>
    <s v="060000000"/>
    <s v="064500000"/>
    <s v="064523000"/>
    <s v="064523016"/>
    <x v="5"/>
  </r>
  <r>
    <m/>
    <m/>
    <m/>
    <x v="0"/>
    <x v="0"/>
    <x v="5"/>
    <x v="508"/>
    <m/>
    <x v="3"/>
    <m/>
    <m/>
    <s v="Recovery"/>
    <x v="0"/>
    <x v="5"/>
    <m/>
    <m/>
    <m/>
    <x v="0"/>
    <s v="&lt;&lt;BLANK LOCATION RECORD&gt;&gt;"/>
    <s v="060000000"/>
    <s v="064500000"/>
    <s v="064523000"/>
    <s v="064523016"/>
    <x v="5"/>
  </r>
  <r>
    <m/>
    <m/>
    <m/>
    <x v="0"/>
    <x v="0"/>
    <x v="5"/>
    <x v="508"/>
    <m/>
    <x v="3"/>
    <m/>
    <m/>
    <s v="Recovery"/>
    <x v="0"/>
    <x v="3"/>
    <m/>
    <m/>
    <m/>
    <x v="0"/>
    <s v="&lt;&lt;BLANK LOCATION RECORD&gt;&gt;"/>
    <s v="060000000"/>
    <s v="064500000"/>
    <s v="064523000"/>
    <s v="064523016"/>
    <x v="5"/>
  </r>
  <r>
    <m/>
    <m/>
    <m/>
    <x v="0"/>
    <x v="0"/>
    <x v="5"/>
    <x v="508"/>
    <m/>
    <x v="3"/>
    <m/>
    <m/>
    <s v="Recovery"/>
    <x v="1"/>
    <x v="2"/>
    <m/>
    <m/>
    <m/>
    <x v="0"/>
    <s v="&lt;&lt;BLANK LOCATION RECORD&gt;&gt;"/>
    <s v="060000000"/>
    <s v="064500000"/>
    <s v="064523000"/>
    <s v="064523016"/>
    <x v="5"/>
  </r>
  <r>
    <m/>
    <m/>
    <m/>
    <x v="0"/>
    <x v="0"/>
    <x v="5"/>
    <x v="508"/>
    <m/>
    <x v="3"/>
    <m/>
    <m/>
    <s v="Recovery"/>
    <x v="3"/>
    <x v="2"/>
    <m/>
    <m/>
    <m/>
    <x v="0"/>
    <s v="&lt;&lt;BLANK LOCATION RECORD&gt;&gt;"/>
    <s v="060000000"/>
    <s v="064500000"/>
    <s v="064523000"/>
    <s v="064523016"/>
    <x v="5"/>
  </r>
  <r>
    <m/>
    <m/>
    <m/>
    <x v="0"/>
    <x v="0"/>
    <x v="5"/>
    <x v="509"/>
    <m/>
    <x v="3"/>
    <m/>
    <m/>
    <s v="Recovery"/>
    <x v="2"/>
    <x v="2"/>
    <m/>
    <m/>
    <m/>
    <x v="0"/>
    <s v="&lt;&lt;BLANK LOCATION RECORD&gt;&gt;"/>
    <s v="060000000"/>
    <s v="064500000"/>
    <s v="064523000"/>
    <s v="064523017"/>
    <x v="5"/>
  </r>
  <r>
    <m/>
    <m/>
    <m/>
    <x v="0"/>
    <x v="0"/>
    <x v="5"/>
    <x v="509"/>
    <m/>
    <x v="3"/>
    <m/>
    <m/>
    <s v="Recovery"/>
    <x v="0"/>
    <x v="5"/>
    <m/>
    <m/>
    <m/>
    <x v="0"/>
    <s v="&lt;&lt;BLANK LOCATION RECORD&gt;&gt;"/>
    <s v="060000000"/>
    <s v="064500000"/>
    <s v="064523000"/>
    <s v="064523017"/>
    <x v="5"/>
  </r>
  <r>
    <m/>
    <m/>
    <m/>
    <x v="0"/>
    <x v="0"/>
    <x v="5"/>
    <x v="509"/>
    <m/>
    <x v="3"/>
    <m/>
    <m/>
    <s v="Recovery"/>
    <x v="0"/>
    <x v="3"/>
    <m/>
    <m/>
    <m/>
    <x v="0"/>
    <s v="&lt;&lt;BLANK LOCATION RECORD&gt;&gt;"/>
    <s v="060000000"/>
    <s v="064500000"/>
    <s v="064523000"/>
    <s v="064523017"/>
    <x v="5"/>
  </r>
  <r>
    <m/>
    <m/>
    <m/>
    <x v="0"/>
    <x v="0"/>
    <x v="5"/>
    <x v="509"/>
    <m/>
    <x v="3"/>
    <m/>
    <m/>
    <s v="Recovery"/>
    <x v="1"/>
    <x v="2"/>
    <m/>
    <m/>
    <m/>
    <x v="0"/>
    <s v="&lt;&lt;BLANK LOCATION RECORD&gt;&gt;"/>
    <s v="060000000"/>
    <s v="064500000"/>
    <s v="064523000"/>
    <s v="064523017"/>
    <x v="5"/>
  </r>
  <r>
    <m/>
    <m/>
    <m/>
    <x v="0"/>
    <x v="0"/>
    <x v="5"/>
    <x v="509"/>
    <m/>
    <x v="3"/>
    <m/>
    <m/>
    <s v="Recovery"/>
    <x v="3"/>
    <x v="2"/>
    <m/>
    <m/>
    <m/>
    <x v="0"/>
    <s v="&lt;&lt;BLANK LOCATION RECORD&gt;&gt;"/>
    <s v="060000000"/>
    <s v="064500000"/>
    <s v="064523000"/>
    <s v="064523017"/>
    <x v="5"/>
  </r>
  <r>
    <m/>
    <m/>
    <m/>
    <x v="0"/>
    <x v="0"/>
    <x v="5"/>
    <x v="14"/>
    <m/>
    <x v="3"/>
    <m/>
    <m/>
    <s v="Recovery"/>
    <x v="2"/>
    <x v="2"/>
    <m/>
    <m/>
    <m/>
    <x v="0"/>
    <s v="&lt;&lt;BLANK LOCATION RECORD&gt;&gt;"/>
    <s v="060000000"/>
    <s v="064500000"/>
    <s v="064523000"/>
    <s v="064523018"/>
    <x v="5"/>
  </r>
  <r>
    <m/>
    <m/>
    <m/>
    <x v="0"/>
    <x v="0"/>
    <x v="5"/>
    <x v="14"/>
    <m/>
    <x v="3"/>
    <m/>
    <m/>
    <s v="Recovery"/>
    <x v="0"/>
    <x v="5"/>
    <m/>
    <m/>
    <m/>
    <x v="0"/>
    <s v="&lt;&lt;BLANK LOCATION RECORD&gt;&gt;"/>
    <s v="060000000"/>
    <s v="064500000"/>
    <s v="064523000"/>
    <s v="064523018"/>
    <x v="5"/>
  </r>
  <r>
    <m/>
    <m/>
    <m/>
    <x v="0"/>
    <x v="0"/>
    <x v="5"/>
    <x v="14"/>
    <m/>
    <x v="3"/>
    <m/>
    <m/>
    <s v="Recovery"/>
    <x v="0"/>
    <x v="3"/>
    <m/>
    <m/>
    <m/>
    <x v="0"/>
    <s v="&lt;&lt;BLANK LOCATION RECORD&gt;&gt;"/>
    <s v="060000000"/>
    <s v="064500000"/>
    <s v="064523000"/>
    <s v="064523018"/>
    <x v="5"/>
  </r>
  <r>
    <m/>
    <m/>
    <m/>
    <x v="0"/>
    <x v="0"/>
    <x v="5"/>
    <x v="14"/>
    <m/>
    <x v="3"/>
    <m/>
    <m/>
    <s v="Recovery"/>
    <x v="1"/>
    <x v="2"/>
    <m/>
    <m/>
    <m/>
    <x v="0"/>
    <s v="&lt;&lt;BLANK LOCATION RECORD&gt;&gt;"/>
    <s v="060000000"/>
    <s v="064500000"/>
    <s v="064523000"/>
    <s v="064523018"/>
    <x v="5"/>
  </r>
  <r>
    <m/>
    <m/>
    <m/>
    <x v="0"/>
    <x v="0"/>
    <x v="5"/>
    <x v="14"/>
    <m/>
    <x v="3"/>
    <m/>
    <m/>
    <s v="Recovery"/>
    <x v="3"/>
    <x v="2"/>
    <m/>
    <m/>
    <m/>
    <x v="0"/>
    <s v="&lt;&lt;BLANK LOCATION RECORD&gt;&gt;"/>
    <s v="060000000"/>
    <s v="064500000"/>
    <s v="064523000"/>
    <s v="064523018"/>
    <x v="5"/>
  </r>
  <r>
    <m/>
    <m/>
    <m/>
    <x v="0"/>
    <x v="0"/>
    <x v="5"/>
    <x v="15"/>
    <m/>
    <x v="3"/>
    <m/>
    <m/>
    <s v="Recovery"/>
    <x v="2"/>
    <x v="2"/>
    <m/>
    <m/>
    <m/>
    <x v="0"/>
    <s v="&lt;&lt;BLANK LOCATION RECORD&gt;&gt;"/>
    <s v="060000000"/>
    <s v="064500000"/>
    <s v="064523000"/>
    <s v="064523019"/>
    <x v="5"/>
  </r>
  <r>
    <m/>
    <m/>
    <m/>
    <x v="0"/>
    <x v="0"/>
    <x v="5"/>
    <x v="15"/>
    <m/>
    <x v="3"/>
    <m/>
    <m/>
    <s v="Recovery"/>
    <x v="0"/>
    <x v="5"/>
    <m/>
    <m/>
    <m/>
    <x v="0"/>
    <s v="&lt;&lt;BLANK LOCATION RECORD&gt;&gt;"/>
    <s v="060000000"/>
    <s v="064500000"/>
    <s v="064523000"/>
    <s v="064523019"/>
    <x v="5"/>
  </r>
  <r>
    <m/>
    <m/>
    <m/>
    <x v="0"/>
    <x v="0"/>
    <x v="5"/>
    <x v="15"/>
    <m/>
    <x v="3"/>
    <m/>
    <m/>
    <s v="Recovery"/>
    <x v="0"/>
    <x v="3"/>
    <m/>
    <m/>
    <m/>
    <x v="0"/>
    <s v="&lt;&lt;BLANK LOCATION RECORD&gt;&gt;"/>
    <s v="060000000"/>
    <s v="064500000"/>
    <s v="064523000"/>
    <s v="064523019"/>
    <x v="5"/>
  </r>
  <r>
    <m/>
    <m/>
    <m/>
    <x v="0"/>
    <x v="0"/>
    <x v="5"/>
    <x v="15"/>
    <m/>
    <x v="3"/>
    <m/>
    <m/>
    <s v="Recovery"/>
    <x v="1"/>
    <x v="2"/>
    <m/>
    <m/>
    <m/>
    <x v="0"/>
    <s v="&lt;&lt;BLANK LOCATION RECORD&gt;&gt;"/>
    <s v="060000000"/>
    <s v="064500000"/>
    <s v="064523000"/>
    <s v="064523019"/>
    <x v="5"/>
  </r>
  <r>
    <m/>
    <m/>
    <m/>
    <x v="0"/>
    <x v="0"/>
    <x v="5"/>
    <x v="15"/>
    <m/>
    <x v="3"/>
    <m/>
    <m/>
    <s v="Recovery"/>
    <x v="3"/>
    <x v="2"/>
    <m/>
    <m/>
    <m/>
    <x v="0"/>
    <s v="&lt;&lt;BLANK LOCATION RECORD&gt;&gt;"/>
    <s v="060000000"/>
    <s v="064500000"/>
    <s v="064523000"/>
    <s v="064523019"/>
    <x v="5"/>
  </r>
  <r>
    <m/>
    <m/>
    <m/>
    <x v="0"/>
    <x v="0"/>
    <x v="5"/>
    <x v="510"/>
    <m/>
    <x v="3"/>
    <m/>
    <m/>
    <s v="Recovery"/>
    <x v="2"/>
    <x v="2"/>
    <m/>
    <m/>
    <m/>
    <x v="0"/>
    <s v="&lt;&lt;BLANK LOCATION RECORD&gt;&gt;"/>
    <s v="060000000"/>
    <s v="064500000"/>
    <s v="064523000"/>
    <s v="064523020"/>
    <x v="5"/>
  </r>
  <r>
    <m/>
    <m/>
    <m/>
    <x v="0"/>
    <x v="0"/>
    <x v="5"/>
    <x v="510"/>
    <m/>
    <x v="3"/>
    <m/>
    <m/>
    <s v="Recovery"/>
    <x v="0"/>
    <x v="5"/>
    <m/>
    <m/>
    <m/>
    <x v="0"/>
    <s v="&lt;&lt;BLANK LOCATION RECORD&gt;&gt;"/>
    <s v="060000000"/>
    <s v="064500000"/>
    <s v="064523000"/>
    <s v="064523020"/>
    <x v="5"/>
  </r>
  <r>
    <m/>
    <m/>
    <m/>
    <x v="0"/>
    <x v="0"/>
    <x v="5"/>
    <x v="510"/>
    <m/>
    <x v="3"/>
    <m/>
    <m/>
    <s v="Recovery"/>
    <x v="0"/>
    <x v="3"/>
    <m/>
    <m/>
    <m/>
    <x v="0"/>
    <s v="&lt;&lt;BLANK LOCATION RECORD&gt;&gt;"/>
    <s v="060000000"/>
    <s v="064500000"/>
    <s v="064523000"/>
    <s v="064523020"/>
    <x v="5"/>
  </r>
  <r>
    <m/>
    <m/>
    <m/>
    <x v="0"/>
    <x v="0"/>
    <x v="5"/>
    <x v="510"/>
    <m/>
    <x v="3"/>
    <m/>
    <m/>
    <s v="Recovery"/>
    <x v="1"/>
    <x v="2"/>
    <m/>
    <m/>
    <m/>
    <x v="0"/>
    <s v="&lt;&lt;BLANK LOCATION RECORD&gt;&gt;"/>
    <s v="060000000"/>
    <s v="064500000"/>
    <s v="064523000"/>
    <s v="064523020"/>
    <x v="5"/>
  </r>
  <r>
    <m/>
    <m/>
    <m/>
    <x v="0"/>
    <x v="0"/>
    <x v="5"/>
    <x v="510"/>
    <m/>
    <x v="3"/>
    <m/>
    <m/>
    <s v="Recovery"/>
    <x v="3"/>
    <x v="2"/>
    <m/>
    <m/>
    <m/>
    <x v="0"/>
    <s v="&lt;&lt;BLANK LOCATION RECORD&gt;&gt;"/>
    <s v="060000000"/>
    <s v="064500000"/>
    <s v="064523000"/>
    <s v="064523020"/>
    <x v="5"/>
  </r>
  <r>
    <m/>
    <m/>
    <m/>
    <x v="0"/>
    <x v="0"/>
    <x v="5"/>
    <x v="511"/>
    <m/>
    <x v="3"/>
    <m/>
    <m/>
    <s v="Recovery"/>
    <x v="2"/>
    <x v="2"/>
    <m/>
    <m/>
    <m/>
    <x v="0"/>
    <s v="&lt;&lt;BLANK LOCATION RECORD&gt;&gt;"/>
    <s v="060000000"/>
    <s v="064500000"/>
    <s v="064523000"/>
    <s v="064523026"/>
    <x v="5"/>
  </r>
  <r>
    <m/>
    <m/>
    <m/>
    <x v="0"/>
    <x v="0"/>
    <x v="5"/>
    <x v="511"/>
    <m/>
    <x v="3"/>
    <m/>
    <m/>
    <s v="Recovery"/>
    <x v="0"/>
    <x v="5"/>
    <m/>
    <m/>
    <m/>
    <x v="0"/>
    <s v="&lt;&lt;BLANK LOCATION RECORD&gt;&gt;"/>
    <s v="060000000"/>
    <s v="064500000"/>
    <s v="064523000"/>
    <s v="064523026"/>
    <x v="5"/>
  </r>
  <r>
    <m/>
    <m/>
    <m/>
    <x v="0"/>
    <x v="0"/>
    <x v="5"/>
    <x v="511"/>
    <m/>
    <x v="3"/>
    <m/>
    <m/>
    <s v="Recovery"/>
    <x v="0"/>
    <x v="3"/>
    <m/>
    <m/>
    <m/>
    <x v="0"/>
    <s v="&lt;&lt;BLANK LOCATION RECORD&gt;&gt;"/>
    <s v="060000000"/>
    <s v="064500000"/>
    <s v="064523000"/>
    <s v="064523026"/>
    <x v="5"/>
  </r>
  <r>
    <m/>
    <m/>
    <m/>
    <x v="0"/>
    <x v="0"/>
    <x v="5"/>
    <x v="511"/>
    <m/>
    <x v="3"/>
    <m/>
    <m/>
    <s v="Recovery"/>
    <x v="1"/>
    <x v="2"/>
    <m/>
    <m/>
    <m/>
    <x v="0"/>
    <s v="&lt;&lt;BLANK LOCATION RECORD&gt;&gt;"/>
    <s v="060000000"/>
    <s v="064500000"/>
    <s v="064523000"/>
    <s v="064523026"/>
    <x v="5"/>
  </r>
  <r>
    <m/>
    <m/>
    <m/>
    <x v="0"/>
    <x v="0"/>
    <x v="5"/>
    <x v="511"/>
    <m/>
    <x v="3"/>
    <m/>
    <m/>
    <s v="Recovery"/>
    <x v="3"/>
    <x v="2"/>
    <m/>
    <m/>
    <m/>
    <x v="0"/>
    <s v="&lt;&lt;BLANK LOCATION RECORD&gt;&gt;"/>
    <s v="060000000"/>
    <s v="064500000"/>
    <s v="064523000"/>
    <s v="064523026"/>
    <x v="5"/>
  </r>
  <r>
    <m/>
    <m/>
    <m/>
    <x v="0"/>
    <x v="0"/>
    <x v="5"/>
    <x v="220"/>
    <m/>
    <x v="3"/>
    <m/>
    <m/>
    <s v="Recovery"/>
    <x v="2"/>
    <x v="2"/>
    <m/>
    <m/>
    <m/>
    <x v="0"/>
    <s v="&lt;&lt;BLANK LOCATION RECORD&gt;&gt;"/>
    <s v="060000000"/>
    <s v="064500000"/>
    <s v="064523000"/>
    <s v="064523021"/>
    <x v="5"/>
  </r>
  <r>
    <m/>
    <m/>
    <m/>
    <x v="0"/>
    <x v="0"/>
    <x v="5"/>
    <x v="220"/>
    <m/>
    <x v="3"/>
    <m/>
    <m/>
    <s v="Recovery"/>
    <x v="0"/>
    <x v="5"/>
    <m/>
    <m/>
    <m/>
    <x v="0"/>
    <s v="&lt;&lt;BLANK LOCATION RECORD&gt;&gt;"/>
    <s v="060000000"/>
    <s v="064500000"/>
    <s v="064523000"/>
    <s v="064523021"/>
    <x v="5"/>
  </r>
  <r>
    <m/>
    <m/>
    <m/>
    <x v="0"/>
    <x v="0"/>
    <x v="5"/>
    <x v="220"/>
    <m/>
    <x v="3"/>
    <m/>
    <m/>
    <s v="Recovery"/>
    <x v="0"/>
    <x v="3"/>
    <m/>
    <m/>
    <m/>
    <x v="0"/>
    <s v="&lt;&lt;BLANK LOCATION RECORD&gt;&gt;"/>
    <s v="060000000"/>
    <s v="064500000"/>
    <s v="064523000"/>
    <s v="064523021"/>
    <x v="5"/>
  </r>
  <r>
    <m/>
    <m/>
    <m/>
    <x v="0"/>
    <x v="0"/>
    <x v="5"/>
    <x v="220"/>
    <m/>
    <x v="3"/>
    <m/>
    <m/>
    <s v="Recovery"/>
    <x v="1"/>
    <x v="2"/>
    <m/>
    <m/>
    <m/>
    <x v="0"/>
    <s v="&lt;&lt;BLANK LOCATION RECORD&gt;&gt;"/>
    <s v="060000000"/>
    <s v="064500000"/>
    <s v="064523000"/>
    <s v="064523021"/>
    <x v="5"/>
  </r>
  <r>
    <m/>
    <m/>
    <m/>
    <x v="0"/>
    <x v="0"/>
    <x v="5"/>
    <x v="220"/>
    <m/>
    <x v="3"/>
    <m/>
    <m/>
    <s v="Recovery"/>
    <x v="3"/>
    <x v="2"/>
    <m/>
    <m/>
    <m/>
    <x v="0"/>
    <s v="&lt;&lt;BLANK LOCATION RECORD&gt;&gt;"/>
    <s v="060000000"/>
    <s v="064500000"/>
    <s v="064523000"/>
    <s v="064523021"/>
    <x v="5"/>
  </r>
  <r>
    <m/>
    <m/>
    <m/>
    <x v="0"/>
    <x v="0"/>
    <x v="5"/>
    <x v="16"/>
    <m/>
    <x v="3"/>
    <m/>
    <m/>
    <s v="Recovery"/>
    <x v="2"/>
    <x v="2"/>
    <m/>
    <m/>
    <m/>
    <x v="0"/>
    <s v="&lt;&lt;BLANK LOCATION RECORD&gt;&gt;"/>
    <s v="060000000"/>
    <s v="064500000"/>
    <s v="064523000"/>
    <s v="064523022"/>
    <x v="5"/>
  </r>
  <r>
    <m/>
    <m/>
    <m/>
    <x v="0"/>
    <x v="0"/>
    <x v="5"/>
    <x v="16"/>
    <m/>
    <x v="3"/>
    <m/>
    <m/>
    <s v="Recovery"/>
    <x v="0"/>
    <x v="5"/>
    <m/>
    <m/>
    <m/>
    <x v="0"/>
    <s v="&lt;&lt;BLANK LOCATION RECORD&gt;&gt;"/>
    <s v="060000000"/>
    <s v="064500000"/>
    <s v="064523000"/>
    <s v="064523022"/>
    <x v="5"/>
  </r>
  <r>
    <m/>
    <m/>
    <m/>
    <x v="0"/>
    <x v="0"/>
    <x v="5"/>
    <x v="16"/>
    <m/>
    <x v="3"/>
    <m/>
    <m/>
    <s v="Recovery"/>
    <x v="0"/>
    <x v="3"/>
    <m/>
    <m/>
    <m/>
    <x v="0"/>
    <s v="&lt;&lt;BLANK LOCATION RECORD&gt;&gt;"/>
    <s v="060000000"/>
    <s v="064500000"/>
    <s v="064523000"/>
    <s v="064523022"/>
    <x v="5"/>
  </r>
  <r>
    <m/>
    <m/>
    <m/>
    <x v="0"/>
    <x v="0"/>
    <x v="5"/>
    <x v="16"/>
    <m/>
    <x v="3"/>
    <m/>
    <m/>
    <s v="Recovery"/>
    <x v="1"/>
    <x v="2"/>
    <m/>
    <m/>
    <m/>
    <x v="0"/>
    <s v="&lt;&lt;BLANK LOCATION RECORD&gt;&gt;"/>
    <s v="060000000"/>
    <s v="064500000"/>
    <s v="064523000"/>
    <s v="064523022"/>
    <x v="5"/>
  </r>
  <r>
    <m/>
    <m/>
    <m/>
    <x v="0"/>
    <x v="0"/>
    <x v="5"/>
    <x v="16"/>
    <m/>
    <x v="3"/>
    <m/>
    <m/>
    <s v="Recovery"/>
    <x v="3"/>
    <x v="2"/>
    <m/>
    <m/>
    <m/>
    <x v="0"/>
    <s v="&lt;&lt;BLANK LOCATION RECORD&gt;&gt;"/>
    <s v="060000000"/>
    <s v="064500000"/>
    <s v="064523000"/>
    <s v="064523022"/>
    <x v="5"/>
  </r>
  <r>
    <m/>
    <m/>
    <m/>
    <x v="0"/>
    <x v="0"/>
    <x v="5"/>
    <x v="512"/>
    <m/>
    <x v="3"/>
    <m/>
    <m/>
    <s v="Recovery"/>
    <x v="2"/>
    <x v="2"/>
    <m/>
    <m/>
    <m/>
    <x v="0"/>
    <s v="&lt;&lt;BLANK LOCATION RECORD&gt;&gt;"/>
    <s v="060000000"/>
    <s v="064500000"/>
    <s v="064523000"/>
    <s v="064523023"/>
    <x v="5"/>
  </r>
  <r>
    <m/>
    <m/>
    <m/>
    <x v="0"/>
    <x v="0"/>
    <x v="5"/>
    <x v="512"/>
    <m/>
    <x v="3"/>
    <m/>
    <m/>
    <s v="Recovery"/>
    <x v="0"/>
    <x v="5"/>
    <m/>
    <m/>
    <m/>
    <x v="0"/>
    <s v="&lt;&lt;BLANK LOCATION RECORD&gt;&gt;"/>
    <s v="060000000"/>
    <s v="064500000"/>
    <s v="064523000"/>
    <s v="064523023"/>
    <x v="5"/>
  </r>
  <r>
    <m/>
    <m/>
    <m/>
    <x v="0"/>
    <x v="0"/>
    <x v="5"/>
    <x v="512"/>
    <m/>
    <x v="3"/>
    <m/>
    <m/>
    <s v="Recovery"/>
    <x v="0"/>
    <x v="3"/>
    <m/>
    <m/>
    <m/>
    <x v="0"/>
    <s v="&lt;&lt;BLANK LOCATION RECORD&gt;&gt;"/>
    <s v="060000000"/>
    <s v="064500000"/>
    <s v="064523000"/>
    <s v="064523023"/>
    <x v="5"/>
  </r>
  <r>
    <m/>
    <m/>
    <m/>
    <x v="0"/>
    <x v="0"/>
    <x v="5"/>
    <x v="512"/>
    <m/>
    <x v="3"/>
    <m/>
    <m/>
    <s v="Recovery"/>
    <x v="1"/>
    <x v="2"/>
    <m/>
    <m/>
    <m/>
    <x v="0"/>
    <s v="&lt;&lt;BLANK LOCATION RECORD&gt;&gt;"/>
    <s v="060000000"/>
    <s v="064500000"/>
    <s v="064523000"/>
    <s v="064523023"/>
    <x v="5"/>
  </r>
  <r>
    <m/>
    <m/>
    <m/>
    <x v="0"/>
    <x v="0"/>
    <x v="5"/>
    <x v="512"/>
    <m/>
    <x v="3"/>
    <m/>
    <m/>
    <s v="Recovery"/>
    <x v="3"/>
    <x v="2"/>
    <m/>
    <m/>
    <m/>
    <x v="0"/>
    <s v="&lt;&lt;BLANK LOCATION RECORD&gt;&gt;"/>
    <s v="060000000"/>
    <s v="064500000"/>
    <s v="064523000"/>
    <s v="064523023"/>
    <x v="5"/>
  </r>
  <r>
    <m/>
    <m/>
    <m/>
    <x v="0"/>
    <x v="0"/>
    <x v="5"/>
    <x v="17"/>
    <m/>
    <x v="3"/>
    <m/>
    <m/>
    <s v="Recovery"/>
    <x v="2"/>
    <x v="2"/>
    <m/>
    <m/>
    <m/>
    <x v="0"/>
    <s v="&lt;&lt;BLANK LOCATION RECORD&gt;&gt;"/>
    <s v="060000000"/>
    <s v="064500000"/>
    <s v="064523000"/>
    <s v="064523025"/>
    <x v="5"/>
  </r>
  <r>
    <m/>
    <m/>
    <m/>
    <x v="0"/>
    <x v="0"/>
    <x v="5"/>
    <x v="17"/>
    <m/>
    <x v="3"/>
    <m/>
    <m/>
    <s v="Recovery"/>
    <x v="0"/>
    <x v="5"/>
    <m/>
    <m/>
    <m/>
    <x v="0"/>
    <s v="&lt;&lt;BLANK LOCATION RECORD&gt;&gt;"/>
    <s v="060000000"/>
    <s v="064500000"/>
    <s v="064523000"/>
    <s v="064523025"/>
    <x v="5"/>
  </r>
  <r>
    <m/>
    <m/>
    <m/>
    <x v="0"/>
    <x v="0"/>
    <x v="5"/>
    <x v="17"/>
    <m/>
    <x v="3"/>
    <m/>
    <m/>
    <s v="Recovery"/>
    <x v="0"/>
    <x v="3"/>
    <m/>
    <m/>
    <m/>
    <x v="0"/>
    <s v="&lt;&lt;BLANK LOCATION RECORD&gt;&gt;"/>
    <s v="060000000"/>
    <s v="064500000"/>
    <s v="064523000"/>
    <s v="064523025"/>
    <x v="5"/>
  </r>
  <r>
    <m/>
    <m/>
    <m/>
    <x v="0"/>
    <x v="0"/>
    <x v="5"/>
    <x v="17"/>
    <m/>
    <x v="3"/>
    <m/>
    <m/>
    <s v="Recovery"/>
    <x v="1"/>
    <x v="2"/>
    <m/>
    <m/>
    <m/>
    <x v="0"/>
    <s v="&lt;&lt;BLANK LOCATION RECORD&gt;&gt;"/>
    <s v="060000000"/>
    <s v="064500000"/>
    <s v="064523000"/>
    <s v="064523025"/>
    <x v="5"/>
  </r>
  <r>
    <m/>
    <m/>
    <m/>
    <x v="0"/>
    <x v="0"/>
    <x v="5"/>
    <x v="17"/>
    <m/>
    <x v="3"/>
    <m/>
    <m/>
    <s v="Recovery"/>
    <x v="3"/>
    <x v="2"/>
    <m/>
    <m/>
    <m/>
    <x v="0"/>
    <s v="&lt;&lt;BLANK LOCATION RECORD&gt;&gt;"/>
    <s v="060000000"/>
    <s v="064500000"/>
    <s v="064523000"/>
    <s v="064523025"/>
    <x v="5"/>
  </r>
  <r>
    <m/>
    <m/>
    <m/>
    <x v="0"/>
    <x v="0"/>
    <x v="26"/>
    <x v="513"/>
    <m/>
    <x v="3"/>
    <m/>
    <m/>
    <s v="Recovery"/>
    <x v="2"/>
    <x v="2"/>
    <m/>
    <m/>
    <m/>
    <x v="0"/>
    <s v="&lt;&lt;BLANK LOCATION RECORD&gt;&gt;"/>
    <s v="060000000"/>
    <s v="064500000"/>
    <s v="064532000"/>
    <s v="064532001"/>
    <x v="5"/>
  </r>
  <r>
    <m/>
    <m/>
    <m/>
    <x v="0"/>
    <x v="0"/>
    <x v="26"/>
    <x v="513"/>
    <m/>
    <x v="3"/>
    <m/>
    <m/>
    <s v="Recovery"/>
    <x v="0"/>
    <x v="5"/>
    <m/>
    <m/>
    <m/>
    <x v="0"/>
    <s v="&lt;&lt;BLANK LOCATION RECORD&gt;&gt;"/>
    <s v="060000000"/>
    <s v="064500000"/>
    <s v="064532000"/>
    <s v="064532001"/>
    <x v="5"/>
  </r>
  <r>
    <m/>
    <m/>
    <m/>
    <x v="0"/>
    <x v="0"/>
    <x v="26"/>
    <x v="513"/>
    <m/>
    <x v="3"/>
    <m/>
    <m/>
    <s v="Recovery"/>
    <x v="0"/>
    <x v="3"/>
    <m/>
    <m/>
    <m/>
    <x v="0"/>
    <s v="&lt;&lt;BLANK LOCATION RECORD&gt;&gt;"/>
    <s v="060000000"/>
    <s v="064500000"/>
    <s v="064532000"/>
    <s v="064532001"/>
    <x v="5"/>
  </r>
  <r>
    <m/>
    <m/>
    <m/>
    <x v="0"/>
    <x v="0"/>
    <x v="26"/>
    <x v="513"/>
    <m/>
    <x v="3"/>
    <m/>
    <m/>
    <s v="Recovery"/>
    <x v="1"/>
    <x v="2"/>
    <m/>
    <m/>
    <m/>
    <x v="0"/>
    <s v="&lt;&lt;BLANK LOCATION RECORD&gt;&gt;"/>
    <s v="060000000"/>
    <s v="064500000"/>
    <s v="064532000"/>
    <s v="064532001"/>
    <x v="5"/>
  </r>
  <r>
    <m/>
    <m/>
    <m/>
    <x v="0"/>
    <x v="0"/>
    <x v="26"/>
    <x v="513"/>
    <m/>
    <x v="3"/>
    <m/>
    <m/>
    <s v="Recovery"/>
    <x v="3"/>
    <x v="2"/>
    <m/>
    <m/>
    <m/>
    <x v="0"/>
    <s v="&lt;&lt;BLANK LOCATION RECORD&gt;&gt;"/>
    <s v="060000000"/>
    <s v="064500000"/>
    <s v="064532000"/>
    <s v="064532001"/>
    <x v="5"/>
  </r>
  <r>
    <m/>
    <m/>
    <m/>
    <x v="0"/>
    <x v="0"/>
    <x v="26"/>
    <x v="514"/>
    <m/>
    <x v="3"/>
    <m/>
    <m/>
    <s v="Recovery"/>
    <x v="2"/>
    <x v="2"/>
    <m/>
    <m/>
    <m/>
    <x v="0"/>
    <s v="&lt;&lt;BLANK LOCATION RECORD&gt;&gt;"/>
    <s v="060000000"/>
    <s v="064500000"/>
    <s v="064532000"/>
    <s v="064532002"/>
    <x v="5"/>
  </r>
  <r>
    <m/>
    <m/>
    <m/>
    <x v="0"/>
    <x v="0"/>
    <x v="26"/>
    <x v="514"/>
    <m/>
    <x v="3"/>
    <m/>
    <m/>
    <s v="Recovery"/>
    <x v="0"/>
    <x v="5"/>
    <m/>
    <m/>
    <m/>
    <x v="0"/>
    <s v="&lt;&lt;BLANK LOCATION RECORD&gt;&gt;"/>
    <s v="060000000"/>
    <s v="064500000"/>
    <s v="064532000"/>
    <s v="064532002"/>
    <x v="5"/>
  </r>
  <r>
    <m/>
    <m/>
    <m/>
    <x v="0"/>
    <x v="0"/>
    <x v="26"/>
    <x v="514"/>
    <m/>
    <x v="3"/>
    <m/>
    <m/>
    <s v="Recovery"/>
    <x v="0"/>
    <x v="3"/>
    <m/>
    <m/>
    <m/>
    <x v="0"/>
    <s v="&lt;&lt;BLANK LOCATION RECORD&gt;&gt;"/>
    <s v="060000000"/>
    <s v="064500000"/>
    <s v="064532000"/>
    <s v="064532002"/>
    <x v="5"/>
  </r>
  <r>
    <m/>
    <m/>
    <m/>
    <x v="0"/>
    <x v="0"/>
    <x v="26"/>
    <x v="514"/>
    <m/>
    <x v="3"/>
    <m/>
    <m/>
    <s v="Recovery"/>
    <x v="1"/>
    <x v="2"/>
    <m/>
    <m/>
    <m/>
    <x v="0"/>
    <s v="&lt;&lt;BLANK LOCATION RECORD&gt;&gt;"/>
    <s v="060000000"/>
    <s v="064500000"/>
    <s v="064532000"/>
    <s v="064532002"/>
    <x v="5"/>
  </r>
  <r>
    <m/>
    <m/>
    <m/>
    <x v="0"/>
    <x v="0"/>
    <x v="26"/>
    <x v="514"/>
    <m/>
    <x v="3"/>
    <m/>
    <m/>
    <s v="Recovery"/>
    <x v="3"/>
    <x v="2"/>
    <m/>
    <m/>
    <m/>
    <x v="0"/>
    <s v="&lt;&lt;BLANK LOCATION RECORD&gt;&gt;"/>
    <s v="060000000"/>
    <s v="064500000"/>
    <s v="064532000"/>
    <s v="064532002"/>
    <x v="5"/>
  </r>
  <r>
    <m/>
    <m/>
    <m/>
    <x v="0"/>
    <x v="0"/>
    <x v="26"/>
    <x v="515"/>
    <m/>
    <x v="3"/>
    <m/>
    <m/>
    <s v="Recovery"/>
    <x v="2"/>
    <x v="2"/>
    <m/>
    <m/>
    <m/>
    <x v="0"/>
    <s v="&lt;&lt;BLANK LOCATION RECORD&gt;&gt;"/>
    <s v="060000000"/>
    <s v="064500000"/>
    <s v="064532000"/>
    <s v="064532003"/>
    <x v="5"/>
  </r>
  <r>
    <m/>
    <m/>
    <m/>
    <x v="0"/>
    <x v="0"/>
    <x v="26"/>
    <x v="515"/>
    <m/>
    <x v="3"/>
    <m/>
    <m/>
    <s v="Recovery"/>
    <x v="0"/>
    <x v="5"/>
    <m/>
    <m/>
    <m/>
    <x v="0"/>
    <s v="&lt;&lt;BLANK LOCATION RECORD&gt;&gt;"/>
    <s v="060000000"/>
    <s v="064500000"/>
    <s v="064532000"/>
    <s v="064532003"/>
    <x v="5"/>
  </r>
  <r>
    <m/>
    <m/>
    <m/>
    <x v="0"/>
    <x v="0"/>
    <x v="26"/>
    <x v="515"/>
    <m/>
    <x v="3"/>
    <m/>
    <m/>
    <s v="Recovery"/>
    <x v="0"/>
    <x v="3"/>
    <m/>
    <m/>
    <m/>
    <x v="0"/>
    <s v="&lt;&lt;BLANK LOCATION RECORD&gt;&gt;"/>
    <s v="060000000"/>
    <s v="064500000"/>
    <s v="064532000"/>
    <s v="064532003"/>
    <x v="5"/>
  </r>
  <r>
    <m/>
    <m/>
    <m/>
    <x v="0"/>
    <x v="0"/>
    <x v="26"/>
    <x v="515"/>
    <m/>
    <x v="3"/>
    <m/>
    <m/>
    <s v="Recovery"/>
    <x v="1"/>
    <x v="2"/>
    <m/>
    <m/>
    <m/>
    <x v="0"/>
    <s v="&lt;&lt;BLANK LOCATION RECORD&gt;&gt;"/>
    <s v="060000000"/>
    <s v="064500000"/>
    <s v="064532000"/>
    <s v="064532003"/>
    <x v="5"/>
  </r>
  <r>
    <m/>
    <m/>
    <m/>
    <x v="0"/>
    <x v="0"/>
    <x v="26"/>
    <x v="515"/>
    <m/>
    <x v="3"/>
    <m/>
    <m/>
    <s v="Recovery"/>
    <x v="3"/>
    <x v="2"/>
    <m/>
    <m/>
    <m/>
    <x v="0"/>
    <s v="&lt;&lt;BLANK LOCATION RECORD&gt;&gt;"/>
    <s v="060000000"/>
    <s v="064500000"/>
    <s v="064532000"/>
    <s v="064532003"/>
    <x v="5"/>
  </r>
  <r>
    <m/>
    <m/>
    <m/>
    <x v="0"/>
    <x v="0"/>
    <x v="26"/>
    <x v="516"/>
    <m/>
    <x v="3"/>
    <m/>
    <m/>
    <s v="Recovery"/>
    <x v="2"/>
    <x v="2"/>
    <m/>
    <m/>
    <m/>
    <x v="0"/>
    <s v="&lt;&lt;BLANK LOCATION RECORD&gt;&gt;"/>
    <s v="060000000"/>
    <s v="064500000"/>
    <s v="064532000"/>
    <s v="064532004"/>
    <x v="5"/>
  </r>
  <r>
    <m/>
    <m/>
    <m/>
    <x v="0"/>
    <x v="0"/>
    <x v="26"/>
    <x v="516"/>
    <m/>
    <x v="3"/>
    <m/>
    <m/>
    <s v="Recovery"/>
    <x v="0"/>
    <x v="5"/>
    <m/>
    <m/>
    <m/>
    <x v="0"/>
    <s v="&lt;&lt;BLANK LOCATION RECORD&gt;&gt;"/>
    <s v="060000000"/>
    <s v="064500000"/>
    <s v="064532000"/>
    <s v="064532004"/>
    <x v="5"/>
  </r>
  <r>
    <m/>
    <m/>
    <m/>
    <x v="0"/>
    <x v="0"/>
    <x v="26"/>
    <x v="516"/>
    <m/>
    <x v="3"/>
    <m/>
    <m/>
    <s v="Recovery"/>
    <x v="0"/>
    <x v="3"/>
    <m/>
    <m/>
    <m/>
    <x v="0"/>
    <s v="&lt;&lt;BLANK LOCATION RECORD&gt;&gt;"/>
    <s v="060000000"/>
    <s v="064500000"/>
    <s v="064532000"/>
    <s v="064532004"/>
    <x v="5"/>
  </r>
  <r>
    <m/>
    <m/>
    <m/>
    <x v="0"/>
    <x v="0"/>
    <x v="26"/>
    <x v="516"/>
    <m/>
    <x v="3"/>
    <m/>
    <m/>
    <s v="Recovery"/>
    <x v="1"/>
    <x v="2"/>
    <m/>
    <m/>
    <m/>
    <x v="0"/>
    <s v="&lt;&lt;BLANK LOCATION RECORD&gt;&gt;"/>
    <s v="060000000"/>
    <s v="064500000"/>
    <s v="064532000"/>
    <s v="064532004"/>
    <x v="5"/>
  </r>
  <r>
    <m/>
    <m/>
    <m/>
    <x v="0"/>
    <x v="0"/>
    <x v="26"/>
    <x v="516"/>
    <m/>
    <x v="3"/>
    <m/>
    <m/>
    <s v="Recovery"/>
    <x v="3"/>
    <x v="2"/>
    <m/>
    <m/>
    <m/>
    <x v="0"/>
    <s v="&lt;&lt;BLANK LOCATION RECORD&gt;&gt;"/>
    <s v="060000000"/>
    <s v="064500000"/>
    <s v="064532000"/>
    <s v="064532004"/>
    <x v="5"/>
  </r>
  <r>
    <m/>
    <m/>
    <m/>
    <x v="0"/>
    <x v="0"/>
    <x v="26"/>
    <x v="517"/>
    <m/>
    <x v="3"/>
    <m/>
    <m/>
    <s v="Recovery"/>
    <x v="2"/>
    <x v="2"/>
    <m/>
    <m/>
    <m/>
    <x v="0"/>
    <s v="&lt;&lt;BLANK LOCATION RECORD&gt;&gt;"/>
    <s v="060000000"/>
    <s v="064500000"/>
    <s v="064532000"/>
    <s v="064532005"/>
    <x v="5"/>
  </r>
  <r>
    <m/>
    <m/>
    <m/>
    <x v="0"/>
    <x v="0"/>
    <x v="26"/>
    <x v="517"/>
    <m/>
    <x v="3"/>
    <m/>
    <m/>
    <s v="Recovery"/>
    <x v="0"/>
    <x v="5"/>
    <m/>
    <m/>
    <m/>
    <x v="0"/>
    <s v="&lt;&lt;BLANK LOCATION RECORD&gt;&gt;"/>
    <s v="060000000"/>
    <s v="064500000"/>
    <s v="064532000"/>
    <s v="064532005"/>
    <x v="5"/>
  </r>
  <r>
    <m/>
    <m/>
    <m/>
    <x v="0"/>
    <x v="0"/>
    <x v="26"/>
    <x v="517"/>
    <m/>
    <x v="3"/>
    <m/>
    <m/>
    <s v="Recovery"/>
    <x v="0"/>
    <x v="3"/>
    <m/>
    <m/>
    <m/>
    <x v="0"/>
    <s v="&lt;&lt;BLANK LOCATION RECORD&gt;&gt;"/>
    <s v="060000000"/>
    <s v="064500000"/>
    <s v="064532000"/>
    <s v="064532005"/>
    <x v="5"/>
  </r>
  <r>
    <m/>
    <m/>
    <m/>
    <x v="0"/>
    <x v="0"/>
    <x v="26"/>
    <x v="517"/>
    <m/>
    <x v="3"/>
    <m/>
    <m/>
    <s v="Recovery"/>
    <x v="1"/>
    <x v="2"/>
    <m/>
    <m/>
    <m/>
    <x v="0"/>
    <s v="&lt;&lt;BLANK LOCATION RECORD&gt;&gt;"/>
    <s v="060000000"/>
    <s v="064500000"/>
    <s v="064532000"/>
    <s v="064532005"/>
    <x v="5"/>
  </r>
  <r>
    <m/>
    <m/>
    <m/>
    <x v="0"/>
    <x v="0"/>
    <x v="26"/>
    <x v="517"/>
    <m/>
    <x v="3"/>
    <m/>
    <m/>
    <s v="Recovery"/>
    <x v="3"/>
    <x v="2"/>
    <m/>
    <m/>
    <m/>
    <x v="0"/>
    <s v="&lt;&lt;BLANK LOCATION RECORD&gt;&gt;"/>
    <s v="060000000"/>
    <s v="064500000"/>
    <s v="064532000"/>
    <s v="064532005"/>
    <x v="5"/>
  </r>
  <r>
    <m/>
    <m/>
    <m/>
    <x v="0"/>
    <x v="0"/>
    <x v="26"/>
    <x v="458"/>
    <m/>
    <x v="3"/>
    <m/>
    <m/>
    <s v="Recovery"/>
    <x v="2"/>
    <x v="2"/>
    <m/>
    <m/>
    <m/>
    <x v="0"/>
    <s v="&lt;&lt;BLANK LOCATION RECORD&gt;&gt;"/>
    <s v="060000000"/>
    <s v="064500000"/>
    <s v="064532000"/>
    <s v="064532006"/>
    <x v="5"/>
  </r>
  <r>
    <m/>
    <m/>
    <m/>
    <x v="0"/>
    <x v="0"/>
    <x v="26"/>
    <x v="458"/>
    <m/>
    <x v="3"/>
    <m/>
    <m/>
    <s v="Recovery"/>
    <x v="0"/>
    <x v="5"/>
    <m/>
    <m/>
    <m/>
    <x v="0"/>
    <s v="&lt;&lt;BLANK LOCATION RECORD&gt;&gt;"/>
    <s v="060000000"/>
    <s v="064500000"/>
    <s v="064532000"/>
    <s v="064532006"/>
    <x v="5"/>
  </r>
  <r>
    <m/>
    <m/>
    <m/>
    <x v="0"/>
    <x v="0"/>
    <x v="26"/>
    <x v="458"/>
    <m/>
    <x v="3"/>
    <m/>
    <m/>
    <s v="Recovery"/>
    <x v="0"/>
    <x v="3"/>
    <m/>
    <m/>
    <m/>
    <x v="0"/>
    <s v="&lt;&lt;BLANK LOCATION RECORD&gt;&gt;"/>
    <s v="060000000"/>
    <s v="064500000"/>
    <s v="064532000"/>
    <s v="064532006"/>
    <x v="5"/>
  </r>
  <r>
    <m/>
    <m/>
    <m/>
    <x v="0"/>
    <x v="0"/>
    <x v="26"/>
    <x v="458"/>
    <m/>
    <x v="3"/>
    <m/>
    <m/>
    <s v="Recovery"/>
    <x v="1"/>
    <x v="2"/>
    <m/>
    <m/>
    <m/>
    <x v="0"/>
    <s v="&lt;&lt;BLANK LOCATION RECORD&gt;&gt;"/>
    <s v="060000000"/>
    <s v="064500000"/>
    <s v="064532000"/>
    <s v="064532006"/>
    <x v="5"/>
  </r>
  <r>
    <m/>
    <m/>
    <m/>
    <x v="0"/>
    <x v="0"/>
    <x v="26"/>
    <x v="458"/>
    <m/>
    <x v="3"/>
    <m/>
    <m/>
    <s v="Recovery"/>
    <x v="3"/>
    <x v="2"/>
    <m/>
    <m/>
    <m/>
    <x v="0"/>
    <s v="&lt;&lt;BLANK LOCATION RECORD&gt;&gt;"/>
    <s v="060000000"/>
    <s v="064500000"/>
    <s v="064532000"/>
    <s v="064532006"/>
    <x v="5"/>
  </r>
  <r>
    <m/>
    <m/>
    <m/>
    <x v="0"/>
    <x v="0"/>
    <x v="26"/>
    <x v="518"/>
    <m/>
    <x v="3"/>
    <m/>
    <m/>
    <s v="Recovery"/>
    <x v="2"/>
    <x v="2"/>
    <m/>
    <m/>
    <m/>
    <x v="0"/>
    <s v="&lt;&lt;BLANK LOCATION RECORD&gt;&gt;"/>
    <s v="060000000"/>
    <s v="064500000"/>
    <s v="064532000"/>
    <s v="064532007"/>
    <x v="5"/>
  </r>
  <r>
    <m/>
    <m/>
    <m/>
    <x v="0"/>
    <x v="0"/>
    <x v="26"/>
    <x v="518"/>
    <m/>
    <x v="3"/>
    <m/>
    <m/>
    <s v="Recovery"/>
    <x v="0"/>
    <x v="5"/>
    <m/>
    <m/>
    <m/>
    <x v="0"/>
    <s v="&lt;&lt;BLANK LOCATION RECORD&gt;&gt;"/>
    <s v="060000000"/>
    <s v="064500000"/>
    <s v="064532000"/>
    <s v="064532007"/>
    <x v="5"/>
  </r>
  <r>
    <m/>
    <m/>
    <m/>
    <x v="0"/>
    <x v="0"/>
    <x v="26"/>
    <x v="518"/>
    <m/>
    <x v="3"/>
    <m/>
    <m/>
    <s v="Recovery"/>
    <x v="0"/>
    <x v="3"/>
    <m/>
    <m/>
    <m/>
    <x v="0"/>
    <s v="&lt;&lt;BLANK LOCATION RECORD&gt;&gt;"/>
    <s v="060000000"/>
    <s v="064500000"/>
    <s v="064532000"/>
    <s v="064532007"/>
    <x v="5"/>
  </r>
  <r>
    <m/>
    <m/>
    <m/>
    <x v="0"/>
    <x v="0"/>
    <x v="26"/>
    <x v="518"/>
    <m/>
    <x v="3"/>
    <m/>
    <m/>
    <s v="Recovery"/>
    <x v="1"/>
    <x v="2"/>
    <m/>
    <m/>
    <m/>
    <x v="0"/>
    <s v="&lt;&lt;BLANK LOCATION RECORD&gt;&gt;"/>
    <s v="060000000"/>
    <s v="064500000"/>
    <s v="064532000"/>
    <s v="064532007"/>
    <x v="5"/>
  </r>
  <r>
    <m/>
    <m/>
    <m/>
    <x v="0"/>
    <x v="0"/>
    <x v="26"/>
    <x v="518"/>
    <m/>
    <x v="3"/>
    <m/>
    <m/>
    <s v="Recovery"/>
    <x v="3"/>
    <x v="2"/>
    <m/>
    <m/>
    <m/>
    <x v="0"/>
    <s v="&lt;&lt;BLANK LOCATION RECORD&gt;&gt;"/>
    <s v="060000000"/>
    <s v="064500000"/>
    <s v="064532000"/>
    <s v="064532007"/>
    <x v="5"/>
  </r>
  <r>
    <m/>
    <m/>
    <m/>
    <x v="0"/>
    <x v="0"/>
    <x v="27"/>
    <x v="519"/>
    <m/>
    <x v="3"/>
    <m/>
    <m/>
    <s v="Recovery"/>
    <x v="2"/>
    <x v="2"/>
    <m/>
    <m/>
    <m/>
    <x v="0"/>
    <s v="&lt;&lt;BLANK LOCATION RECORD&gt;&gt;"/>
    <s v="060000000"/>
    <s v="064500000"/>
    <s v="064524000"/>
    <s v="064524001"/>
    <x v="5"/>
  </r>
  <r>
    <m/>
    <m/>
    <m/>
    <x v="0"/>
    <x v="0"/>
    <x v="27"/>
    <x v="519"/>
    <m/>
    <x v="3"/>
    <m/>
    <m/>
    <s v="Recovery"/>
    <x v="0"/>
    <x v="5"/>
    <m/>
    <m/>
    <m/>
    <x v="0"/>
    <s v="&lt;&lt;BLANK LOCATION RECORD&gt;&gt;"/>
    <s v="060000000"/>
    <s v="064500000"/>
    <s v="064524000"/>
    <s v="064524001"/>
    <x v="5"/>
  </r>
  <r>
    <m/>
    <m/>
    <m/>
    <x v="0"/>
    <x v="0"/>
    <x v="27"/>
    <x v="519"/>
    <m/>
    <x v="3"/>
    <m/>
    <m/>
    <s v="Recovery"/>
    <x v="0"/>
    <x v="3"/>
    <m/>
    <m/>
    <m/>
    <x v="0"/>
    <s v="&lt;&lt;BLANK LOCATION RECORD&gt;&gt;"/>
    <s v="060000000"/>
    <s v="064500000"/>
    <s v="064524000"/>
    <s v="064524001"/>
    <x v="5"/>
  </r>
  <r>
    <m/>
    <m/>
    <m/>
    <x v="0"/>
    <x v="0"/>
    <x v="27"/>
    <x v="519"/>
    <m/>
    <x v="3"/>
    <m/>
    <m/>
    <s v="Recovery"/>
    <x v="1"/>
    <x v="2"/>
    <m/>
    <m/>
    <m/>
    <x v="0"/>
    <s v="&lt;&lt;BLANK LOCATION RECORD&gt;&gt;"/>
    <s v="060000000"/>
    <s v="064500000"/>
    <s v="064524000"/>
    <s v="064524001"/>
    <x v="5"/>
  </r>
  <r>
    <m/>
    <m/>
    <m/>
    <x v="0"/>
    <x v="0"/>
    <x v="27"/>
    <x v="519"/>
    <m/>
    <x v="3"/>
    <m/>
    <m/>
    <s v="Recovery"/>
    <x v="3"/>
    <x v="2"/>
    <m/>
    <m/>
    <m/>
    <x v="0"/>
    <s v="&lt;&lt;BLANK LOCATION RECORD&gt;&gt;"/>
    <s v="060000000"/>
    <s v="064500000"/>
    <s v="064524000"/>
    <s v="064524001"/>
    <x v="5"/>
  </r>
  <r>
    <m/>
    <m/>
    <m/>
    <x v="0"/>
    <x v="0"/>
    <x v="27"/>
    <x v="224"/>
    <m/>
    <x v="3"/>
    <m/>
    <m/>
    <s v="Recovery"/>
    <x v="2"/>
    <x v="2"/>
    <m/>
    <m/>
    <m/>
    <x v="0"/>
    <s v="&lt;&lt;BLANK LOCATION RECORD&gt;&gt;"/>
    <s v="060000000"/>
    <s v="064500000"/>
    <s v="064524000"/>
    <s v="064524010"/>
    <x v="5"/>
  </r>
  <r>
    <m/>
    <m/>
    <m/>
    <x v="0"/>
    <x v="0"/>
    <x v="27"/>
    <x v="224"/>
    <m/>
    <x v="3"/>
    <m/>
    <m/>
    <s v="Recovery"/>
    <x v="0"/>
    <x v="5"/>
    <m/>
    <m/>
    <m/>
    <x v="0"/>
    <s v="&lt;&lt;BLANK LOCATION RECORD&gt;&gt;"/>
    <s v="060000000"/>
    <s v="064500000"/>
    <s v="064524000"/>
    <s v="064524010"/>
    <x v="5"/>
  </r>
  <r>
    <m/>
    <m/>
    <m/>
    <x v="0"/>
    <x v="0"/>
    <x v="27"/>
    <x v="224"/>
    <m/>
    <x v="3"/>
    <m/>
    <m/>
    <s v="Recovery"/>
    <x v="0"/>
    <x v="3"/>
    <m/>
    <m/>
    <m/>
    <x v="0"/>
    <s v="&lt;&lt;BLANK LOCATION RECORD&gt;&gt;"/>
    <s v="060000000"/>
    <s v="064500000"/>
    <s v="064524000"/>
    <s v="064524010"/>
    <x v="5"/>
  </r>
  <r>
    <m/>
    <m/>
    <m/>
    <x v="0"/>
    <x v="0"/>
    <x v="27"/>
    <x v="224"/>
    <m/>
    <x v="3"/>
    <m/>
    <m/>
    <s v="Recovery"/>
    <x v="1"/>
    <x v="2"/>
    <m/>
    <m/>
    <m/>
    <x v="0"/>
    <s v="&lt;&lt;BLANK LOCATION RECORD&gt;&gt;"/>
    <s v="060000000"/>
    <s v="064500000"/>
    <s v="064524000"/>
    <s v="064524010"/>
    <x v="5"/>
  </r>
  <r>
    <m/>
    <m/>
    <m/>
    <x v="0"/>
    <x v="0"/>
    <x v="27"/>
    <x v="224"/>
    <m/>
    <x v="3"/>
    <m/>
    <m/>
    <s v="Recovery"/>
    <x v="3"/>
    <x v="2"/>
    <m/>
    <m/>
    <m/>
    <x v="0"/>
    <s v="&lt;&lt;BLANK LOCATION RECORD&gt;&gt;"/>
    <s v="060000000"/>
    <s v="064500000"/>
    <s v="064524000"/>
    <s v="064524010"/>
    <x v="5"/>
  </r>
  <r>
    <m/>
    <m/>
    <m/>
    <x v="0"/>
    <x v="0"/>
    <x v="27"/>
    <x v="225"/>
    <m/>
    <x v="3"/>
    <m/>
    <m/>
    <s v="Recovery"/>
    <x v="2"/>
    <x v="2"/>
    <m/>
    <m/>
    <m/>
    <x v="0"/>
    <s v="&lt;&lt;BLANK LOCATION RECORD&gt;&gt;"/>
    <s v="060000000"/>
    <s v="064500000"/>
    <s v="064524000"/>
    <s v="064524011"/>
    <x v="5"/>
  </r>
  <r>
    <m/>
    <m/>
    <m/>
    <x v="0"/>
    <x v="0"/>
    <x v="27"/>
    <x v="225"/>
    <m/>
    <x v="3"/>
    <m/>
    <m/>
    <s v="Recovery"/>
    <x v="0"/>
    <x v="5"/>
    <m/>
    <m/>
    <m/>
    <x v="0"/>
    <s v="&lt;&lt;BLANK LOCATION RECORD&gt;&gt;"/>
    <s v="060000000"/>
    <s v="064500000"/>
    <s v="064524000"/>
    <s v="064524011"/>
    <x v="5"/>
  </r>
  <r>
    <m/>
    <m/>
    <m/>
    <x v="0"/>
    <x v="0"/>
    <x v="27"/>
    <x v="225"/>
    <m/>
    <x v="3"/>
    <m/>
    <m/>
    <s v="Recovery"/>
    <x v="0"/>
    <x v="3"/>
    <m/>
    <m/>
    <m/>
    <x v="0"/>
    <s v="&lt;&lt;BLANK LOCATION RECORD&gt;&gt;"/>
    <s v="060000000"/>
    <s v="064500000"/>
    <s v="064524000"/>
    <s v="064524011"/>
    <x v="5"/>
  </r>
  <r>
    <m/>
    <m/>
    <m/>
    <x v="0"/>
    <x v="0"/>
    <x v="27"/>
    <x v="225"/>
    <m/>
    <x v="3"/>
    <m/>
    <m/>
    <s v="Recovery"/>
    <x v="1"/>
    <x v="2"/>
    <m/>
    <m/>
    <m/>
    <x v="0"/>
    <s v="&lt;&lt;BLANK LOCATION RECORD&gt;&gt;"/>
    <s v="060000000"/>
    <s v="064500000"/>
    <s v="064524000"/>
    <s v="064524011"/>
    <x v="5"/>
  </r>
  <r>
    <m/>
    <m/>
    <m/>
    <x v="0"/>
    <x v="0"/>
    <x v="27"/>
    <x v="225"/>
    <m/>
    <x v="3"/>
    <m/>
    <m/>
    <s v="Recovery"/>
    <x v="3"/>
    <x v="2"/>
    <m/>
    <m/>
    <m/>
    <x v="0"/>
    <s v="&lt;&lt;BLANK LOCATION RECORD&gt;&gt;"/>
    <s v="060000000"/>
    <s v="064500000"/>
    <s v="064524000"/>
    <s v="064524011"/>
    <x v="5"/>
  </r>
  <r>
    <m/>
    <m/>
    <m/>
    <x v="0"/>
    <x v="0"/>
    <x v="27"/>
    <x v="226"/>
    <m/>
    <x v="3"/>
    <m/>
    <m/>
    <s v="Recovery"/>
    <x v="2"/>
    <x v="2"/>
    <m/>
    <m/>
    <m/>
    <x v="0"/>
    <s v="&lt;&lt;BLANK LOCATION RECORD&gt;&gt;"/>
    <s v="060000000"/>
    <s v="064500000"/>
    <s v="064524000"/>
    <s v="064524012"/>
    <x v="5"/>
  </r>
  <r>
    <m/>
    <m/>
    <m/>
    <x v="0"/>
    <x v="0"/>
    <x v="27"/>
    <x v="226"/>
    <m/>
    <x v="3"/>
    <m/>
    <m/>
    <s v="Recovery"/>
    <x v="0"/>
    <x v="5"/>
    <m/>
    <m/>
    <m/>
    <x v="0"/>
    <s v="&lt;&lt;BLANK LOCATION RECORD&gt;&gt;"/>
    <s v="060000000"/>
    <s v="064500000"/>
    <s v="064524000"/>
    <s v="064524012"/>
    <x v="5"/>
  </r>
  <r>
    <m/>
    <m/>
    <m/>
    <x v="0"/>
    <x v="0"/>
    <x v="27"/>
    <x v="226"/>
    <m/>
    <x v="3"/>
    <m/>
    <m/>
    <s v="Recovery"/>
    <x v="0"/>
    <x v="3"/>
    <m/>
    <m/>
    <m/>
    <x v="0"/>
    <s v="&lt;&lt;BLANK LOCATION RECORD&gt;&gt;"/>
    <s v="060000000"/>
    <s v="064500000"/>
    <s v="064524000"/>
    <s v="064524012"/>
    <x v="5"/>
  </r>
  <r>
    <m/>
    <m/>
    <m/>
    <x v="0"/>
    <x v="0"/>
    <x v="27"/>
    <x v="226"/>
    <m/>
    <x v="3"/>
    <m/>
    <m/>
    <s v="Recovery"/>
    <x v="1"/>
    <x v="2"/>
    <m/>
    <m/>
    <m/>
    <x v="0"/>
    <s v="&lt;&lt;BLANK LOCATION RECORD&gt;&gt;"/>
    <s v="060000000"/>
    <s v="064500000"/>
    <s v="064524000"/>
    <s v="064524012"/>
    <x v="5"/>
  </r>
  <r>
    <m/>
    <m/>
    <m/>
    <x v="0"/>
    <x v="0"/>
    <x v="27"/>
    <x v="226"/>
    <m/>
    <x v="3"/>
    <m/>
    <m/>
    <s v="Recovery"/>
    <x v="3"/>
    <x v="2"/>
    <m/>
    <m/>
    <m/>
    <x v="0"/>
    <s v="&lt;&lt;BLANK LOCATION RECORD&gt;&gt;"/>
    <s v="060000000"/>
    <s v="064500000"/>
    <s v="064524000"/>
    <s v="064524012"/>
    <x v="5"/>
  </r>
  <r>
    <m/>
    <m/>
    <m/>
    <x v="0"/>
    <x v="0"/>
    <x v="27"/>
    <x v="227"/>
    <m/>
    <x v="3"/>
    <m/>
    <m/>
    <s v="Recovery"/>
    <x v="2"/>
    <x v="2"/>
    <m/>
    <m/>
    <m/>
    <x v="0"/>
    <s v="&lt;&lt;BLANK LOCATION RECORD&gt;&gt;"/>
    <s v="060000000"/>
    <s v="064500000"/>
    <s v="064524000"/>
    <s v="064524013"/>
    <x v="5"/>
  </r>
  <r>
    <m/>
    <m/>
    <m/>
    <x v="0"/>
    <x v="0"/>
    <x v="27"/>
    <x v="227"/>
    <m/>
    <x v="3"/>
    <m/>
    <m/>
    <s v="Recovery"/>
    <x v="0"/>
    <x v="5"/>
    <m/>
    <m/>
    <m/>
    <x v="0"/>
    <s v="&lt;&lt;BLANK LOCATION RECORD&gt;&gt;"/>
    <s v="060000000"/>
    <s v="064500000"/>
    <s v="064524000"/>
    <s v="064524013"/>
    <x v="5"/>
  </r>
  <r>
    <m/>
    <m/>
    <m/>
    <x v="0"/>
    <x v="0"/>
    <x v="27"/>
    <x v="227"/>
    <m/>
    <x v="3"/>
    <m/>
    <m/>
    <s v="Recovery"/>
    <x v="0"/>
    <x v="3"/>
    <m/>
    <m/>
    <m/>
    <x v="0"/>
    <s v="&lt;&lt;BLANK LOCATION RECORD&gt;&gt;"/>
    <s v="060000000"/>
    <s v="064500000"/>
    <s v="064524000"/>
    <s v="064524013"/>
    <x v="5"/>
  </r>
  <r>
    <m/>
    <m/>
    <m/>
    <x v="0"/>
    <x v="0"/>
    <x v="27"/>
    <x v="227"/>
    <m/>
    <x v="3"/>
    <m/>
    <m/>
    <s v="Recovery"/>
    <x v="1"/>
    <x v="2"/>
    <m/>
    <m/>
    <m/>
    <x v="0"/>
    <s v="&lt;&lt;BLANK LOCATION RECORD&gt;&gt;"/>
    <s v="060000000"/>
    <s v="064500000"/>
    <s v="064524000"/>
    <s v="064524013"/>
    <x v="5"/>
  </r>
  <r>
    <m/>
    <m/>
    <m/>
    <x v="0"/>
    <x v="0"/>
    <x v="27"/>
    <x v="227"/>
    <m/>
    <x v="3"/>
    <m/>
    <m/>
    <s v="Recovery"/>
    <x v="3"/>
    <x v="2"/>
    <m/>
    <m/>
    <m/>
    <x v="0"/>
    <s v="&lt;&lt;BLANK LOCATION RECORD&gt;&gt;"/>
    <s v="060000000"/>
    <s v="064500000"/>
    <s v="064524000"/>
    <s v="064524013"/>
    <x v="5"/>
  </r>
  <r>
    <m/>
    <m/>
    <m/>
    <x v="0"/>
    <x v="0"/>
    <x v="27"/>
    <x v="301"/>
    <m/>
    <x v="3"/>
    <m/>
    <m/>
    <s v="Recovery"/>
    <x v="2"/>
    <x v="2"/>
    <m/>
    <m/>
    <m/>
    <x v="0"/>
    <s v="&lt;&lt;BLANK LOCATION RECORD&gt;&gt;"/>
    <s v="060000000"/>
    <s v="064500000"/>
    <s v="064524000"/>
    <s v="064524014"/>
    <x v="5"/>
  </r>
  <r>
    <m/>
    <m/>
    <m/>
    <x v="0"/>
    <x v="0"/>
    <x v="27"/>
    <x v="301"/>
    <m/>
    <x v="3"/>
    <m/>
    <m/>
    <s v="Recovery"/>
    <x v="0"/>
    <x v="5"/>
    <m/>
    <m/>
    <m/>
    <x v="0"/>
    <s v="&lt;&lt;BLANK LOCATION RECORD&gt;&gt;"/>
    <s v="060000000"/>
    <s v="064500000"/>
    <s v="064524000"/>
    <s v="064524014"/>
    <x v="5"/>
  </r>
  <r>
    <m/>
    <m/>
    <m/>
    <x v="0"/>
    <x v="0"/>
    <x v="27"/>
    <x v="301"/>
    <m/>
    <x v="3"/>
    <m/>
    <m/>
    <s v="Recovery"/>
    <x v="0"/>
    <x v="3"/>
    <m/>
    <m/>
    <m/>
    <x v="0"/>
    <s v="&lt;&lt;BLANK LOCATION RECORD&gt;&gt;"/>
    <s v="060000000"/>
    <s v="064500000"/>
    <s v="064524000"/>
    <s v="064524014"/>
    <x v="5"/>
  </r>
  <r>
    <m/>
    <m/>
    <m/>
    <x v="0"/>
    <x v="0"/>
    <x v="27"/>
    <x v="301"/>
    <m/>
    <x v="3"/>
    <m/>
    <m/>
    <s v="Recovery"/>
    <x v="1"/>
    <x v="2"/>
    <m/>
    <m/>
    <m/>
    <x v="0"/>
    <s v="&lt;&lt;BLANK LOCATION RECORD&gt;&gt;"/>
    <s v="060000000"/>
    <s v="064500000"/>
    <s v="064524000"/>
    <s v="064524014"/>
    <x v="5"/>
  </r>
  <r>
    <m/>
    <m/>
    <m/>
    <x v="0"/>
    <x v="0"/>
    <x v="27"/>
    <x v="301"/>
    <m/>
    <x v="3"/>
    <m/>
    <m/>
    <s v="Recovery"/>
    <x v="3"/>
    <x v="2"/>
    <m/>
    <m/>
    <m/>
    <x v="0"/>
    <s v="&lt;&lt;BLANK LOCATION RECORD&gt;&gt;"/>
    <s v="060000000"/>
    <s v="064500000"/>
    <s v="064524000"/>
    <s v="064524014"/>
    <x v="5"/>
  </r>
  <r>
    <m/>
    <m/>
    <m/>
    <x v="0"/>
    <x v="0"/>
    <x v="27"/>
    <x v="302"/>
    <m/>
    <x v="3"/>
    <m/>
    <m/>
    <s v="Recovery"/>
    <x v="2"/>
    <x v="2"/>
    <m/>
    <m/>
    <m/>
    <x v="0"/>
    <s v="&lt;&lt;BLANK LOCATION RECORD&gt;&gt;"/>
    <s v="060000000"/>
    <s v="064500000"/>
    <s v="064524000"/>
    <s v="064524015"/>
    <x v="5"/>
  </r>
  <r>
    <m/>
    <m/>
    <m/>
    <x v="0"/>
    <x v="0"/>
    <x v="27"/>
    <x v="302"/>
    <m/>
    <x v="3"/>
    <m/>
    <m/>
    <s v="Recovery"/>
    <x v="0"/>
    <x v="5"/>
    <m/>
    <m/>
    <m/>
    <x v="0"/>
    <s v="&lt;&lt;BLANK LOCATION RECORD&gt;&gt;"/>
    <s v="060000000"/>
    <s v="064500000"/>
    <s v="064524000"/>
    <s v="064524015"/>
    <x v="5"/>
  </r>
  <r>
    <m/>
    <m/>
    <m/>
    <x v="0"/>
    <x v="0"/>
    <x v="27"/>
    <x v="302"/>
    <m/>
    <x v="3"/>
    <m/>
    <m/>
    <s v="Recovery"/>
    <x v="0"/>
    <x v="3"/>
    <m/>
    <m/>
    <m/>
    <x v="0"/>
    <s v="&lt;&lt;BLANK LOCATION RECORD&gt;&gt;"/>
    <s v="060000000"/>
    <s v="064500000"/>
    <s v="064524000"/>
    <s v="064524015"/>
    <x v="5"/>
  </r>
  <r>
    <m/>
    <m/>
    <m/>
    <x v="0"/>
    <x v="0"/>
    <x v="27"/>
    <x v="302"/>
    <m/>
    <x v="3"/>
    <m/>
    <m/>
    <s v="Recovery"/>
    <x v="1"/>
    <x v="2"/>
    <m/>
    <m/>
    <m/>
    <x v="0"/>
    <s v="&lt;&lt;BLANK LOCATION RECORD&gt;&gt;"/>
    <s v="060000000"/>
    <s v="064500000"/>
    <s v="064524000"/>
    <s v="064524015"/>
    <x v="5"/>
  </r>
  <r>
    <m/>
    <m/>
    <m/>
    <x v="0"/>
    <x v="0"/>
    <x v="27"/>
    <x v="302"/>
    <m/>
    <x v="3"/>
    <m/>
    <m/>
    <s v="Recovery"/>
    <x v="3"/>
    <x v="2"/>
    <m/>
    <m/>
    <m/>
    <x v="0"/>
    <s v="&lt;&lt;BLANK LOCATION RECORD&gt;&gt;"/>
    <s v="060000000"/>
    <s v="064500000"/>
    <s v="064524000"/>
    <s v="064524015"/>
    <x v="5"/>
  </r>
  <r>
    <m/>
    <m/>
    <m/>
    <x v="0"/>
    <x v="0"/>
    <x v="27"/>
    <x v="520"/>
    <m/>
    <x v="3"/>
    <m/>
    <m/>
    <s v="Recovery"/>
    <x v="2"/>
    <x v="2"/>
    <m/>
    <m/>
    <m/>
    <x v="0"/>
    <s v="&lt;&lt;BLANK LOCATION RECORD&gt;&gt;"/>
    <s v="060000000"/>
    <s v="064500000"/>
    <s v="064524000"/>
    <s v="064524002"/>
    <x v="5"/>
  </r>
  <r>
    <m/>
    <m/>
    <m/>
    <x v="0"/>
    <x v="0"/>
    <x v="27"/>
    <x v="520"/>
    <m/>
    <x v="3"/>
    <m/>
    <m/>
    <s v="Recovery"/>
    <x v="0"/>
    <x v="5"/>
    <m/>
    <m/>
    <m/>
    <x v="0"/>
    <s v="&lt;&lt;BLANK LOCATION RECORD&gt;&gt;"/>
    <s v="060000000"/>
    <s v="064500000"/>
    <s v="064524000"/>
    <s v="064524002"/>
    <x v="5"/>
  </r>
  <r>
    <m/>
    <m/>
    <m/>
    <x v="0"/>
    <x v="0"/>
    <x v="27"/>
    <x v="520"/>
    <m/>
    <x v="3"/>
    <m/>
    <m/>
    <s v="Recovery"/>
    <x v="0"/>
    <x v="3"/>
    <m/>
    <m/>
    <m/>
    <x v="0"/>
    <s v="&lt;&lt;BLANK LOCATION RECORD&gt;&gt;"/>
    <s v="060000000"/>
    <s v="064500000"/>
    <s v="064524000"/>
    <s v="064524002"/>
    <x v="5"/>
  </r>
  <r>
    <m/>
    <m/>
    <m/>
    <x v="0"/>
    <x v="0"/>
    <x v="27"/>
    <x v="520"/>
    <m/>
    <x v="3"/>
    <m/>
    <m/>
    <s v="Recovery"/>
    <x v="1"/>
    <x v="2"/>
    <m/>
    <m/>
    <m/>
    <x v="0"/>
    <s v="&lt;&lt;BLANK LOCATION RECORD&gt;&gt;"/>
    <s v="060000000"/>
    <s v="064500000"/>
    <s v="064524000"/>
    <s v="064524002"/>
    <x v="5"/>
  </r>
  <r>
    <m/>
    <m/>
    <m/>
    <x v="0"/>
    <x v="0"/>
    <x v="27"/>
    <x v="520"/>
    <m/>
    <x v="3"/>
    <m/>
    <m/>
    <s v="Recovery"/>
    <x v="3"/>
    <x v="2"/>
    <m/>
    <m/>
    <m/>
    <x v="0"/>
    <s v="&lt;&lt;BLANK LOCATION RECORD&gt;&gt;"/>
    <s v="060000000"/>
    <s v="064500000"/>
    <s v="064524000"/>
    <s v="064524002"/>
    <x v="5"/>
  </r>
  <r>
    <m/>
    <m/>
    <m/>
    <x v="0"/>
    <x v="0"/>
    <x v="27"/>
    <x v="521"/>
    <m/>
    <x v="3"/>
    <m/>
    <m/>
    <s v="Recovery"/>
    <x v="2"/>
    <x v="2"/>
    <m/>
    <m/>
    <m/>
    <x v="0"/>
    <s v="&lt;&lt;BLANK LOCATION RECORD&gt;&gt;"/>
    <s v="060000000"/>
    <s v="064500000"/>
    <s v="064524000"/>
    <s v="064524004"/>
    <x v="5"/>
  </r>
  <r>
    <m/>
    <m/>
    <m/>
    <x v="0"/>
    <x v="0"/>
    <x v="27"/>
    <x v="521"/>
    <m/>
    <x v="3"/>
    <m/>
    <m/>
    <s v="Recovery"/>
    <x v="0"/>
    <x v="5"/>
    <m/>
    <m/>
    <m/>
    <x v="0"/>
    <s v="&lt;&lt;BLANK LOCATION RECORD&gt;&gt;"/>
    <s v="060000000"/>
    <s v="064500000"/>
    <s v="064524000"/>
    <s v="064524004"/>
    <x v="5"/>
  </r>
  <r>
    <m/>
    <m/>
    <m/>
    <x v="0"/>
    <x v="0"/>
    <x v="27"/>
    <x v="521"/>
    <m/>
    <x v="3"/>
    <m/>
    <m/>
    <s v="Recovery"/>
    <x v="0"/>
    <x v="3"/>
    <m/>
    <m/>
    <m/>
    <x v="0"/>
    <s v="&lt;&lt;BLANK LOCATION RECORD&gt;&gt;"/>
    <s v="060000000"/>
    <s v="064500000"/>
    <s v="064524000"/>
    <s v="064524004"/>
    <x v="5"/>
  </r>
  <r>
    <m/>
    <m/>
    <m/>
    <x v="0"/>
    <x v="0"/>
    <x v="27"/>
    <x v="521"/>
    <m/>
    <x v="3"/>
    <m/>
    <m/>
    <s v="Recovery"/>
    <x v="1"/>
    <x v="2"/>
    <m/>
    <m/>
    <m/>
    <x v="0"/>
    <s v="&lt;&lt;BLANK LOCATION RECORD&gt;&gt;"/>
    <s v="060000000"/>
    <s v="064500000"/>
    <s v="064524000"/>
    <s v="064524004"/>
    <x v="5"/>
  </r>
  <r>
    <m/>
    <m/>
    <m/>
    <x v="0"/>
    <x v="0"/>
    <x v="27"/>
    <x v="521"/>
    <m/>
    <x v="3"/>
    <m/>
    <m/>
    <s v="Recovery"/>
    <x v="3"/>
    <x v="2"/>
    <m/>
    <m/>
    <m/>
    <x v="0"/>
    <s v="&lt;&lt;BLANK LOCATION RECORD&gt;&gt;"/>
    <s v="060000000"/>
    <s v="064500000"/>
    <s v="064524000"/>
    <s v="064524004"/>
    <x v="5"/>
  </r>
  <r>
    <m/>
    <m/>
    <m/>
    <x v="0"/>
    <x v="0"/>
    <x v="27"/>
    <x v="522"/>
    <m/>
    <x v="3"/>
    <m/>
    <m/>
    <s v="Recovery"/>
    <x v="2"/>
    <x v="2"/>
    <m/>
    <m/>
    <m/>
    <x v="0"/>
    <s v="&lt;&lt;BLANK LOCATION RECORD&gt;&gt;"/>
    <s v="060000000"/>
    <s v="064500000"/>
    <s v="064524000"/>
    <s v="064524005"/>
    <x v="5"/>
  </r>
  <r>
    <m/>
    <m/>
    <m/>
    <x v="0"/>
    <x v="0"/>
    <x v="27"/>
    <x v="522"/>
    <m/>
    <x v="3"/>
    <m/>
    <m/>
    <s v="Recovery"/>
    <x v="0"/>
    <x v="5"/>
    <m/>
    <m/>
    <m/>
    <x v="0"/>
    <s v="&lt;&lt;BLANK LOCATION RECORD&gt;&gt;"/>
    <s v="060000000"/>
    <s v="064500000"/>
    <s v="064524000"/>
    <s v="064524005"/>
    <x v="5"/>
  </r>
  <r>
    <m/>
    <m/>
    <m/>
    <x v="0"/>
    <x v="0"/>
    <x v="27"/>
    <x v="522"/>
    <m/>
    <x v="3"/>
    <m/>
    <m/>
    <s v="Recovery"/>
    <x v="0"/>
    <x v="3"/>
    <m/>
    <m/>
    <m/>
    <x v="0"/>
    <s v="&lt;&lt;BLANK LOCATION RECORD&gt;&gt;"/>
    <s v="060000000"/>
    <s v="064500000"/>
    <s v="064524000"/>
    <s v="064524005"/>
    <x v="5"/>
  </r>
  <r>
    <m/>
    <m/>
    <m/>
    <x v="0"/>
    <x v="0"/>
    <x v="27"/>
    <x v="522"/>
    <m/>
    <x v="3"/>
    <m/>
    <m/>
    <s v="Recovery"/>
    <x v="1"/>
    <x v="2"/>
    <m/>
    <m/>
    <m/>
    <x v="0"/>
    <s v="&lt;&lt;BLANK LOCATION RECORD&gt;&gt;"/>
    <s v="060000000"/>
    <s v="064500000"/>
    <s v="064524000"/>
    <s v="064524005"/>
    <x v="5"/>
  </r>
  <r>
    <m/>
    <m/>
    <m/>
    <x v="0"/>
    <x v="0"/>
    <x v="27"/>
    <x v="522"/>
    <m/>
    <x v="3"/>
    <m/>
    <m/>
    <s v="Recovery"/>
    <x v="3"/>
    <x v="2"/>
    <m/>
    <m/>
    <m/>
    <x v="0"/>
    <s v="&lt;&lt;BLANK LOCATION RECORD&gt;&gt;"/>
    <s v="060000000"/>
    <s v="064500000"/>
    <s v="064524000"/>
    <s v="064524005"/>
    <x v="5"/>
  </r>
  <r>
    <m/>
    <m/>
    <m/>
    <x v="0"/>
    <x v="0"/>
    <x v="27"/>
    <x v="523"/>
    <m/>
    <x v="3"/>
    <m/>
    <m/>
    <s v="Recovery"/>
    <x v="2"/>
    <x v="2"/>
    <m/>
    <m/>
    <m/>
    <x v="0"/>
    <s v="&lt;&lt;BLANK LOCATION RECORD&gt;&gt;"/>
    <s v="060000000"/>
    <s v="064500000"/>
    <s v="064524000"/>
    <s v="064524006"/>
    <x v="5"/>
  </r>
  <r>
    <m/>
    <m/>
    <m/>
    <x v="0"/>
    <x v="0"/>
    <x v="27"/>
    <x v="523"/>
    <m/>
    <x v="3"/>
    <m/>
    <m/>
    <s v="Recovery"/>
    <x v="0"/>
    <x v="5"/>
    <m/>
    <m/>
    <m/>
    <x v="0"/>
    <s v="&lt;&lt;BLANK LOCATION RECORD&gt;&gt;"/>
    <s v="060000000"/>
    <s v="064500000"/>
    <s v="064524000"/>
    <s v="064524006"/>
    <x v="5"/>
  </r>
  <r>
    <m/>
    <m/>
    <m/>
    <x v="0"/>
    <x v="0"/>
    <x v="27"/>
    <x v="523"/>
    <m/>
    <x v="3"/>
    <m/>
    <m/>
    <s v="Recovery"/>
    <x v="0"/>
    <x v="3"/>
    <m/>
    <m/>
    <m/>
    <x v="0"/>
    <s v="&lt;&lt;BLANK LOCATION RECORD&gt;&gt;"/>
    <s v="060000000"/>
    <s v="064500000"/>
    <s v="064524000"/>
    <s v="064524006"/>
    <x v="5"/>
  </r>
  <r>
    <m/>
    <m/>
    <m/>
    <x v="0"/>
    <x v="0"/>
    <x v="27"/>
    <x v="523"/>
    <m/>
    <x v="3"/>
    <m/>
    <m/>
    <s v="Recovery"/>
    <x v="1"/>
    <x v="2"/>
    <m/>
    <m/>
    <m/>
    <x v="0"/>
    <s v="&lt;&lt;BLANK LOCATION RECORD&gt;&gt;"/>
    <s v="060000000"/>
    <s v="064500000"/>
    <s v="064524000"/>
    <s v="064524006"/>
    <x v="5"/>
  </r>
  <r>
    <m/>
    <m/>
    <m/>
    <x v="0"/>
    <x v="0"/>
    <x v="27"/>
    <x v="523"/>
    <m/>
    <x v="3"/>
    <m/>
    <m/>
    <s v="Recovery"/>
    <x v="3"/>
    <x v="2"/>
    <m/>
    <m/>
    <m/>
    <x v="0"/>
    <s v="&lt;&lt;BLANK LOCATION RECORD&gt;&gt;"/>
    <s v="060000000"/>
    <s v="064500000"/>
    <s v="064524000"/>
    <s v="064524006"/>
    <x v="5"/>
  </r>
  <r>
    <m/>
    <m/>
    <m/>
    <x v="0"/>
    <x v="0"/>
    <x v="27"/>
    <x v="524"/>
    <m/>
    <x v="3"/>
    <m/>
    <m/>
    <s v="Recovery"/>
    <x v="2"/>
    <x v="2"/>
    <m/>
    <m/>
    <m/>
    <x v="0"/>
    <s v="&lt;&lt;BLANK LOCATION RECORD&gt;&gt;"/>
    <s v="060000000"/>
    <s v="064500000"/>
    <s v="064524000"/>
    <s v="064524008"/>
    <x v="5"/>
  </r>
  <r>
    <m/>
    <m/>
    <m/>
    <x v="0"/>
    <x v="0"/>
    <x v="27"/>
    <x v="524"/>
    <m/>
    <x v="3"/>
    <m/>
    <m/>
    <s v="Recovery"/>
    <x v="0"/>
    <x v="5"/>
    <m/>
    <m/>
    <m/>
    <x v="0"/>
    <s v="&lt;&lt;BLANK LOCATION RECORD&gt;&gt;"/>
    <s v="060000000"/>
    <s v="064500000"/>
    <s v="064524000"/>
    <s v="064524008"/>
    <x v="5"/>
  </r>
  <r>
    <m/>
    <m/>
    <m/>
    <x v="0"/>
    <x v="0"/>
    <x v="27"/>
    <x v="524"/>
    <m/>
    <x v="3"/>
    <m/>
    <m/>
    <s v="Recovery"/>
    <x v="0"/>
    <x v="3"/>
    <m/>
    <m/>
    <m/>
    <x v="0"/>
    <s v="&lt;&lt;BLANK LOCATION RECORD&gt;&gt;"/>
    <s v="060000000"/>
    <s v="064500000"/>
    <s v="064524000"/>
    <s v="064524008"/>
    <x v="5"/>
  </r>
  <r>
    <m/>
    <m/>
    <m/>
    <x v="0"/>
    <x v="0"/>
    <x v="27"/>
    <x v="524"/>
    <m/>
    <x v="3"/>
    <m/>
    <m/>
    <s v="Recovery"/>
    <x v="1"/>
    <x v="2"/>
    <m/>
    <m/>
    <m/>
    <x v="0"/>
    <s v="&lt;&lt;BLANK LOCATION RECORD&gt;&gt;"/>
    <s v="060000000"/>
    <s v="064500000"/>
    <s v="064524000"/>
    <s v="064524008"/>
    <x v="5"/>
  </r>
  <r>
    <m/>
    <m/>
    <m/>
    <x v="0"/>
    <x v="0"/>
    <x v="27"/>
    <x v="524"/>
    <m/>
    <x v="3"/>
    <m/>
    <m/>
    <s v="Recovery"/>
    <x v="3"/>
    <x v="2"/>
    <m/>
    <m/>
    <m/>
    <x v="0"/>
    <s v="&lt;&lt;BLANK LOCATION RECORD&gt;&gt;"/>
    <s v="060000000"/>
    <s v="064500000"/>
    <s v="064524000"/>
    <s v="064524008"/>
    <x v="5"/>
  </r>
  <r>
    <m/>
    <m/>
    <m/>
    <x v="0"/>
    <x v="0"/>
    <x v="27"/>
    <x v="525"/>
    <m/>
    <x v="3"/>
    <m/>
    <m/>
    <s v="Recovery"/>
    <x v="2"/>
    <x v="2"/>
    <m/>
    <m/>
    <m/>
    <x v="0"/>
    <s v="&lt;&lt;BLANK LOCATION RECORD&gt;&gt;"/>
    <s v="060000000"/>
    <s v="064500000"/>
    <s v="064524000"/>
    <s v="064524009"/>
    <x v="5"/>
  </r>
  <r>
    <m/>
    <m/>
    <m/>
    <x v="0"/>
    <x v="0"/>
    <x v="27"/>
    <x v="525"/>
    <m/>
    <x v="3"/>
    <m/>
    <m/>
    <s v="Recovery"/>
    <x v="0"/>
    <x v="5"/>
    <m/>
    <m/>
    <m/>
    <x v="0"/>
    <s v="&lt;&lt;BLANK LOCATION RECORD&gt;&gt;"/>
    <s v="060000000"/>
    <s v="064500000"/>
    <s v="064524000"/>
    <s v="064524009"/>
    <x v="5"/>
  </r>
  <r>
    <m/>
    <m/>
    <m/>
    <x v="0"/>
    <x v="0"/>
    <x v="27"/>
    <x v="525"/>
    <m/>
    <x v="3"/>
    <m/>
    <m/>
    <s v="Recovery"/>
    <x v="0"/>
    <x v="3"/>
    <m/>
    <m/>
    <m/>
    <x v="0"/>
    <s v="&lt;&lt;BLANK LOCATION RECORD&gt;&gt;"/>
    <s v="060000000"/>
    <s v="064500000"/>
    <s v="064524000"/>
    <s v="064524009"/>
    <x v="5"/>
  </r>
  <r>
    <m/>
    <m/>
    <m/>
    <x v="0"/>
    <x v="0"/>
    <x v="27"/>
    <x v="525"/>
    <m/>
    <x v="3"/>
    <m/>
    <m/>
    <s v="Recovery"/>
    <x v="1"/>
    <x v="2"/>
    <m/>
    <m/>
    <m/>
    <x v="0"/>
    <s v="&lt;&lt;BLANK LOCATION RECORD&gt;&gt;"/>
    <s v="060000000"/>
    <s v="064500000"/>
    <s v="064524000"/>
    <s v="064524009"/>
    <x v="5"/>
  </r>
  <r>
    <m/>
    <m/>
    <m/>
    <x v="0"/>
    <x v="0"/>
    <x v="27"/>
    <x v="525"/>
    <m/>
    <x v="3"/>
    <m/>
    <m/>
    <s v="Recovery"/>
    <x v="3"/>
    <x v="2"/>
    <m/>
    <m/>
    <m/>
    <x v="0"/>
    <s v="&lt;&lt;BLANK LOCATION RECORD&gt;&gt;"/>
    <s v="060000000"/>
    <s v="064500000"/>
    <s v="064524000"/>
    <s v="064524009"/>
    <x v="5"/>
  </r>
  <r>
    <m/>
    <m/>
    <m/>
    <x v="0"/>
    <x v="0"/>
    <x v="27"/>
    <x v="526"/>
    <m/>
    <x v="3"/>
    <m/>
    <m/>
    <s v="Recovery"/>
    <x v="2"/>
    <x v="2"/>
    <m/>
    <m/>
    <m/>
    <x v="0"/>
    <s v="&lt;&lt;BLANK LOCATION RECORD&gt;&gt;"/>
    <s v="060000000"/>
    <s v="064500000"/>
    <s v="064524000"/>
    <s v="064524016"/>
    <x v="5"/>
  </r>
  <r>
    <m/>
    <m/>
    <m/>
    <x v="0"/>
    <x v="0"/>
    <x v="27"/>
    <x v="526"/>
    <m/>
    <x v="3"/>
    <m/>
    <m/>
    <s v="Recovery"/>
    <x v="0"/>
    <x v="5"/>
    <m/>
    <m/>
    <m/>
    <x v="0"/>
    <s v="&lt;&lt;BLANK LOCATION RECORD&gt;&gt;"/>
    <s v="060000000"/>
    <s v="064500000"/>
    <s v="064524000"/>
    <s v="064524016"/>
    <x v="5"/>
  </r>
  <r>
    <m/>
    <m/>
    <m/>
    <x v="0"/>
    <x v="0"/>
    <x v="27"/>
    <x v="526"/>
    <m/>
    <x v="3"/>
    <m/>
    <m/>
    <s v="Recovery"/>
    <x v="0"/>
    <x v="3"/>
    <m/>
    <m/>
    <m/>
    <x v="0"/>
    <s v="&lt;&lt;BLANK LOCATION RECORD&gt;&gt;"/>
    <s v="060000000"/>
    <s v="064500000"/>
    <s v="064524000"/>
    <s v="064524016"/>
    <x v="5"/>
  </r>
  <r>
    <m/>
    <m/>
    <m/>
    <x v="0"/>
    <x v="0"/>
    <x v="27"/>
    <x v="526"/>
    <m/>
    <x v="3"/>
    <m/>
    <m/>
    <s v="Recovery"/>
    <x v="1"/>
    <x v="2"/>
    <m/>
    <m/>
    <m/>
    <x v="0"/>
    <s v="&lt;&lt;BLANK LOCATION RECORD&gt;&gt;"/>
    <s v="060000000"/>
    <s v="064500000"/>
    <s v="064524000"/>
    <s v="064524016"/>
    <x v="5"/>
  </r>
  <r>
    <m/>
    <m/>
    <m/>
    <x v="0"/>
    <x v="0"/>
    <x v="27"/>
    <x v="526"/>
    <m/>
    <x v="3"/>
    <m/>
    <m/>
    <s v="Recovery"/>
    <x v="3"/>
    <x v="2"/>
    <m/>
    <m/>
    <m/>
    <x v="0"/>
    <s v="&lt;&lt;BLANK LOCATION RECORD&gt;&gt;"/>
    <s v="060000000"/>
    <s v="064500000"/>
    <s v="064524000"/>
    <s v="064524016"/>
    <x v="5"/>
  </r>
  <r>
    <m/>
    <m/>
    <m/>
    <x v="0"/>
    <x v="0"/>
    <x v="27"/>
    <x v="527"/>
    <m/>
    <x v="3"/>
    <m/>
    <m/>
    <s v="Recovery"/>
    <x v="2"/>
    <x v="2"/>
    <m/>
    <m/>
    <m/>
    <x v="0"/>
    <s v="&lt;&lt;BLANK LOCATION RECORD&gt;&gt;"/>
    <s v="060000000"/>
    <s v="064500000"/>
    <s v="064524000"/>
    <s v="064524017"/>
    <x v="5"/>
  </r>
  <r>
    <m/>
    <m/>
    <m/>
    <x v="0"/>
    <x v="0"/>
    <x v="27"/>
    <x v="527"/>
    <m/>
    <x v="3"/>
    <m/>
    <m/>
    <s v="Recovery"/>
    <x v="0"/>
    <x v="5"/>
    <m/>
    <m/>
    <m/>
    <x v="0"/>
    <s v="&lt;&lt;BLANK LOCATION RECORD&gt;&gt;"/>
    <s v="060000000"/>
    <s v="064500000"/>
    <s v="064524000"/>
    <s v="064524017"/>
    <x v="5"/>
  </r>
  <r>
    <m/>
    <m/>
    <m/>
    <x v="0"/>
    <x v="0"/>
    <x v="27"/>
    <x v="527"/>
    <m/>
    <x v="3"/>
    <m/>
    <m/>
    <s v="Recovery"/>
    <x v="0"/>
    <x v="3"/>
    <m/>
    <m/>
    <m/>
    <x v="0"/>
    <s v="&lt;&lt;BLANK LOCATION RECORD&gt;&gt;"/>
    <s v="060000000"/>
    <s v="064500000"/>
    <s v="064524000"/>
    <s v="064524017"/>
    <x v="5"/>
  </r>
  <r>
    <m/>
    <m/>
    <m/>
    <x v="0"/>
    <x v="0"/>
    <x v="27"/>
    <x v="527"/>
    <m/>
    <x v="3"/>
    <m/>
    <m/>
    <s v="Recovery"/>
    <x v="1"/>
    <x v="2"/>
    <m/>
    <m/>
    <m/>
    <x v="0"/>
    <s v="&lt;&lt;BLANK LOCATION RECORD&gt;&gt;"/>
    <s v="060000000"/>
    <s v="064500000"/>
    <s v="064524000"/>
    <s v="064524017"/>
    <x v="5"/>
  </r>
  <r>
    <m/>
    <m/>
    <m/>
    <x v="0"/>
    <x v="0"/>
    <x v="27"/>
    <x v="527"/>
    <m/>
    <x v="3"/>
    <m/>
    <m/>
    <s v="Recovery"/>
    <x v="3"/>
    <x v="2"/>
    <m/>
    <m/>
    <m/>
    <x v="0"/>
    <s v="&lt;&lt;BLANK LOCATION RECORD&gt;&gt;"/>
    <s v="060000000"/>
    <s v="064500000"/>
    <s v="064524000"/>
    <s v="064524017"/>
    <x v="5"/>
  </r>
  <r>
    <m/>
    <m/>
    <m/>
    <x v="0"/>
    <x v="0"/>
    <x v="27"/>
    <x v="528"/>
    <m/>
    <x v="3"/>
    <m/>
    <m/>
    <s v="Recovery"/>
    <x v="2"/>
    <x v="2"/>
    <m/>
    <m/>
    <m/>
    <x v="0"/>
    <s v="&lt;&lt;BLANK LOCATION RECORD&gt;&gt;"/>
    <s v="060000000"/>
    <s v="064500000"/>
    <s v="064524000"/>
    <s v="064524018"/>
    <x v="5"/>
  </r>
  <r>
    <m/>
    <m/>
    <m/>
    <x v="0"/>
    <x v="0"/>
    <x v="27"/>
    <x v="528"/>
    <m/>
    <x v="3"/>
    <m/>
    <m/>
    <s v="Recovery"/>
    <x v="0"/>
    <x v="5"/>
    <m/>
    <m/>
    <m/>
    <x v="0"/>
    <s v="&lt;&lt;BLANK LOCATION RECORD&gt;&gt;"/>
    <s v="060000000"/>
    <s v="064500000"/>
    <s v="064524000"/>
    <s v="064524018"/>
    <x v="5"/>
  </r>
  <r>
    <m/>
    <m/>
    <m/>
    <x v="0"/>
    <x v="0"/>
    <x v="27"/>
    <x v="528"/>
    <m/>
    <x v="3"/>
    <m/>
    <m/>
    <s v="Recovery"/>
    <x v="0"/>
    <x v="3"/>
    <m/>
    <m/>
    <m/>
    <x v="0"/>
    <s v="&lt;&lt;BLANK LOCATION RECORD&gt;&gt;"/>
    <s v="060000000"/>
    <s v="064500000"/>
    <s v="064524000"/>
    <s v="064524018"/>
    <x v="5"/>
  </r>
  <r>
    <m/>
    <m/>
    <m/>
    <x v="0"/>
    <x v="0"/>
    <x v="27"/>
    <x v="528"/>
    <m/>
    <x v="3"/>
    <m/>
    <m/>
    <s v="Recovery"/>
    <x v="1"/>
    <x v="2"/>
    <m/>
    <m/>
    <m/>
    <x v="0"/>
    <s v="&lt;&lt;BLANK LOCATION RECORD&gt;&gt;"/>
    <s v="060000000"/>
    <s v="064500000"/>
    <s v="064524000"/>
    <s v="064524018"/>
    <x v="5"/>
  </r>
  <r>
    <m/>
    <m/>
    <m/>
    <x v="0"/>
    <x v="0"/>
    <x v="27"/>
    <x v="528"/>
    <m/>
    <x v="3"/>
    <m/>
    <m/>
    <s v="Recovery"/>
    <x v="3"/>
    <x v="2"/>
    <m/>
    <m/>
    <m/>
    <x v="0"/>
    <s v="&lt;&lt;BLANK LOCATION RECORD&gt;&gt;"/>
    <s v="060000000"/>
    <s v="064500000"/>
    <s v="064524000"/>
    <s v="064524018"/>
    <x v="5"/>
  </r>
  <r>
    <m/>
    <m/>
    <m/>
    <x v="0"/>
    <x v="0"/>
    <x v="27"/>
    <x v="220"/>
    <m/>
    <x v="3"/>
    <m/>
    <m/>
    <s v="Recovery"/>
    <x v="2"/>
    <x v="2"/>
    <m/>
    <m/>
    <m/>
    <x v="0"/>
    <s v="&lt;&lt;BLANK LOCATION RECORD&gt;&gt;"/>
    <s v="060000000"/>
    <s v="064500000"/>
    <s v="064524000"/>
    <s v="064524019"/>
    <x v="5"/>
  </r>
  <r>
    <m/>
    <m/>
    <m/>
    <x v="0"/>
    <x v="0"/>
    <x v="27"/>
    <x v="220"/>
    <m/>
    <x v="3"/>
    <m/>
    <m/>
    <s v="Recovery"/>
    <x v="0"/>
    <x v="5"/>
    <m/>
    <m/>
    <m/>
    <x v="0"/>
    <s v="&lt;&lt;BLANK LOCATION RECORD&gt;&gt;"/>
    <s v="060000000"/>
    <s v="064500000"/>
    <s v="064524000"/>
    <s v="064524019"/>
    <x v="5"/>
  </r>
  <r>
    <m/>
    <m/>
    <m/>
    <x v="0"/>
    <x v="0"/>
    <x v="27"/>
    <x v="220"/>
    <m/>
    <x v="3"/>
    <m/>
    <m/>
    <s v="Recovery"/>
    <x v="0"/>
    <x v="3"/>
    <m/>
    <m/>
    <m/>
    <x v="0"/>
    <s v="&lt;&lt;BLANK LOCATION RECORD&gt;&gt;"/>
    <s v="060000000"/>
    <s v="064500000"/>
    <s v="064524000"/>
    <s v="064524019"/>
    <x v="5"/>
  </r>
  <r>
    <m/>
    <m/>
    <m/>
    <x v="0"/>
    <x v="0"/>
    <x v="27"/>
    <x v="220"/>
    <m/>
    <x v="3"/>
    <m/>
    <m/>
    <s v="Recovery"/>
    <x v="1"/>
    <x v="2"/>
    <m/>
    <m/>
    <m/>
    <x v="0"/>
    <s v="&lt;&lt;BLANK LOCATION RECORD&gt;&gt;"/>
    <s v="060000000"/>
    <s v="064500000"/>
    <s v="064524000"/>
    <s v="064524019"/>
    <x v="5"/>
  </r>
  <r>
    <m/>
    <m/>
    <m/>
    <x v="0"/>
    <x v="0"/>
    <x v="27"/>
    <x v="220"/>
    <m/>
    <x v="3"/>
    <m/>
    <m/>
    <s v="Recovery"/>
    <x v="3"/>
    <x v="2"/>
    <m/>
    <m/>
    <m/>
    <x v="0"/>
    <s v="&lt;&lt;BLANK LOCATION RECORD&gt;&gt;"/>
    <s v="060000000"/>
    <s v="064500000"/>
    <s v="064524000"/>
    <s v="064524019"/>
    <x v="5"/>
  </r>
  <r>
    <m/>
    <m/>
    <m/>
    <x v="0"/>
    <x v="0"/>
    <x v="27"/>
    <x v="479"/>
    <m/>
    <x v="3"/>
    <m/>
    <m/>
    <s v="Recovery"/>
    <x v="2"/>
    <x v="2"/>
    <m/>
    <m/>
    <m/>
    <x v="0"/>
    <s v="&lt;&lt;BLANK LOCATION RECORD&gt;&gt;"/>
    <s v="060000000"/>
    <s v="064500000"/>
    <s v="064524000"/>
    <s v="064524020"/>
    <x v="5"/>
  </r>
  <r>
    <m/>
    <m/>
    <m/>
    <x v="0"/>
    <x v="0"/>
    <x v="27"/>
    <x v="479"/>
    <m/>
    <x v="3"/>
    <m/>
    <m/>
    <s v="Recovery"/>
    <x v="0"/>
    <x v="5"/>
    <m/>
    <m/>
    <m/>
    <x v="0"/>
    <s v="&lt;&lt;BLANK LOCATION RECORD&gt;&gt;"/>
    <s v="060000000"/>
    <s v="064500000"/>
    <s v="064524000"/>
    <s v="064524020"/>
    <x v="5"/>
  </r>
  <r>
    <m/>
    <m/>
    <m/>
    <x v="0"/>
    <x v="0"/>
    <x v="27"/>
    <x v="479"/>
    <m/>
    <x v="3"/>
    <m/>
    <m/>
    <s v="Recovery"/>
    <x v="0"/>
    <x v="3"/>
    <m/>
    <m/>
    <m/>
    <x v="0"/>
    <s v="&lt;&lt;BLANK LOCATION RECORD&gt;&gt;"/>
    <s v="060000000"/>
    <s v="064500000"/>
    <s v="064524000"/>
    <s v="064524020"/>
    <x v="5"/>
  </r>
  <r>
    <m/>
    <m/>
    <m/>
    <x v="0"/>
    <x v="0"/>
    <x v="27"/>
    <x v="479"/>
    <m/>
    <x v="3"/>
    <m/>
    <m/>
    <s v="Recovery"/>
    <x v="1"/>
    <x v="2"/>
    <m/>
    <m/>
    <m/>
    <x v="0"/>
    <s v="&lt;&lt;BLANK LOCATION RECORD&gt;&gt;"/>
    <s v="060000000"/>
    <s v="064500000"/>
    <s v="064524000"/>
    <s v="064524020"/>
    <x v="5"/>
  </r>
  <r>
    <m/>
    <m/>
    <m/>
    <x v="0"/>
    <x v="0"/>
    <x v="27"/>
    <x v="479"/>
    <m/>
    <x v="3"/>
    <m/>
    <m/>
    <s v="Recovery"/>
    <x v="3"/>
    <x v="2"/>
    <m/>
    <m/>
    <m/>
    <x v="0"/>
    <s v="&lt;&lt;BLANK LOCATION RECORD&gt;&gt;"/>
    <s v="060000000"/>
    <s v="064500000"/>
    <s v="064524000"/>
    <s v="064524020"/>
    <x v="5"/>
  </r>
  <r>
    <m/>
    <m/>
    <m/>
    <x v="0"/>
    <x v="0"/>
    <x v="28"/>
    <x v="529"/>
    <m/>
    <x v="3"/>
    <m/>
    <m/>
    <s v="Recovery"/>
    <x v="2"/>
    <x v="2"/>
    <m/>
    <m/>
    <m/>
    <x v="0"/>
    <s v="&lt;&lt;BLANK LOCATION RECORD&gt;&gt;"/>
    <s v="060000000"/>
    <s v="064500000"/>
    <s v="064525000"/>
    <s v="064525001"/>
    <x v="5"/>
  </r>
  <r>
    <m/>
    <m/>
    <m/>
    <x v="0"/>
    <x v="0"/>
    <x v="28"/>
    <x v="529"/>
    <m/>
    <x v="3"/>
    <m/>
    <m/>
    <s v="Recovery"/>
    <x v="0"/>
    <x v="5"/>
    <m/>
    <m/>
    <m/>
    <x v="0"/>
    <s v="&lt;&lt;BLANK LOCATION RECORD&gt;&gt;"/>
    <s v="060000000"/>
    <s v="064500000"/>
    <s v="064525000"/>
    <s v="064525001"/>
    <x v="5"/>
  </r>
  <r>
    <m/>
    <m/>
    <m/>
    <x v="0"/>
    <x v="0"/>
    <x v="28"/>
    <x v="529"/>
    <m/>
    <x v="3"/>
    <m/>
    <m/>
    <s v="Recovery"/>
    <x v="0"/>
    <x v="3"/>
    <m/>
    <m/>
    <m/>
    <x v="0"/>
    <s v="&lt;&lt;BLANK LOCATION RECORD&gt;&gt;"/>
    <s v="060000000"/>
    <s v="064500000"/>
    <s v="064525000"/>
    <s v="064525001"/>
    <x v="5"/>
  </r>
  <r>
    <m/>
    <m/>
    <m/>
    <x v="0"/>
    <x v="0"/>
    <x v="28"/>
    <x v="529"/>
    <m/>
    <x v="3"/>
    <m/>
    <m/>
    <s v="Recovery"/>
    <x v="1"/>
    <x v="2"/>
    <m/>
    <m/>
    <m/>
    <x v="0"/>
    <s v="&lt;&lt;BLANK LOCATION RECORD&gt;&gt;"/>
    <s v="060000000"/>
    <s v="064500000"/>
    <s v="064525000"/>
    <s v="064525001"/>
    <x v="5"/>
  </r>
  <r>
    <m/>
    <m/>
    <m/>
    <x v="0"/>
    <x v="0"/>
    <x v="28"/>
    <x v="529"/>
    <m/>
    <x v="3"/>
    <m/>
    <m/>
    <s v="Recovery"/>
    <x v="3"/>
    <x v="2"/>
    <m/>
    <m/>
    <m/>
    <x v="0"/>
    <s v="&lt;&lt;BLANK LOCATION RECORD&gt;&gt;"/>
    <s v="060000000"/>
    <s v="064500000"/>
    <s v="064525000"/>
    <s v="064525001"/>
    <x v="5"/>
  </r>
  <r>
    <m/>
    <m/>
    <m/>
    <x v="0"/>
    <x v="0"/>
    <x v="28"/>
    <x v="530"/>
    <m/>
    <x v="3"/>
    <m/>
    <m/>
    <s v="Recovery"/>
    <x v="2"/>
    <x v="2"/>
    <m/>
    <m/>
    <m/>
    <x v="0"/>
    <s v="&lt;&lt;BLANK LOCATION RECORD&gt;&gt;"/>
    <s v="060000000"/>
    <s v="064500000"/>
    <s v="064525000"/>
    <s v="064525002"/>
    <x v="5"/>
  </r>
  <r>
    <m/>
    <m/>
    <m/>
    <x v="0"/>
    <x v="0"/>
    <x v="28"/>
    <x v="530"/>
    <m/>
    <x v="3"/>
    <m/>
    <m/>
    <s v="Recovery"/>
    <x v="0"/>
    <x v="5"/>
    <m/>
    <m/>
    <m/>
    <x v="0"/>
    <s v="&lt;&lt;BLANK LOCATION RECORD&gt;&gt;"/>
    <s v="060000000"/>
    <s v="064500000"/>
    <s v="064525000"/>
    <s v="064525002"/>
    <x v="5"/>
  </r>
  <r>
    <m/>
    <m/>
    <m/>
    <x v="0"/>
    <x v="0"/>
    <x v="28"/>
    <x v="530"/>
    <m/>
    <x v="3"/>
    <m/>
    <m/>
    <s v="Recovery"/>
    <x v="0"/>
    <x v="3"/>
    <m/>
    <m/>
    <m/>
    <x v="0"/>
    <s v="&lt;&lt;BLANK LOCATION RECORD&gt;&gt;"/>
    <s v="060000000"/>
    <s v="064500000"/>
    <s v="064525000"/>
    <s v="064525002"/>
    <x v="5"/>
  </r>
  <r>
    <m/>
    <m/>
    <m/>
    <x v="0"/>
    <x v="0"/>
    <x v="28"/>
    <x v="530"/>
    <m/>
    <x v="3"/>
    <m/>
    <m/>
    <s v="Recovery"/>
    <x v="1"/>
    <x v="2"/>
    <m/>
    <m/>
    <m/>
    <x v="0"/>
    <s v="&lt;&lt;BLANK LOCATION RECORD&gt;&gt;"/>
    <s v="060000000"/>
    <s v="064500000"/>
    <s v="064525000"/>
    <s v="064525002"/>
    <x v="5"/>
  </r>
  <r>
    <m/>
    <m/>
    <m/>
    <x v="0"/>
    <x v="0"/>
    <x v="28"/>
    <x v="530"/>
    <m/>
    <x v="3"/>
    <m/>
    <m/>
    <s v="Recovery"/>
    <x v="3"/>
    <x v="2"/>
    <m/>
    <m/>
    <m/>
    <x v="0"/>
    <s v="&lt;&lt;BLANK LOCATION RECORD&gt;&gt;"/>
    <s v="060000000"/>
    <s v="064500000"/>
    <s v="064525000"/>
    <s v="064525002"/>
    <x v="5"/>
  </r>
  <r>
    <m/>
    <m/>
    <m/>
    <x v="0"/>
    <x v="0"/>
    <x v="28"/>
    <x v="408"/>
    <m/>
    <x v="3"/>
    <m/>
    <m/>
    <s v="Recovery"/>
    <x v="2"/>
    <x v="2"/>
    <m/>
    <m/>
    <m/>
    <x v="0"/>
    <s v="&lt;&lt;BLANK LOCATION RECORD&gt;&gt;"/>
    <s v="060000000"/>
    <s v="064500000"/>
    <s v="064525000"/>
    <s v="064525003"/>
    <x v="5"/>
  </r>
  <r>
    <m/>
    <m/>
    <m/>
    <x v="0"/>
    <x v="0"/>
    <x v="28"/>
    <x v="408"/>
    <m/>
    <x v="3"/>
    <m/>
    <m/>
    <s v="Recovery"/>
    <x v="0"/>
    <x v="5"/>
    <m/>
    <m/>
    <m/>
    <x v="0"/>
    <s v="&lt;&lt;BLANK LOCATION RECORD&gt;&gt;"/>
    <s v="060000000"/>
    <s v="064500000"/>
    <s v="064525000"/>
    <s v="064525003"/>
    <x v="5"/>
  </r>
  <r>
    <m/>
    <m/>
    <m/>
    <x v="0"/>
    <x v="0"/>
    <x v="28"/>
    <x v="408"/>
    <m/>
    <x v="3"/>
    <m/>
    <m/>
    <s v="Recovery"/>
    <x v="0"/>
    <x v="3"/>
    <m/>
    <m/>
    <m/>
    <x v="0"/>
    <s v="&lt;&lt;BLANK LOCATION RECORD&gt;&gt;"/>
    <s v="060000000"/>
    <s v="064500000"/>
    <s v="064525000"/>
    <s v="064525003"/>
    <x v="5"/>
  </r>
  <r>
    <m/>
    <m/>
    <m/>
    <x v="0"/>
    <x v="0"/>
    <x v="28"/>
    <x v="408"/>
    <m/>
    <x v="3"/>
    <m/>
    <m/>
    <s v="Recovery"/>
    <x v="1"/>
    <x v="2"/>
    <m/>
    <m/>
    <m/>
    <x v="0"/>
    <s v="&lt;&lt;BLANK LOCATION RECORD&gt;&gt;"/>
    <s v="060000000"/>
    <s v="064500000"/>
    <s v="064525000"/>
    <s v="064525003"/>
    <x v="5"/>
  </r>
  <r>
    <m/>
    <m/>
    <m/>
    <x v="0"/>
    <x v="0"/>
    <x v="28"/>
    <x v="408"/>
    <m/>
    <x v="3"/>
    <m/>
    <m/>
    <s v="Recovery"/>
    <x v="3"/>
    <x v="2"/>
    <m/>
    <m/>
    <m/>
    <x v="0"/>
    <s v="&lt;&lt;BLANK LOCATION RECORD&gt;&gt;"/>
    <s v="060000000"/>
    <s v="064500000"/>
    <s v="064525000"/>
    <s v="064525003"/>
    <x v="5"/>
  </r>
  <r>
    <m/>
    <m/>
    <m/>
    <x v="0"/>
    <x v="0"/>
    <x v="28"/>
    <x v="531"/>
    <m/>
    <x v="3"/>
    <m/>
    <m/>
    <s v="Recovery"/>
    <x v="2"/>
    <x v="2"/>
    <m/>
    <m/>
    <m/>
    <x v="0"/>
    <s v="&lt;&lt;BLANK LOCATION RECORD&gt;&gt;"/>
    <s v="060000000"/>
    <s v="064500000"/>
    <s v="064525000"/>
    <s v="064525004"/>
    <x v="5"/>
  </r>
  <r>
    <m/>
    <m/>
    <m/>
    <x v="0"/>
    <x v="0"/>
    <x v="28"/>
    <x v="531"/>
    <m/>
    <x v="3"/>
    <m/>
    <m/>
    <s v="Recovery"/>
    <x v="0"/>
    <x v="5"/>
    <m/>
    <m/>
    <m/>
    <x v="0"/>
    <s v="&lt;&lt;BLANK LOCATION RECORD&gt;&gt;"/>
    <s v="060000000"/>
    <s v="064500000"/>
    <s v="064525000"/>
    <s v="064525004"/>
    <x v="5"/>
  </r>
  <r>
    <m/>
    <m/>
    <m/>
    <x v="0"/>
    <x v="0"/>
    <x v="28"/>
    <x v="531"/>
    <m/>
    <x v="3"/>
    <m/>
    <m/>
    <s v="Recovery"/>
    <x v="0"/>
    <x v="3"/>
    <m/>
    <m/>
    <m/>
    <x v="0"/>
    <s v="&lt;&lt;BLANK LOCATION RECORD&gt;&gt;"/>
    <s v="060000000"/>
    <s v="064500000"/>
    <s v="064525000"/>
    <s v="064525004"/>
    <x v="5"/>
  </r>
  <r>
    <m/>
    <m/>
    <m/>
    <x v="0"/>
    <x v="0"/>
    <x v="28"/>
    <x v="531"/>
    <m/>
    <x v="3"/>
    <m/>
    <m/>
    <s v="Recovery"/>
    <x v="1"/>
    <x v="2"/>
    <m/>
    <m/>
    <m/>
    <x v="0"/>
    <s v="&lt;&lt;BLANK LOCATION RECORD&gt;&gt;"/>
    <s v="060000000"/>
    <s v="064500000"/>
    <s v="064525000"/>
    <s v="064525004"/>
    <x v="5"/>
  </r>
  <r>
    <m/>
    <m/>
    <m/>
    <x v="0"/>
    <x v="0"/>
    <x v="28"/>
    <x v="531"/>
    <m/>
    <x v="3"/>
    <m/>
    <m/>
    <s v="Recovery"/>
    <x v="3"/>
    <x v="2"/>
    <m/>
    <m/>
    <m/>
    <x v="0"/>
    <s v="&lt;&lt;BLANK LOCATION RECORD&gt;&gt;"/>
    <s v="060000000"/>
    <s v="064500000"/>
    <s v="064525000"/>
    <s v="064525004"/>
    <x v="5"/>
  </r>
  <r>
    <m/>
    <m/>
    <m/>
    <x v="0"/>
    <x v="0"/>
    <x v="28"/>
    <x v="532"/>
    <m/>
    <x v="3"/>
    <m/>
    <m/>
    <s v="Recovery"/>
    <x v="2"/>
    <x v="2"/>
    <m/>
    <m/>
    <m/>
    <x v="0"/>
    <s v="&lt;&lt;BLANK LOCATION RECORD&gt;&gt;"/>
    <s v="060000000"/>
    <s v="064500000"/>
    <s v="064525000"/>
    <s v="064525005"/>
    <x v="5"/>
  </r>
  <r>
    <m/>
    <m/>
    <m/>
    <x v="0"/>
    <x v="0"/>
    <x v="28"/>
    <x v="532"/>
    <m/>
    <x v="3"/>
    <m/>
    <m/>
    <s v="Recovery"/>
    <x v="0"/>
    <x v="5"/>
    <m/>
    <m/>
    <m/>
    <x v="0"/>
    <s v="&lt;&lt;BLANK LOCATION RECORD&gt;&gt;"/>
    <s v="060000000"/>
    <s v="064500000"/>
    <s v="064525000"/>
    <s v="064525005"/>
    <x v="5"/>
  </r>
  <r>
    <m/>
    <m/>
    <m/>
    <x v="0"/>
    <x v="0"/>
    <x v="28"/>
    <x v="532"/>
    <m/>
    <x v="3"/>
    <m/>
    <m/>
    <s v="Recovery"/>
    <x v="0"/>
    <x v="3"/>
    <m/>
    <m/>
    <m/>
    <x v="0"/>
    <s v="&lt;&lt;BLANK LOCATION RECORD&gt;&gt;"/>
    <s v="060000000"/>
    <s v="064500000"/>
    <s v="064525000"/>
    <s v="064525005"/>
    <x v="5"/>
  </r>
  <r>
    <m/>
    <m/>
    <m/>
    <x v="0"/>
    <x v="0"/>
    <x v="28"/>
    <x v="532"/>
    <m/>
    <x v="3"/>
    <m/>
    <m/>
    <s v="Recovery"/>
    <x v="1"/>
    <x v="2"/>
    <m/>
    <m/>
    <m/>
    <x v="0"/>
    <s v="&lt;&lt;BLANK LOCATION RECORD&gt;&gt;"/>
    <s v="060000000"/>
    <s v="064500000"/>
    <s v="064525000"/>
    <s v="064525005"/>
    <x v="5"/>
  </r>
  <r>
    <m/>
    <m/>
    <m/>
    <x v="0"/>
    <x v="0"/>
    <x v="28"/>
    <x v="532"/>
    <m/>
    <x v="3"/>
    <m/>
    <m/>
    <s v="Recovery"/>
    <x v="3"/>
    <x v="2"/>
    <m/>
    <m/>
    <m/>
    <x v="0"/>
    <s v="&lt;&lt;BLANK LOCATION RECORD&gt;&gt;"/>
    <s v="060000000"/>
    <s v="064500000"/>
    <s v="064525000"/>
    <s v="064525005"/>
    <x v="5"/>
  </r>
  <r>
    <m/>
    <m/>
    <m/>
    <x v="0"/>
    <x v="0"/>
    <x v="28"/>
    <x v="103"/>
    <m/>
    <x v="3"/>
    <m/>
    <m/>
    <s v="Recovery"/>
    <x v="2"/>
    <x v="2"/>
    <m/>
    <m/>
    <m/>
    <x v="0"/>
    <s v="&lt;&lt;BLANK LOCATION RECORD&gt;&gt;"/>
    <s v="060000000"/>
    <s v="064500000"/>
    <s v="064525000"/>
    <s v="064525006"/>
    <x v="5"/>
  </r>
  <r>
    <m/>
    <m/>
    <m/>
    <x v="0"/>
    <x v="0"/>
    <x v="28"/>
    <x v="103"/>
    <m/>
    <x v="3"/>
    <m/>
    <m/>
    <s v="Recovery"/>
    <x v="0"/>
    <x v="5"/>
    <m/>
    <m/>
    <m/>
    <x v="0"/>
    <s v="&lt;&lt;BLANK LOCATION RECORD&gt;&gt;"/>
    <s v="060000000"/>
    <s v="064500000"/>
    <s v="064525000"/>
    <s v="064525006"/>
    <x v="5"/>
  </r>
  <r>
    <m/>
    <m/>
    <m/>
    <x v="0"/>
    <x v="0"/>
    <x v="28"/>
    <x v="103"/>
    <m/>
    <x v="3"/>
    <m/>
    <m/>
    <s v="Recovery"/>
    <x v="0"/>
    <x v="3"/>
    <m/>
    <m/>
    <m/>
    <x v="0"/>
    <s v="&lt;&lt;BLANK LOCATION RECORD&gt;&gt;"/>
    <s v="060000000"/>
    <s v="064500000"/>
    <s v="064525000"/>
    <s v="064525006"/>
    <x v="5"/>
  </r>
  <r>
    <m/>
    <m/>
    <m/>
    <x v="0"/>
    <x v="0"/>
    <x v="28"/>
    <x v="103"/>
    <m/>
    <x v="3"/>
    <m/>
    <m/>
    <s v="Recovery"/>
    <x v="1"/>
    <x v="2"/>
    <m/>
    <m/>
    <m/>
    <x v="0"/>
    <s v="&lt;&lt;BLANK LOCATION RECORD&gt;&gt;"/>
    <s v="060000000"/>
    <s v="064500000"/>
    <s v="064525000"/>
    <s v="064525006"/>
    <x v="5"/>
  </r>
  <r>
    <m/>
    <m/>
    <m/>
    <x v="0"/>
    <x v="0"/>
    <x v="28"/>
    <x v="103"/>
    <m/>
    <x v="3"/>
    <m/>
    <m/>
    <s v="Recovery"/>
    <x v="3"/>
    <x v="2"/>
    <m/>
    <m/>
    <m/>
    <x v="0"/>
    <s v="&lt;&lt;BLANK LOCATION RECORD&gt;&gt;"/>
    <s v="060000000"/>
    <s v="064500000"/>
    <s v="064525000"/>
    <s v="064525006"/>
    <x v="5"/>
  </r>
  <r>
    <m/>
    <m/>
    <m/>
    <x v="0"/>
    <x v="0"/>
    <x v="28"/>
    <x v="533"/>
    <m/>
    <x v="3"/>
    <m/>
    <m/>
    <s v="Recovery"/>
    <x v="2"/>
    <x v="2"/>
    <m/>
    <m/>
    <m/>
    <x v="0"/>
    <s v="&lt;&lt;BLANK LOCATION RECORD&gt;&gt;"/>
    <s v="060000000"/>
    <s v="064500000"/>
    <s v="064525000"/>
    <s v="064525007"/>
    <x v="5"/>
  </r>
  <r>
    <m/>
    <m/>
    <m/>
    <x v="0"/>
    <x v="0"/>
    <x v="28"/>
    <x v="533"/>
    <m/>
    <x v="3"/>
    <m/>
    <m/>
    <s v="Recovery"/>
    <x v="0"/>
    <x v="5"/>
    <m/>
    <m/>
    <m/>
    <x v="0"/>
    <s v="&lt;&lt;BLANK LOCATION RECORD&gt;&gt;"/>
    <s v="060000000"/>
    <s v="064500000"/>
    <s v="064525000"/>
    <s v="064525007"/>
    <x v="5"/>
  </r>
  <r>
    <m/>
    <m/>
    <m/>
    <x v="0"/>
    <x v="0"/>
    <x v="28"/>
    <x v="533"/>
    <m/>
    <x v="3"/>
    <m/>
    <m/>
    <s v="Recovery"/>
    <x v="0"/>
    <x v="3"/>
    <m/>
    <m/>
    <m/>
    <x v="0"/>
    <s v="&lt;&lt;BLANK LOCATION RECORD&gt;&gt;"/>
    <s v="060000000"/>
    <s v="064500000"/>
    <s v="064525000"/>
    <s v="064525007"/>
    <x v="5"/>
  </r>
  <r>
    <m/>
    <m/>
    <m/>
    <x v="0"/>
    <x v="0"/>
    <x v="28"/>
    <x v="533"/>
    <m/>
    <x v="3"/>
    <m/>
    <m/>
    <s v="Recovery"/>
    <x v="1"/>
    <x v="2"/>
    <m/>
    <m/>
    <m/>
    <x v="0"/>
    <s v="&lt;&lt;BLANK LOCATION RECORD&gt;&gt;"/>
    <s v="060000000"/>
    <s v="064500000"/>
    <s v="064525000"/>
    <s v="064525007"/>
    <x v="5"/>
  </r>
  <r>
    <m/>
    <m/>
    <m/>
    <x v="0"/>
    <x v="0"/>
    <x v="28"/>
    <x v="533"/>
    <m/>
    <x v="3"/>
    <m/>
    <m/>
    <s v="Recovery"/>
    <x v="3"/>
    <x v="2"/>
    <m/>
    <m/>
    <m/>
    <x v="0"/>
    <s v="&lt;&lt;BLANK LOCATION RECORD&gt;&gt;"/>
    <s v="060000000"/>
    <s v="064500000"/>
    <s v="064525000"/>
    <s v="064525007"/>
    <x v="5"/>
  </r>
  <r>
    <m/>
    <m/>
    <m/>
    <x v="0"/>
    <x v="0"/>
    <x v="28"/>
    <x v="534"/>
    <m/>
    <x v="3"/>
    <m/>
    <m/>
    <s v="Recovery"/>
    <x v="2"/>
    <x v="2"/>
    <m/>
    <m/>
    <m/>
    <x v="0"/>
    <s v="&lt;&lt;BLANK LOCATION RECORD&gt;&gt;"/>
    <s v="060000000"/>
    <s v="064500000"/>
    <s v="064525000"/>
    <s v="064525008"/>
    <x v="5"/>
  </r>
  <r>
    <m/>
    <m/>
    <m/>
    <x v="0"/>
    <x v="0"/>
    <x v="28"/>
    <x v="534"/>
    <m/>
    <x v="3"/>
    <m/>
    <m/>
    <s v="Recovery"/>
    <x v="0"/>
    <x v="5"/>
    <m/>
    <m/>
    <m/>
    <x v="0"/>
    <s v="&lt;&lt;BLANK LOCATION RECORD&gt;&gt;"/>
    <s v="060000000"/>
    <s v="064500000"/>
    <s v="064525000"/>
    <s v="064525008"/>
    <x v="5"/>
  </r>
  <r>
    <m/>
    <m/>
    <m/>
    <x v="0"/>
    <x v="0"/>
    <x v="28"/>
    <x v="534"/>
    <m/>
    <x v="3"/>
    <m/>
    <m/>
    <s v="Recovery"/>
    <x v="0"/>
    <x v="3"/>
    <m/>
    <m/>
    <m/>
    <x v="0"/>
    <s v="&lt;&lt;BLANK LOCATION RECORD&gt;&gt;"/>
    <s v="060000000"/>
    <s v="064500000"/>
    <s v="064525000"/>
    <s v="064525008"/>
    <x v="5"/>
  </r>
  <r>
    <m/>
    <m/>
    <m/>
    <x v="0"/>
    <x v="0"/>
    <x v="28"/>
    <x v="534"/>
    <m/>
    <x v="3"/>
    <m/>
    <m/>
    <s v="Recovery"/>
    <x v="1"/>
    <x v="2"/>
    <m/>
    <m/>
    <m/>
    <x v="0"/>
    <s v="&lt;&lt;BLANK LOCATION RECORD&gt;&gt;"/>
    <s v="060000000"/>
    <s v="064500000"/>
    <s v="064525000"/>
    <s v="064525008"/>
    <x v="5"/>
  </r>
  <r>
    <m/>
    <m/>
    <m/>
    <x v="0"/>
    <x v="0"/>
    <x v="28"/>
    <x v="534"/>
    <m/>
    <x v="3"/>
    <m/>
    <m/>
    <s v="Recovery"/>
    <x v="3"/>
    <x v="2"/>
    <m/>
    <m/>
    <m/>
    <x v="0"/>
    <s v="&lt;&lt;BLANK LOCATION RECORD&gt;&gt;"/>
    <s v="060000000"/>
    <s v="064500000"/>
    <s v="064525000"/>
    <s v="064525008"/>
    <x v="5"/>
  </r>
  <r>
    <m/>
    <m/>
    <m/>
    <x v="0"/>
    <x v="0"/>
    <x v="28"/>
    <x v="535"/>
    <m/>
    <x v="3"/>
    <m/>
    <m/>
    <s v="Recovery"/>
    <x v="2"/>
    <x v="2"/>
    <m/>
    <m/>
    <m/>
    <x v="0"/>
    <s v="&lt;&lt;BLANK LOCATION RECORD&gt;&gt;"/>
    <s v="060000000"/>
    <s v="064500000"/>
    <s v="064525000"/>
    <s v="064525009"/>
    <x v="5"/>
  </r>
  <r>
    <m/>
    <m/>
    <m/>
    <x v="0"/>
    <x v="0"/>
    <x v="28"/>
    <x v="535"/>
    <m/>
    <x v="3"/>
    <m/>
    <m/>
    <s v="Recovery"/>
    <x v="0"/>
    <x v="5"/>
    <m/>
    <m/>
    <m/>
    <x v="0"/>
    <s v="&lt;&lt;BLANK LOCATION RECORD&gt;&gt;"/>
    <s v="060000000"/>
    <s v="064500000"/>
    <s v="064525000"/>
    <s v="064525009"/>
    <x v="5"/>
  </r>
  <r>
    <m/>
    <m/>
    <m/>
    <x v="0"/>
    <x v="0"/>
    <x v="28"/>
    <x v="535"/>
    <m/>
    <x v="3"/>
    <m/>
    <m/>
    <s v="Recovery"/>
    <x v="0"/>
    <x v="3"/>
    <m/>
    <m/>
    <m/>
    <x v="0"/>
    <s v="&lt;&lt;BLANK LOCATION RECORD&gt;&gt;"/>
    <s v="060000000"/>
    <s v="064500000"/>
    <s v="064525000"/>
    <s v="064525009"/>
    <x v="5"/>
  </r>
  <r>
    <m/>
    <m/>
    <m/>
    <x v="0"/>
    <x v="0"/>
    <x v="28"/>
    <x v="535"/>
    <m/>
    <x v="3"/>
    <m/>
    <m/>
    <s v="Recovery"/>
    <x v="1"/>
    <x v="2"/>
    <m/>
    <m/>
    <m/>
    <x v="0"/>
    <s v="&lt;&lt;BLANK LOCATION RECORD&gt;&gt;"/>
    <s v="060000000"/>
    <s v="064500000"/>
    <s v="064525000"/>
    <s v="064525009"/>
    <x v="5"/>
  </r>
  <r>
    <m/>
    <m/>
    <m/>
    <x v="0"/>
    <x v="0"/>
    <x v="28"/>
    <x v="535"/>
    <m/>
    <x v="3"/>
    <m/>
    <m/>
    <s v="Recovery"/>
    <x v="3"/>
    <x v="2"/>
    <m/>
    <m/>
    <m/>
    <x v="0"/>
    <s v="&lt;&lt;BLANK LOCATION RECORD&gt;&gt;"/>
    <s v="060000000"/>
    <s v="064500000"/>
    <s v="064525000"/>
    <s v="064525009"/>
    <x v="5"/>
  </r>
  <r>
    <m/>
    <m/>
    <m/>
    <x v="0"/>
    <x v="0"/>
    <x v="28"/>
    <x v="536"/>
    <m/>
    <x v="3"/>
    <m/>
    <m/>
    <s v="Recovery"/>
    <x v="2"/>
    <x v="2"/>
    <m/>
    <m/>
    <m/>
    <x v="0"/>
    <s v="&lt;&lt;BLANK LOCATION RECORD&gt;&gt;"/>
    <s v="060000000"/>
    <s v="064500000"/>
    <s v="064525000"/>
    <s v="064525010"/>
    <x v="5"/>
  </r>
  <r>
    <m/>
    <m/>
    <m/>
    <x v="0"/>
    <x v="0"/>
    <x v="28"/>
    <x v="536"/>
    <m/>
    <x v="3"/>
    <m/>
    <m/>
    <s v="Recovery"/>
    <x v="0"/>
    <x v="5"/>
    <m/>
    <m/>
    <m/>
    <x v="0"/>
    <s v="&lt;&lt;BLANK LOCATION RECORD&gt;&gt;"/>
    <s v="060000000"/>
    <s v="064500000"/>
    <s v="064525000"/>
    <s v="064525010"/>
    <x v="5"/>
  </r>
  <r>
    <m/>
    <m/>
    <m/>
    <x v="0"/>
    <x v="0"/>
    <x v="28"/>
    <x v="536"/>
    <m/>
    <x v="3"/>
    <m/>
    <m/>
    <s v="Recovery"/>
    <x v="0"/>
    <x v="3"/>
    <m/>
    <m/>
    <m/>
    <x v="0"/>
    <s v="&lt;&lt;BLANK LOCATION RECORD&gt;&gt;"/>
    <s v="060000000"/>
    <s v="064500000"/>
    <s v="064525000"/>
    <s v="064525010"/>
    <x v="5"/>
  </r>
  <r>
    <m/>
    <m/>
    <m/>
    <x v="0"/>
    <x v="0"/>
    <x v="28"/>
    <x v="536"/>
    <m/>
    <x v="3"/>
    <m/>
    <m/>
    <s v="Recovery"/>
    <x v="1"/>
    <x v="2"/>
    <m/>
    <m/>
    <m/>
    <x v="0"/>
    <s v="&lt;&lt;BLANK LOCATION RECORD&gt;&gt;"/>
    <s v="060000000"/>
    <s v="064500000"/>
    <s v="064525000"/>
    <s v="064525010"/>
    <x v="5"/>
  </r>
  <r>
    <m/>
    <m/>
    <m/>
    <x v="0"/>
    <x v="0"/>
    <x v="28"/>
    <x v="536"/>
    <m/>
    <x v="3"/>
    <m/>
    <m/>
    <s v="Recovery"/>
    <x v="3"/>
    <x v="2"/>
    <m/>
    <m/>
    <m/>
    <x v="0"/>
    <s v="&lt;&lt;BLANK LOCATION RECORD&gt;&gt;"/>
    <s v="060000000"/>
    <s v="064500000"/>
    <s v="064525000"/>
    <s v="064525010"/>
    <x v="5"/>
  </r>
  <r>
    <m/>
    <m/>
    <m/>
    <x v="0"/>
    <x v="0"/>
    <x v="29"/>
    <x v="537"/>
    <m/>
    <x v="3"/>
    <m/>
    <m/>
    <s v="Recovery"/>
    <x v="2"/>
    <x v="2"/>
    <m/>
    <m/>
    <m/>
    <x v="0"/>
    <s v="&lt;&lt;BLANK LOCATION RECORD&gt;&gt;"/>
    <s v="060000000"/>
    <s v="064500000"/>
    <s v="064526000"/>
    <s v="064526017"/>
    <x v="5"/>
  </r>
  <r>
    <m/>
    <m/>
    <m/>
    <x v="0"/>
    <x v="0"/>
    <x v="29"/>
    <x v="537"/>
    <m/>
    <x v="3"/>
    <m/>
    <m/>
    <s v="Recovery"/>
    <x v="0"/>
    <x v="5"/>
    <m/>
    <m/>
    <m/>
    <x v="0"/>
    <s v="&lt;&lt;BLANK LOCATION RECORD&gt;&gt;"/>
    <s v="060000000"/>
    <s v="064500000"/>
    <s v="064526000"/>
    <s v="064526017"/>
    <x v="5"/>
  </r>
  <r>
    <m/>
    <m/>
    <m/>
    <x v="0"/>
    <x v="0"/>
    <x v="29"/>
    <x v="537"/>
    <m/>
    <x v="3"/>
    <m/>
    <m/>
    <s v="Recovery"/>
    <x v="0"/>
    <x v="3"/>
    <m/>
    <m/>
    <m/>
    <x v="0"/>
    <s v="&lt;&lt;BLANK LOCATION RECORD&gt;&gt;"/>
    <s v="060000000"/>
    <s v="064500000"/>
    <s v="064526000"/>
    <s v="064526017"/>
    <x v="5"/>
  </r>
  <r>
    <m/>
    <m/>
    <m/>
    <x v="0"/>
    <x v="0"/>
    <x v="29"/>
    <x v="537"/>
    <m/>
    <x v="3"/>
    <m/>
    <m/>
    <s v="Recovery"/>
    <x v="1"/>
    <x v="2"/>
    <m/>
    <m/>
    <m/>
    <x v="0"/>
    <s v="&lt;&lt;BLANK LOCATION RECORD&gt;&gt;"/>
    <s v="060000000"/>
    <s v="064500000"/>
    <s v="064526000"/>
    <s v="064526017"/>
    <x v="5"/>
  </r>
  <r>
    <m/>
    <m/>
    <m/>
    <x v="0"/>
    <x v="0"/>
    <x v="29"/>
    <x v="537"/>
    <m/>
    <x v="3"/>
    <m/>
    <m/>
    <s v="Recovery"/>
    <x v="3"/>
    <x v="2"/>
    <m/>
    <m/>
    <m/>
    <x v="0"/>
    <s v="&lt;&lt;BLANK LOCATION RECORD&gt;&gt;"/>
    <s v="060000000"/>
    <s v="064500000"/>
    <s v="064526000"/>
    <s v="064526017"/>
    <x v="5"/>
  </r>
  <r>
    <m/>
    <m/>
    <m/>
    <x v="0"/>
    <x v="0"/>
    <x v="29"/>
    <x v="538"/>
    <m/>
    <x v="3"/>
    <m/>
    <m/>
    <s v="Recovery"/>
    <x v="2"/>
    <x v="2"/>
    <m/>
    <m/>
    <m/>
    <x v="0"/>
    <s v="&lt;&lt;BLANK LOCATION RECORD&gt;&gt;"/>
    <s v="060000000"/>
    <s v="064500000"/>
    <s v="064526000"/>
    <s v="064526001"/>
    <x v="5"/>
  </r>
  <r>
    <m/>
    <m/>
    <m/>
    <x v="0"/>
    <x v="0"/>
    <x v="29"/>
    <x v="538"/>
    <m/>
    <x v="3"/>
    <m/>
    <m/>
    <s v="Recovery"/>
    <x v="0"/>
    <x v="5"/>
    <m/>
    <m/>
    <m/>
    <x v="0"/>
    <s v="&lt;&lt;BLANK LOCATION RECORD&gt;&gt;"/>
    <s v="060000000"/>
    <s v="064500000"/>
    <s v="064526000"/>
    <s v="064526001"/>
    <x v="5"/>
  </r>
  <r>
    <m/>
    <m/>
    <m/>
    <x v="0"/>
    <x v="0"/>
    <x v="29"/>
    <x v="538"/>
    <m/>
    <x v="3"/>
    <m/>
    <m/>
    <s v="Recovery"/>
    <x v="0"/>
    <x v="3"/>
    <m/>
    <m/>
    <m/>
    <x v="0"/>
    <s v="&lt;&lt;BLANK LOCATION RECORD&gt;&gt;"/>
    <s v="060000000"/>
    <s v="064500000"/>
    <s v="064526000"/>
    <s v="064526001"/>
    <x v="5"/>
  </r>
  <r>
    <m/>
    <m/>
    <m/>
    <x v="0"/>
    <x v="0"/>
    <x v="29"/>
    <x v="538"/>
    <m/>
    <x v="3"/>
    <m/>
    <m/>
    <s v="Recovery"/>
    <x v="1"/>
    <x v="2"/>
    <m/>
    <m/>
    <m/>
    <x v="0"/>
    <s v="&lt;&lt;BLANK LOCATION RECORD&gt;&gt;"/>
    <s v="060000000"/>
    <s v="064500000"/>
    <s v="064526000"/>
    <s v="064526001"/>
    <x v="5"/>
  </r>
  <r>
    <m/>
    <m/>
    <m/>
    <x v="0"/>
    <x v="0"/>
    <x v="29"/>
    <x v="538"/>
    <m/>
    <x v="3"/>
    <m/>
    <m/>
    <s v="Recovery"/>
    <x v="3"/>
    <x v="2"/>
    <m/>
    <m/>
    <m/>
    <x v="0"/>
    <s v="&lt;&lt;BLANK LOCATION RECORD&gt;&gt;"/>
    <s v="060000000"/>
    <s v="064500000"/>
    <s v="064526000"/>
    <s v="064526001"/>
    <x v="5"/>
  </r>
  <r>
    <m/>
    <m/>
    <m/>
    <x v="0"/>
    <x v="0"/>
    <x v="29"/>
    <x v="224"/>
    <m/>
    <x v="3"/>
    <m/>
    <m/>
    <s v="Recovery"/>
    <x v="2"/>
    <x v="2"/>
    <m/>
    <m/>
    <m/>
    <x v="0"/>
    <s v="&lt;&lt;BLANK LOCATION RECORD&gt;&gt;"/>
    <s v="060000000"/>
    <s v="064500000"/>
    <s v="064526000"/>
    <s v="064526002"/>
    <x v="5"/>
  </r>
  <r>
    <m/>
    <m/>
    <m/>
    <x v="0"/>
    <x v="0"/>
    <x v="29"/>
    <x v="224"/>
    <m/>
    <x v="3"/>
    <m/>
    <m/>
    <s v="Recovery"/>
    <x v="0"/>
    <x v="5"/>
    <m/>
    <m/>
    <m/>
    <x v="0"/>
    <s v="&lt;&lt;BLANK LOCATION RECORD&gt;&gt;"/>
    <s v="060000000"/>
    <s v="064500000"/>
    <s v="064526000"/>
    <s v="064526002"/>
    <x v="5"/>
  </r>
  <r>
    <m/>
    <m/>
    <m/>
    <x v="0"/>
    <x v="0"/>
    <x v="29"/>
    <x v="224"/>
    <m/>
    <x v="3"/>
    <m/>
    <m/>
    <s v="Recovery"/>
    <x v="0"/>
    <x v="3"/>
    <m/>
    <m/>
    <m/>
    <x v="0"/>
    <s v="&lt;&lt;BLANK LOCATION RECORD&gt;&gt;"/>
    <s v="060000000"/>
    <s v="064500000"/>
    <s v="064526000"/>
    <s v="064526002"/>
    <x v="5"/>
  </r>
  <r>
    <m/>
    <m/>
    <m/>
    <x v="0"/>
    <x v="0"/>
    <x v="29"/>
    <x v="224"/>
    <m/>
    <x v="3"/>
    <m/>
    <m/>
    <s v="Recovery"/>
    <x v="1"/>
    <x v="2"/>
    <m/>
    <m/>
    <m/>
    <x v="0"/>
    <s v="&lt;&lt;BLANK LOCATION RECORD&gt;&gt;"/>
    <s v="060000000"/>
    <s v="064500000"/>
    <s v="064526000"/>
    <s v="064526002"/>
    <x v="5"/>
  </r>
  <r>
    <m/>
    <m/>
    <m/>
    <x v="0"/>
    <x v="0"/>
    <x v="29"/>
    <x v="224"/>
    <m/>
    <x v="3"/>
    <m/>
    <m/>
    <s v="Recovery"/>
    <x v="3"/>
    <x v="2"/>
    <m/>
    <m/>
    <m/>
    <x v="0"/>
    <s v="&lt;&lt;BLANK LOCATION RECORD&gt;&gt;"/>
    <s v="060000000"/>
    <s v="064500000"/>
    <s v="064526000"/>
    <s v="064526002"/>
    <x v="5"/>
  </r>
  <r>
    <m/>
    <m/>
    <m/>
    <x v="0"/>
    <x v="0"/>
    <x v="29"/>
    <x v="225"/>
    <m/>
    <x v="3"/>
    <m/>
    <m/>
    <s v="Recovery"/>
    <x v="2"/>
    <x v="2"/>
    <m/>
    <m/>
    <m/>
    <x v="0"/>
    <s v="&lt;&lt;BLANK LOCATION RECORD&gt;&gt;"/>
    <s v="060000000"/>
    <s v="064500000"/>
    <s v="064526000"/>
    <s v="064526003"/>
    <x v="5"/>
  </r>
  <r>
    <m/>
    <m/>
    <m/>
    <x v="0"/>
    <x v="0"/>
    <x v="29"/>
    <x v="225"/>
    <m/>
    <x v="3"/>
    <m/>
    <m/>
    <s v="Recovery"/>
    <x v="0"/>
    <x v="5"/>
    <m/>
    <m/>
    <m/>
    <x v="0"/>
    <s v="&lt;&lt;BLANK LOCATION RECORD&gt;&gt;"/>
    <s v="060000000"/>
    <s v="064500000"/>
    <s v="064526000"/>
    <s v="064526003"/>
    <x v="5"/>
  </r>
  <r>
    <m/>
    <m/>
    <m/>
    <x v="0"/>
    <x v="0"/>
    <x v="29"/>
    <x v="225"/>
    <m/>
    <x v="3"/>
    <m/>
    <m/>
    <s v="Recovery"/>
    <x v="0"/>
    <x v="3"/>
    <m/>
    <m/>
    <m/>
    <x v="0"/>
    <s v="&lt;&lt;BLANK LOCATION RECORD&gt;&gt;"/>
    <s v="060000000"/>
    <s v="064500000"/>
    <s v="064526000"/>
    <s v="064526003"/>
    <x v="5"/>
  </r>
  <r>
    <m/>
    <m/>
    <m/>
    <x v="0"/>
    <x v="0"/>
    <x v="29"/>
    <x v="225"/>
    <m/>
    <x v="3"/>
    <m/>
    <m/>
    <s v="Recovery"/>
    <x v="1"/>
    <x v="2"/>
    <m/>
    <m/>
    <m/>
    <x v="0"/>
    <s v="&lt;&lt;BLANK LOCATION RECORD&gt;&gt;"/>
    <s v="060000000"/>
    <s v="064500000"/>
    <s v="064526000"/>
    <s v="064526003"/>
    <x v="5"/>
  </r>
  <r>
    <m/>
    <m/>
    <m/>
    <x v="0"/>
    <x v="0"/>
    <x v="29"/>
    <x v="225"/>
    <m/>
    <x v="3"/>
    <m/>
    <m/>
    <s v="Recovery"/>
    <x v="3"/>
    <x v="2"/>
    <m/>
    <m/>
    <m/>
    <x v="0"/>
    <s v="&lt;&lt;BLANK LOCATION RECORD&gt;&gt;"/>
    <s v="060000000"/>
    <s v="064500000"/>
    <s v="064526000"/>
    <s v="064526003"/>
    <x v="5"/>
  </r>
  <r>
    <m/>
    <m/>
    <m/>
    <x v="0"/>
    <x v="0"/>
    <x v="29"/>
    <x v="226"/>
    <m/>
    <x v="3"/>
    <m/>
    <m/>
    <s v="Recovery"/>
    <x v="2"/>
    <x v="2"/>
    <m/>
    <m/>
    <m/>
    <x v="0"/>
    <s v="&lt;&lt;BLANK LOCATION RECORD&gt;&gt;"/>
    <s v="060000000"/>
    <s v="064500000"/>
    <s v="064526000"/>
    <s v="064526004"/>
    <x v="5"/>
  </r>
  <r>
    <m/>
    <m/>
    <m/>
    <x v="0"/>
    <x v="0"/>
    <x v="29"/>
    <x v="226"/>
    <m/>
    <x v="3"/>
    <m/>
    <m/>
    <s v="Recovery"/>
    <x v="0"/>
    <x v="5"/>
    <m/>
    <m/>
    <m/>
    <x v="0"/>
    <s v="&lt;&lt;BLANK LOCATION RECORD&gt;&gt;"/>
    <s v="060000000"/>
    <s v="064500000"/>
    <s v="064526000"/>
    <s v="064526004"/>
    <x v="5"/>
  </r>
  <r>
    <m/>
    <m/>
    <m/>
    <x v="0"/>
    <x v="0"/>
    <x v="29"/>
    <x v="226"/>
    <m/>
    <x v="3"/>
    <m/>
    <m/>
    <s v="Recovery"/>
    <x v="0"/>
    <x v="3"/>
    <m/>
    <m/>
    <m/>
    <x v="0"/>
    <s v="&lt;&lt;BLANK LOCATION RECORD&gt;&gt;"/>
    <s v="060000000"/>
    <s v="064500000"/>
    <s v="064526000"/>
    <s v="064526004"/>
    <x v="5"/>
  </r>
  <r>
    <m/>
    <m/>
    <m/>
    <x v="0"/>
    <x v="0"/>
    <x v="29"/>
    <x v="226"/>
    <m/>
    <x v="3"/>
    <m/>
    <m/>
    <s v="Recovery"/>
    <x v="1"/>
    <x v="2"/>
    <m/>
    <m/>
    <m/>
    <x v="0"/>
    <s v="&lt;&lt;BLANK LOCATION RECORD&gt;&gt;"/>
    <s v="060000000"/>
    <s v="064500000"/>
    <s v="064526000"/>
    <s v="064526004"/>
    <x v="5"/>
  </r>
  <r>
    <m/>
    <m/>
    <m/>
    <x v="0"/>
    <x v="0"/>
    <x v="29"/>
    <x v="226"/>
    <m/>
    <x v="3"/>
    <m/>
    <m/>
    <s v="Recovery"/>
    <x v="3"/>
    <x v="2"/>
    <m/>
    <m/>
    <m/>
    <x v="0"/>
    <s v="&lt;&lt;BLANK LOCATION RECORD&gt;&gt;"/>
    <s v="060000000"/>
    <s v="064500000"/>
    <s v="064526000"/>
    <s v="064526004"/>
    <x v="5"/>
  </r>
  <r>
    <m/>
    <m/>
    <m/>
    <x v="0"/>
    <x v="0"/>
    <x v="29"/>
    <x v="227"/>
    <m/>
    <x v="3"/>
    <m/>
    <m/>
    <s v="Recovery"/>
    <x v="2"/>
    <x v="2"/>
    <m/>
    <m/>
    <m/>
    <x v="0"/>
    <s v="&lt;&lt;BLANK LOCATION RECORD&gt;&gt;"/>
    <s v="060000000"/>
    <s v="064500000"/>
    <s v="064526000"/>
    <s v="064526005"/>
    <x v="5"/>
  </r>
  <r>
    <m/>
    <m/>
    <m/>
    <x v="0"/>
    <x v="0"/>
    <x v="29"/>
    <x v="227"/>
    <m/>
    <x v="3"/>
    <m/>
    <m/>
    <s v="Recovery"/>
    <x v="0"/>
    <x v="5"/>
    <m/>
    <m/>
    <m/>
    <x v="0"/>
    <s v="&lt;&lt;BLANK LOCATION RECORD&gt;&gt;"/>
    <s v="060000000"/>
    <s v="064500000"/>
    <s v="064526000"/>
    <s v="064526005"/>
    <x v="5"/>
  </r>
  <r>
    <m/>
    <m/>
    <m/>
    <x v="0"/>
    <x v="0"/>
    <x v="29"/>
    <x v="227"/>
    <m/>
    <x v="3"/>
    <m/>
    <m/>
    <s v="Recovery"/>
    <x v="0"/>
    <x v="3"/>
    <m/>
    <m/>
    <m/>
    <x v="0"/>
    <s v="&lt;&lt;BLANK LOCATION RECORD&gt;&gt;"/>
    <s v="060000000"/>
    <s v="064500000"/>
    <s v="064526000"/>
    <s v="064526005"/>
    <x v="5"/>
  </r>
  <r>
    <m/>
    <m/>
    <m/>
    <x v="0"/>
    <x v="0"/>
    <x v="29"/>
    <x v="227"/>
    <m/>
    <x v="3"/>
    <m/>
    <m/>
    <s v="Recovery"/>
    <x v="1"/>
    <x v="2"/>
    <m/>
    <m/>
    <m/>
    <x v="0"/>
    <s v="&lt;&lt;BLANK LOCATION RECORD&gt;&gt;"/>
    <s v="060000000"/>
    <s v="064500000"/>
    <s v="064526000"/>
    <s v="064526005"/>
    <x v="5"/>
  </r>
  <r>
    <m/>
    <m/>
    <m/>
    <x v="0"/>
    <x v="0"/>
    <x v="29"/>
    <x v="227"/>
    <m/>
    <x v="3"/>
    <m/>
    <m/>
    <s v="Recovery"/>
    <x v="3"/>
    <x v="2"/>
    <m/>
    <m/>
    <m/>
    <x v="0"/>
    <s v="&lt;&lt;BLANK LOCATION RECORD&gt;&gt;"/>
    <s v="060000000"/>
    <s v="064500000"/>
    <s v="064526000"/>
    <s v="064526005"/>
    <x v="5"/>
  </r>
  <r>
    <m/>
    <m/>
    <m/>
    <x v="0"/>
    <x v="0"/>
    <x v="29"/>
    <x v="301"/>
    <m/>
    <x v="3"/>
    <m/>
    <m/>
    <s v="Recovery"/>
    <x v="2"/>
    <x v="2"/>
    <m/>
    <m/>
    <m/>
    <x v="0"/>
    <s v="&lt;&lt;BLANK LOCATION RECORD&gt;&gt;"/>
    <s v="060000000"/>
    <s v="064500000"/>
    <s v="064526000"/>
    <s v="064526006"/>
    <x v="5"/>
  </r>
  <r>
    <m/>
    <m/>
    <m/>
    <x v="0"/>
    <x v="0"/>
    <x v="29"/>
    <x v="301"/>
    <m/>
    <x v="3"/>
    <m/>
    <m/>
    <s v="Recovery"/>
    <x v="0"/>
    <x v="5"/>
    <m/>
    <m/>
    <m/>
    <x v="0"/>
    <s v="&lt;&lt;BLANK LOCATION RECORD&gt;&gt;"/>
    <s v="060000000"/>
    <s v="064500000"/>
    <s v="064526000"/>
    <s v="064526006"/>
    <x v="5"/>
  </r>
  <r>
    <m/>
    <m/>
    <m/>
    <x v="0"/>
    <x v="0"/>
    <x v="29"/>
    <x v="301"/>
    <m/>
    <x v="3"/>
    <m/>
    <m/>
    <s v="Recovery"/>
    <x v="0"/>
    <x v="3"/>
    <m/>
    <m/>
    <m/>
    <x v="0"/>
    <s v="&lt;&lt;BLANK LOCATION RECORD&gt;&gt;"/>
    <s v="060000000"/>
    <s v="064500000"/>
    <s v="064526000"/>
    <s v="064526006"/>
    <x v="5"/>
  </r>
  <r>
    <m/>
    <m/>
    <m/>
    <x v="0"/>
    <x v="0"/>
    <x v="29"/>
    <x v="301"/>
    <m/>
    <x v="3"/>
    <m/>
    <m/>
    <s v="Recovery"/>
    <x v="1"/>
    <x v="2"/>
    <m/>
    <m/>
    <m/>
    <x v="0"/>
    <s v="&lt;&lt;BLANK LOCATION RECORD&gt;&gt;"/>
    <s v="060000000"/>
    <s v="064500000"/>
    <s v="064526000"/>
    <s v="064526006"/>
    <x v="5"/>
  </r>
  <r>
    <m/>
    <m/>
    <m/>
    <x v="0"/>
    <x v="0"/>
    <x v="29"/>
    <x v="301"/>
    <m/>
    <x v="3"/>
    <m/>
    <m/>
    <s v="Recovery"/>
    <x v="3"/>
    <x v="2"/>
    <m/>
    <m/>
    <m/>
    <x v="0"/>
    <s v="&lt;&lt;BLANK LOCATION RECORD&gt;&gt;"/>
    <s v="060000000"/>
    <s v="064500000"/>
    <s v="064526000"/>
    <s v="064526006"/>
    <x v="5"/>
  </r>
  <r>
    <m/>
    <m/>
    <m/>
    <x v="0"/>
    <x v="0"/>
    <x v="29"/>
    <x v="539"/>
    <m/>
    <x v="3"/>
    <m/>
    <m/>
    <s v="Recovery"/>
    <x v="2"/>
    <x v="2"/>
    <m/>
    <m/>
    <m/>
    <x v="0"/>
    <s v="&lt;&lt;BLANK LOCATION RECORD&gt;&gt;"/>
    <s v="060000000"/>
    <s v="064500000"/>
    <s v="064526000"/>
    <s v="064526007"/>
    <x v="5"/>
  </r>
  <r>
    <m/>
    <m/>
    <m/>
    <x v="0"/>
    <x v="0"/>
    <x v="29"/>
    <x v="539"/>
    <m/>
    <x v="3"/>
    <m/>
    <m/>
    <s v="Recovery"/>
    <x v="0"/>
    <x v="5"/>
    <m/>
    <m/>
    <m/>
    <x v="0"/>
    <s v="&lt;&lt;BLANK LOCATION RECORD&gt;&gt;"/>
    <s v="060000000"/>
    <s v="064500000"/>
    <s v="064526000"/>
    <s v="064526007"/>
    <x v="5"/>
  </r>
  <r>
    <m/>
    <m/>
    <m/>
    <x v="0"/>
    <x v="0"/>
    <x v="29"/>
    <x v="539"/>
    <m/>
    <x v="3"/>
    <m/>
    <m/>
    <s v="Recovery"/>
    <x v="0"/>
    <x v="3"/>
    <m/>
    <m/>
    <m/>
    <x v="0"/>
    <s v="&lt;&lt;BLANK LOCATION RECORD&gt;&gt;"/>
    <s v="060000000"/>
    <s v="064500000"/>
    <s v="064526000"/>
    <s v="064526007"/>
    <x v="5"/>
  </r>
  <r>
    <m/>
    <m/>
    <m/>
    <x v="0"/>
    <x v="0"/>
    <x v="29"/>
    <x v="539"/>
    <m/>
    <x v="3"/>
    <m/>
    <m/>
    <s v="Recovery"/>
    <x v="1"/>
    <x v="2"/>
    <m/>
    <m/>
    <m/>
    <x v="0"/>
    <s v="&lt;&lt;BLANK LOCATION RECORD&gt;&gt;"/>
    <s v="060000000"/>
    <s v="064500000"/>
    <s v="064526000"/>
    <s v="064526007"/>
    <x v="5"/>
  </r>
  <r>
    <m/>
    <m/>
    <m/>
    <x v="0"/>
    <x v="0"/>
    <x v="29"/>
    <x v="539"/>
    <m/>
    <x v="3"/>
    <m/>
    <m/>
    <s v="Recovery"/>
    <x v="3"/>
    <x v="2"/>
    <m/>
    <m/>
    <m/>
    <x v="0"/>
    <s v="&lt;&lt;BLANK LOCATION RECORD&gt;&gt;"/>
    <s v="060000000"/>
    <s v="064500000"/>
    <s v="064526000"/>
    <s v="064526007"/>
    <x v="5"/>
  </r>
  <r>
    <m/>
    <m/>
    <m/>
    <x v="0"/>
    <x v="0"/>
    <x v="29"/>
    <x v="540"/>
    <m/>
    <x v="3"/>
    <m/>
    <m/>
    <s v="Recovery"/>
    <x v="2"/>
    <x v="2"/>
    <m/>
    <m/>
    <m/>
    <x v="0"/>
    <s v="&lt;&lt;BLANK LOCATION RECORD&gt;&gt;"/>
    <s v="060000000"/>
    <s v="064500000"/>
    <s v="064526000"/>
    <s v="064526008"/>
    <x v="5"/>
  </r>
  <r>
    <m/>
    <m/>
    <m/>
    <x v="0"/>
    <x v="0"/>
    <x v="29"/>
    <x v="540"/>
    <m/>
    <x v="3"/>
    <m/>
    <m/>
    <s v="Recovery"/>
    <x v="0"/>
    <x v="5"/>
    <m/>
    <m/>
    <m/>
    <x v="0"/>
    <s v="&lt;&lt;BLANK LOCATION RECORD&gt;&gt;"/>
    <s v="060000000"/>
    <s v="064500000"/>
    <s v="064526000"/>
    <s v="064526008"/>
    <x v="5"/>
  </r>
  <r>
    <m/>
    <m/>
    <m/>
    <x v="0"/>
    <x v="0"/>
    <x v="29"/>
    <x v="540"/>
    <m/>
    <x v="3"/>
    <m/>
    <m/>
    <s v="Recovery"/>
    <x v="0"/>
    <x v="3"/>
    <m/>
    <m/>
    <m/>
    <x v="0"/>
    <s v="&lt;&lt;BLANK LOCATION RECORD&gt;&gt;"/>
    <s v="060000000"/>
    <s v="064500000"/>
    <s v="064526000"/>
    <s v="064526008"/>
    <x v="5"/>
  </r>
  <r>
    <m/>
    <m/>
    <m/>
    <x v="0"/>
    <x v="0"/>
    <x v="29"/>
    <x v="540"/>
    <m/>
    <x v="3"/>
    <m/>
    <m/>
    <s v="Recovery"/>
    <x v="1"/>
    <x v="2"/>
    <m/>
    <m/>
    <m/>
    <x v="0"/>
    <s v="&lt;&lt;BLANK LOCATION RECORD&gt;&gt;"/>
    <s v="060000000"/>
    <s v="064500000"/>
    <s v="064526000"/>
    <s v="064526008"/>
    <x v="5"/>
  </r>
  <r>
    <m/>
    <m/>
    <m/>
    <x v="0"/>
    <x v="0"/>
    <x v="29"/>
    <x v="540"/>
    <m/>
    <x v="3"/>
    <m/>
    <m/>
    <s v="Recovery"/>
    <x v="3"/>
    <x v="2"/>
    <m/>
    <m/>
    <m/>
    <x v="0"/>
    <s v="&lt;&lt;BLANK LOCATION RECORD&gt;&gt;"/>
    <s v="060000000"/>
    <s v="064500000"/>
    <s v="064526000"/>
    <s v="064526008"/>
    <x v="5"/>
  </r>
  <r>
    <m/>
    <m/>
    <m/>
    <x v="0"/>
    <x v="0"/>
    <x v="29"/>
    <x v="541"/>
    <m/>
    <x v="3"/>
    <m/>
    <m/>
    <s v="Recovery"/>
    <x v="2"/>
    <x v="2"/>
    <m/>
    <m/>
    <m/>
    <x v="0"/>
    <s v="&lt;&lt;BLANK LOCATION RECORD&gt;&gt;"/>
    <s v="060000000"/>
    <s v="064500000"/>
    <s v="064526000"/>
    <s v="064526010"/>
    <x v="5"/>
  </r>
  <r>
    <m/>
    <m/>
    <m/>
    <x v="0"/>
    <x v="0"/>
    <x v="29"/>
    <x v="541"/>
    <m/>
    <x v="3"/>
    <m/>
    <m/>
    <s v="Recovery"/>
    <x v="0"/>
    <x v="5"/>
    <m/>
    <m/>
    <m/>
    <x v="0"/>
    <s v="&lt;&lt;BLANK LOCATION RECORD&gt;&gt;"/>
    <s v="060000000"/>
    <s v="064500000"/>
    <s v="064526000"/>
    <s v="064526010"/>
    <x v="5"/>
  </r>
  <r>
    <m/>
    <m/>
    <m/>
    <x v="0"/>
    <x v="0"/>
    <x v="29"/>
    <x v="541"/>
    <m/>
    <x v="3"/>
    <m/>
    <m/>
    <s v="Recovery"/>
    <x v="0"/>
    <x v="3"/>
    <m/>
    <m/>
    <m/>
    <x v="0"/>
    <s v="&lt;&lt;BLANK LOCATION RECORD&gt;&gt;"/>
    <s v="060000000"/>
    <s v="064500000"/>
    <s v="064526000"/>
    <s v="064526010"/>
    <x v="5"/>
  </r>
  <r>
    <m/>
    <m/>
    <m/>
    <x v="0"/>
    <x v="0"/>
    <x v="29"/>
    <x v="541"/>
    <m/>
    <x v="3"/>
    <m/>
    <m/>
    <s v="Recovery"/>
    <x v="1"/>
    <x v="2"/>
    <m/>
    <m/>
    <m/>
    <x v="0"/>
    <s v="&lt;&lt;BLANK LOCATION RECORD&gt;&gt;"/>
    <s v="060000000"/>
    <s v="064500000"/>
    <s v="064526000"/>
    <s v="064526010"/>
    <x v="5"/>
  </r>
  <r>
    <m/>
    <m/>
    <m/>
    <x v="0"/>
    <x v="0"/>
    <x v="29"/>
    <x v="541"/>
    <m/>
    <x v="3"/>
    <m/>
    <m/>
    <s v="Recovery"/>
    <x v="3"/>
    <x v="2"/>
    <m/>
    <m/>
    <m/>
    <x v="0"/>
    <s v="&lt;&lt;BLANK LOCATION RECORD&gt;&gt;"/>
    <s v="060000000"/>
    <s v="064500000"/>
    <s v="064526000"/>
    <s v="064526010"/>
    <x v="5"/>
  </r>
  <r>
    <m/>
    <m/>
    <m/>
    <x v="0"/>
    <x v="0"/>
    <x v="29"/>
    <x v="542"/>
    <m/>
    <x v="3"/>
    <m/>
    <m/>
    <s v="Recovery"/>
    <x v="2"/>
    <x v="2"/>
    <m/>
    <m/>
    <m/>
    <x v="0"/>
    <s v="&lt;&lt;BLANK LOCATION RECORD&gt;&gt;"/>
    <s v="060000000"/>
    <s v="064500000"/>
    <s v="064526000"/>
    <s v="064526011"/>
    <x v="5"/>
  </r>
  <r>
    <m/>
    <m/>
    <m/>
    <x v="0"/>
    <x v="0"/>
    <x v="29"/>
    <x v="542"/>
    <m/>
    <x v="3"/>
    <m/>
    <m/>
    <s v="Recovery"/>
    <x v="0"/>
    <x v="5"/>
    <m/>
    <m/>
    <m/>
    <x v="0"/>
    <s v="&lt;&lt;BLANK LOCATION RECORD&gt;&gt;"/>
    <s v="060000000"/>
    <s v="064500000"/>
    <s v="064526000"/>
    <s v="064526011"/>
    <x v="5"/>
  </r>
  <r>
    <m/>
    <m/>
    <m/>
    <x v="0"/>
    <x v="0"/>
    <x v="29"/>
    <x v="542"/>
    <m/>
    <x v="3"/>
    <m/>
    <m/>
    <s v="Recovery"/>
    <x v="0"/>
    <x v="3"/>
    <m/>
    <m/>
    <m/>
    <x v="0"/>
    <s v="&lt;&lt;BLANK LOCATION RECORD&gt;&gt;"/>
    <s v="060000000"/>
    <s v="064500000"/>
    <s v="064526000"/>
    <s v="064526011"/>
    <x v="5"/>
  </r>
  <r>
    <m/>
    <m/>
    <m/>
    <x v="0"/>
    <x v="0"/>
    <x v="29"/>
    <x v="542"/>
    <m/>
    <x v="3"/>
    <m/>
    <m/>
    <s v="Recovery"/>
    <x v="1"/>
    <x v="2"/>
    <m/>
    <m/>
    <m/>
    <x v="0"/>
    <s v="&lt;&lt;BLANK LOCATION RECORD&gt;&gt;"/>
    <s v="060000000"/>
    <s v="064500000"/>
    <s v="064526000"/>
    <s v="064526011"/>
    <x v="5"/>
  </r>
  <r>
    <m/>
    <m/>
    <m/>
    <x v="0"/>
    <x v="0"/>
    <x v="29"/>
    <x v="542"/>
    <m/>
    <x v="3"/>
    <m/>
    <m/>
    <s v="Recovery"/>
    <x v="3"/>
    <x v="2"/>
    <m/>
    <m/>
    <m/>
    <x v="0"/>
    <s v="&lt;&lt;BLANK LOCATION RECORD&gt;&gt;"/>
    <s v="060000000"/>
    <s v="064500000"/>
    <s v="064526000"/>
    <s v="064526011"/>
    <x v="5"/>
  </r>
  <r>
    <m/>
    <m/>
    <m/>
    <x v="0"/>
    <x v="0"/>
    <x v="29"/>
    <x v="543"/>
    <m/>
    <x v="3"/>
    <m/>
    <m/>
    <s v="Recovery"/>
    <x v="2"/>
    <x v="2"/>
    <m/>
    <m/>
    <m/>
    <x v="0"/>
    <s v="&lt;&lt;BLANK LOCATION RECORD&gt;&gt;"/>
    <s v="060000000"/>
    <s v="064500000"/>
    <s v="064526000"/>
    <s v="064526012"/>
    <x v="5"/>
  </r>
  <r>
    <m/>
    <m/>
    <m/>
    <x v="0"/>
    <x v="0"/>
    <x v="29"/>
    <x v="543"/>
    <m/>
    <x v="3"/>
    <m/>
    <m/>
    <s v="Recovery"/>
    <x v="0"/>
    <x v="5"/>
    <m/>
    <m/>
    <m/>
    <x v="0"/>
    <s v="&lt;&lt;BLANK LOCATION RECORD&gt;&gt;"/>
    <s v="060000000"/>
    <s v="064500000"/>
    <s v="064526000"/>
    <s v="064526012"/>
    <x v="5"/>
  </r>
  <r>
    <m/>
    <m/>
    <m/>
    <x v="0"/>
    <x v="0"/>
    <x v="29"/>
    <x v="543"/>
    <m/>
    <x v="3"/>
    <m/>
    <m/>
    <s v="Recovery"/>
    <x v="0"/>
    <x v="3"/>
    <m/>
    <m/>
    <m/>
    <x v="0"/>
    <s v="&lt;&lt;BLANK LOCATION RECORD&gt;&gt;"/>
    <s v="060000000"/>
    <s v="064500000"/>
    <s v="064526000"/>
    <s v="064526012"/>
    <x v="5"/>
  </r>
  <r>
    <m/>
    <m/>
    <m/>
    <x v="0"/>
    <x v="0"/>
    <x v="29"/>
    <x v="543"/>
    <m/>
    <x v="3"/>
    <m/>
    <m/>
    <s v="Recovery"/>
    <x v="1"/>
    <x v="2"/>
    <m/>
    <m/>
    <m/>
    <x v="0"/>
    <s v="&lt;&lt;BLANK LOCATION RECORD&gt;&gt;"/>
    <s v="060000000"/>
    <s v="064500000"/>
    <s v="064526000"/>
    <s v="064526012"/>
    <x v="5"/>
  </r>
  <r>
    <m/>
    <m/>
    <m/>
    <x v="0"/>
    <x v="0"/>
    <x v="29"/>
    <x v="543"/>
    <m/>
    <x v="3"/>
    <m/>
    <m/>
    <s v="Recovery"/>
    <x v="3"/>
    <x v="2"/>
    <m/>
    <m/>
    <m/>
    <x v="0"/>
    <s v="&lt;&lt;BLANK LOCATION RECORD&gt;&gt;"/>
    <s v="060000000"/>
    <s v="064500000"/>
    <s v="064526000"/>
    <s v="064526012"/>
    <x v="5"/>
  </r>
  <r>
    <m/>
    <m/>
    <m/>
    <x v="0"/>
    <x v="0"/>
    <x v="29"/>
    <x v="544"/>
    <m/>
    <x v="3"/>
    <m/>
    <m/>
    <s v="Recovery"/>
    <x v="2"/>
    <x v="2"/>
    <m/>
    <m/>
    <m/>
    <x v="0"/>
    <s v="&lt;&lt;BLANK LOCATION RECORD&gt;&gt;"/>
    <s v="060000000"/>
    <s v="064500000"/>
    <s v="064526000"/>
    <s v="064526013"/>
    <x v="5"/>
  </r>
  <r>
    <m/>
    <m/>
    <m/>
    <x v="0"/>
    <x v="0"/>
    <x v="29"/>
    <x v="544"/>
    <m/>
    <x v="3"/>
    <m/>
    <m/>
    <s v="Recovery"/>
    <x v="0"/>
    <x v="5"/>
    <m/>
    <m/>
    <m/>
    <x v="0"/>
    <s v="&lt;&lt;BLANK LOCATION RECORD&gt;&gt;"/>
    <s v="060000000"/>
    <s v="064500000"/>
    <s v="064526000"/>
    <s v="064526013"/>
    <x v="5"/>
  </r>
  <r>
    <m/>
    <m/>
    <m/>
    <x v="0"/>
    <x v="0"/>
    <x v="29"/>
    <x v="544"/>
    <m/>
    <x v="3"/>
    <m/>
    <m/>
    <s v="Recovery"/>
    <x v="0"/>
    <x v="3"/>
    <m/>
    <m/>
    <m/>
    <x v="0"/>
    <s v="&lt;&lt;BLANK LOCATION RECORD&gt;&gt;"/>
    <s v="060000000"/>
    <s v="064500000"/>
    <s v="064526000"/>
    <s v="064526013"/>
    <x v="5"/>
  </r>
  <r>
    <m/>
    <m/>
    <m/>
    <x v="0"/>
    <x v="0"/>
    <x v="29"/>
    <x v="544"/>
    <m/>
    <x v="3"/>
    <m/>
    <m/>
    <s v="Recovery"/>
    <x v="1"/>
    <x v="2"/>
    <m/>
    <m/>
    <m/>
    <x v="0"/>
    <s v="&lt;&lt;BLANK LOCATION RECORD&gt;&gt;"/>
    <s v="060000000"/>
    <s v="064500000"/>
    <s v="064526000"/>
    <s v="064526013"/>
    <x v="5"/>
  </r>
  <r>
    <m/>
    <m/>
    <m/>
    <x v="0"/>
    <x v="0"/>
    <x v="29"/>
    <x v="544"/>
    <m/>
    <x v="3"/>
    <m/>
    <m/>
    <s v="Recovery"/>
    <x v="3"/>
    <x v="2"/>
    <m/>
    <m/>
    <m/>
    <x v="0"/>
    <s v="&lt;&lt;BLANK LOCATION RECORD&gt;&gt;"/>
    <s v="060000000"/>
    <s v="064500000"/>
    <s v="064526000"/>
    <s v="064526013"/>
    <x v="5"/>
  </r>
  <r>
    <m/>
    <m/>
    <m/>
    <x v="0"/>
    <x v="0"/>
    <x v="29"/>
    <x v="545"/>
    <m/>
    <x v="3"/>
    <m/>
    <m/>
    <s v="Recovery"/>
    <x v="2"/>
    <x v="2"/>
    <m/>
    <m/>
    <m/>
    <x v="0"/>
    <s v="&lt;&lt;BLANK LOCATION RECORD&gt;&gt;"/>
    <s v="060000000"/>
    <s v="064500000"/>
    <s v="064526000"/>
    <s v="064526015"/>
    <x v="5"/>
  </r>
  <r>
    <m/>
    <m/>
    <m/>
    <x v="0"/>
    <x v="0"/>
    <x v="29"/>
    <x v="545"/>
    <m/>
    <x v="3"/>
    <m/>
    <m/>
    <s v="Recovery"/>
    <x v="0"/>
    <x v="5"/>
    <m/>
    <m/>
    <m/>
    <x v="0"/>
    <s v="&lt;&lt;BLANK LOCATION RECORD&gt;&gt;"/>
    <s v="060000000"/>
    <s v="064500000"/>
    <s v="064526000"/>
    <s v="064526015"/>
    <x v="5"/>
  </r>
  <r>
    <m/>
    <m/>
    <m/>
    <x v="0"/>
    <x v="0"/>
    <x v="29"/>
    <x v="545"/>
    <m/>
    <x v="3"/>
    <m/>
    <m/>
    <s v="Recovery"/>
    <x v="0"/>
    <x v="3"/>
    <m/>
    <m/>
    <m/>
    <x v="0"/>
    <s v="&lt;&lt;BLANK LOCATION RECORD&gt;&gt;"/>
    <s v="060000000"/>
    <s v="064500000"/>
    <s v="064526000"/>
    <s v="064526015"/>
    <x v="5"/>
  </r>
  <r>
    <m/>
    <m/>
    <m/>
    <x v="0"/>
    <x v="0"/>
    <x v="29"/>
    <x v="545"/>
    <m/>
    <x v="3"/>
    <m/>
    <m/>
    <s v="Recovery"/>
    <x v="1"/>
    <x v="2"/>
    <m/>
    <m/>
    <m/>
    <x v="0"/>
    <s v="&lt;&lt;BLANK LOCATION RECORD&gt;&gt;"/>
    <s v="060000000"/>
    <s v="064500000"/>
    <s v="064526000"/>
    <s v="064526015"/>
    <x v="5"/>
  </r>
  <r>
    <m/>
    <m/>
    <m/>
    <x v="0"/>
    <x v="0"/>
    <x v="29"/>
    <x v="545"/>
    <m/>
    <x v="3"/>
    <m/>
    <m/>
    <s v="Recovery"/>
    <x v="3"/>
    <x v="2"/>
    <m/>
    <m/>
    <m/>
    <x v="0"/>
    <s v="&lt;&lt;BLANK LOCATION RECORD&gt;&gt;"/>
    <s v="060000000"/>
    <s v="064500000"/>
    <s v="064526000"/>
    <s v="064526015"/>
    <x v="5"/>
  </r>
  <r>
    <m/>
    <m/>
    <m/>
    <x v="0"/>
    <x v="0"/>
    <x v="29"/>
    <x v="546"/>
    <m/>
    <x v="3"/>
    <m/>
    <m/>
    <s v="Recovery"/>
    <x v="2"/>
    <x v="2"/>
    <m/>
    <m/>
    <m/>
    <x v="0"/>
    <s v="&lt;&lt;BLANK LOCATION RECORD&gt;&gt;"/>
    <s v="060000000"/>
    <s v="064500000"/>
    <s v="064526000"/>
    <s v="064526018"/>
    <x v="5"/>
  </r>
  <r>
    <m/>
    <m/>
    <m/>
    <x v="0"/>
    <x v="0"/>
    <x v="29"/>
    <x v="546"/>
    <m/>
    <x v="3"/>
    <m/>
    <m/>
    <s v="Recovery"/>
    <x v="0"/>
    <x v="5"/>
    <m/>
    <m/>
    <m/>
    <x v="0"/>
    <s v="&lt;&lt;BLANK LOCATION RECORD&gt;&gt;"/>
    <s v="060000000"/>
    <s v="064500000"/>
    <s v="064526000"/>
    <s v="064526018"/>
    <x v="5"/>
  </r>
  <r>
    <m/>
    <m/>
    <m/>
    <x v="0"/>
    <x v="0"/>
    <x v="29"/>
    <x v="546"/>
    <m/>
    <x v="3"/>
    <m/>
    <m/>
    <s v="Recovery"/>
    <x v="0"/>
    <x v="3"/>
    <m/>
    <m/>
    <m/>
    <x v="0"/>
    <s v="&lt;&lt;BLANK LOCATION RECORD&gt;&gt;"/>
    <s v="060000000"/>
    <s v="064500000"/>
    <s v="064526000"/>
    <s v="064526018"/>
    <x v="5"/>
  </r>
  <r>
    <m/>
    <m/>
    <m/>
    <x v="0"/>
    <x v="0"/>
    <x v="29"/>
    <x v="546"/>
    <m/>
    <x v="3"/>
    <m/>
    <m/>
    <s v="Recovery"/>
    <x v="1"/>
    <x v="2"/>
    <m/>
    <m/>
    <m/>
    <x v="0"/>
    <s v="&lt;&lt;BLANK LOCATION RECORD&gt;&gt;"/>
    <s v="060000000"/>
    <s v="064500000"/>
    <s v="064526000"/>
    <s v="064526018"/>
    <x v="5"/>
  </r>
  <r>
    <m/>
    <m/>
    <m/>
    <x v="0"/>
    <x v="0"/>
    <x v="29"/>
    <x v="546"/>
    <m/>
    <x v="3"/>
    <m/>
    <m/>
    <s v="Recovery"/>
    <x v="3"/>
    <x v="2"/>
    <m/>
    <m/>
    <m/>
    <x v="0"/>
    <s v="&lt;&lt;BLANK LOCATION RECORD&gt;&gt;"/>
    <s v="060000000"/>
    <s v="064500000"/>
    <s v="064526000"/>
    <s v="064526018"/>
    <x v="5"/>
  </r>
  <r>
    <m/>
    <m/>
    <m/>
    <x v="0"/>
    <x v="0"/>
    <x v="29"/>
    <x v="220"/>
    <m/>
    <x v="3"/>
    <m/>
    <m/>
    <s v="Recovery"/>
    <x v="2"/>
    <x v="2"/>
    <m/>
    <m/>
    <m/>
    <x v="0"/>
    <s v="&lt;&lt;BLANK LOCATION RECORD&gt;&gt;"/>
    <s v="060000000"/>
    <s v="064500000"/>
    <s v="064526000"/>
    <s v="064526016"/>
    <x v="5"/>
  </r>
  <r>
    <m/>
    <m/>
    <m/>
    <x v="0"/>
    <x v="0"/>
    <x v="29"/>
    <x v="220"/>
    <m/>
    <x v="3"/>
    <m/>
    <m/>
    <s v="Recovery"/>
    <x v="0"/>
    <x v="5"/>
    <m/>
    <m/>
    <m/>
    <x v="0"/>
    <s v="&lt;&lt;BLANK LOCATION RECORD&gt;&gt;"/>
    <s v="060000000"/>
    <s v="064500000"/>
    <s v="064526000"/>
    <s v="064526016"/>
    <x v="5"/>
  </r>
  <r>
    <m/>
    <m/>
    <m/>
    <x v="0"/>
    <x v="0"/>
    <x v="29"/>
    <x v="220"/>
    <m/>
    <x v="3"/>
    <m/>
    <m/>
    <s v="Recovery"/>
    <x v="0"/>
    <x v="3"/>
    <m/>
    <m/>
    <m/>
    <x v="0"/>
    <s v="&lt;&lt;BLANK LOCATION RECORD&gt;&gt;"/>
    <s v="060000000"/>
    <s v="064500000"/>
    <s v="064526000"/>
    <s v="064526016"/>
    <x v="5"/>
  </r>
  <r>
    <m/>
    <m/>
    <m/>
    <x v="0"/>
    <x v="0"/>
    <x v="29"/>
    <x v="220"/>
    <m/>
    <x v="3"/>
    <m/>
    <m/>
    <s v="Recovery"/>
    <x v="1"/>
    <x v="2"/>
    <m/>
    <m/>
    <m/>
    <x v="0"/>
    <s v="&lt;&lt;BLANK LOCATION RECORD&gt;&gt;"/>
    <s v="060000000"/>
    <s v="064500000"/>
    <s v="064526000"/>
    <s v="064526016"/>
    <x v="5"/>
  </r>
  <r>
    <m/>
    <m/>
    <m/>
    <x v="0"/>
    <x v="0"/>
    <x v="29"/>
    <x v="220"/>
    <m/>
    <x v="3"/>
    <m/>
    <m/>
    <s v="Recovery"/>
    <x v="3"/>
    <x v="2"/>
    <m/>
    <m/>
    <m/>
    <x v="0"/>
    <s v="&lt;&lt;BLANK LOCATION RECORD&gt;&gt;"/>
    <s v="060000000"/>
    <s v="064500000"/>
    <s v="064526000"/>
    <s v="064526016"/>
    <x v="5"/>
  </r>
  <r>
    <m/>
    <m/>
    <m/>
    <x v="0"/>
    <x v="0"/>
    <x v="30"/>
    <x v="547"/>
    <m/>
    <x v="3"/>
    <m/>
    <m/>
    <s v="Recovery"/>
    <x v="2"/>
    <x v="2"/>
    <m/>
    <m/>
    <m/>
    <x v="0"/>
    <s v="&lt;&lt;BLANK LOCATION RECORD&gt;&gt;"/>
    <s v="060000000"/>
    <s v="064500000"/>
    <s v="064529000"/>
    <s v="064529001"/>
    <x v="5"/>
  </r>
  <r>
    <m/>
    <m/>
    <m/>
    <x v="0"/>
    <x v="0"/>
    <x v="30"/>
    <x v="547"/>
    <m/>
    <x v="3"/>
    <m/>
    <m/>
    <s v="Recovery"/>
    <x v="0"/>
    <x v="5"/>
    <m/>
    <m/>
    <m/>
    <x v="0"/>
    <s v="&lt;&lt;BLANK LOCATION RECORD&gt;&gt;"/>
    <s v="060000000"/>
    <s v="064500000"/>
    <s v="064529000"/>
    <s v="064529001"/>
    <x v="5"/>
  </r>
  <r>
    <m/>
    <m/>
    <m/>
    <x v="0"/>
    <x v="0"/>
    <x v="30"/>
    <x v="547"/>
    <m/>
    <x v="3"/>
    <m/>
    <m/>
    <s v="Recovery"/>
    <x v="0"/>
    <x v="3"/>
    <m/>
    <m/>
    <m/>
    <x v="0"/>
    <s v="&lt;&lt;BLANK LOCATION RECORD&gt;&gt;"/>
    <s v="060000000"/>
    <s v="064500000"/>
    <s v="064529000"/>
    <s v="064529001"/>
    <x v="5"/>
  </r>
  <r>
    <m/>
    <m/>
    <m/>
    <x v="0"/>
    <x v="0"/>
    <x v="30"/>
    <x v="547"/>
    <m/>
    <x v="3"/>
    <m/>
    <m/>
    <s v="Recovery"/>
    <x v="1"/>
    <x v="2"/>
    <m/>
    <m/>
    <m/>
    <x v="0"/>
    <s v="&lt;&lt;BLANK LOCATION RECORD&gt;&gt;"/>
    <s v="060000000"/>
    <s v="064500000"/>
    <s v="064529000"/>
    <s v="064529001"/>
    <x v="5"/>
  </r>
  <r>
    <m/>
    <m/>
    <m/>
    <x v="0"/>
    <x v="0"/>
    <x v="30"/>
    <x v="547"/>
    <m/>
    <x v="3"/>
    <m/>
    <m/>
    <s v="Recovery"/>
    <x v="3"/>
    <x v="2"/>
    <m/>
    <m/>
    <m/>
    <x v="0"/>
    <s v="&lt;&lt;BLANK LOCATION RECORD&gt;&gt;"/>
    <s v="060000000"/>
    <s v="064500000"/>
    <s v="064529000"/>
    <s v="064529001"/>
    <x v="5"/>
  </r>
  <r>
    <m/>
    <m/>
    <m/>
    <x v="0"/>
    <x v="0"/>
    <x v="30"/>
    <x v="548"/>
    <m/>
    <x v="3"/>
    <m/>
    <m/>
    <s v="Recovery"/>
    <x v="2"/>
    <x v="2"/>
    <m/>
    <m/>
    <m/>
    <x v="0"/>
    <s v="&lt;&lt;BLANK LOCATION RECORD&gt;&gt;"/>
    <s v="060000000"/>
    <s v="064500000"/>
    <s v="064529000"/>
    <s v="064529002"/>
    <x v="5"/>
  </r>
  <r>
    <m/>
    <m/>
    <m/>
    <x v="0"/>
    <x v="0"/>
    <x v="30"/>
    <x v="548"/>
    <m/>
    <x v="3"/>
    <m/>
    <m/>
    <s v="Recovery"/>
    <x v="0"/>
    <x v="5"/>
    <m/>
    <m/>
    <m/>
    <x v="0"/>
    <s v="&lt;&lt;BLANK LOCATION RECORD&gt;&gt;"/>
    <s v="060000000"/>
    <s v="064500000"/>
    <s v="064529000"/>
    <s v="064529002"/>
    <x v="5"/>
  </r>
  <r>
    <m/>
    <m/>
    <m/>
    <x v="0"/>
    <x v="0"/>
    <x v="30"/>
    <x v="548"/>
    <m/>
    <x v="3"/>
    <m/>
    <m/>
    <s v="Recovery"/>
    <x v="0"/>
    <x v="3"/>
    <m/>
    <m/>
    <m/>
    <x v="0"/>
    <s v="&lt;&lt;BLANK LOCATION RECORD&gt;&gt;"/>
    <s v="060000000"/>
    <s v="064500000"/>
    <s v="064529000"/>
    <s v="064529002"/>
    <x v="5"/>
  </r>
  <r>
    <m/>
    <m/>
    <m/>
    <x v="0"/>
    <x v="0"/>
    <x v="30"/>
    <x v="548"/>
    <m/>
    <x v="3"/>
    <m/>
    <m/>
    <s v="Recovery"/>
    <x v="1"/>
    <x v="2"/>
    <m/>
    <m/>
    <m/>
    <x v="0"/>
    <s v="&lt;&lt;BLANK LOCATION RECORD&gt;&gt;"/>
    <s v="060000000"/>
    <s v="064500000"/>
    <s v="064529000"/>
    <s v="064529002"/>
    <x v="5"/>
  </r>
  <r>
    <m/>
    <m/>
    <m/>
    <x v="0"/>
    <x v="0"/>
    <x v="30"/>
    <x v="548"/>
    <m/>
    <x v="3"/>
    <m/>
    <m/>
    <s v="Recovery"/>
    <x v="3"/>
    <x v="2"/>
    <m/>
    <m/>
    <m/>
    <x v="0"/>
    <s v="&lt;&lt;BLANK LOCATION RECORD&gt;&gt;"/>
    <s v="060000000"/>
    <s v="064500000"/>
    <s v="064529000"/>
    <s v="064529002"/>
    <x v="5"/>
  </r>
  <r>
    <m/>
    <m/>
    <m/>
    <x v="0"/>
    <x v="0"/>
    <x v="30"/>
    <x v="505"/>
    <m/>
    <x v="3"/>
    <m/>
    <m/>
    <s v="Recovery"/>
    <x v="2"/>
    <x v="2"/>
    <m/>
    <m/>
    <m/>
    <x v="0"/>
    <s v="&lt;&lt;BLANK LOCATION RECORD&gt;&gt;"/>
    <s v="060000000"/>
    <s v="064500000"/>
    <s v="064529000"/>
    <s v="064529003"/>
    <x v="5"/>
  </r>
  <r>
    <m/>
    <m/>
    <m/>
    <x v="0"/>
    <x v="0"/>
    <x v="30"/>
    <x v="505"/>
    <m/>
    <x v="3"/>
    <m/>
    <m/>
    <s v="Recovery"/>
    <x v="0"/>
    <x v="5"/>
    <m/>
    <m/>
    <m/>
    <x v="0"/>
    <s v="&lt;&lt;BLANK LOCATION RECORD&gt;&gt;"/>
    <s v="060000000"/>
    <s v="064500000"/>
    <s v="064529000"/>
    <s v="064529003"/>
    <x v="5"/>
  </r>
  <r>
    <m/>
    <m/>
    <m/>
    <x v="0"/>
    <x v="0"/>
    <x v="30"/>
    <x v="505"/>
    <m/>
    <x v="3"/>
    <m/>
    <m/>
    <s v="Recovery"/>
    <x v="0"/>
    <x v="3"/>
    <m/>
    <m/>
    <m/>
    <x v="0"/>
    <s v="&lt;&lt;BLANK LOCATION RECORD&gt;&gt;"/>
    <s v="060000000"/>
    <s v="064500000"/>
    <s v="064529000"/>
    <s v="064529003"/>
    <x v="5"/>
  </r>
  <r>
    <m/>
    <m/>
    <m/>
    <x v="0"/>
    <x v="0"/>
    <x v="30"/>
    <x v="505"/>
    <m/>
    <x v="3"/>
    <m/>
    <m/>
    <s v="Recovery"/>
    <x v="1"/>
    <x v="2"/>
    <m/>
    <m/>
    <m/>
    <x v="0"/>
    <s v="&lt;&lt;BLANK LOCATION RECORD&gt;&gt;"/>
    <s v="060000000"/>
    <s v="064500000"/>
    <s v="064529000"/>
    <s v="064529003"/>
    <x v="5"/>
  </r>
  <r>
    <m/>
    <m/>
    <m/>
    <x v="0"/>
    <x v="0"/>
    <x v="30"/>
    <x v="505"/>
    <m/>
    <x v="3"/>
    <m/>
    <m/>
    <s v="Recovery"/>
    <x v="3"/>
    <x v="2"/>
    <m/>
    <m/>
    <m/>
    <x v="0"/>
    <s v="&lt;&lt;BLANK LOCATION RECORD&gt;&gt;"/>
    <s v="060000000"/>
    <s v="064500000"/>
    <s v="064529000"/>
    <s v="064529003"/>
    <x v="5"/>
  </r>
  <r>
    <m/>
    <m/>
    <m/>
    <x v="0"/>
    <x v="0"/>
    <x v="30"/>
    <x v="549"/>
    <m/>
    <x v="3"/>
    <m/>
    <m/>
    <s v="Recovery"/>
    <x v="2"/>
    <x v="2"/>
    <m/>
    <m/>
    <m/>
    <x v="0"/>
    <s v="&lt;&lt;BLANK LOCATION RECORD&gt;&gt;"/>
    <s v="060000000"/>
    <s v="064500000"/>
    <s v="064529000"/>
    <s v="064529004"/>
    <x v="5"/>
  </r>
  <r>
    <m/>
    <m/>
    <m/>
    <x v="0"/>
    <x v="0"/>
    <x v="30"/>
    <x v="549"/>
    <m/>
    <x v="3"/>
    <m/>
    <m/>
    <s v="Recovery"/>
    <x v="0"/>
    <x v="5"/>
    <m/>
    <m/>
    <m/>
    <x v="0"/>
    <s v="&lt;&lt;BLANK LOCATION RECORD&gt;&gt;"/>
    <s v="060000000"/>
    <s v="064500000"/>
    <s v="064529000"/>
    <s v="064529004"/>
    <x v="5"/>
  </r>
  <r>
    <m/>
    <m/>
    <m/>
    <x v="0"/>
    <x v="0"/>
    <x v="30"/>
    <x v="549"/>
    <m/>
    <x v="3"/>
    <m/>
    <m/>
    <s v="Recovery"/>
    <x v="0"/>
    <x v="3"/>
    <m/>
    <m/>
    <m/>
    <x v="0"/>
    <s v="&lt;&lt;BLANK LOCATION RECORD&gt;&gt;"/>
    <s v="060000000"/>
    <s v="064500000"/>
    <s v="064529000"/>
    <s v="064529004"/>
    <x v="5"/>
  </r>
  <r>
    <m/>
    <m/>
    <m/>
    <x v="0"/>
    <x v="0"/>
    <x v="30"/>
    <x v="549"/>
    <m/>
    <x v="3"/>
    <m/>
    <m/>
    <s v="Recovery"/>
    <x v="1"/>
    <x v="2"/>
    <m/>
    <m/>
    <m/>
    <x v="0"/>
    <s v="&lt;&lt;BLANK LOCATION RECORD&gt;&gt;"/>
    <s v="060000000"/>
    <s v="064500000"/>
    <s v="064529000"/>
    <s v="064529004"/>
    <x v="5"/>
  </r>
  <r>
    <m/>
    <m/>
    <m/>
    <x v="0"/>
    <x v="0"/>
    <x v="30"/>
    <x v="549"/>
    <m/>
    <x v="3"/>
    <m/>
    <m/>
    <s v="Recovery"/>
    <x v="3"/>
    <x v="2"/>
    <m/>
    <m/>
    <m/>
    <x v="0"/>
    <s v="&lt;&lt;BLANK LOCATION RECORD&gt;&gt;"/>
    <s v="060000000"/>
    <s v="064500000"/>
    <s v="064529000"/>
    <s v="064529004"/>
    <x v="5"/>
  </r>
  <r>
    <m/>
    <m/>
    <m/>
    <x v="0"/>
    <x v="0"/>
    <x v="30"/>
    <x v="103"/>
    <m/>
    <x v="3"/>
    <m/>
    <m/>
    <s v="Recovery"/>
    <x v="2"/>
    <x v="2"/>
    <m/>
    <m/>
    <m/>
    <x v="0"/>
    <s v="&lt;&lt;BLANK LOCATION RECORD&gt;&gt;"/>
    <s v="060000000"/>
    <s v="064500000"/>
    <s v="064529000"/>
    <s v="064529005"/>
    <x v="5"/>
  </r>
  <r>
    <m/>
    <m/>
    <m/>
    <x v="0"/>
    <x v="0"/>
    <x v="30"/>
    <x v="103"/>
    <m/>
    <x v="3"/>
    <m/>
    <m/>
    <s v="Recovery"/>
    <x v="0"/>
    <x v="5"/>
    <m/>
    <m/>
    <m/>
    <x v="0"/>
    <s v="&lt;&lt;BLANK LOCATION RECORD&gt;&gt;"/>
    <s v="060000000"/>
    <s v="064500000"/>
    <s v="064529000"/>
    <s v="064529005"/>
    <x v="5"/>
  </r>
  <r>
    <m/>
    <m/>
    <m/>
    <x v="0"/>
    <x v="0"/>
    <x v="30"/>
    <x v="103"/>
    <m/>
    <x v="3"/>
    <m/>
    <m/>
    <s v="Recovery"/>
    <x v="0"/>
    <x v="3"/>
    <m/>
    <m/>
    <m/>
    <x v="0"/>
    <s v="&lt;&lt;BLANK LOCATION RECORD&gt;&gt;"/>
    <s v="060000000"/>
    <s v="064500000"/>
    <s v="064529000"/>
    <s v="064529005"/>
    <x v="5"/>
  </r>
  <r>
    <m/>
    <m/>
    <m/>
    <x v="0"/>
    <x v="0"/>
    <x v="30"/>
    <x v="103"/>
    <m/>
    <x v="3"/>
    <m/>
    <m/>
    <s v="Recovery"/>
    <x v="1"/>
    <x v="2"/>
    <m/>
    <m/>
    <m/>
    <x v="0"/>
    <s v="&lt;&lt;BLANK LOCATION RECORD&gt;&gt;"/>
    <s v="060000000"/>
    <s v="064500000"/>
    <s v="064529000"/>
    <s v="064529005"/>
    <x v="5"/>
  </r>
  <r>
    <m/>
    <m/>
    <m/>
    <x v="0"/>
    <x v="0"/>
    <x v="30"/>
    <x v="103"/>
    <m/>
    <x v="3"/>
    <m/>
    <m/>
    <s v="Recovery"/>
    <x v="3"/>
    <x v="2"/>
    <m/>
    <m/>
    <m/>
    <x v="0"/>
    <s v="&lt;&lt;BLANK LOCATION RECORD&gt;&gt;"/>
    <s v="060000000"/>
    <s v="064500000"/>
    <s v="064529000"/>
    <s v="064529005"/>
    <x v="5"/>
  </r>
  <r>
    <m/>
    <m/>
    <m/>
    <x v="0"/>
    <x v="0"/>
    <x v="30"/>
    <x v="550"/>
    <m/>
    <x v="3"/>
    <m/>
    <m/>
    <s v="Recovery"/>
    <x v="2"/>
    <x v="2"/>
    <m/>
    <m/>
    <m/>
    <x v="0"/>
    <s v="&lt;&lt;BLANK LOCATION RECORD&gt;&gt;"/>
    <s v="060000000"/>
    <s v="064500000"/>
    <s v="064529000"/>
    <s v="064529006"/>
    <x v="5"/>
  </r>
  <r>
    <m/>
    <m/>
    <m/>
    <x v="0"/>
    <x v="0"/>
    <x v="30"/>
    <x v="550"/>
    <m/>
    <x v="3"/>
    <m/>
    <m/>
    <s v="Recovery"/>
    <x v="0"/>
    <x v="5"/>
    <m/>
    <m/>
    <m/>
    <x v="0"/>
    <s v="&lt;&lt;BLANK LOCATION RECORD&gt;&gt;"/>
    <s v="060000000"/>
    <s v="064500000"/>
    <s v="064529000"/>
    <s v="064529006"/>
    <x v="5"/>
  </r>
  <r>
    <m/>
    <m/>
    <m/>
    <x v="0"/>
    <x v="0"/>
    <x v="30"/>
    <x v="550"/>
    <m/>
    <x v="3"/>
    <m/>
    <m/>
    <s v="Recovery"/>
    <x v="0"/>
    <x v="3"/>
    <m/>
    <m/>
    <m/>
    <x v="0"/>
    <s v="&lt;&lt;BLANK LOCATION RECORD&gt;&gt;"/>
    <s v="060000000"/>
    <s v="064500000"/>
    <s v="064529000"/>
    <s v="064529006"/>
    <x v="5"/>
  </r>
  <r>
    <m/>
    <m/>
    <m/>
    <x v="0"/>
    <x v="0"/>
    <x v="30"/>
    <x v="550"/>
    <m/>
    <x v="3"/>
    <m/>
    <m/>
    <s v="Recovery"/>
    <x v="1"/>
    <x v="2"/>
    <m/>
    <m/>
    <m/>
    <x v="0"/>
    <s v="&lt;&lt;BLANK LOCATION RECORD&gt;&gt;"/>
    <s v="060000000"/>
    <s v="064500000"/>
    <s v="064529000"/>
    <s v="064529006"/>
    <x v="5"/>
  </r>
  <r>
    <m/>
    <m/>
    <m/>
    <x v="0"/>
    <x v="0"/>
    <x v="30"/>
    <x v="550"/>
    <m/>
    <x v="3"/>
    <m/>
    <m/>
    <s v="Recovery"/>
    <x v="3"/>
    <x v="2"/>
    <m/>
    <m/>
    <m/>
    <x v="0"/>
    <s v="&lt;&lt;BLANK LOCATION RECORD&gt;&gt;"/>
    <s v="060000000"/>
    <s v="064500000"/>
    <s v="064529000"/>
    <s v="064529006"/>
    <x v="5"/>
  </r>
  <r>
    <m/>
    <m/>
    <m/>
    <x v="0"/>
    <x v="0"/>
    <x v="30"/>
    <x v="168"/>
    <m/>
    <x v="3"/>
    <m/>
    <m/>
    <s v="Recovery"/>
    <x v="2"/>
    <x v="2"/>
    <m/>
    <m/>
    <m/>
    <x v="0"/>
    <s v="&lt;&lt;BLANK LOCATION RECORD&gt;&gt;"/>
    <s v="060000000"/>
    <s v="064500000"/>
    <s v="064529000"/>
    <s v="064529007"/>
    <x v="5"/>
  </r>
  <r>
    <m/>
    <m/>
    <m/>
    <x v="0"/>
    <x v="0"/>
    <x v="30"/>
    <x v="168"/>
    <m/>
    <x v="3"/>
    <m/>
    <m/>
    <s v="Recovery"/>
    <x v="0"/>
    <x v="5"/>
    <m/>
    <m/>
    <m/>
    <x v="0"/>
    <s v="&lt;&lt;BLANK LOCATION RECORD&gt;&gt;"/>
    <s v="060000000"/>
    <s v="064500000"/>
    <s v="064529000"/>
    <s v="064529007"/>
    <x v="5"/>
  </r>
  <r>
    <m/>
    <m/>
    <m/>
    <x v="0"/>
    <x v="0"/>
    <x v="30"/>
    <x v="168"/>
    <m/>
    <x v="3"/>
    <m/>
    <m/>
    <s v="Recovery"/>
    <x v="0"/>
    <x v="3"/>
    <m/>
    <m/>
    <m/>
    <x v="0"/>
    <s v="&lt;&lt;BLANK LOCATION RECORD&gt;&gt;"/>
    <s v="060000000"/>
    <s v="064500000"/>
    <s v="064529000"/>
    <s v="064529007"/>
    <x v="5"/>
  </r>
  <r>
    <m/>
    <m/>
    <m/>
    <x v="0"/>
    <x v="0"/>
    <x v="30"/>
    <x v="168"/>
    <m/>
    <x v="3"/>
    <m/>
    <m/>
    <s v="Recovery"/>
    <x v="1"/>
    <x v="2"/>
    <m/>
    <m/>
    <m/>
    <x v="0"/>
    <s v="&lt;&lt;BLANK LOCATION RECORD&gt;&gt;"/>
    <s v="060000000"/>
    <s v="064500000"/>
    <s v="064529000"/>
    <s v="064529007"/>
    <x v="5"/>
  </r>
  <r>
    <m/>
    <m/>
    <m/>
    <x v="0"/>
    <x v="0"/>
    <x v="30"/>
    <x v="168"/>
    <m/>
    <x v="3"/>
    <m/>
    <m/>
    <s v="Recovery"/>
    <x v="3"/>
    <x v="2"/>
    <m/>
    <m/>
    <m/>
    <x v="0"/>
    <s v="&lt;&lt;BLANK LOCATION RECORD&gt;&gt;"/>
    <s v="060000000"/>
    <s v="064500000"/>
    <s v="064529000"/>
    <s v="064529007"/>
    <x v="5"/>
  </r>
  <r>
    <m/>
    <m/>
    <m/>
    <x v="0"/>
    <x v="0"/>
    <x v="30"/>
    <x v="116"/>
    <m/>
    <x v="3"/>
    <m/>
    <m/>
    <s v="Recovery"/>
    <x v="2"/>
    <x v="2"/>
    <m/>
    <m/>
    <m/>
    <x v="0"/>
    <s v="&lt;&lt;BLANK LOCATION RECORD&gt;&gt;"/>
    <s v="060000000"/>
    <s v="064500000"/>
    <s v="064529000"/>
    <s v="064529008"/>
    <x v="5"/>
  </r>
  <r>
    <m/>
    <m/>
    <m/>
    <x v="0"/>
    <x v="0"/>
    <x v="30"/>
    <x v="116"/>
    <m/>
    <x v="3"/>
    <m/>
    <m/>
    <s v="Recovery"/>
    <x v="0"/>
    <x v="5"/>
    <m/>
    <m/>
    <m/>
    <x v="0"/>
    <s v="&lt;&lt;BLANK LOCATION RECORD&gt;&gt;"/>
    <s v="060000000"/>
    <s v="064500000"/>
    <s v="064529000"/>
    <s v="064529008"/>
    <x v="5"/>
  </r>
  <r>
    <m/>
    <m/>
    <m/>
    <x v="0"/>
    <x v="0"/>
    <x v="30"/>
    <x v="116"/>
    <m/>
    <x v="3"/>
    <m/>
    <m/>
    <s v="Recovery"/>
    <x v="0"/>
    <x v="3"/>
    <m/>
    <m/>
    <m/>
    <x v="0"/>
    <s v="&lt;&lt;BLANK LOCATION RECORD&gt;&gt;"/>
    <s v="060000000"/>
    <s v="064500000"/>
    <s v="064529000"/>
    <s v="064529008"/>
    <x v="5"/>
  </r>
  <r>
    <m/>
    <m/>
    <m/>
    <x v="0"/>
    <x v="0"/>
    <x v="30"/>
    <x v="116"/>
    <m/>
    <x v="3"/>
    <m/>
    <m/>
    <s v="Recovery"/>
    <x v="1"/>
    <x v="2"/>
    <m/>
    <m/>
    <m/>
    <x v="0"/>
    <s v="&lt;&lt;BLANK LOCATION RECORD&gt;&gt;"/>
    <s v="060000000"/>
    <s v="064500000"/>
    <s v="064529000"/>
    <s v="064529008"/>
    <x v="5"/>
  </r>
  <r>
    <m/>
    <m/>
    <m/>
    <x v="0"/>
    <x v="0"/>
    <x v="30"/>
    <x v="116"/>
    <m/>
    <x v="3"/>
    <m/>
    <m/>
    <s v="Recovery"/>
    <x v="3"/>
    <x v="2"/>
    <m/>
    <m/>
    <m/>
    <x v="0"/>
    <s v="&lt;&lt;BLANK LOCATION RECORD&gt;&gt;"/>
    <s v="060000000"/>
    <s v="064500000"/>
    <s v="064529000"/>
    <s v="064529008"/>
    <x v="5"/>
  </r>
  <r>
    <m/>
    <m/>
    <m/>
    <x v="0"/>
    <x v="0"/>
    <x v="30"/>
    <x v="551"/>
    <m/>
    <x v="3"/>
    <m/>
    <m/>
    <s v="Recovery"/>
    <x v="2"/>
    <x v="2"/>
    <m/>
    <m/>
    <m/>
    <x v="0"/>
    <s v="&lt;&lt;BLANK LOCATION RECORD&gt;&gt;"/>
    <s v="060000000"/>
    <s v="064500000"/>
    <s v="064529000"/>
    <s v="064529009"/>
    <x v="5"/>
  </r>
  <r>
    <m/>
    <m/>
    <m/>
    <x v="0"/>
    <x v="0"/>
    <x v="30"/>
    <x v="551"/>
    <m/>
    <x v="3"/>
    <m/>
    <m/>
    <s v="Recovery"/>
    <x v="0"/>
    <x v="5"/>
    <m/>
    <m/>
    <m/>
    <x v="0"/>
    <s v="&lt;&lt;BLANK LOCATION RECORD&gt;&gt;"/>
    <s v="060000000"/>
    <s v="064500000"/>
    <s v="064529000"/>
    <s v="064529009"/>
    <x v="5"/>
  </r>
  <r>
    <m/>
    <m/>
    <m/>
    <x v="0"/>
    <x v="0"/>
    <x v="30"/>
    <x v="551"/>
    <m/>
    <x v="3"/>
    <m/>
    <m/>
    <s v="Recovery"/>
    <x v="0"/>
    <x v="3"/>
    <m/>
    <m/>
    <m/>
    <x v="0"/>
    <s v="&lt;&lt;BLANK LOCATION RECORD&gt;&gt;"/>
    <s v="060000000"/>
    <s v="064500000"/>
    <s v="064529000"/>
    <s v="064529009"/>
    <x v="5"/>
  </r>
  <r>
    <m/>
    <m/>
    <m/>
    <x v="0"/>
    <x v="0"/>
    <x v="30"/>
    <x v="551"/>
    <m/>
    <x v="3"/>
    <m/>
    <m/>
    <s v="Recovery"/>
    <x v="1"/>
    <x v="2"/>
    <m/>
    <m/>
    <m/>
    <x v="0"/>
    <s v="&lt;&lt;BLANK LOCATION RECORD&gt;&gt;"/>
    <s v="060000000"/>
    <s v="064500000"/>
    <s v="064529000"/>
    <s v="064529009"/>
    <x v="5"/>
  </r>
  <r>
    <m/>
    <m/>
    <m/>
    <x v="0"/>
    <x v="0"/>
    <x v="30"/>
    <x v="551"/>
    <m/>
    <x v="3"/>
    <m/>
    <m/>
    <s v="Recovery"/>
    <x v="3"/>
    <x v="2"/>
    <m/>
    <m/>
    <m/>
    <x v="0"/>
    <s v="&lt;&lt;BLANK LOCATION RECORD&gt;&gt;"/>
    <s v="060000000"/>
    <s v="064500000"/>
    <s v="064529000"/>
    <s v="064529009"/>
    <x v="5"/>
  </r>
  <r>
    <m/>
    <m/>
    <m/>
    <x v="0"/>
    <x v="0"/>
    <x v="31"/>
    <x v="26"/>
    <m/>
    <x v="3"/>
    <m/>
    <m/>
    <s v="Recovery"/>
    <x v="2"/>
    <x v="2"/>
    <m/>
    <m/>
    <m/>
    <x v="0"/>
    <s v="&lt;&lt;BLANK LOCATION RECORD&gt;&gt;"/>
    <s v="060000000"/>
    <s v="064500000"/>
    <s v="064530000"/>
    <s v="064530001"/>
    <x v="5"/>
  </r>
  <r>
    <m/>
    <m/>
    <m/>
    <x v="0"/>
    <x v="0"/>
    <x v="31"/>
    <x v="26"/>
    <m/>
    <x v="3"/>
    <m/>
    <m/>
    <s v="Recovery"/>
    <x v="0"/>
    <x v="5"/>
    <m/>
    <m/>
    <m/>
    <x v="0"/>
    <s v="&lt;&lt;BLANK LOCATION RECORD&gt;&gt;"/>
    <s v="060000000"/>
    <s v="064500000"/>
    <s v="064530000"/>
    <s v="064530001"/>
    <x v="5"/>
  </r>
  <r>
    <m/>
    <m/>
    <m/>
    <x v="0"/>
    <x v="0"/>
    <x v="31"/>
    <x v="26"/>
    <m/>
    <x v="3"/>
    <m/>
    <m/>
    <s v="Recovery"/>
    <x v="0"/>
    <x v="3"/>
    <m/>
    <m/>
    <m/>
    <x v="0"/>
    <s v="&lt;&lt;BLANK LOCATION RECORD&gt;&gt;"/>
    <s v="060000000"/>
    <s v="064500000"/>
    <s v="064530000"/>
    <s v="064530001"/>
    <x v="5"/>
  </r>
  <r>
    <m/>
    <m/>
    <m/>
    <x v="0"/>
    <x v="0"/>
    <x v="31"/>
    <x v="26"/>
    <m/>
    <x v="3"/>
    <m/>
    <m/>
    <s v="Recovery"/>
    <x v="1"/>
    <x v="2"/>
    <m/>
    <m/>
    <m/>
    <x v="0"/>
    <s v="&lt;&lt;BLANK LOCATION RECORD&gt;&gt;"/>
    <s v="060000000"/>
    <s v="064500000"/>
    <s v="064530000"/>
    <s v="064530001"/>
    <x v="5"/>
  </r>
  <r>
    <m/>
    <m/>
    <m/>
    <x v="0"/>
    <x v="0"/>
    <x v="31"/>
    <x v="26"/>
    <m/>
    <x v="3"/>
    <m/>
    <m/>
    <s v="Recovery"/>
    <x v="3"/>
    <x v="2"/>
    <m/>
    <m/>
    <m/>
    <x v="0"/>
    <s v="&lt;&lt;BLANK LOCATION RECORD&gt;&gt;"/>
    <s v="060000000"/>
    <s v="064500000"/>
    <s v="064530000"/>
    <s v="064530001"/>
    <x v="5"/>
  </r>
  <r>
    <m/>
    <m/>
    <m/>
    <x v="0"/>
    <x v="0"/>
    <x v="31"/>
    <x v="406"/>
    <m/>
    <x v="3"/>
    <m/>
    <m/>
    <s v="Recovery"/>
    <x v="2"/>
    <x v="2"/>
    <m/>
    <m/>
    <m/>
    <x v="0"/>
    <s v="&lt;&lt;BLANK LOCATION RECORD&gt;&gt;"/>
    <s v="060000000"/>
    <s v="064500000"/>
    <s v="064530000"/>
    <s v="064530002"/>
    <x v="5"/>
  </r>
  <r>
    <m/>
    <m/>
    <m/>
    <x v="0"/>
    <x v="0"/>
    <x v="31"/>
    <x v="406"/>
    <m/>
    <x v="3"/>
    <m/>
    <m/>
    <s v="Recovery"/>
    <x v="0"/>
    <x v="5"/>
    <m/>
    <m/>
    <m/>
    <x v="0"/>
    <s v="&lt;&lt;BLANK LOCATION RECORD&gt;&gt;"/>
    <s v="060000000"/>
    <s v="064500000"/>
    <s v="064530000"/>
    <s v="064530002"/>
    <x v="5"/>
  </r>
  <r>
    <m/>
    <m/>
    <m/>
    <x v="0"/>
    <x v="0"/>
    <x v="31"/>
    <x v="406"/>
    <m/>
    <x v="3"/>
    <m/>
    <m/>
    <s v="Recovery"/>
    <x v="0"/>
    <x v="3"/>
    <m/>
    <m/>
    <m/>
    <x v="0"/>
    <s v="&lt;&lt;BLANK LOCATION RECORD&gt;&gt;"/>
    <s v="060000000"/>
    <s v="064500000"/>
    <s v="064530000"/>
    <s v="064530002"/>
    <x v="5"/>
  </r>
  <r>
    <m/>
    <m/>
    <m/>
    <x v="0"/>
    <x v="0"/>
    <x v="31"/>
    <x v="406"/>
    <m/>
    <x v="3"/>
    <m/>
    <m/>
    <s v="Recovery"/>
    <x v="1"/>
    <x v="2"/>
    <m/>
    <m/>
    <m/>
    <x v="0"/>
    <s v="&lt;&lt;BLANK LOCATION RECORD&gt;&gt;"/>
    <s v="060000000"/>
    <s v="064500000"/>
    <s v="064530000"/>
    <s v="064530002"/>
    <x v="5"/>
  </r>
  <r>
    <m/>
    <m/>
    <m/>
    <x v="0"/>
    <x v="0"/>
    <x v="31"/>
    <x v="406"/>
    <m/>
    <x v="3"/>
    <m/>
    <m/>
    <s v="Recovery"/>
    <x v="3"/>
    <x v="2"/>
    <m/>
    <m/>
    <m/>
    <x v="0"/>
    <s v="&lt;&lt;BLANK LOCATION RECORD&gt;&gt;"/>
    <s v="060000000"/>
    <s v="064500000"/>
    <s v="064530000"/>
    <s v="064530002"/>
    <x v="5"/>
  </r>
  <r>
    <m/>
    <m/>
    <m/>
    <x v="0"/>
    <x v="0"/>
    <x v="31"/>
    <x v="552"/>
    <m/>
    <x v="3"/>
    <m/>
    <m/>
    <s v="Recovery"/>
    <x v="2"/>
    <x v="2"/>
    <m/>
    <m/>
    <m/>
    <x v="0"/>
    <s v="&lt;&lt;BLANK LOCATION RECORD&gt;&gt;"/>
    <s v="060000000"/>
    <s v="064500000"/>
    <s v="064530000"/>
    <s v="064530003"/>
    <x v="5"/>
  </r>
  <r>
    <m/>
    <m/>
    <m/>
    <x v="0"/>
    <x v="0"/>
    <x v="31"/>
    <x v="552"/>
    <m/>
    <x v="3"/>
    <m/>
    <m/>
    <s v="Recovery"/>
    <x v="0"/>
    <x v="5"/>
    <m/>
    <m/>
    <m/>
    <x v="0"/>
    <s v="&lt;&lt;BLANK LOCATION RECORD&gt;&gt;"/>
    <s v="060000000"/>
    <s v="064500000"/>
    <s v="064530000"/>
    <s v="064530003"/>
    <x v="5"/>
  </r>
  <r>
    <m/>
    <m/>
    <m/>
    <x v="0"/>
    <x v="0"/>
    <x v="31"/>
    <x v="552"/>
    <m/>
    <x v="3"/>
    <m/>
    <m/>
    <s v="Recovery"/>
    <x v="0"/>
    <x v="3"/>
    <m/>
    <m/>
    <m/>
    <x v="0"/>
    <s v="&lt;&lt;BLANK LOCATION RECORD&gt;&gt;"/>
    <s v="060000000"/>
    <s v="064500000"/>
    <s v="064530000"/>
    <s v="064530003"/>
    <x v="5"/>
  </r>
  <r>
    <m/>
    <m/>
    <m/>
    <x v="0"/>
    <x v="0"/>
    <x v="31"/>
    <x v="552"/>
    <m/>
    <x v="3"/>
    <m/>
    <m/>
    <s v="Recovery"/>
    <x v="1"/>
    <x v="2"/>
    <m/>
    <m/>
    <m/>
    <x v="0"/>
    <s v="&lt;&lt;BLANK LOCATION RECORD&gt;&gt;"/>
    <s v="060000000"/>
    <s v="064500000"/>
    <s v="064530000"/>
    <s v="064530003"/>
    <x v="5"/>
  </r>
  <r>
    <m/>
    <m/>
    <m/>
    <x v="0"/>
    <x v="0"/>
    <x v="31"/>
    <x v="552"/>
    <m/>
    <x v="3"/>
    <m/>
    <m/>
    <s v="Recovery"/>
    <x v="3"/>
    <x v="2"/>
    <m/>
    <m/>
    <m/>
    <x v="0"/>
    <s v="&lt;&lt;BLANK LOCATION RECORD&gt;&gt;"/>
    <s v="060000000"/>
    <s v="064500000"/>
    <s v="064530000"/>
    <s v="064530003"/>
    <x v="5"/>
  </r>
  <r>
    <m/>
    <m/>
    <m/>
    <x v="0"/>
    <x v="0"/>
    <x v="31"/>
    <x v="408"/>
    <m/>
    <x v="3"/>
    <m/>
    <m/>
    <s v="Recovery"/>
    <x v="2"/>
    <x v="2"/>
    <m/>
    <m/>
    <m/>
    <x v="0"/>
    <s v="&lt;&lt;BLANK LOCATION RECORD&gt;&gt;"/>
    <s v="060000000"/>
    <s v="064500000"/>
    <s v="064530000"/>
    <s v="064530004"/>
    <x v="5"/>
  </r>
  <r>
    <m/>
    <m/>
    <m/>
    <x v="0"/>
    <x v="0"/>
    <x v="31"/>
    <x v="408"/>
    <m/>
    <x v="3"/>
    <m/>
    <m/>
    <s v="Recovery"/>
    <x v="0"/>
    <x v="5"/>
    <m/>
    <m/>
    <m/>
    <x v="0"/>
    <s v="&lt;&lt;BLANK LOCATION RECORD&gt;&gt;"/>
    <s v="060000000"/>
    <s v="064500000"/>
    <s v="064530000"/>
    <s v="064530004"/>
    <x v="5"/>
  </r>
  <r>
    <m/>
    <m/>
    <m/>
    <x v="0"/>
    <x v="0"/>
    <x v="31"/>
    <x v="408"/>
    <m/>
    <x v="3"/>
    <m/>
    <m/>
    <s v="Recovery"/>
    <x v="0"/>
    <x v="3"/>
    <m/>
    <m/>
    <m/>
    <x v="0"/>
    <s v="&lt;&lt;BLANK LOCATION RECORD&gt;&gt;"/>
    <s v="060000000"/>
    <s v="064500000"/>
    <s v="064530000"/>
    <s v="064530004"/>
    <x v="5"/>
  </r>
  <r>
    <m/>
    <m/>
    <m/>
    <x v="0"/>
    <x v="0"/>
    <x v="31"/>
    <x v="408"/>
    <m/>
    <x v="3"/>
    <m/>
    <m/>
    <s v="Recovery"/>
    <x v="1"/>
    <x v="2"/>
    <m/>
    <m/>
    <m/>
    <x v="0"/>
    <s v="&lt;&lt;BLANK LOCATION RECORD&gt;&gt;"/>
    <s v="060000000"/>
    <s v="064500000"/>
    <s v="064530000"/>
    <s v="064530004"/>
    <x v="5"/>
  </r>
  <r>
    <m/>
    <m/>
    <m/>
    <x v="0"/>
    <x v="0"/>
    <x v="31"/>
    <x v="408"/>
    <m/>
    <x v="3"/>
    <m/>
    <m/>
    <s v="Recovery"/>
    <x v="3"/>
    <x v="2"/>
    <m/>
    <m/>
    <m/>
    <x v="0"/>
    <s v="&lt;&lt;BLANK LOCATION RECORD&gt;&gt;"/>
    <s v="060000000"/>
    <s v="064500000"/>
    <s v="064530000"/>
    <s v="064530004"/>
    <x v="5"/>
  </r>
  <r>
    <m/>
    <m/>
    <m/>
    <x v="0"/>
    <x v="0"/>
    <x v="31"/>
    <x v="553"/>
    <m/>
    <x v="3"/>
    <m/>
    <m/>
    <s v="Recovery"/>
    <x v="2"/>
    <x v="2"/>
    <m/>
    <m/>
    <m/>
    <x v="0"/>
    <s v="&lt;&lt;BLANK LOCATION RECORD&gt;&gt;"/>
    <s v="060000000"/>
    <s v="064500000"/>
    <s v="064530000"/>
    <s v="064530005"/>
    <x v="5"/>
  </r>
  <r>
    <m/>
    <m/>
    <m/>
    <x v="0"/>
    <x v="0"/>
    <x v="31"/>
    <x v="553"/>
    <m/>
    <x v="3"/>
    <m/>
    <m/>
    <s v="Recovery"/>
    <x v="0"/>
    <x v="5"/>
    <m/>
    <m/>
    <m/>
    <x v="0"/>
    <s v="&lt;&lt;BLANK LOCATION RECORD&gt;&gt;"/>
    <s v="060000000"/>
    <s v="064500000"/>
    <s v="064530000"/>
    <s v="064530005"/>
    <x v="5"/>
  </r>
  <r>
    <m/>
    <m/>
    <m/>
    <x v="0"/>
    <x v="0"/>
    <x v="31"/>
    <x v="553"/>
    <m/>
    <x v="3"/>
    <m/>
    <m/>
    <s v="Recovery"/>
    <x v="0"/>
    <x v="3"/>
    <m/>
    <m/>
    <m/>
    <x v="0"/>
    <s v="&lt;&lt;BLANK LOCATION RECORD&gt;&gt;"/>
    <s v="060000000"/>
    <s v="064500000"/>
    <s v="064530000"/>
    <s v="064530005"/>
    <x v="5"/>
  </r>
  <r>
    <m/>
    <m/>
    <m/>
    <x v="0"/>
    <x v="0"/>
    <x v="31"/>
    <x v="553"/>
    <m/>
    <x v="3"/>
    <m/>
    <m/>
    <s v="Recovery"/>
    <x v="1"/>
    <x v="2"/>
    <m/>
    <m/>
    <m/>
    <x v="0"/>
    <s v="&lt;&lt;BLANK LOCATION RECORD&gt;&gt;"/>
    <s v="060000000"/>
    <s v="064500000"/>
    <s v="064530000"/>
    <s v="064530005"/>
    <x v="5"/>
  </r>
  <r>
    <m/>
    <m/>
    <m/>
    <x v="0"/>
    <x v="0"/>
    <x v="31"/>
    <x v="553"/>
    <m/>
    <x v="3"/>
    <m/>
    <m/>
    <s v="Recovery"/>
    <x v="3"/>
    <x v="2"/>
    <m/>
    <m/>
    <m/>
    <x v="0"/>
    <s v="&lt;&lt;BLANK LOCATION RECORD&gt;&gt;"/>
    <s v="060000000"/>
    <s v="064500000"/>
    <s v="064530000"/>
    <s v="064530005"/>
    <x v="5"/>
  </r>
  <r>
    <m/>
    <m/>
    <m/>
    <x v="0"/>
    <x v="0"/>
    <x v="31"/>
    <x v="554"/>
    <m/>
    <x v="3"/>
    <m/>
    <m/>
    <s v="Recovery"/>
    <x v="2"/>
    <x v="2"/>
    <m/>
    <m/>
    <m/>
    <x v="0"/>
    <s v="&lt;&lt;BLANK LOCATION RECORD&gt;&gt;"/>
    <s v="060000000"/>
    <s v="064500000"/>
    <s v="064530000"/>
    <s v="064530006"/>
    <x v="5"/>
  </r>
  <r>
    <m/>
    <m/>
    <m/>
    <x v="0"/>
    <x v="0"/>
    <x v="31"/>
    <x v="554"/>
    <m/>
    <x v="3"/>
    <m/>
    <m/>
    <s v="Recovery"/>
    <x v="0"/>
    <x v="5"/>
    <m/>
    <m/>
    <m/>
    <x v="0"/>
    <s v="&lt;&lt;BLANK LOCATION RECORD&gt;&gt;"/>
    <s v="060000000"/>
    <s v="064500000"/>
    <s v="064530000"/>
    <s v="064530006"/>
    <x v="5"/>
  </r>
  <r>
    <m/>
    <m/>
    <m/>
    <x v="0"/>
    <x v="0"/>
    <x v="31"/>
    <x v="554"/>
    <m/>
    <x v="3"/>
    <m/>
    <m/>
    <s v="Recovery"/>
    <x v="0"/>
    <x v="3"/>
    <m/>
    <m/>
    <m/>
    <x v="0"/>
    <s v="&lt;&lt;BLANK LOCATION RECORD&gt;&gt;"/>
    <s v="060000000"/>
    <s v="064500000"/>
    <s v="064530000"/>
    <s v="064530006"/>
    <x v="5"/>
  </r>
  <r>
    <m/>
    <m/>
    <m/>
    <x v="0"/>
    <x v="0"/>
    <x v="31"/>
    <x v="554"/>
    <m/>
    <x v="3"/>
    <m/>
    <m/>
    <s v="Recovery"/>
    <x v="1"/>
    <x v="2"/>
    <m/>
    <m/>
    <m/>
    <x v="0"/>
    <s v="&lt;&lt;BLANK LOCATION RECORD&gt;&gt;"/>
    <s v="060000000"/>
    <s v="064500000"/>
    <s v="064530000"/>
    <s v="064530006"/>
    <x v="5"/>
  </r>
  <r>
    <m/>
    <m/>
    <m/>
    <x v="0"/>
    <x v="0"/>
    <x v="31"/>
    <x v="554"/>
    <m/>
    <x v="3"/>
    <m/>
    <m/>
    <s v="Recovery"/>
    <x v="3"/>
    <x v="2"/>
    <m/>
    <m/>
    <m/>
    <x v="0"/>
    <s v="&lt;&lt;BLANK LOCATION RECORD&gt;&gt;"/>
    <s v="060000000"/>
    <s v="064500000"/>
    <s v="064530000"/>
    <s v="064530006"/>
    <x v="5"/>
  </r>
  <r>
    <m/>
    <m/>
    <m/>
    <x v="0"/>
    <x v="0"/>
    <x v="31"/>
    <x v="555"/>
    <m/>
    <x v="3"/>
    <m/>
    <m/>
    <s v="Recovery"/>
    <x v="2"/>
    <x v="2"/>
    <m/>
    <m/>
    <m/>
    <x v="0"/>
    <s v="&lt;&lt;BLANK LOCATION RECORD&gt;&gt;"/>
    <s v="060000000"/>
    <s v="064500000"/>
    <s v="064530000"/>
    <s v="064530007"/>
    <x v="5"/>
  </r>
  <r>
    <m/>
    <m/>
    <m/>
    <x v="0"/>
    <x v="0"/>
    <x v="31"/>
    <x v="555"/>
    <m/>
    <x v="3"/>
    <m/>
    <m/>
    <s v="Recovery"/>
    <x v="0"/>
    <x v="5"/>
    <m/>
    <m/>
    <m/>
    <x v="0"/>
    <s v="&lt;&lt;BLANK LOCATION RECORD&gt;&gt;"/>
    <s v="060000000"/>
    <s v="064500000"/>
    <s v="064530000"/>
    <s v="064530007"/>
    <x v="5"/>
  </r>
  <r>
    <m/>
    <m/>
    <m/>
    <x v="0"/>
    <x v="0"/>
    <x v="31"/>
    <x v="555"/>
    <m/>
    <x v="3"/>
    <m/>
    <m/>
    <s v="Recovery"/>
    <x v="0"/>
    <x v="3"/>
    <m/>
    <m/>
    <m/>
    <x v="0"/>
    <s v="&lt;&lt;BLANK LOCATION RECORD&gt;&gt;"/>
    <s v="060000000"/>
    <s v="064500000"/>
    <s v="064530000"/>
    <s v="064530007"/>
    <x v="5"/>
  </r>
  <r>
    <m/>
    <m/>
    <m/>
    <x v="0"/>
    <x v="0"/>
    <x v="31"/>
    <x v="555"/>
    <m/>
    <x v="3"/>
    <m/>
    <m/>
    <s v="Recovery"/>
    <x v="1"/>
    <x v="2"/>
    <m/>
    <m/>
    <m/>
    <x v="0"/>
    <s v="&lt;&lt;BLANK LOCATION RECORD&gt;&gt;"/>
    <s v="060000000"/>
    <s v="064500000"/>
    <s v="064530000"/>
    <s v="064530007"/>
    <x v="5"/>
  </r>
  <r>
    <m/>
    <m/>
    <m/>
    <x v="0"/>
    <x v="0"/>
    <x v="31"/>
    <x v="555"/>
    <m/>
    <x v="3"/>
    <m/>
    <m/>
    <s v="Recovery"/>
    <x v="3"/>
    <x v="2"/>
    <m/>
    <m/>
    <m/>
    <x v="0"/>
    <s v="&lt;&lt;BLANK LOCATION RECORD&gt;&gt;"/>
    <s v="060000000"/>
    <s v="064500000"/>
    <s v="064530000"/>
    <s v="064530007"/>
    <x v="5"/>
  </r>
  <r>
    <m/>
    <m/>
    <m/>
    <x v="0"/>
    <x v="0"/>
    <x v="31"/>
    <x v="531"/>
    <m/>
    <x v="3"/>
    <m/>
    <m/>
    <s v="Recovery"/>
    <x v="2"/>
    <x v="2"/>
    <m/>
    <m/>
    <m/>
    <x v="0"/>
    <s v="&lt;&lt;BLANK LOCATION RECORD&gt;&gt;"/>
    <s v="060000000"/>
    <s v="064500000"/>
    <s v="064530000"/>
    <s v="064530008"/>
    <x v="5"/>
  </r>
  <r>
    <m/>
    <m/>
    <m/>
    <x v="0"/>
    <x v="0"/>
    <x v="31"/>
    <x v="531"/>
    <m/>
    <x v="3"/>
    <m/>
    <m/>
    <s v="Recovery"/>
    <x v="0"/>
    <x v="5"/>
    <m/>
    <m/>
    <m/>
    <x v="0"/>
    <s v="&lt;&lt;BLANK LOCATION RECORD&gt;&gt;"/>
    <s v="060000000"/>
    <s v="064500000"/>
    <s v="064530000"/>
    <s v="064530008"/>
    <x v="5"/>
  </r>
  <r>
    <m/>
    <m/>
    <m/>
    <x v="0"/>
    <x v="0"/>
    <x v="31"/>
    <x v="531"/>
    <m/>
    <x v="3"/>
    <m/>
    <m/>
    <s v="Recovery"/>
    <x v="0"/>
    <x v="3"/>
    <m/>
    <m/>
    <m/>
    <x v="0"/>
    <s v="&lt;&lt;BLANK LOCATION RECORD&gt;&gt;"/>
    <s v="060000000"/>
    <s v="064500000"/>
    <s v="064530000"/>
    <s v="064530008"/>
    <x v="5"/>
  </r>
  <r>
    <m/>
    <m/>
    <m/>
    <x v="0"/>
    <x v="0"/>
    <x v="31"/>
    <x v="531"/>
    <m/>
    <x v="3"/>
    <m/>
    <m/>
    <s v="Recovery"/>
    <x v="1"/>
    <x v="2"/>
    <m/>
    <m/>
    <m/>
    <x v="0"/>
    <s v="&lt;&lt;BLANK LOCATION RECORD&gt;&gt;"/>
    <s v="060000000"/>
    <s v="064500000"/>
    <s v="064530000"/>
    <s v="064530008"/>
    <x v="5"/>
  </r>
  <r>
    <m/>
    <m/>
    <m/>
    <x v="0"/>
    <x v="0"/>
    <x v="31"/>
    <x v="531"/>
    <m/>
    <x v="3"/>
    <m/>
    <m/>
    <s v="Recovery"/>
    <x v="3"/>
    <x v="2"/>
    <m/>
    <m/>
    <m/>
    <x v="0"/>
    <s v="&lt;&lt;BLANK LOCATION RECORD&gt;&gt;"/>
    <s v="060000000"/>
    <s v="064500000"/>
    <s v="064530000"/>
    <s v="064530008"/>
    <x v="5"/>
  </r>
  <r>
    <m/>
    <m/>
    <m/>
    <x v="0"/>
    <x v="0"/>
    <x v="31"/>
    <x v="556"/>
    <m/>
    <x v="3"/>
    <m/>
    <m/>
    <s v="Recovery"/>
    <x v="2"/>
    <x v="2"/>
    <m/>
    <m/>
    <m/>
    <x v="0"/>
    <s v="&lt;&lt;BLANK LOCATION RECORD&gt;&gt;"/>
    <s v="060000000"/>
    <s v="064500000"/>
    <s v="064530000"/>
    <s v="064530010"/>
    <x v="5"/>
  </r>
  <r>
    <m/>
    <m/>
    <m/>
    <x v="0"/>
    <x v="0"/>
    <x v="31"/>
    <x v="556"/>
    <m/>
    <x v="3"/>
    <m/>
    <m/>
    <s v="Recovery"/>
    <x v="0"/>
    <x v="5"/>
    <m/>
    <m/>
    <m/>
    <x v="0"/>
    <s v="&lt;&lt;BLANK LOCATION RECORD&gt;&gt;"/>
    <s v="060000000"/>
    <s v="064500000"/>
    <s v="064530000"/>
    <s v="064530010"/>
    <x v="5"/>
  </r>
  <r>
    <m/>
    <m/>
    <m/>
    <x v="0"/>
    <x v="0"/>
    <x v="31"/>
    <x v="556"/>
    <m/>
    <x v="3"/>
    <m/>
    <m/>
    <s v="Recovery"/>
    <x v="0"/>
    <x v="3"/>
    <m/>
    <m/>
    <m/>
    <x v="0"/>
    <s v="&lt;&lt;BLANK LOCATION RECORD&gt;&gt;"/>
    <s v="060000000"/>
    <s v="064500000"/>
    <s v="064530000"/>
    <s v="064530010"/>
    <x v="5"/>
  </r>
  <r>
    <m/>
    <m/>
    <m/>
    <x v="0"/>
    <x v="0"/>
    <x v="31"/>
    <x v="556"/>
    <m/>
    <x v="3"/>
    <m/>
    <m/>
    <s v="Recovery"/>
    <x v="1"/>
    <x v="2"/>
    <m/>
    <m/>
    <m/>
    <x v="0"/>
    <s v="&lt;&lt;BLANK LOCATION RECORD&gt;&gt;"/>
    <s v="060000000"/>
    <s v="064500000"/>
    <s v="064530000"/>
    <s v="064530010"/>
    <x v="5"/>
  </r>
  <r>
    <m/>
    <m/>
    <m/>
    <x v="0"/>
    <x v="0"/>
    <x v="31"/>
    <x v="556"/>
    <m/>
    <x v="3"/>
    <m/>
    <m/>
    <s v="Recovery"/>
    <x v="3"/>
    <x v="2"/>
    <m/>
    <m/>
    <m/>
    <x v="0"/>
    <s v="&lt;&lt;BLANK LOCATION RECORD&gt;&gt;"/>
    <s v="060000000"/>
    <s v="064500000"/>
    <s v="064530000"/>
    <s v="064530010"/>
    <x v="5"/>
  </r>
  <r>
    <m/>
    <m/>
    <m/>
    <x v="0"/>
    <x v="0"/>
    <x v="31"/>
    <x v="131"/>
    <m/>
    <x v="3"/>
    <m/>
    <m/>
    <s v="Recovery"/>
    <x v="2"/>
    <x v="2"/>
    <m/>
    <m/>
    <m/>
    <x v="0"/>
    <s v="&lt;&lt;BLANK LOCATION RECORD&gt;&gt;"/>
    <s v="060000000"/>
    <s v="064500000"/>
    <s v="064530000"/>
    <s v="064530011"/>
    <x v="5"/>
  </r>
  <r>
    <m/>
    <m/>
    <m/>
    <x v="0"/>
    <x v="0"/>
    <x v="31"/>
    <x v="131"/>
    <m/>
    <x v="3"/>
    <m/>
    <m/>
    <s v="Recovery"/>
    <x v="0"/>
    <x v="5"/>
    <m/>
    <m/>
    <m/>
    <x v="0"/>
    <s v="&lt;&lt;BLANK LOCATION RECORD&gt;&gt;"/>
    <s v="060000000"/>
    <s v="064500000"/>
    <s v="064530000"/>
    <s v="064530011"/>
    <x v="5"/>
  </r>
  <r>
    <m/>
    <m/>
    <m/>
    <x v="0"/>
    <x v="0"/>
    <x v="31"/>
    <x v="131"/>
    <m/>
    <x v="3"/>
    <m/>
    <m/>
    <s v="Recovery"/>
    <x v="0"/>
    <x v="3"/>
    <m/>
    <m/>
    <m/>
    <x v="0"/>
    <s v="&lt;&lt;BLANK LOCATION RECORD&gt;&gt;"/>
    <s v="060000000"/>
    <s v="064500000"/>
    <s v="064530000"/>
    <s v="064530011"/>
    <x v="5"/>
  </r>
  <r>
    <m/>
    <m/>
    <m/>
    <x v="0"/>
    <x v="0"/>
    <x v="31"/>
    <x v="131"/>
    <m/>
    <x v="3"/>
    <m/>
    <m/>
    <s v="Recovery"/>
    <x v="1"/>
    <x v="2"/>
    <m/>
    <m/>
    <m/>
    <x v="0"/>
    <s v="&lt;&lt;BLANK LOCATION RECORD&gt;&gt;"/>
    <s v="060000000"/>
    <s v="064500000"/>
    <s v="064530000"/>
    <s v="064530011"/>
    <x v="5"/>
  </r>
  <r>
    <m/>
    <m/>
    <m/>
    <x v="0"/>
    <x v="0"/>
    <x v="31"/>
    <x v="131"/>
    <m/>
    <x v="3"/>
    <m/>
    <m/>
    <s v="Recovery"/>
    <x v="3"/>
    <x v="2"/>
    <m/>
    <m/>
    <m/>
    <x v="0"/>
    <s v="&lt;&lt;BLANK LOCATION RECORD&gt;&gt;"/>
    <s v="060000000"/>
    <s v="064500000"/>
    <s v="064530000"/>
    <s v="064530011"/>
    <x v="5"/>
  </r>
  <r>
    <m/>
    <m/>
    <m/>
    <x v="0"/>
    <x v="0"/>
    <x v="31"/>
    <x v="102"/>
    <m/>
    <x v="3"/>
    <m/>
    <m/>
    <s v="Recovery"/>
    <x v="2"/>
    <x v="2"/>
    <m/>
    <m/>
    <m/>
    <x v="0"/>
    <s v="&lt;&lt;BLANK LOCATION RECORD&gt;&gt;"/>
    <s v="060000000"/>
    <s v="064500000"/>
    <s v="064530000"/>
    <s v="064530012"/>
    <x v="5"/>
  </r>
  <r>
    <m/>
    <m/>
    <m/>
    <x v="0"/>
    <x v="0"/>
    <x v="31"/>
    <x v="102"/>
    <m/>
    <x v="3"/>
    <m/>
    <m/>
    <s v="Recovery"/>
    <x v="0"/>
    <x v="5"/>
    <m/>
    <m/>
    <m/>
    <x v="0"/>
    <s v="&lt;&lt;BLANK LOCATION RECORD&gt;&gt;"/>
    <s v="060000000"/>
    <s v="064500000"/>
    <s v="064530000"/>
    <s v="064530012"/>
    <x v="5"/>
  </r>
  <r>
    <m/>
    <m/>
    <m/>
    <x v="0"/>
    <x v="0"/>
    <x v="31"/>
    <x v="102"/>
    <m/>
    <x v="3"/>
    <m/>
    <m/>
    <s v="Recovery"/>
    <x v="0"/>
    <x v="3"/>
    <m/>
    <m/>
    <m/>
    <x v="0"/>
    <s v="&lt;&lt;BLANK LOCATION RECORD&gt;&gt;"/>
    <s v="060000000"/>
    <s v="064500000"/>
    <s v="064530000"/>
    <s v="064530012"/>
    <x v="5"/>
  </r>
  <r>
    <m/>
    <m/>
    <m/>
    <x v="0"/>
    <x v="0"/>
    <x v="31"/>
    <x v="102"/>
    <m/>
    <x v="3"/>
    <m/>
    <m/>
    <s v="Recovery"/>
    <x v="1"/>
    <x v="2"/>
    <m/>
    <m/>
    <m/>
    <x v="0"/>
    <s v="&lt;&lt;BLANK LOCATION RECORD&gt;&gt;"/>
    <s v="060000000"/>
    <s v="064500000"/>
    <s v="064530000"/>
    <s v="064530012"/>
    <x v="5"/>
  </r>
  <r>
    <m/>
    <m/>
    <m/>
    <x v="0"/>
    <x v="0"/>
    <x v="31"/>
    <x v="102"/>
    <m/>
    <x v="3"/>
    <m/>
    <m/>
    <s v="Recovery"/>
    <x v="3"/>
    <x v="2"/>
    <m/>
    <m/>
    <m/>
    <x v="0"/>
    <s v="&lt;&lt;BLANK LOCATION RECORD&gt;&gt;"/>
    <s v="060000000"/>
    <s v="064500000"/>
    <s v="064530000"/>
    <s v="064530012"/>
    <x v="5"/>
  </r>
  <r>
    <m/>
    <m/>
    <m/>
    <x v="0"/>
    <x v="0"/>
    <x v="31"/>
    <x v="557"/>
    <m/>
    <x v="3"/>
    <m/>
    <m/>
    <s v="Recovery"/>
    <x v="2"/>
    <x v="2"/>
    <m/>
    <m/>
    <m/>
    <x v="0"/>
    <s v="&lt;&lt;BLANK LOCATION RECORD&gt;&gt;"/>
    <s v="060000000"/>
    <s v="064500000"/>
    <s v="064530000"/>
    <s v="064530013"/>
    <x v="5"/>
  </r>
  <r>
    <m/>
    <m/>
    <m/>
    <x v="0"/>
    <x v="0"/>
    <x v="31"/>
    <x v="557"/>
    <m/>
    <x v="3"/>
    <m/>
    <m/>
    <s v="Recovery"/>
    <x v="0"/>
    <x v="5"/>
    <m/>
    <m/>
    <m/>
    <x v="0"/>
    <s v="&lt;&lt;BLANK LOCATION RECORD&gt;&gt;"/>
    <s v="060000000"/>
    <s v="064500000"/>
    <s v="064530000"/>
    <s v="064530013"/>
    <x v="5"/>
  </r>
  <r>
    <m/>
    <m/>
    <m/>
    <x v="0"/>
    <x v="0"/>
    <x v="31"/>
    <x v="557"/>
    <m/>
    <x v="3"/>
    <m/>
    <m/>
    <s v="Recovery"/>
    <x v="0"/>
    <x v="3"/>
    <m/>
    <m/>
    <m/>
    <x v="0"/>
    <s v="&lt;&lt;BLANK LOCATION RECORD&gt;&gt;"/>
    <s v="060000000"/>
    <s v="064500000"/>
    <s v="064530000"/>
    <s v="064530013"/>
    <x v="5"/>
  </r>
  <r>
    <m/>
    <m/>
    <m/>
    <x v="0"/>
    <x v="0"/>
    <x v="31"/>
    <x v="557"/>
    <m/>
    <x v="3"/>
    <m/>
    <m/>
    <s v="Recovery"/>
    <x v="1"/>
    <x v="2"/>
    <m/>
    <m/>
    <m/>
    <x v="0"/>
    <s v="&lt;&lt;BLANK LOCATION RECORD&gt;&gt;"/>
    <s v="060000000"/>
    <s v="064500000"/>
    <s v="064530000"/>
    <s v="064530013"/>
    <x v="5"/>
  </r>
  <r>
    <m/>
    <m/>
    <m/>
    <x v="0"/>
    <x v="0"/>
    <x v="31"/>
    <x v="557"/>
    <m/>
    <x v="3"/>
    <m/>
    <m/>
    <s v="Recovery"/>
    <x v="3"/>
    <x v="2"/>
    <m/>
    <m/>
    <m/>
    <x v="0"/>
    <s v="&lt;&lt;BLANK LOCATION RECORD&gt;&gt;"/>
    <s v="060000000"/>
    <s v="064500000"/>
    <s v="064530000"/>
    <s v="064530013"/>
    <x v="5"/>
  </r>
  <r>
    <m/>
    <m/>
    <m/>
    <x v="0"/>
    <x v="0"/>
    <x v="31"/>
    <x v="558"/>
    <m/>
    <x v="3"/>
    <m/>
    <m/>
    <s v="Recovery"/>
    <x v="2"/>
    <x v="2"/>
    <m/>
    <m/>
    <m/>
    <x v="0"/>
    <s v="&lt;&lt;BLANK LOCATION RECORD&gt;&gt;"/>
    <s v="060000000"/>
    <s v="064500000"/>
    <s v="064530000"/>
    <s v="064530014"/>
    <x v="5"/>
  </r>
  <r>
    <m/>
    <m/>
    <m/>
    <x v="0"/>
    <x v="0"/>
    <x v="31"/>
    <x v="558"/>
    <m/>
    <x v="3"/>
    <m/>
    <m/>
    <s v="Recovery"/>
    <x v="0"/>
    <x v="5"/>
    <m/>
    <m/>
    <m/>
    <x v="0"/>
    <s v="&lt;&lt;BLANK LOCATION RECORD&gt;&gt;"/>
    <s v="060000000"/>
    <s v="064500000"/>
    <s v="064530000"/>
    <s v="064530014"/>
    <x v="5"/>
  </r>
  <r>
    <m/>
    <m/>
    <m/>
    <x v="0"/>
    <x v="0"/>
    <x v="31"/>
    <x v="558"/>
    <m/>
    <x v="3"/>
    <m/>
    <m/>
    <s v="Recovery"/>
    <x v="0"/>
    <x v="3"/>
    <m/>
    <m/>
    <m/>
    <x v="0"/>
    <s v="&lt;&lt;BLANK LOCATION RECORD&gt;&gt;"/>
    <s v="060000000"/>
    <s v="064500000"/>
    <s v="064530000"/>
    <s v="064530014"/>
    <x v="5"/>
  </r>
  <r>
    <m/>
    <m/>
    <m/>
    <x v="0"/>
    <x v="0"/>
    <x v="31"/>
    <x v="558"/>
    <m/>
    <x v="3"/>
    <m/>
    <m/>
    <s v="Recovery"/>
    <x v="1"/>
    <x v="2"/>
    <m/>
    <m/>
    <m/>
    <x v="0"/>
    <s v="&lt;&lt;BLANK LOCATION RECORD&gt;&gt;"/>
    <s v="060000000"/>
    <s v="064500000"/>
    <s v="064530000"/>
    <s v="064530014"/>
    <x v="5"/>
  </r>
  <r>
    <m/>
    <m/>
    <m/>
    <x v="0"/>
    <x v="0"/>
    <x v="31"/>
    <x v="558"/>
    <m/>
    <x v="3"/>
    <m/>
    <m/>
    <s v="Recovery"/>
    <x v="3"/>
    <x v="2"/>
    <m/>
    <m/>
    <m/>
    <x v="0"/>
    <s v="&lt;&lt;BLANK LOCATION RECORD&gt;&gt;"/>
    <s v="060000000"/>
    <s v="064500000"/>
    <s v="064530000"/>
    <s v="064530014"/>
    <x v="5"/>
  </r>
  <r>
    <m/>
    <m/>
    <m/>
    <x v="0"/>
    <x v="0"/>
    <x v="31"/>
    <x v="103"/>
    <m/>
    <x v="3"/>
    <m/>
    <m/>
    <s v="Recovery"/>
    <x v="2"/>
    <x v="2"/>
    <m/>
    <m/>
    <m/>
    <x v="0"/>
    <s v="&lt;&lt;BLANK LOCATION RECORD&gt;&gt;"/>
    <s v="060000000"/>
    <s v="064500000"/>
    <s v="064530000"/>
    <s v="064530015"/>
    <x v="5"/>
  </r>
  <r>
    <m/>
    <m/>
    <m/>
    <x v="0"/>
    <x v="0"/>
    <x v="31"/>
    <x v="103"/>
    <m/>
    <x v="3"/>
    <m/>
    <m/>
    <s v="Recovery"/>
    <x v="0"/>
    <x v="5"/>
    <m/>
    <m/>
    <m/>
    <x v="0"/>
    <s v="&lt;&lt;BLANK LOCATION RECORD&gt;&gt;"/>
    <s v="060000000"/>
    <s v="064500000"/>
    <s v="064530000"/>
    <s v="064530015"/>
    <x v="5"/>
  </r>
  <r>
    <m/>
    <m/>
    <m/>
    <x v="0"/>
    <x v="0"/>
    <x v="31"/>
    <x v="103"/>
    <m/>
    <x v="3"/>
    <m/>
    <m/>
    <s v="Recovery"/>
    <x v="0"/>
    <x v="3"/>
    <m/>
    <m/>
    <m/>
    <x v="0"/>
    <s v="&lt;&lt;BLANK LOCATION RECORD&gt;&gt;"/>
    <s v="060000000"/>
    <s v="064500000"/>
    <s v="064530000"/>
    <s v="064530015"/>
    <x v="5"/>
  </r>
  <r>
    <m/>
    <m/>
    <m/>
    <x v="0"/>
    <x v="0"/>
    <x v="31"/>
    <x v="103"/>
    <m/>
    <x v="3"/>
    <m/>
    <m/>
    <s v="Recovery"/>
    <x v="1"/>
    <x v="2"/>
    <m/>
    <m/>
    <m/>
    <x v="0"/>
    <s v="&lt;&lt;BLANK LOCATION RECORD&gt;&gt;"/>
    <s v="060000000"/>
    <s v="064500000"/>
    <s v="064530000"/>
    <s v="064530015"/>
    <x v="5"/>
  </r>
  <r>
    <m/>
    <m/>
    <m/>
    <x v="0"/>
    <x v="0"/>
    <x v="31"/>
    <x v="103"/>
    <m/>
    <x v="3"/>
    <m/>
    <m/>
    <s v="Recovery"/>
    <x v="3"/>
    <x v="2"/>
    <m/>
    <m/>
    <m/>
    <x v="0"/>
    <s v="&lt;&lt;BLANK LOCATION RECORD&gt;&gt;"/>
    <s v="060000000"/>
    <s v="064500000"/>
    <s v="064530000"/>
    <s v="064530015"/>
    <x v="5"/>
  </r>
  <r>
    <m/>
    <m/>
    <m/>
    <x v="0"/>
    <x v="0"/>
    <x v="31"/>
    <x v="559"/>
    <m/>
    <x v="3"/>
    <m/>
    <m/>
    <s v="Recovery"/>
    <x v="2"/>
    <x v="2"/>
    <m/>
    <m/>
    <m/>
    <x v="0"/>
    <s v="&lt;&lt;BLANK LOCATION RECORD&gt;&gt;"/>
    <s v="060000000"/>
    <s v="064500000"/>
    <s v="064530000"/>
    <s v="064530016"/>
    <x v="5"/>
  </r>
  <r>
    <m/>
    <m/>
    <m/>
    <x v="0"/>
    <x v="0"/>
    <x v="31"/>
    <x v="559"/>
    <m/>
    <x v="3"/>
    <m/>
    <m/>
    <s v="Recovery"/>
    <x v="0"/>
    <x v="5"/>
    <m/>
    <m/>
    <m/>
    <x v="0"/>
    <s v="&lt;&lt;BLANK LOCATION RECORD&gt;&gt;"/>
    <s v="060000000"/>
    <s v="064500000"/>
    <s v="064530000"/>
    <s v="064530016"/>
    <x v="5"/>
  </r>
  <r>
    <m/>
    <m/>
    <m/>
    <x v="0"/>
    <x v="0"/>
    <x v="31"/>
    <x v="559"/>
    <m/>
    <x v="3"/>
    <m/>
    <m/>
    <s v="Recovery"/>
    <x v="0"/>
    <x v="3"/>
    <m/>
    <m/>
    <m/>
    <x v="0"/>
    <s v="&lt;&lt;BLANK LOCATION RECORD&gt;&gt;"/>
    <s v="060000000"/>
    <s v="064500000"/>
    <s v="064530000"/>
    <s v="064530016"/>
    <x v="5"/>
  </r>
  <r>
    <m/>
    <m/>
    <m/>
    <x v="0"/>
    <x v="0"/>
    <x v="31"/>
    <x v="559"/>
    <m/>
    <x v="3"/>
    <m/>
    <m/>
    <s v="Recovery"/>
    <x v="1"/>
    <x v="2"/>
    <m/>
    <m/>
    <m/>
    <x v="0"/>
    <s v="&lt;&lt;BLANK LOCATION RECORD&gt;&gt;"/>
    <s v="060000000"/>
    <s v="064500000"/>
    <s v="064530000"/>
    <s v="064530016"/>
    <x v="5"/>
  </r>
  <r>
    <m/>
    <m/>
    <m/>
    <x v="0"/>
    <x v="0"/>
    <x v="31"/>
    <x v="559"/>
    <m/>
    <x v="3"/>
    <m/>
    <m/>
    <s v="Recovery"/>
    <x v="3"/>
    <x v="2"/>
    <m/>
    <m/>
    <m/>
    <x v="0"/>
    <s v="&lt;&lt;BLANK LOCATION RECORD&gt;&gt;"/>
    <s v="060000000"/>
    <s v="064500000"/>
    <s v="064530000"/>
    <s v="064530016"/>
    <x v="5"/>
  </r>
  <r>
    <m/>
    <m/>
    <m/>
    <x v="0"/>
    <x v="0"/>
    <x v="31"/>
    <x v="560"/>
    <m/>
    <x v="3"/>
    <m/>
    <m/>
    <s v="Recovery"/>
    <x v="2"/>
    <x v="2"/>
    <m/>
    <m/>
    <m/>
    <x v="0"/>
    <s v="&lt;&lt;BLANK LOCATION RECORD&gt;&gt;"/>
    <s v="060000000"/>
    <s v="064500000"/>
    <s v="064530000"/>
    <s v="064530017"/>
    <x v="5"/>
  </r>
  <r>
    <m/>
    <m/>
    <m/>
    <x v="0"/>
    <x v="0"/>
    <x v="31"/>
    <x v="560"/>
    <m/>
    <x v="3"/>
    <m/>
    <m/>
    <s v="Recovery"/>
    <x v="0"/>
    <x v="5"/>
    <m/>
    <m/>
    <m/>
    <x v="0"/>
    <s v="&lt;&lt;BLANK LOCATION RECORD&gt;&gt;"/>
    <s v="060000000"/>
    <s v="064500000"/>
    <s v="064530000"/>
    <s v="064530017"/>
    <x v="5"/>
  </r>
  <r>
    <m/>
    <m/>
    <m/>
    <x v="0"/>
    <x v="0"/>
    <x v="31"/>
    <x v="560"/>
    <m/>
    <x v="3"/>
    <m/>
    <m/>
    <s v="Recovery"/>
    <x v="0"/>
    <x v="3"/>
    <m/>
    <m/>
    <m/>
    <x v="0"/>
    <s v="&lt;&lt;BLANK LOCATION RECORD&gt;&gt;"/>
    <s v="060000000"/>
    <s v="064500000"/>
    <s v="064530000"/>
    <s v="064530017"/>
    <x v="5"/>
  </r>
  <r>
    <m/>
    <m/>
    <m/>
    <x v="0"/>
    <x v="0"/>
    <x v="31"/>
    <x v="560"/>
    <m/>
    <x v="3"/>
    <m/>
    <m/>
    <s v="Recovery"/>
    <x v="1"/>
    <x v="2"/>
    <m/>
    <m/>
    <m/>
    <x v="0"/>
    <s v="&lt;&lt;BLANK LOCATION RECORD&gt;&gt;"/>
    <s v="060000000"/>
    <s v="064500000"/>
    <s v="064530000"/>
    <s v="064530017"/>
    <x v="5"/>
  </r>
  <r>
    <m/>
    <m/>
    <m/>
    <x v="0"/>
    <x v="0"/>
    <x v="31"/>
    <x v="560"/>
    <m/>
    <x v="3"/>
    <m/>
    <m/>
    <s v="Recovery"/>
    <x v="3"/>
    <x v="2"/>
    <m/>
    <m/>
    <m/>
    <x v="0"/>
    <s v="&lt;&lt;BLANK LOCATION RECORD&gt;&gt;"/>
    <s v="060000000"/>
    <s v="064500000"/>
    <s v="064530000"/>
    <s v="064530017"/>
    <x v="5"/>
  </r>
  <r>
    <m/>
    <m/>
    <m/>
    <x v="1"/>
    <x v="1"/>
    <x v="32"/>
    <x v="0"/>
    <m/>
    <x v="3"/>
    <m/>
    <m/>
    <m/>
    <x v="4"/>
    <x v="2"/>
    <m/>
    <m/>
    <m/>
    <x v="0"/>
    <m/>
    <m/>
    <m/>
    <m/>
    <m/>
    <x v="6"/>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2"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0"/>
        <item h="1" m="1" x="12"/>
        <item h="1" m="1" x="16"/>
        <item h="1" m="1" x="11"/>
        <item h="1" m="1" x="18"/>
        <item h="1" m="1" x="13"/>
        <item h="1" m="1" x="14"/>
        <item h="1" m="1" x="4"/>
        <item h="1" m="1" x="17"/>
        <item x="0"/>
        <item h="1" m="1" x="15"/>
        <item h="1" m="1" x="20"/>
        <item h="1" m="1" x="5"/>
        <item h="1" m="1" x="3"/>
        <item h="1" m="1" x="7"/>
        <item h="1" m="1" x="8"/>
        <item h="1" m="1" x="2"/>
        <item h="1" x="1"/>
        <item t="default"/>
      </items>
    </pivotField>
    <pivotField axis="axisPage" multipleItemSelectionAllowed="1" showAll="0">
      <items count="399">
        <item h="1" m="1" x="73"/>
        <item h="1" m="1" x="316"/>
        <item h="1" m="1" x="382"/>
        <item h="1" m="1" x="148"/>
        <item h="1" m="1" x="326"/>
        <item h="1" x="0"/>
        <item h="1" m="1" x="192"/>
        <item h="1" m="1" x="37"/>
        <item h="1" m="1" x="46"/>
        <item h="1" m="1" x="390"/>
        <item h="1" m="1" x="325"/>
        <item h="1" m="1" x="69"/>
        <item h="1" m="1" x="57"/>
        <item h="1" m="1" x="119"/>
        <item h="1" m="1" x="85"/>
        <item h="1" m="1" x="284"/>
        <item h="1" m="1" x="334"/>
        <item h="1" m="1" x="129"/>
        <item h="1" m="1" x="161"/>
        <item h="1" m="1" x="374"/>
        <item h="1" m="1" x="321"/>
        <item h="1" m="1" x="117"/>
        <item h="1" x="1"/>
        <item h="1" m="1" x="293"/>
        <item h="1" m="1" x="256"/>
        <item h="1" m="1" x="312"/>
        <item h="1" m="1" x="329"/>
        <item h="1" m="1" x="306"/>
        <item h="1" m="1" x="177"/>
        <item h="1" m="1" x="276"/>
        <item h="1" m="1" x="366"/>
        <item h="1" m="1" x="310"/>
        <item h="1" x="2"/>
        <item h="1" m="1" x="262"/>
        <item h="1" m="1" x="383"/>
        <item h="1" m="1" x="127"/>
        <item h="1" m="1" x="394"/>
        <item h="1" m="1" x="128"/>
        <item h="1" m="1" x="122"/>
        <item h="1" m="1" x="301"/>
        <item h="1" m="1" x="254"/>
        <item h="1" m="1" x="278"/>
        <item h="1" m="1" x="338"/>
        <item h="1" m="1" x="67"/>
        <item h="1" m="1" x="373"/>
        <item x="3"/>
        <item h="1" m="1" x="40"/>
        <item h="1" m="1" x="132"/>
        <item h="1" m="1" x="265"/>
        <item h="1" m="1" x="274"/>
        <item h="1" m="1" x="66"/>
        <item h="1" m="1" x="255"/>
        <item h="1" m="1" x="60"/>
        <item h="1" m="1" x="144"/>
        <item h="1" m="1" x="282"/>
        <item h="1" m="1" x="87"/>
        <item h="1" m="1" x="217"/>
        <item h="1" m="1" x="84"/>
        <item h="1" m="1" x="210"/>
        <item h="1" m="1" x="205"/>
        <item h="1" m="1" x="176"/>
        <item h="1" m="1" x="51"/>
        <item h="1" m="1" x="64"/>
        <item h="1" m="1" x="173"/>
        <item h="1" m="1" x="89"/>
        <item h="1" m="1" x="323"/>
        <item h="1" m="1" x="367"/>
        <item h="1" m="1" x="233"/>
        <item h="1" m="1" x="335"/>
        <item h="1" m="1" x="221"/>
        <item h="1" m="1" x="120"/>
        <item h="1" m="1" x="169"/>
        <item h="1" m="1" x="315"/>
        <item h="1" m="1" x="229"/>
        <item h="1" x="4"/>
        <item h="1" m="1" x="115"/>
        <item h="1" m="1" x="56"/>
        <item h="1" m="1" x="388"/>
        <item h="1" m="1" x="376"/>
        <item h="1" m="1" x="99"/>
        <item h="1" m="1" x="212"/>
        <item h="1" m="1" x="393"/>
        <item h="1" m="1" x="186"/>
        <item h="1" m="1" x="365"/>
        <item h="1" m="1" x="58"/>
        <item h="1" m="1" x="313"/>
        <item h="1" m="1" x="102"/>
        <item h="1" m="1" x="322"/>
        <item h="1" m="1" x="76"/>
        <item h="1" m="1" x="112"/>
        <item h="1" m="1" x="198"/>
        <item h="1" m="1" x="159"/>
        <item h="1" m="1" x="346"/>
        <item h="1" m="1" x="380"/>
        <item h="1" x="24"/>
        <item h="1" m="1" x="266"/>
        <item h="1" m="1" x="43"/>
        <item h="1" m="1" x="171"/>
        <item h="1" m="1" x="179"/>
        <item h="1" m="1" x="230"/>
        <item h="1" x="5"/>
        <item h="1" m="1" x="392"/>
        <item h="1" m="1" x="208"/>
        <item h="1" m="1" x="332"/>
        <item h="1" m="1" x="275"/>
        <item h="1" m="1" x="294"/>
        <item h="1" m="1" x="249"/>
        <item h="1" m="1" x="223"/>
        <item h="1" m="1" x="181"/>
        <item h="1" m="1" x="337"/>
        <item h="1" m="1" x="141"/>
        <item h="1" m="1" x="378"/>
        <item h="1" m="1" x="185"/>
        <item h="1" m="1" x="258"/>
        <item h="1" m="1" x="110"/>
        <item h="1" m="1" x="351"/>
        <item h="1" m="1" x="49"/>
        <item h="1" m="1" x="151"/>
        <item h="1" m="1" x="109"/>
        <item h="1" m="1" x="174"/>
        <item h="1" m="1" x="113"/>
        <item h="1" m="1" x="199"/>
        <item h="1" m="1" x="92"/>
        <item h="1" m="1" x="330"/>
        <item h="1" m="1" x="358"/>
        <item h="1" m="1" x="369"/>
        <item h="1" m="1" x="352"/>
        <item h="1" m="1" x="286"/>
        <item h="1" x="32"/>
        <item h="1" m="1" x="319"/>
        <item h="1" m="1" x="215"/>
        <item h="1" m="1" x="253"/>
        <item h="1" m="1" x="200"/>
        <item h="1" m="1" x="90"/>
        <item h="1" m="1" x="78"/>
        <item h="1" m="1" x="236"/>
        <item h="1" m="1" x="168"/>
        <item h="1" m="1" x="318"/>
        <item h="1" m="1" x="146"/>
        <item h="1" m="1" x="271"/>
        <item h="1" m="1" x="350"/>
        <item h="1" m="1" x="235"/>
        <item h="1" m="1" x="228"/>
        <item h="1" m="1" x="359"/>
        <item h="1" m="1" x="348"/>
        <item h="1" m="1" x="232"/>
        <item h="1" m="1" x="204"/>
        <item h="1" m="1" x="279"/>
        <item h="1" m="1" x="154"/>
        <item h="1" m="1" x="360"/>
        <item h="1" m="1" x="371"/>
        <item h="1" m="1" x="257"/>
        <item h="1" m="1" x="52"/>
        <item h="1" m="1" x="83"/>
        <item h="1" m="1" x="193"/>
        <item h="1" m="1" x="241"/>
        <item h="1" m="1" x="391"/>
        <item h="1" m="1" x="343"/>
        <item h="1" m="1" x="74"/>
        <item h="1" m="1" x="138"/>
        <item h="1" m="1" x="118"/>
        <item h="1" m="1" x="105"/>
        <item h="1" m="1" x="214"/>
        <item h="1" m="1" x="157"/>
        <item h="1" m="1" x="33"/>
        <item h="1" m="1" x="54"/>
        <item h="1" x="28"/>
        <item h="1" m="1" x="111"/>
        <item h="1" m="1" x="126"/>
        <item h="1" m="1" x="273"/>
        <item h="1" m="1" x="225"/>
        <item h="1" m="1" x="197"/>
        <item h="1" x="6"/>
        <item h="1" x="7"/>
        <item h="1" x="8"/>
        <item h="1" x="9"/>
        <item h="1" x="10"/>
        <item h="1" x="11"/>
        <item h="1" x="16"/>
        <item h="1" x="17"/>
        <item h="1" x="18"/>
        <item h="1" x="19"/>
        <item h="1" x="12"/>
        <item h="1" x="20"/>
        <item h="1" x="21"/>
        <item h="1" x="22"/>
        <item h="1" x="23"/>
        <item h="1" x="25"/>
        <item h="1" x="27"/>
        <item h="1" x="29"/>
        <item h="1" x="13"/>
        <item h="1" x="14"/>
        <item h="1" x="30"/>
        <item h="1" x="31"/>
        <item h="1" x="15"/>
        <item h="1" x="26"/>
        <item h="1" m="1" x="103"/>
        <item h="1" m="1" x="137"/>
        <item h="1" m="1" x="387"/>
        <item h="1" m="1" x="36"/>
        <item h="1" m="1" x="95"/>
        <item h="1" m="1" x="184"/>
        <item h="1" m="1" x="386"/>
        <item h="1" m="1" x="156"/>
        <item h="1" m="1" x="340"/>
        <item h="1" m="1" x="342"/>
        <item h="1" m="1" x="264"/>
        <item h="1" m="1" x="270"/>
        <item h="1" m="1" x="347"/>
        <item h="1" m="1" x="150"/>
        <item h="1" m="1" x="234"/>
        <item h="1" m="1" x="372"/>
        <item h="1" m="1" x="263"/>
        <item h="1" m="1" x="344"/>
        <item h="1" m="1" x="182"/>
        <item h="1" m="1" x="61"/>
        <item h="1" m="1" x="123"/>
        <item h="1" m="1" x="349"/>
        <item h="1" m="1" x="106"/>
        <item h="1" m="1" x="299"/>
        <item h="1" m="1" x="155"/>
        <item h="1" m="1" x="79"/>
        <item h="1" m="1" x="77"/>
        <item h="1" m="1" x="47"/>
        <item h="1" m="1" x="70"/>
        <item h="1" m="1" x="289"/>
        <item h="1" m="1" x="283"/>
        <item h="1" m="1" x="357"/>
        <item h="1" m="1" x="261"/>
        <item h="1" m="1" x="246"/>
        <item h="1" m="1" x="244"/>
        <item h="1" m="1" x="245"/>
        <item h="1" m="1" x="125"/>
        <item h="1" m="1" x="96"/>
        <item h="1" m="1" x="324"/>
        <item h="1" m="1" x="108"/>
        <item h="1" m="1" x="62"/>
        <item h="1" m="1" x="259"/>
        <item h="1" m="1" x="94"/>
        <item h="1" m="1" x="53"/>
        <item h="1" m="1" x="175"/>
        <item h="1" m="1" x="48"/>
        <item h="1" m="1" x="142"/>
        <item h="1" m="1" x="160"/>
        <item h="1" m="1" x="187"/>
        <item h="1" m="1" x="280"/>
        <item h="1" m="1" x="267"/>
        <item h="1" m="1" x="153"/>
        <item h="1" m="1" x="178"/>
        <item h="1" m="1" x="226"/>
        <item h="1" m="1" x="308"/>
        <item h="1" m="1" x="131"/>
        <item h="1" m="1" x="167"/>
        <item h="1" m="1" x="379"/>
        <item h="1" m="1" x="251"/>
        <item h="1" m="1" x="285"/>
        <item h="1" m="1" x="41"/>
        <item h="1" m="1" x="72"/>
        <item h="1" m="1" x="305"/>
        <item h="1" m="1" x="364"/>
        <item h="1" m="1" x="183"/>
        <item h="1" m="1" x="222"/>
        <item h="1" m="1" x="86"/>
        <item h="1" m="1" x="309"/>
        <item h="1" m="1" x="331"/>
        <item h="1" m="1" x="38"/>
        <item h="1" m="1" x="207"/>
        <item h="1" m="1" x="219"/>
        <item h="1" m="1" x="145"/>
        <item h="1" m="1" x="307"/>
        <item h="1" m="1" x="277"/>
        <item h="1" m="1" x="320"/>
        <item h="1" m="1" x="303"/>
        <item h="1" m="1" x="80"/>
        <item h="1" m="1" x="162"/>
        <item h="1" m="1" x="149"/>
        <item h="1" m="1" x="269"/>
        <item h="1" m="1" x="166"/>
        <item h="1" m="1" x="133"/>
        <item h="1" m="1" x="140"/>
        <item h="1" m="1" x="361"/>
        <item h="1" m="1" x="363"/>
        <item h="1" m="1" x="298"/>
        <item h="1" m="1" x="292"/>
        <item h="1" m="1" x="291"/>
        <item h="1" m="1" x="239"/>
        <item h="1" m="1" x="107"/>
        <item h="1" m="1" x="170"/>
        <item h="1" m="1" x="35"/>
        <item h="1" m="1" x="304"/>
        <item h="1" m="1" x="252"/>
        <item h="1" m="1" x="396"/>
        <item h="1" m="1" x="75"/>
        <item h="1" m="1" x="216"/>
        <item h="1" m="1" x="158"/>
        <item h="1" m="1" x="203"/>
        <item h="1" m="1" x="288"/>
        <item h="1" m="1" x="317"/>
        <item h="1" m="1" x="55"/>
        <item h="1" m="1" x="227"/>
        <item h="1" m="1" x="302"/>
        <item h="1" m="1" x="353"/>
        <item h="1" m="1" x="188"/>
        <item h="1" m="1" x="88"/>
        <item h="1" m="1" x="98"/>
        <item h="1" m="1" x="100"/>
        <item h="1" m="1" x="220"/>
        <item h="1" m="1" x="180"/>
        <item h="1" m="1" x="290"/>
        <item h="1" m="1" x="260"/>
        <item h="1" m="1" x="39"/>
        <item h="1" m="1" x="385"/>
        <item h="1" m="1" x="213"/>
        <item h="1" m="1" x="124"/>
        <item h="1" m="1" x="152"/>
        <item h="1" m="1" x="44"/>
        <item h="1" m="1" x="135"/>
        <item h="1" m="1" x="356"/>
        <item h="1" m="1" x="397"/>
        <item h="1" m="1" x="296"/>
        <item h="1" m="1" x="114"/>
        <item h="1" m="1" x="381"/>
        <item h="1" m="1" x="195"/>
        <item h="1" m="1" x="211"/>
        <item h="1" m="1" x="172"/>
        <item h="1" m="1" x="143"/>
        <item h="1" m="1" x="68"/>
        <item h="1" m="1" x="268"/>
        <item h="1" m="1" x="134"/>
        <item h="1" m="1" x="355"/>
        <item h="1" m="1" x="206"/>
        <item h="1" m="1" x="190"/>
        <item h="1" m="1" x="91"/>
        <item h="1" m="1" x="345"/>
        <item h="1" m="1" x="297"/>
        <item h="1" m="1" x="370"/>
        <item h="1" m="1" x="250"/>
        <item h="1" m="1" x="336"/>
        <item h="1" m="1" x="238"/>
        <item h="1" m="1" x="327"/>
        <item h="1" m="1" x="116"/>
        <item h="1" m="1" x="281"/>
        <item h="1" m="1" x="147"/>
        <item h="1" m="1" x="240"/>
        <item h="1" m="1" x="237"/>
        <item h="1" m="1" x="63"/>
        <item h="1" m="1" x="242"/>
        <item h="1" m="1" x="231"/>
        <item h="1" m="1" x="139"/>
        <item h="1" m="1" x="395"/>
        <item h="1" m="1" x="130"/>
        <item h="1" m="1" x="384"/>
        <item h="1" m="1" x="93"/>
        <item h="1" m="1" x="362"/>
        <item h="1" m="1" x="196"/>
        <item h="1" m="1" x="368"/>
        <item h="1" m="1" x="164"/>
        <item h="1" m="1" x="287"/>
        <item h="1" m="1" x="333"/>
        <item h="1" m="1" x="300"/>
        <item h="1" m="1" x="42"/>
        <item h="1" m="1" x="189"/>
        <item h="1" m="1" x="243"/>
        <item h="1" m="1" x="272"/>
        <item h="1" m="1" x="341"/>
        <item h="1" m="1" x="163"/>
        <item h="1" m="1" x="104"/>
        <item h="1" m="1" x="202"/>
        <item h="1" m="1" x="101"/>
        <item h="1" m="1" x="34"/>
        <item h="1" m="1" x="65"/>
        <item h="1" m="1" x="248"/>
        <item h="1" m="1" x="45"/>
        <item h="1" m="1" x="82"/>
        <item h="1" m="1" x="375"/>
        <item h="1" m="1" x="224"/>
        <item h="1" m="1" x="389"/>
        <item h="1" m="1" x="71"/>
        <item h="1" m="1" x="191"/>
        <item h="1" m="1" x="339"/>
        <item h="1" m="1" x="328"/>
        <item h="1" m="1" x="201"/>
        <item h="1" m="1" x="311"/>
        <item h="1" m="1" x="314"/>
        <item h="1" m="1" x="218"/>
        <item h="1" m="1" x="354"/>
        <item h="1" m="1" x="59"/>
        <item h="1" m="1" x="209"/>
        <item h="1" m="1" x="247"/>
        <item h="1" m="1" x="377"/>
        <item h="1" m="1" x="165"/>
        <item h="1" m="1" x="97"/>
        <item h="1" m="1" x="81"/>
        <item h="1" m="1" x="121"/>
        <item h="1" m="1" x="136"/>
        <item h="1" m="1" x="50"/>
        <item h="1" m="1" x="295"/>
        <item h="1" m="1" x="194"/>
        <item t="default"/>
      </items>
    </pivotField>
    <pivotField showAll="0"/>
    <pivotField showAll="0"/>
    <pivotField showAll="0">
      <items count="9">
        <item x="0"/>
        <item m="1" x="7"/>
        <item x="1"/>
        <item x="2"/>
        <item m="1" x="4"/>
        <item x="3"/>
        <item m="1" x="5"/>
        <item m="1" x="6"/>
        <item t="default"/>
      </items>
    </pivotField>
    <pivotField showAll="0"/>
    <pivotField showAll="0"/>
    <pivotField showAll="0"/>
    <pivotField axis="axisCol" showAll="0">
      <items count="13">
        <item m="1" x="11"/>
        <item n="Temporary Shelter" x="2"/>
        <item n="Repairs &amp; Retrofit" x="0"/>
        <item m="1" x="6"/>
        <item n="Core House" x="1"/>
        <item n="Permanent House" x="3"/>
        <item m="1" x="9"/>
        <item x="4"/>
        <item m="1" x="7"/>
        <item m="1" x="10"/>
        <item m="1" x="8"/>
        <item m="1" x="5"/>
        <item t="default"/>
      </items>
    </pivotField>
    <pivotField multipleItemSelectionAllowed="1" showAll="0">
      <items count="16">
        <item x="5"/>
        <item x="3"/>
        <item x="1"/>
        <item x="4"/>
        <item m="1" x="13"/>
        <item m="1" x="9"/>
        <item m="1" x="10"/>
        <item m="1" x="12"/>
        <item m="1" x="6"/>
        <item m="1" x="7"/>
        <item m="1" x="11"/>
        <item x="2"/>
        <item x="0"/>
        <item m="1" x="14"/>
        <item m="1" x="8"/>
        <item t="default"/>
      </items>
    </pivotField>
    <pivotField dataField="1"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axis="axisRow" showAll="0" sortType="ascending" defaultSubtotal="0">
      <items count="130">
        <item x="5"/>
        <item m="1" x="92"/>
        <item m="1" x="99"/>
        <item m="1" x="11"/>
        <item m="1" x="103"/>
        <item m="1" x="43"/>
        <item m="1" x="20"/>
        <item m="1" x="31"/>
        <item x="0"/>
        <item m="1" x="28"/>
        <item m="1" x="125"/>
        <item m="1" x="61"/>
        <item m="1" x="126"/>
        <item m="1" x="55"/>
        <item m="1" x="36"/>
        <item m="1" x="19"/>
        <item m="1" x="96"/>
        <item x="1"/>
        <item m="1" x="15"/>
        <item m="1" x="54"/>
        <item m="1" x="62"/>
        <item m="1" x="97"/>
        <item x="2"/>
        <item m="1" x="119"/>
        <item m="1" x="35"/>
        <item m="1" x="58"/>
        <item m="1" x="93"/>
        <item m="1" x="37"/>
        <item m="1" x="57"/>
        <item m="1" x="118"/>
        <item m="1" x="75"/>
        <item m="1" x="124"/>
        <item m="1" x="49"/>
        <item m="1" x="95"/>
        <item m="1" x="27"/>
        <item m="1" x="116"/>
        <item m="1" x="18"/>
        <item m="1" x="76"/>
        <item m="1" x="38"/>
        <item m="1" x="121"/>
        <item x="3"/>
        <item m="1" x="60"/>
        <item m="1" x="10"/>
        <item m="1" x="42"/>
        <item m="1" x="127"/>
        <item m="1" x="106"/>
        <item m="1" x="44"/>
        <item m="1" x="120"/>
        <item m="1" x="32"/>
        <item m="1" x="109"/>
        <item m="1" x="88"/>
        <item m="1" x="105"/>
        <item m="1" x="25"/>
        <item m="1" x="89"/>
        <item m="1" x="7"/>
        <item m="1" x="129"/>
        <item m="1" x="110"/>
        <item m="1" x="26"/>
        <item m="1" x="77"/>
        <item m="1" x="24"/>
        <item m="1" x="64"/>
        <item m="1" x="128"/>
        <item m="1" x="122"/>
        <item m="1" x="114"/>
        <item m="1" x="39"/>
        <item m="1" x="78"/>
        <item m="1" x="100"/>
        <item m="1" x="65"/>
        <item m="1" x="67"/>
        <item m="1" x="59"/>
        <item m="1" x="33"/>
        <item m="1" x="68"/>
        <item m="1" x="82"/>
        <item m="1" x="83"/>
        <item m="1" x="45"/>
        <item m="1" x="115"/>
        <item m="1" x="16"/>
        <item m="1" x="21"/>
        <item m="1" x="40"/>
        <item m="1" x="52"/>
        <item m="1" x="46"/>
        <item m="1" x="79"/>
        <item m="1" x="69"/>
        <item m="1" x="13"/>
        <item m="1" x="84"/>
        <item m="1" x="111"/>
        <item m="1" x="91"/>
        <item m="1" x="74"/>
        <item m="1" x="101"/>
        <item m="1" x="66"/>
        <item m="1" x="70"/>
        <item m="1" x="56"/>
        <item m="1" x="30"/>
        <item m="1" x="71"/>
        <item m="1" x="85"/>
        <item m="1" x="86"/>
        <item m="1" x="47"/>
        <item m="1" x="112"/>
        <item m="1" x="12"/>
        <item m="1" x="17"/>
        <item m="1" x="41"/>
        <item m="1" x="53"/>
        <item m="1" x="48"/>
        <item m="1" x="80"/>
        <item m="1" x="72"/>
        <item m="1" x="14"/>
        <item m="1" x="87"/>
        <item m="1" x="102"/>
        <item m="1" x="34"/>
        <item m="1" x="8"/>
        <item m="1" x="98"/>
        <item m="1" x="113"/>
        <item m="1" x="108"/>
        <item m="1" x="9"/>
        <item m="1" x="90"/>
        <item m="1" x="117"/>
        <item m="1" x="123"/>
        <item x="4"/>
        <item m="1" x="29"/>
        <item m="1" x="22"/>
        <item m="1" x="23"/>
        <item m="1" x="63"/>
        <item m="1" x="51"/>
        <item m="1" x="50"/>
        <item m="1" x="94"/>
        <item m="1" x="81"/>
        <item m="1" x="104"/>
        <item m="1" x="107"/>
        <item m="1" x="73"/>
        <item x="6"/>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23"/>
  </rowFields>
  <rowItems count="3">
    <i>
      <x/>
    </i>
    <i>
      <x v="8"/>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232">
      <pivotArea outline="0" collapsedLevelsAreSubtotals="1" fieldPosition="0"/>
    </format>
    <format dxfId="231">
      <pivotArea dataOnly="0" labelOnly="1" grandRow="1" outline="0" fieldPosition="0"/>
    </format>
    <format dxfId="230">
      <pivotArea outline="0" collapsedLevelsAreSubtotals="1" fieldPosition="0"/>
    </format>
    <format dxfId="229">
      <pivotArea dataOnly="0" labelOnly="1" grandRow="1" outline="0" fieldPosition="0"/>
    </format>
    <format dxfId="228">
      <pivotArea field="5" type="button" dataOnly="0" labelOnly="1" outline="0" axis="axisPage" fieldPosition="0"/>
    </format>
    <format dxfId="227">
      <pivotArea field="23" type="button" dataOnly="0" labelOnly="1" outline="0" axis="axisRow" fieldPosition="0"/>
    </format>
    <format dxfId="226">
      <pivotArea dataOnly="0" labelOnly="1" fieldPosition="0">
        <references count="1">
          <reference field="12" count="4">
            <x v="1"/>
            <x v="2"/>
            <x v="4"/>
            <x v="5"/>
          </reference>
        </references>
      </pivotArea>
    </format>
    <format dxfId="225">
      <pivotArea field="12" dataOnly="0" labelOnly="1" grandCol="1" outline="0" axis="axisCol" fieldPosition="0">
        <references count="1">
          <reference field="4294967294" count="1" selected="0">
            <x v="0"/>
          </reference>
        </references>
      </pivotArea>
    </format>
    <format dxfId="224">
      <pivotArea field="12" dataOnly="0" labelOnly="1" grandCol="1" outline="0" axis="axisCol" fieldPosition="0">
        <references count="1">
          <reference field="4294967294" count="1" selected="0">
            <x v="1"/>
          </reference>
        </references>
      </pivotArea>
    </format>
    <format dxfId="223">
      <pivotArea dataOnly="0" labelOnly="1" outline="0" fieldPosition="0">
        <references count="2">
          <reference field="4294967294" count="2">
            <x v="0"/>
            <x v="1"/>
          </reference>
          <reference field="12" count="1" selected="0">
            <x v="1"/>
          </reference>
        </references>
      </pivotArea>
    </format>
    <format dxfId="222">
      <pivotArea dataOnly="0" labelOnly="1" outline="0" fieldPosition="0">
        <references count="2">
          <reference field="4294967294" count="2">
            <x v="0"/>
            <x v="1"/>
          </reference>
          <reference field="12" count="1" selected="0">
            <x v="2"/>
          </reference>
        </references>
      </pivotArea>
    </format>
    <format dxfId="221">
      <pivotArea dataOnly="0" labelOnly="1" outline="0" fieldPosition="0">
        <references count="2">
          <reference field="4294967294" count="2">
            <x v="0"/>
            <x v="1"/>
          </reference>
          <reference field="12" count="1" selected="0">
            <x v="4"/>
          </reference>
        </references>
      </pivotArea>
    </format>
    <format dxfId="220">
      <pivotArea dataOnly="0" labelOnly="1" outline="0" fieldPosition="0">
        <references count="2">
          <reference field="4294967294" count="2">
            <x v="0"/>
            <x v="1"/>
          </reference>
          <reference field="12" count="1" selected="0">
            <x v="5"/>
          </reference>
        </references>
      </pivotArea>
    </format>
    <format dxfId="219">
      <pivotArea dataOnly="0" labelOnly="1" outline="0" fieldPosition="0">
        <references count="2">
          <reference field="4294967294" count="2">
            <x v="0"/>
            <x v="1"/>
          </reference>
          <reference field="12" count="1" selected="0">
            <x v="1"/>
          </reference>
        </references>
      </pivotArea>
    </format>
    <format dxfId="218">
      <pivotArea dataOnly="0" labelOnly="1" outline="0" fieldPosition="0">
        <references count="2">
          <reference field="4294967294" count="2">
            <x v="0"/>
            <x v="1"/>
          </reference>
          <reference field="12" count="1" selected="0">
            <x v="2"/>
          </reference>
        </references>
      </pivotArea>
    </format>
    <format dxfId="217">
      <pivotArea dataOnly="0" labelOnly="1" outline="0" fieldPosition="0">
        <references count="2">
          <reference field="4294967294" count="2">
            <x v="0"/>
            <x v="1"/>
          </reference>
          <reference field="12" count="1" selected="0">
            <x v="4"/>
          </reference>
        </references>
      </pivotArea>
    </format>
    <format dxfId="216">
      <pivotArea dataOnly="0" labelOnly="1" outline="0" fieldPosition="0">
        <references count="2">
          <reference field="4294967294" count="2">
            <x v="0"/>
            <x v="1"/>
          </reference>
          <reference field="12" count="1" selected="0">
            <x v="5"/>
          </reference>
        </references>
      </pivotArea>
    </format>
    <format dxfId="215">
      <pivotArea field="12" dataOnly="0" labelOnly="1" grandCol="1" outline="0" axis="axisCol" fieldPosition="0">
        <references count="1">
          <reference field="4294967294" count="1" selected="0">
            <x v="0"/>
          </reference>
        </references>
      </pivotArea>
    </format>
    <format dxfId="214">
      <pivotArea field="12" dataOnly="0" labelOnly="1" grandCol="1" outline="0" axis="axisCol" fieldPosition="0">
        <references count="1">
          <reference field="4294967294" count="1" selected="0">
            <x v="1"/>
          </reference>
        </references>
      </pivotArea>
    </format>
    <format dxfId="213">
      <pivotArea dataOnly="0" labelOnly="1" fieldPosition="0">
        <references count="1">
          <reference field="12" count="4">
            <x v="1"/>
            <x v="2"/>
            <x v="4"/>
            <x v="5"/>
          </reference>
        </references>
      </pivotArea>
    </format>
    <format dxfId="212">
      <pivotArea collapsedLevelsAreSubtotals="1" fieldPosition="0">
        <references count="1">
          <reference field="23" count="16">
            <x v="0"/>
            <x v="6"/>
            <x v="16"/>
            <x v="18"/>
            <x v="22"/>
            <x v="28"/>
            <x v="35"/>
            <x v="40"/>
            <x v="48"/>
            <x v="51"/>
            <x v="53"/>
            <x v="55"/>
            <x v="61"/>
            <x v="64"/>
            <x v="109"/>
            <x v="118"/>
          </reference>
        </references>
      </pivotArea>
    </format>
    <format dxfId="211">
      <pivotArea dataOnly="0" labelOnly="1" fieldPosition="0">
        <references count="1">
          <reference field="23" count="16">
            <x v="0"/>
            <x v="6"/>
            <x v="16"/>
            <x v="18"/>
            <x v="22"/>
            <x v="28"/>
            <x v="35"/>
            <x v="40"/>
            <x v="48"/>
            <x v="51"/>
            <x v="53"/>
            <x v="55"/>
            <x v="61"/>
            <x v="64"/>
            <x v="109"/>
            <x v="118"/>
          </reference>
        </references>
      </pivotArea>
    </format>
    <format dxfId="210">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35"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0"/>
        <item h="1" m="1" x="12"/>
        <item h="1" m="1" x="16"/>
        <item h="1" m="1" x="11"/>
        <item h="1" m="1" x="18"/>
        <item h="1" m="1" x="13"/>
        <item h="1" m="1" x="14"/>
        <item h="1" m="1" x="4"/>
        <item h="1" m="1" x="17"/>
        <item x="0"/>
        <item h="1" m="1" x="15"/>
        <item h="1" m="1" x="20"/>
        <item h="1" m="1" x="5"/>
        <item h="1" m="1" x="3"/>
        <item h="1" m="1" x="7"/>
        <item h="1" m="1" x="8"/>
        <item h="1" m="1" x="2"/>
        <item h="1" x="1"/>
        <item t="default"/>
      </items>
    </pivotField>
    <pivotField axis="axisPage" multipleItemSelectionAllowed="1" showAll="0">
      <items count="399">
        <item h="1" m="1" x="73"/>
        <item h="1" m="1" x="316"/>
        <item h="1" m="1" x="382"/>
        <item h="1" m="1" x="148"/>
        <item h="1" m="1" x="326"/>
        <item h="1" x="0"/>
        <item h="1" m="1" x="192"/>
        <item h="1" m="1" x="37"/>
        <item h="1" m="1" x="46"/>
        <item h="1" m="1" x="390"/>
        <item h="1" m="1" x="325"/>
        <item h="1" m="1" x="69"/>
        <item h="1" m="1" x="57"/>
        <item h="1" m="1" x="119"/>
        <item h="1" m="1" x="85"/>
        <item h="1" m="1" x="284"/>
        <item h="1" m="1" x="334"/>
        <item h="1" m="1" x="129"/>
        <item h="1" m="1" x="161"/>
        <item h="1" m="1" x="374"/>
        <item h="1" m="1" x="321"/>
        <item h="1" m="1" x="117"/>
        <item h="1" x="1"/>
        <item h="1" m="1" x="293"/>
        <item h="1" m="1" x="256"/>
        <item h="1" m="1" x="312"/>
        <item h="1" m="1" x="329"/>
        <item h="1" m="1" x="306"/>
        <item h="1" m="1" x="177"/>
        <item h="1" m="1" x="276"/>
        <item h="1" m="1" x="366"/>
        <item h="1" m="1" x="310"/>
        <item h="1" x="2"/>
        <item h="1" m="1" x="262"/>
        <item h="1" m="1" x="383"/>
        <item h="1" m="1" x="127"/>
        <item h="1" m="1" x="394"/>
        <item h="1" m="1" x="128"/>
        <item h="1" m="1" x="122"/>
        <item h="1" m="1" x="301"/>
        <item h="1" m="1" x="254"/>
        <item h="1" m="1" x="278"/>
        <item h="1" m="1" x="338"/>
        <item h="1" m="1" x="67"/>
        <item h="1" m="1" x="373"/>
        <item x="3"/>
        <item h="1" m="1" x="40"/>
        <item h="1" m="1" x="132"/>
        <item h="1" m="1" x="265"/>
        <item h="1" m="1" x="274"/>
        <item h="1" m="1" x="66"/>
        <item h="1" m="1" x="255"/>
        <item h="1" m="1" x="60"/>
        <item h="1" m="1" x="144"/>
        <item h="1" m="1" x="282"/>
        <item h="1" m="1" x="87"/>
        <item h="1" m="1" x="217"/>
        <item h="1" m="1" x="84"/>
        <item h="1" m="1" x="210"/>
        <item h="1" m="1" x="205"/>
        <item h="1" m="1" x="176"/>
        <item h="1" m="1" x="51"/>
        <item h="1" m="1" x="64"/>
        <item h="1" m="1" x="173"/>
        <item h="1" m="1" x="89"/>
        <item h="1" m="1" x="323"/>
        <item h="1" m="1" x="367"/>
        <item h="1" m="1" x="233"/>
        <item h="1" m="1" x="335"/>
        <item h="1" m="1" x="221"/>
        <item h="1" m="1" x="120"/>
        <item h="1" m="1" x="169"/>
        <item h="1" m="1" x="315"/>
        <item h="1" m="1" x="229"/>
        <item h="1" x="4"/>
        <item h="1" m="1" x="115"/>
        <item h="1" m="1" x="56"/>
        <item h="1" m="1" x="388"/>
        <item h="1" m="1" x="376"/>
        <item h="1" m="1" x="99"/>
        <item h="1" m="1" x="212"/>
        <item h="1" m="1" x="393"/>
        <item h="1" m="1" x="186"/>
        <item h="1" m="1" x="365"/>
        <item h="1" m="1" x="58"/>
        <item h="1" m="1" x="313"/>
        <item h="1" m="1" x="102"/>
        <item h="1" m="1" x="322"/>
        <item h="1" m="1" x="76"/>
        <item h="1" m="1" x="112"/>
        <item h="1" m="1" x="198"/>
        <item h="1" m="1" x="159"/>
        <item h="1" m="1" x="346"/>
        <item h="1" m="1" x="380"/>
        <item h="1" x="24"/>
        <item h="1" m="1" x="266"/>
        <item h="1" m="1" x="43"/>
        <item h="1" m="1" x="171"/>
        <item h="1" m="1" x="179"/>
        <item h="1" m="1" x="230"/>
        <item h="1" x="5"/>
        <item h="1" m="1" x="392"/>
        <item h="1" m="1" x="208"/>
        <item h="1" m="1" x="332"/>
        <item h="1" m="1" x="275"/>
        <item h="1" m="1" x="294"/>
        <item h="1" m="1" x="249"/>
        <item h="1" m="1" x="223"/>
        <item h="1" m="1" x="181"/>
        <item h="1" m="1" x="337"/>
        <item h="1" m="1" x="141"/>
        <item h="1" m="1" x="378"/>
        <item h="1" m="1" x="185"/>
        <item h="1" m="1" x="258"/>
        <item h="1" m="1" x="110"/>
        <item h="1" m="1" x="351"/>
        <item h="1" m="1" x="49"/>
        <item h="1" m="1" x="151"/>
        <item h="1" m="1" x="109"/>
        <item h="1" m="1" x="174"/>
        <item h="1" m="1" x="113"/>
        <item h="1" m="1" x="199"/>
        <item h="1" m="1" x="92"/>
        <item h="1" m="1" x="330"/>
        <item h="1" m="1" x="358"/>
        <item h="1" m="1" x="369"/>
        <item h="1" m="1" x="352"/>
        <item h="1" m="1" x="286"/>
        <item h="1" x="32"/>
        <item h="1" m="1" x="319"/>
        <item h="1" m="1" x="215"/>
        <item h="1" m="1" x="253"/>
        <item h="1" m="1" x="200"/>
        <item h="1" m="1" x="90"/>
        <item h="1" m="1" x="78"/>
        <item h="1" m="1" x="236"/>
        <item h="1" m="1" x="168"/>
        <item h="1" m="1" x="318"/>
        <item h="1" m="1" x="146"/>
        <item h="1" m="1" x="271"/>
        <item h="1" m="1" x="350"/>
        <item h="1" m="1" x="235"/>
        <item h="1" m="1" x="228"/>
        <item h="1" m="1" x="359"/>
        <item h="1" m="1" x="348"/>
        <item h="1" m="1" x="232"/>
        <item h="1" m="1" x="204"/>
        <item h="1" m="1" x="279"/>
        <item h="1" m="1" x="154"/>
        <item h="1" m="1" x="360"/>
        <item h="1" m="1" x="371"/>
        <item h="1" m="1" x="257"/>
        <item h="1" m="1" x="52"/>
        <item h="1" m="1" x="83"/>
        <item h="1" m="1" x="193"/>
        <item h="1" m="1" x="241"/>
        <item h="1" m="1" x="391"/>
        <item h="1" m="1" x="343"/>
        <item h="1" m="1" x="74"/>
        <item h="1" m="1" x="138"/>
        <item h="1" m="1" x="118"/>
        <item h="1" m="1" x="105"/>
        <item h="1" m="1" x="214"/>
        <item h="1" m="1" x="157"/>
        <item h="1" m="1" x="33"/>
        <item h="1" m="1" x="54"/>
        <item h="1" x="28"/>
        <item h="1" m="1" x="111"/>
        <item h="1" m="1" x="126"/>
        <item h="1" m="1" x="273"/>
        <item h="1" m="1" x="225"/>
        <item h="1" m="1" x="197"/>
        <item h="1" x="6"/>
        <item h="1" x="7"/>
        <item h="1" x="8"/>
        <item h="1" x="9"/>
        <item h="1" x="10"/>
        <item h="1" x="11"/>
        <item h="1" x="16"/>
        <item h="1" x="17"/>
        <item h="1" x="18"/>
        <item h="1" x="19"/>
        <item h="1" x="12"/>
        <item h="1" x="20"/>
        <item h="1" x="21"/>
        <item h="1" x="22"/>
        <item h="1" x="23"/>
        <item h="1" x="25"/>
        <item h="1" x="27"/>
        <item h="1" x="29"/>
        <item h="1" x="13"/>
        <item h="1" x="14"/>
        <item h="1" x="30"/>
        <item h="1" x="31"/>
        <item h="1" x="15"/>
        <item h="1" x="26"/>
        <item h="1" m="1" x="103"/>
        <item h="1" m="1" x="137"/>
        <item h="1" m="1" x="387"/>
        <item h="1" m="1" x="36"/>
        <item h="1" m="1" x="95"/>
        <item h="1" m="1" x="184"/>
        <item h="1" m="1" x="386"/>
        <item h="1" m="1" x="156"/>
        <item h="1" m="1" x="340"/>
        <item h="1" m="1" x="342"/>
        <item h="1" m="1" x="264"/>
        <item h="1" m="1" x="270"/>
        <item h="1" m="1" x="347"/>
        <item h="1" m="1" x="150"/>
        <item h="1" m="1" x="234"/>
        <item h="1" m="1" x="372"/>
        <item h="1" m="1" x="263"/>
        <item h="1" m="1" x="344"/>
        <item h="1" m="1" x="182"/>
        <item h="1" m="1" x="61"/>
        <item h="1" m="1" x="123"/>
        <item h="1" m="1" x="349"/>
        <item h="1" m="1" x="106"/>
        <item h="1" m="1" x="299"/>
        <item h="1" m="1" x="155"/>
        <item h="1" m="1" x="79"/>
        <item h="1" m="1" x="77"/>
        <item h="1" m="1" x="47"/>
        <item h="1" m="1" x="70"/>
        <item h="1" m="1" x="289"/>
        <item h="1" m="1" x="283"/>
        <item h="1" m="1" x="357"/>
        <item h="1" m="1" x="261"/>
        <item h="1" m="1" x="246"/>
        <item h="1" m="1" x="244"/>
        <item h="1" m="1" x="245"/>
        <item h="1" m="1" x="125"/>
        <item h="1" m="1" x="96"/>
        <item h="1" m="1" x="324"/>
        <item h="1" m="1" x="108"/>
        <item h="1" m="1" x="62"/>
        <item h="1" m="1" x="259"/>
        <item h="1" m="1" x="94"/>
        <item h="1" m="1" x="53"/>
        <item h="1" m="1" x="175"/>
        <item h="1" m="1" x="48"/>
        <item h="1" m="1" x="142"/>
        <item h="1" m="1" x="160"/>
        <item h="1" m="1" x="187"/>
        <item h="1" m="1" x="280"/>
        <item h="1" m="1" x="267"/>
        <item h="1" m="1" x="153"/>
        <item h="1" m="1" x="178"/>
        <item h="1" m="1" x="226"/>
        <item h="1" m="1" x="308"/>
        <item h="1" m="1" x="131"/>
        <item h="1" m="1" x="167"/>
        <item h="1" m="1" x="379"/>
        <item h="1" m="1" x="251"/>
        <item h="1" m="1" x="285"/>
        <item h="1" m="1" x="41"/>
        <item h="1" m="1" x="72"/>
        <item h="1" m="1" x="305"/>
        <item h="1" m="1" x="364"/>
        <item h="1" m="1" x="183"/>
        <item h="1" m="1" x="222"/>
        <item h="1" m="1" x="86"/>
        <item h="1" m="1" x="309"/>
        <item h="1" m="1" x="331"/>
        <item h="1" m="1" x="38"/>
        <item h="1" m="1" x="207"/>
        <item h="1" m="1" x="219"/>
        <item h="1" m="1" x="145"/>
        <item h="1" m="1" x="307"/>
        <item h="1" m="1" x="277"/>
        <item h="1" m="1" x="320"/>
        <item h="1" m="1" x="303"/>
        <item h="1" m="1" x="80"/>
        <item h="1" m="1" x="162"/>
        <item h="1" m="1" x="149"/>
        <item h="1" m="1" x="269"/>
        <item h="1" m="1" x="166"/>
        <item h="1" m="1" x="133"/>
        <item h="1" m="1" x="140"/>
        <item h="1" m="1" x="361"/>
        <item h="1" m="1" x="363"/>
        <item h="1" m="1" x="298"/>
        <item h="1" m="1" x="292"/>
        <item h="1" m="1" x="291"/>
        <item h="1" m="1" x="239"/>
        <item h="1" m="1" x="107"/>
        <item h="1" m="1" x="170"/>
        <item h="1" m="1" x="35"/>
        <item h="1" m="1" x="304"/>
        <item h="1" m="1" x="252"/>
        <item h="1" m="1" x="396"/>
        <item h="1" m="1" x="75"/>
        <item h="1" m="1" x="216"/>
        <item h="1" m="1" x="158"/>
        <item h="1" m="1" x="203"/>
        <item h="1" m="1" x="288"/>
        <item h="1" m="1" x="317"/>
        <item h="1" m="1" x="55"/>
        <item h="1" m="1" x="227"/>
        <item h="1" m="1" x="302"/>
        <item h="1" m="1" x="353"/>
        <item h="1" m="1" x="188"/>
        <item h="1" m="1" x="88"/>
        <item h="1" m="1" x="98"/>
        <item h="1" m="1" x="100"/>
        <item h="1" m="1" x="220"/>
        <item h="1" m="1" x="180"/>
        <item h="1" m="1" x="290"/>
        <item h="1" m="1" x="260"/>
        <item h="1" m="1" x="39"/>
        <item h="1" m="1" x="385"/>
        <item h="1" m="1" x="213"/>
        <item h="1" m="1" x="124"/>
        <item h="1" m="1" x="152"/>
        <item h="1" m="1" x="44"/>
        <item h="1" m="1" x="135"/>
        <item h="1" m="1" x="356"/>
        <item h="1" m="1" x="397"/>
        <item h="1" m="1" x="296"/>
        <item h="1" m="1" x="114"/>
        <item h="1" m="1" x="381"/>
        <item h="1" m="1" x="195"/>
        <item h="1" m="1" x="211"/>
        <item h="1" m="1" x="172"/>
        <item h="1" m="1" x="143"/>
        <item h="1" m="1" x="68"/>
        <item h="1" m="1" x="268"/>
        <item h="1" m="1" x="134"/>
        <item h="1" m="1" x="355"/>
        <item h="1" m="1" x="206"/>
        <item h="1" m="1" x="190"/>
        <item h="1" m="1" x="91"/>
        <item h="1" m="1" x="345"/>
        <item h="1" m="1" x="297"/>
        <item h="1" m="1" x="370"/>
        <item h="1" m="1" x="250"/>
        <item h="1" m="1" x="336"/>
        <item h="1" m="1" x="238"/>
        <item h="1" m="1" x="327"/>
        <item h="1" m="1" x="116"/>
        <item h="1" m="1" x="281"/>
        <item h="1" m="1" x="147"/>
        <item h="1" m="1" x="240"/>
        <item h="1" m="1" x="237"/>
        <item h="1" m="1" x="63"/>
        <item h="1" m="1" x="242"/>
        <item h="1" m="1" x="231"/>
        <item h="1" m="1" x="139"/>
        <item h="1" m="1" x="395"/>
        <item h="1" m="1" x="130"/>
        <item h="1" m="1" x="384"/>
        <item h="1" m="1" x="93"/>
        <item h="1" m="1" x="362"/>
        <item h="1" m="1" x="196"/>
        <item h="1" m="1" x="368"/>
        <item h="1" m="1" x="164"/>
        <item h="1" m="1" x="287"/>
        <item h="1" m="1" x="333"/>
        <item h="1" m="1" x="300"/>
        <item h="1" m="1" x="42"/>
        <item h="1" m="1" x="189"/>
        <item h="1" m="1" x="243"/>
        <item h="1" m="1" x="272"/>
        <item h="1" m="1" x="341"/>
        <item h="1" m="1" x="163"/>
        <item h="1" m="1" x="104"/>
        <item h="1" m="1" x="202"/>
        <item h="1" m="1" x="101"/>
        <item h="1" m="1" x="34"/>
        <item h="1" m="1" x="65"/>
        <item h="1" m="1" x="248"/>
        <item h="1" m="1" x="45"/>
        <item h="1" m="1" x="82"/>
        <item h="1" m="1" x="375"/>
        <item h="1" m="1" x="224"/>
        <item h="1" m="1" x="389"/>
        <item h="1" m="1" x="71"/>
        <item h="1" m="1" x="191"/>
        <item h="1" m="1" x="339"/>
        <item h="1" m="1" x="328"/>
        <item h="1" m="1" x="201"/>
        <item h="1" m="1" x="311"/>
        <item h="1" m="1" x="314"/>
        <item h="1" m="1" x="218"/>
        <item h="1" m="1" x="354"/>
        <item h="1" m="1" x="59"/>
        <item h="1" m="1" x="209"/>
        <item h="1" m="1" x="247"/>
        <item h="1" m="1" x="377"/>
        <item h="1" m="1" x="165"/>
        <item h="1" m="1" x="97"/>
        <item h="1" m="1" x="81"/>
        <item h="1" m="1" x="121"/>
        <item h="1" m="1" x="136"/>
        <item h="1" m="1" x="50"/>
        <item h="1" m="1" x="295"/>
        <item h="1" m="1" x="194"/>
        <item t="default"/>
      </items>
    </pivotField>
    <pivotField axis="axisRow" showAll="0" sortType="ascending">
      <items count="7902">
        <item m="1" x="561"/>
        <item m="1" x="4040"/>
        <item x="183"/>
        <item m="1" x="3336"/>
        <item m="1" x="5774"/>
        <item m="1" x="7348"/>
        <item m="1" x="4016"/>
        <item m="1" x="6602"/>
        <item m="1" x="1380"/>
        <item m="1" x="5528"/>
        <item m="1" x="1320"/>
        <item m="1" x="3418"/>
        <item m="1" x="1543"/>
        <item m="1" x="2168"/>
        <item m="1" x="5553"/>
        <item m="1" x="1864"/>
        <item m="1" x="5658"/>
        <item m="1" x="4065"/>
        <item m="1" x="3745"/>
        <item m="1" x="5261"/>
        <item m="1" x="2176"/>
        <item m="1" x="5557"/>
        <item m="1" x="2252"/>
        <item m="1" x="2408"/>
        <item m="1" x="1013"/>
        <item m="1" x="5538"/>
        <item m="1" x="1290"/>
        <item m="1" x="5974"/>
        <item x="447"/>
        <item m="1" x="2626"/>
        <item m="1" x="730"/>
        <item x="84"/>
        <item m="1" x="2246"/>
        <item m="1" x="630"/>
        <item m="1" x="5177"/>
        <item m="1" x="1591"/>
        <item m="1" x="5817"/>
        <item m="1" x="6707"/>
        <item m="1" x="2872"/>
        <item m="1" x="6338"/>
        <item m="1" x="5424"/>
        <item m="1" x="5367"/>
        <item m="1" x="6051"/>
        <item m="1" x="981"/>
        <item m="1" x="6535"/>
        <item m="1" x="986"/>
        <item m="1" x="1988"/>
        <item m="1" x="5702"/>
        <item m="1" x="2857"/>
        <item m="1" x="4493"/>
        <item m="1" x="5345"/>
        <item m="1" x="7262"/>
        <item m="1" x="4710"/>
        <item m="1" x="7574"/>
        <item m="1" x="1388"/>
        <item m="1" x="7566"/>
        <item m="1" x="5331"/>
        <item m="1" x="2271"/>
        <item m="1" x="2923"/>
        <item m="1" x="2464"/>
        <item m="1" x="7214"/>
        <item m="1" x="1475"/>
        <item m="1" x="2555"/>
        <item m="1" x="5231"/>
        <item m="1" x="4635"/>
        <item m="1" x="6522"/>
        <item m="1" x="7822"/>
        <item m="1" x="5150"/>
        <item m="1" x="5013"/>
        <item m="1" x="5215"/>
        <item m="1" x="2238"/>
        <item m="1" x="4699"/>
        <item m="1" x="4314"/>
        <item m="1" x="3326"/>
        <item m="1" x="3822"/>
        <item m="1" x="2839"/>
        <item m="1" x="7663"/>
        <item m="1" x="6742"/>
        <item m="1" x="5855"/>
        <item m="1" x="5930"/>
        <item x="174"/>
        <item m="1" x="5630"/>
        <item m="1" x="1135"/>
        <item m="1" x="6196"/>
        <item m="1" x="5200"/>
        <item m="1" x="2601"/>
        <item m="1" x="7645"/>
        <item m="1" x="4347"/>
        <item m="1" x="5671"/>
        <item m="1" x="572"/>
        <item m="1" x="1973"/>
        <item m="1" x="2882"/>
        <item m="1" x="6827"/>
        <item m="1" x="5404"/>
        <item m="1" x="5333"/>
        <item m="1" x="5169"/>
        <item m="1" x="1981"/>
        <item m="1" x="2980"/>
        <item m="1" x="5064"/>
        <item m="1" x="4849"/>
        <item m="1" x="7670"/>
        <item m="1" x="7713"/>
        <item m="1" x="4630"/>
        <item m="1" x="6301"/>
        <item m="1" x="5143"/>
        <item m="1" x="5274"/>
        <item m="1" x="4716"/>
        <item m="1" x="977"/>
        <item m="1" x="6487"/>
        <item m="1" x="3074"/>
        <item m="1" x="5356"/>
        <item m="1" x="6895"/>
        <item m="1" x="7881"/>
        <item m="1" x="4317"/>
        <item m="1" x="5664"/>
        <item m="1" x="2367"/>
        <item m="1" x="4265"/>
        <item m="1" x="5248"/>
        <item m="1" x="1041"/>
        <item x="134"/>
        <item m="1" x="4228"/>
        <item m="1" x="3985"/>
        <item m="1" x="3062"/>
        <item m="1" x="4189"/>
        <item m="1" x="627"/>
        <item m="1" x="2135"/>
        <item m="1" x="3477"/>
        <item m="1" x="3364"/>
        <item m="1" x="2387"/>
        <item m="1" x="3048"/>
        <item m="1" x="3282"/>
        <item m="1" x="7589"/>
        <item m="1" x="3619"/>
        <item m="1" x="3320"/>
        <item m="1" x="7100"/>
        <item m="1" x="5744"/>
        <item m="1" x="3137"/>
        <item m="1" x="3160"/>
        <item m="1" x="2094"/>
        <item m="1" x="4829"/>
        <item m="1" x="7294"/>
        <item m="1" x="5497"/>
        <item m="1" x="6321"/>
        <item m="1" x="4336"/>
        <item m="1" x="5643"/>
        <item m="1" x="4327"/>
        <item m="1" x="5178"/>
        <item m="1" x="2282"/>
        <item m="1" x="2227"/>
        <item m="1" x="2441"/>
        <item m="1" x="3905"/>
        <item m="1" x="6663"/>
        <item m="1" x="3482"/>
        <item m="1" x="6156"/>
        <item m="1" x="1364"/>
        <item m="1" x="3210"/>
        <item m="1" x="5160"/>
        <item x="223"/>
        <item m="1" x="2184"/>
        <item m="1" x="3650"/>
        <item m="1" x="5260"/>
        <item m="1" x="7848"/>
        <item m="1" x="623"/>
        <item m="1" x="1681"/>
        <item m="1" x="2007"/>
        <item m="1" x="1512"/>
        <item m="1" x="1556"/>
        <item m="1" x="1120"/>
        <item m="1" x="3291"/>
        <item m="1" x="4703"/>
        <item m="1" x="1383"/>
        <item m="1" x="2060"/>
        <item x="322"/>
        <item m="1" x="2904"/>
        <item m="1" x="6438"/>
        <item m="1" x="7882"/>
        <item m="1" x="2426"/>
        <item m="1" x="5895"/>
        <item m="1" x="644"/>
        <item m="1" x="3399"/>
        <item m="1" x="6555"/>
        <item m="1" x="6566"/>
        <item m="1" x="2314"/>
        <item x="25"/>
        <item m="1" x="963"/>
        <item m="1" x="2480"/>
        <item m="1" x="2222"/>
        <item m="1" x="4081"/>
        <item m="1" x="1964"/>
        <item m="1" x="2337"/>
        <item m="1" x="7212"/>
        <item m="1" x="3513"/>
        <item m="1" x="1946"/>
        <item m="1" x="6325"/>
        <item m="1" x="5732"/>
        <item m="1" x="2491"/>
        <item m="1" x="964"/>
        <item x="448"/>
        <item m="1" x="3478"/>
        <item m="1" x="3552"/>
        <item m="1" x="7419"/>
        <item m="1" x="936"/>
        <item m="1" x="7152"/>
        <item m="1" x="2795"/>
        <item m="1" x="6308"/>
        <item m="1" x="1916"/>
        <item x="85"/>
        <item m="1" x="664"/>
        <item m="1" x="5715"/>
        <item m="1" x="6695"/>
        <item m="1" x="1422"/>
        <item x="323"/>
        <item m="1" x="6541"/>
        <item m="1" x="3674"/>
        <item x="26"/>
        <item x="361"/>
        <item x="207"/>
        <item m="1" x="5411"/>
        <item m="1" x="2350"/>
        <item m="1" x="1767"/>
        <item m="1" x="4929"/>
        <item m="1" x="4953"/>
        <item m="1" x="6856"/>
        <item m="1" x="2764"/>
        <item m="1" x="7896"/>
        <item m="1" x="5262"/>
        <item m="1" x="6927"/>
        <item m="1" x="5213"/>
        <item m="1" x="3467"/>
        <item m="1" x="6499"/>
        <item m="1" x="7385"/>
        <item m="1" x="6749"/>
        <item m="1" x="6817"/>
        <item m="1" x="4762"/>
        <item m="1" x="6358"/>
        <item m="1" x="4185"/>
        <item m="1" x="1202"/>
        <item m="1" x="3135"/>
        <item m="1" x="2681"/>
        <item m="1" x="4316"/>
        <item m="1" x="7085"/>
        <item m="1" x="6843"/>
        <item m="1" x="7194"/>
        <item m="1" x="5678"/>
        <item m="1" x="2901"/>
        <item m="1" x="3567"/>
        <item m="1" x="3963"/>
        <item m="1" x="847"/>
        <item m="1" x="7129"/>
        <item m="1" x="5209"/>
        <item m="1" x="1119"/>
        <item m="1" x="3036"/>
        <item m="1" x="4821"/>
        <item m="1" x="6809"/>
        <item m="1" x="4243"/>
        <item x="449"/>
        <item m="1" x="2046"/>
        <item m="1" x="3514"/>
        <item m="1" x="6350"/>
        <item m="1" x="3935"/>
        <item m="1" x="6409"/>
        <item m="1" x="1521"/>
        <item m="1" x="3288"/>
        <item m="1" x="4043"/>
        <item m="1" x="4567"/>
        <item m="1" x="3547"/>
        <item m="1" x="2863"/>
        <item m="1" x="2185"/>
        <item m="1" x="4631"/>
        <item m="1" x="3907"/>
        <item x="384"/>
        <item m="1" x="6687"/>
        <item m="1" x="5362"/>
        <item x="108"/>
        <item m="1" x="2093"/>
        <item m="1" x="4611"/>
        <item m="1" x="3034"/>
        <item m="1" x="1727"/>
        <item m="1" x="4167"/>
        <item m="1" x="3805"/>
        <item m="1" x="2376"/>
        <item m="1" x="3551"/>
        <item x="341"/>
        <item m="1" x="7832"/>
        <item m="1" x="1429"/>
        <item m="1" x="3643"/>
        <item m="1" x="2274"/>
        <item m="1" x="6502"/>
        <item m="1" x="3571"/>
        <item m="1" x="6685"/>
        <item m="1" x="1523"/>
        <item m="1" x="6505"/>
        <item x="123"/>
        <item x="372"/>
        <item m="1" x="7695"/>
        <item m="1" x="1891"/>
        <item m="1" x="7232"/>
        <item m="1" x="1334"/>
        <item m="1" x="5701"/>
        <item m="1" x="1541"/>
        <item m="1" x="3991"/>
        <item m="1" x="1346"/>
        <item m="1" x="4170"/>
        <item m="1" x="970"/>
        <item m="1" x="6755"/>
        <item x="135"/>
        <item m="1" x="3750"/>
        <item m="1" x="683"/>
        <item m="1" x="7872"/>
        <item m="1" x="4773"/>
        <item m="1" x="1758"/>
        <item m="1" x="7571"/>
        <item m="1" x="1419"/>
        <item m="1" x="4535"/>
        <item m="1" x="1349"/>
        <item m="1" x="7855"/>
        <item m="1" x="1195"/>
        <item m="1" x="4329"/>
        <item m="1" x="712"/>
        <item m="1" x="776"/>
        <item m="1" x="4659"/>
        <item m="1" x="7699"/>
        <item m="1" x="3586"/>
        <item m="1" x="783"/>
        <item m="1" x="1744"/>
        <item m="1" x="4671"/>
        <item m="1" x="3864"/>
        <item x="468"/>
        <item m="1" x="7622"/>
        <item m="1" x="587"/>
        <item m="1" x="1609"/>
        <item m="1" x="1450"/>
        <item m="1" x="3737"/>
        <item m="1" x="4879"/>
        <item m="1" x="3679"/>
        <item m="1" x="3369"/>
        <item m="1" x="6351"/>
        <item m="1" x="6191"/>
        <item m="1" x="3925"/>
        <item m="1" x="4152"/>
        <item m="1" x="2500"/>
        <item m="1" x="2053"/>
        <item m="1" x="5714"/>
        <item m="1" x="2804"/>
        <item m="1" x="1490"/>
        <item m="1" x="7297"/>
        <item m="1" x="1080"/>
        <item m="1" x="6603"/>
        <item m="1" x="4628"/>
        <item m="1" x="6463"/>
        <item m="1" x="6227"/>
        <item m="1" x="6492"/>
        <item m="1" x="4969"/>
        <item x="405"/>
        <item m="1" x="7226"/>
        <item m="1" x="5328"/>
        <item m="1" x="6834"/>
        <item m="1" x="3220"/>
        <item m="1" x="1894"/>
        <item x="342"/>
        <item m="1" x="2774"/>
        <item m="1" x="1444"/>
        <item m="1" x="6734"/>
        <item m="1" x="2966"/>
        <item m="1" x="5067"/>
        <item m="1" x="1619"/>
        <item m="1" x="4063"/>
        <item m="1" x="7815"/>
        <item m="1" x="7616"/>
        <item m="1" x="6643"/>
        <item m="1" x="6286"/>
        <item m="1" x="7569"/>
        <item m="1" x="3089"/>
        <item m="1" x="7716"/>
        <item m="1" x="592"/>
        <item m="1" x="6188"/>
        <item m="1" x="2139"/>
        <item m="1" x="5095"/>
        <item m="1" x="3142"/>
        <item m="1" x="1629"/>
        <item m="1" x="7458"/>
        <item m="1" x="5228"/>
        <item m="1" x="6932"/>
        <item m="1" x="656"/>
        <item m="1" x="4315"/>
        <item m="1" x="2567"/>
        <item x="362"/>
        <item m="1" x="3332"/>
        <item m="1" x="2042"/>
        <item m="1" x="1111"/>
        <item m="1" x="2356"/>
        <item m="1" x="1042"/>
        <item m="1" x="7057"/>
        <item m="1" x="4622"/>
        <item m="1" x="2955"/>
        <item m="1" x="5368"/>
        <item m="1" x="5237"/>
        <item m="1" x="7243"/>
        <item m="1" x="4765"/>
        <item m="1" x="6451"/>
        <item m="1" x="5926"/>
        <item m="1" x="7111"/>
        <item m="1" x="2917"/>
        <item m="1" x="3281"/>
        <item m="1" x="1244"/>
        <item x="86"/>
        <item m="1" x="7849"/>
        <item m="1" x="7333"/>
        <item m="1" x="3666"/>
        <item m="1" x="5524"/>
        <item m="1" x="1143"/>
        <item m="1" x="7183"/>
        <item m="1" x="2845"/>
        <item m="1" x="6569"/>
        <item m="1" x="5796"/>
        <item m="1" x="7271"/>
        <item m="1" x="6606"/>
        <item m="1" x="2014"/>
        <item m="1" x="2353"/>
        <item m="1" x="2091"/>
        <item m="1" x="5220"/>
        <item m="1" x="1379"/>
        <item m="1" x="2034"/>
        <item m="1" x="4349"/>
        <item m="1" x="2289"/>
        <item m="1" x="7625"/>
        <item m="1" x="6295"/>
        <item m="1" x="2036"/>
        <item x="406"/>
        <item m="1" x="2830"/>
        <item m="1" x="7327"/>
        <item m="1" x="7435"/>
        <item m="1" x="1445"/>
        <item m="1" x="3470"/>
        <item m="1" x="2089"/>
        <item m="1" x="5403"/>
        <item m="1" x="7076"/>
        <item m="1" x="2905"/>
        <item m="1" x="6958"/>
        <item m="1" x="3728"/>
        <item m="1" x="3764"/>
        <item m="1" x="5137"/>
        <item m="1" x="3710"/>
        <item m="1" x="1377"/>
        <item m="1" x="5478"/>
        <item m="1" x="6842"/>
        <item m="1" x="5312"/>
        <item m="1" x="6319"/>
        <item m="1" x="2243"/>
        <item m="1" x="6882"/>
        <item m="1" x="6404"/>
        <item m="1" x="7528"/>
        <item m="1" x="7621"/>
        <item m="1" x="1149"/>
        <item x="184"/>
        <item m="1" x="2756"/>
        <item m="1" x="1955"/>
        <item m="1" x="7177"/>
        <item m="1" x="4923"/>
        <item x="87"/>
        <item m="1" x="5534"/>
        <item m="1" x="4639"/>
        <item m="1" x="5924"/>
        <item m="1" x="5572"/>
        <item m="1" x="5100"/>
        <item m="1" x="7451"/>
        <item m="1" x="3959"/>
        <item x="363"/>
        <item m="1" x="7584"/>
        <item m="1" x="5563"/>
        <item m="1" x="2490"/>
        <item m="1" x="7045"/>
        <item m="1" x="3559"/>
        <item m="1" x="6898"/>
        <item m="1" x="5335"/>
        <item m="1" x="6047"/>
        <item m="1" x="6562"/>
        <item m="1" x="6871"/>
        <item m="1" x="4386"/>
        <item m="1" x="6456"/>
        <item m="1" x="2175"/>
        <item m="1" x="5885"/>
        <item x="343"/>
        <item m="1" x="4024"/>
        <item x="136"/>
        <item m="1" x="6222"/>
        <item m="1" x="5691"/>
        <item m="1" x="4591"/>
        <item m="1" x="5690"/>
        <item m="1" x="1461"/>
        <item m="1" x="4620"/>
        <item m="1" x="2371"/>
        <item m="1" x="5090"/>
        <item m="1" x="3328"/>
        <item m="1" x="4526"/>
        <item m="1" x="5343"/>
        <item m="1" x="3106"/>
        <item m="1" x="6673"/>
        <item m="1" x="5483"/>
        <item m="1" x="5113"/>
        <item m="1" x="5545"/>
        <item m="1" x="1959"/>
        <item x="513"/>
        <item m="1" x="5387"/>
        <item m="1" x="7873"/>
        <item m="1" x="6547"/>
        <item x="529"/>
        <item x="519"/>
        <item m="1" x="4926"/>
        <item m="1" x="7580"/>
        <item m="1" x="4022"/>
        <item m="1" x="3427"/>
        <item m="1" x="6568"/>
        <item m="1" x="2360"/>
        <item m="1" x="5699"/>
        <item m="1" x="6452"/>
        <item x="514"/>
        <item m="1" x="6732"/>
        <item m="1" x="6984"/>
        <item m="1" x="3173"/>
        <item m="1" x="4470"/>
        <item m="1" x="6138"/>
        <item x="88"/>
        <item m="1" x="2811"/>
        <item m="1" x="7602"/>
        <item m="1" x="5072"/>
        <item m="1" x="1048"/>
        <item x="537"/>
        <item m="1" x="6444"/>
        <item m="1" x="7364"/>
        <item m="1" x="4458"/>
        <item m="1" x="2911"/>
        <item m="1" x="6475"/>
        <item m="1" x="2772"/>
        <item m="1" x="2785"/>
        <item m="1" x="1227"/>
        <item m="1" x="589"/>
        <item x="552"/>
        <item m="1" x="628"/>
        <item m="1" x="5773"/>
        <item m="1" x="6508"/>
        <item m="1" x="5147"/>
        <item m="1" x="5485"/>
        <item m="1" x="924"/>
        <item m="1" x="1710"/>
        <item m="1" x="6706"/>
        <item m="1" x="6098"/>
        <item m="1" x="6349"/>
        <item m="1" x="7702"/>
        <item m="1" x="2454"/>
        <item m="1" x="6841"/>
        <item m="1" x="7119"/>
        <item m="1" x="1371"/>
        <item m="1" x="1545"/>
        <item m="1" x="6800"/>
        <item m="1" x="5377"/>
        <item m="1" x="4737"/>
        <item m="1" x="3783"/>
        <item m="1" x="3254"/>
        <item m="1" x="6912"/>
        <item m="1" x="6516"/>
        <item m="1" x="1516"/>
        <item m="1" x="4010"/>
        <item m="1" x="1373"/>
        <item m="1" x="4723"/>
        <item m="1" x="5754"/>
        <item x="407"/>
        <item m="1" x="4780"/>
        <item m="1" x="7412"/>
        <item m="1" x="4166"/>
        <item m="1" x="4428"/>
        <item m="1" x="3781"/>
        <item m="1" x="4870"/>
        <item m="1" x="7051"/>
        <item m="1" x="2370"/>
        <item m="1" x="4816"/>
        <item m="1" x="2748"/>
        <item m="1" x="1101"/>
        <item m="1" x="7140"/>
        <item m="1" x="5191"/>
        <item m="1" x="6458"/>
        <item m="1" x="5910"/>
        <item m="1" x="2021"/>
        <item m="1" x="1595"/>
        <item m="1" x="2802"/>
        <item m="1" x="7714"/>
        <item m="1" x="4146"/>
        <item m="1" x="6525"/>
        <item m="1" x="2577"/>
        <item x="538"/>
        <item m="1" x="1352"/>
        <item m="1" x="6806"/>
        <item m="1" x="6563"/>
        <item m="1" x="4421"/>
        <item m="1" x="928"/>
        <item m="1" x="6717"/>
        <item m="1" x="7317"/>
        <item m="1" x="7678"/>
        <item m="1" x="1095"/>
        <item m="1" x="837"/>
        <item m="1" x="6538"/>
        <item m="1" x="4471"/>
        <item m="1" x="5707"/>
        <item m="1" x="7280"/>
        <item m="1" x="3719"/>
        <item m="1" x="6916"/>
        <item m="1" x="3576"/>
        <item m="1" x="6758"/>
        <item m="1" x="2362"/>
        <item x="373"/>
        <item m="1" x="7388"/>
        <item m="1" x="4281"/>
        <item m="1" x="5962"/>
        <item m="1" x="2166"/>
        <item m="1" x="3639"/>
        <item m="1" x="1331"/>
        <item m="1" x="1563"/>
        <item x="89"/>
        <item m="1" x="6648"/>
        <item m="1" x="2824"/>
        <item m="1" x="5353"/>
        <item x="208"/>
        <item m="1" x="3452"/>
        <item m="1" x="6515"/>
        <item m="1" x="566"/>
        <item m="1" x="6356"/>
        <item m="1" x="6197"/>
        <item m="1" x="3108"/>
        <item x="530"/>
        <item m="1" x="7049"/>
        <item m="1" x="7345"/>
        <item m="1" x="4777"/>
        <item m="1" x="5300"/>
        <item m="1" x="4518"/>
        <item m="1" x="6593"/>
        <item m="1" x="7514"/>
        <item m="1" x="3064"/>
        <item m="1" x="5888"/>
        <item m="1" x="5670"/>
        <item m="1" x="3950"/>
        <item m="1" x="6310"/>
        <item m="1" x="1828"/>
        <item m="1" x="7013"/>
        <item m="1" x="4686"/>
        <item m="1" x="7531"/>
        <item m="1" x="7203"/>
        <item m="1" x="7067"/>
        <item m="1" x="5398"/>
        <item m="1" x="7253"/>
        <item m="1" x="6117"/>
        <item m="1" x="5852"/>
        <item m="1" x="7768"/>
        <item m="1" x="4103"/>
        <item m="1" x="2831"/>
        <item m="1" x="6276"/>
        <item m="1" x="6285"/>
        <item m="1" x="7705"/>
        <item m="1" x="1284"/>
        <item m="1" x="5747"/>
        <item m="1" x="1665"/>
        <item m="1" x="6389"/>
        <item m="1" x="4252"/>
        <item x="2"/>
        <item m="1" x="5615"/>
        <item m="1" x="5829"/>
        <item m="1" x="2027"/>
        <item m="1" x="2805"/>
        <item m="1" x="2581"/>
        <item m="1" x="6977"/>
        <item m="1" x="1413"/>
        <item m="1" x="2305"/>
        <item m="1" x="6401"/>
        <item m="1" x="2523"/>
        <item m="1" x="3999"/>
        <item m="1" x="6032"/>
        <item m="1" x="5873"/>
        <item m="1" x="7128"/>
        <item m="1" x="4328"/>
        <item m="1" x="3144"/>
        <item m="1" x="7302"/>
        <item x="547"/>
        <item m="1" x="1294"/>
        <item x="175"/>
        <item m="1" x="4982"/>
        <item m="1" x="2794"/>
        <item m="1" x="771"/>
        <item m="1" x="3774"/>
        <item m="1" x="6390"/>
        <item m="1" x="7874"/>
        <item m="1" x="3248"/>
        <item m="1" x="1576"/>
        <item m="1" x="2616"/>
        <item m="1" x="2002"/>
        <item m="1" x="6854"/>
        <item m="1" x="2435"/>
        <item m="1" x="3741"/>
        <item m="1" x="3176"/>
        <item m="1" x="7185"/>
        <item m="1" x="6410"/>
        <item m="1" x="6959"/>
        <item m="1" x="4633"/>
        <item m="1" x="1721"/>
        <item m="1" x="6282"/>
        <item m="1" x="4074"/>
        <item m="1" x="7472"/>
        <item m="1" x="5206"/>
        <item m="1" x="4694"/>
        <item m="1" x="2015"/>
        <item m="1" x="3535"/>
        <item x="385"/>
        <item x="4"/>
        <item m="1" x="6836"/>
        <item m="1" x="2039"/>
        <item m="1" x="1597"/>
        <item m="1" x="3845"/>
        <item m="1" x="3646"/>
        <item x="241"/>
        <item m="1" x="5775"/>
        <item x="137"/>
        <item m="1" x="1060"/>
        <item m="1" x="7831"/>
        <item m="1" x="4453"/>
        <item m="1" x="3698"/>
        <item m="1" x="1261"/>
        <item m="1" x="6415"/>
        <item m="1" x="4320"/>
        <item m="1" x="6466"/>
        <item m="1" x="2160"/>
        <item m="1" x="1052"/>
        <item m="1" x="4523"/>
        <item m="1" x="5107"/>
        <item m="1" x="7715"/>
        <item m="1" x="2977"/>
        <item m="1" x="5101"/>
        <item m="1" x="1510"/>
        <item m="1" x="6801"/>
        <item m="1" x="4835"/>
        <item m="1" x="5487"/>
        <item m="1" x="5798"/>
        <item m="1" x="5805"/>
        <item m="1" x="1224"/>
        <item x="27"/>
        <item x="124"/>
        <item m="1" x="4940"/>
        <item m="1" x="1301"/>
        <item x="28"/>
        <item m="1" x="1322"/>
        <item m="1" x="2511"/>
        <item m="1" x="4515"/>
        <item m="1" x="4949"/>
        <item m="1" x="4090"/>
        <item m="1" x="2562"/>
        <item m="1" x="3922"/>
        <item m="1" x="4275"/>
        <item m="1" x="1885"/>
        <item m="1" x="4712"/>
        <item m="1" x="2737"/>
        <item m="1" x="4541"/>
        <item m="1" x="4543"/>
        <item m="1" x="1857"/>
        <item m="1" x="7698"/>
        <item x="29"/>
        <item m="1" x="7381"/>
        <item m="1" x="3733"/>
        <item x="30"/>
        <item m="1" x="1315"/>
        <item x="31"/>
        <item m="1" x="1323"/>
        <item x="32"/>
        <item m="1" x="1327"/>
        <item x="33"/>
        <item m="1" x="1338"/>
        <item x="34"/>
        <item m="1" x="1345"/>
        <item x="35"/>
        <item m="1" x="1351"/>
        <item x="36"/>
        <item m="1" x="1356"/>
        <item x="37"/>
        <item m="1" x="585"/>
        <item x="38"/>
        <item x="125"/>
        <item m="1" x="4310"/>
        <item m="1" x="673"/>
        <item x="39"/>
        <item m="1" x="680"/>
        <item x="40"/>
        <item m="1" x="5742"/>
        <item m="1" x="686"/>
        <item x="41"/>
        <item m="1" x="693"/>
        <item x="42"/>
        <item m="1" x="5752"/>
        <item m="1" x="698"/>
        <item x="43"/>
        <item m="1" x="702"/>
        <item x="44"/>
        <item m="1" x="709"/>
        <item x="45"/>
        <item m="1" x="717"/>
        <item x="46"/>
        <item m="1" x="727"/>
        <item x="47"/>
        <item m="1" x="734"/>
        <item x="48"/>
        <item m="1" x="7287"/>
        <item m="1" x="7289"/>
        <item x="49"/>
        <item x="126"/>
        <item m="1" x="3685"/>
        <item m="1" x="7374"/>
        <item x="50"/>
        <item m="1" x="7376"/>
        <item x="51"/>
        <item m="1" x="7383"/>
        <item x="52"/>
        <item m="1" x="7391"/>
        <item x="53"/>
        <item m="1" x="7396"/>
        <item x="54"/>
        <item m="1" x="7403"/>
        <item x="55"/>
        <item m="1" x="5130"/>
        <item m="1" x="7411"/>
        <item x="56"/>
        <item m="1" x="5138"/>
        <item m="1" x="7418"/>
        <item x="57"/>
        <item m="1" x="5146"/>
        <item m="1" x="7427"/>
        <item x="58"/>
        <item m="1" x="7432"/>
        <item x="59"/>
        <item m="1" x="6626"/>
        <item x="60"/>
        <item x="18"/>
        <item m="1" x="3022"/>
        <item m="1" x="6712"/>
        <item x="61"/>
        <item m="1" x="6715"/>
        <item x="62"/>
        <item m="1" x="6721"/>
        <item m="1" x="4473"/>
        <item m="1" x="6730"/>
        <item m="1" x="4480"/>
        <item m="1" x="2583"/>
        <item m="1" x="6735"/>
        <item m="1" x="4486"/>
        <item m="1" x="6739"/>
        <item m="1" x="6741"/>
        <item m="1" x="6747"/>
        <item m="1" x="6757"/>
        <item m="1" x="4500"/>
        <item m="1" x="2606"/>
        <item m="1" x="6762"/>
        <item m="1" x="5949"/>
        <item m="1" x="5950"/>
        <item x="63"/>
        <item x="127"/>
        <item m="1" x="2343"/>
        <item m="1" x="6048"/>
        <item m="1" x="3863"/>
        <item m="1" x="1970"/>
        <item m="1" x="6053"/>
        <item m="1" x="3867"/>
        <item m="1" x="6058"/>
        <item m="1" x="6069"/>
        <item m="1" x="6073"/>
        <item m="1" x="3885"/>
        <item m="1" x="6083"/>
        <item m="1" x="3898"/>
        <item m="1" x="6087"/>
        <item m="1" x="6094"/>
        <item m="1" x="6101"/>
        <item m="1" x="3917"/>
        <item m="1" x="2011"/>
        <item m="1" x="2427"/>
        <item m="1" x="5311"/>
        <item x="64"/>
        <item x="19"/>
        <item m="1" x="1776"/>
        <item m="1" x="5391"/>
        <item m="1" x="3181"/>
        <item m="1" x="5401"/>
        <item m="1" x="5405"/>
        <item m="1" x="3191"/>
        <item m="1" x="1341"/>
        <item m="1" x="5410"/>
        <item m="1" x="5415"/>
        <item m="1" x="5423"/>
        <item m="1" x="5431"/>
        <item m="1" x="3215"/>
        <item m="1" x="5434"/>
        <item m="1" x="5436"/>
        <item m="1" x="5442"/>
        <item m="1" x="1832"/>
        <item m="1" x="4660"/>
        <item x="65"/>
        <item m="1" x="1131"/>
        <item m="1" x="4740"/>
        <item m="1" x="4749"/>
        <item m="1" x="4753"/>
        <item m="1" x="4756"/>
        <item m="1" x="4764"/>
        <item m="1" x="4770"/>
        <item m="1" x="4778"/>
        <item m="1" x="4787"/>
        <item m="1" x="3237"/>
        <item m="1" x="3244"/>
        <item m="1" x="4054"/>
        <item x="66"/>
        <item m="1" x="7820"/>
        <item m="1" x="2520"/>
        <item m="1" x="2526"/>
        <item m="1" x="2533"/>
        <item m="1" x="1158"/>
        <item m="1" x="1330"/>
        <item m="1" x="7421"/>
        <item m="1" x="4881"/>
        <item m="1" x="1169"/>
        <item m="1" x="1174"/>
        <item m="1" x="4161"/>
        <item m="1" x="4169"/>
        <item m="1" x="4177"/>
        <item m="1" x="4183"/>
        <item m="1" x="7889"/>
        <item m="1" x="3400"/>
        <item x="67"/>
        <item m="1" x="7176"/>
        <item m="1" x="7827"/>
        <item m="1" x="7105"/>
        <item m="1" x="2055"/>
        <item m="1" x="2437"/>
        <item m="1" x="3490"/>
        <item m="1" x="1293"/>
        <item m="1" x="5279"/>
        <item m="1" x="7245"/>
        <item m="1" x="6412"/>
        <item m="1" x="4295"/>
        <item m="1" x="5144"/>
        <item m="1" x="814"/>
        <item m="1" x="2769"/>
        <item x="224"/>
        <item x="429"/>
        <item x="430"/>
        <item x="225"/>
        <item x="431"/>
        <item x="226"/>
        <item x="227"/>
        <item x="300"/>
        <item m="1" x="7550"/>
        <item m="1" x="2784"/>
        <item m="1" x="6255"/>
        <item m="1" x="1542"/>
        <item m="1" x="4939"/>
        <item m="1" x="7596"/>
        <item m="1" x="3684"/>
        <item m="1" x="6292"/>
        <item m="1" x="2342"/>
        <item m="1" x="4990"/>
        <item m="1" x="1130"/>
        <item m="1" x="3732"/>
        <item m="1" x="7174"/>
        <item m="1" x="5843"/>
        <item m="1" x="3766"/>
        <item m="1" x="1138"/>
        <item m="1" x="5851"/>
        <item m="1" x="1810"/>
        <item m="1" x="2440"/>
        <item m="1" x="3141"/>
        <item m="1" x="3874"/>
        <item m="1" x="4504"/>
        <item m="1" x="5186"/>
        <item m="1" x="5865"/>
        <item m="1" x="6579"/>
        <item m="1" x="2637"/>
        <item m="1" x="5586"/>
        <item m="1" x="5694"/>
        <item m="1" x="3512"/>
        <item m="1" x="4205"/>
        <item m="1" x="7170"/>
        <item m="1" x="1086"/>
        <item x="301"/>
        <item x="302"/>
        <item x="539"/>
        <item x="303"/>
        <item x="304"/>
        <item x="305"/>
        <item m="1" x="5897"/>
        <item x="306"/>
        <item x="307"/>
        <item x="308"/>
        <item x="309"/>
        <item x="310"/>
        <item x="311"/>
        <item x="312"/>
        <item x="313"/>
        <item x="314"/>
        <item x="315"/>
        <item x="316"/>
        <item x="317"/>
        <item x="318"/>
        <item x="319"/>
        <item x="320"/>
        <item x="321"/>
        <item x="481"/>
        <item x="482"/>
        <item x="483"/>
        <item x="484"/>
        <item x="485"/>
        <item x="486"/>
        <item x="487"/>
        <item x="488"/>
        <item x="489"/>
        <item m="1" x="813"/>
        <item m="1" x="5205"/>
        <item m="1" x="5301"/>
        <item m="1" x="2294"/>
        <item m="1" x="968"/>
        <item m="1" x="5339"/>
        <item m="1" x="1409"/>
        <item m="1" x="7573"/>
        <item m="1" x="4634"/>
        <item m="1" x="3739"/>
        <item m="1" x="5639"/>
        <item m="1" x="5970"/>
        <item m="1" x="6591"/>
        <item m="1" x="4164"/>
        <item m="1" x="4797"/>
        <item m="1" x="4803"/>
        <item m="1" x="4812"/>
        <item m="1" x="1105"/>
        <item m="1" x="6584"/>
        <item m="1" x="4944"/>
        <item m="1" x="1729"/>
        <item m="1" x="4406"/>
        <item m="1" x="3560"/>
        <item m="1" x="4681"/>
        <item m="1" x="2158"/>
        <item m="1" x="6650"/>
        <item m="1" x="700"/>
        <item m="1" x="5999"/>
        <item m="1" x="835"/>
        <item m="1" x="2791"/>
        <item m="1" x="5473"/>
        <item m="1" x="6786"/>
        <item m="1" x="7175"/>
        <item m="1" x="7747"/>
        <item m="1" x="1253"/>
        <item m="1" x="2112"/>
        <item m="1" x="2165"/>
        <item m="1" x="7802"/>
        <item m="1" x="1938"/>
        <item m="1" x="6291"/>
        <item m="1" x="932"/>
        <item m="1" x="4802"/>
        <item m="1" x="957"/>
        <item x="185"/>
        <item m="1" x="4089"/>
        <item m="1" x="3613"/>
        <item m="1" x="5396"/>
        <item m="1" x="2903"/>
        <item m="1" x="2383"/>
        <item m="1" x="2623"/>
        <item m="1" x="6385"/>
        <item m="1" x="3298"/>
        <item m="1" x="1976"/>
        <item m="1" x="7081"/>
        <item m="1" x="5408"/>
        <item x="68"/>
        <item m="1" x="6367"/>
        <item m="1" x="4776"/>
        <item m="1" x="6192"/>
        <item m="1" x="7247"/>
        <item m="1" x="1431"/>
        <item m="1" x="4362"/>
        <item m="1" x="3891"/>
        <item m="1" x="4202"/>
        <item m="1" x="5854"/>
        <item x="324"/>
        <item m="1" x="2161"/>
        <item m="1" x="2312"/>
        <item m="1" x="6957"/>
        <item m="1" x="3308"/>
        <item m="1" x="4684"/>
        <item m="1" x="5606"/>
        <item m="1" x="7721"/>
        <item m="1" x="4891"/>
        <item x="344"/>
        <item m="1" x="4354"/>
        <item m="1" x="5748"/>
        <item m="1" x="6207"/>
        <item m="1" x="7867"/>
        <item m="1" x="744"/>
        <item m="1" x="4782"/>
        <item m="1" x="1533"/>
        <item m="1" x="3439"/>
        <item m="1" x="3503"/>
        <item m="1" x="2200"/>
        <item x="408"/>
        <item m="1" x="574"/>
        <item m="1" x="7438"/>
        <item m="1" x="3828"/>
        <item m="1" x="6744"/>
        <item m="1" x="4968"/>
        <item m="1" x="2207"/>
        <item m="1" x="1513"/>
        <item m="1" x="6810"/>
        <item m="1" x="6375"/>
        <item m="1" x="2385"/>
        <item x="500"/>
        <item m="1" x="4366"/>
        <item m="1" x="1980"/>
        <item m="1" x="5164"/>
        <item x="553"/>
        <item m="1" x="3941"/>
        <item m="1" x="4159"/>
        <item m="1" x="6985"/>
        <item m="1" x="5165"/>
        <item m="1" x="4343"/>
        <item m="1" x="3541"/>
        <item m="1" x="2554"/>
        <item m="1" x="2864"/>
        <item m="1" x="3076"/>
        <item m="1" x="5687"/>
        <item m="1" x="6512"/>
        <item m="1" x="6393"/>
        <item m="1" x="2256"/>
        <item m="1" x="2375"/>
        <item m="1" x="1566"/>
        <item m="1" x="3545"/>
        <item m="1" x="6858"/>
        <item m="1" x="1984"/>
        <item m="1" x="562"/>
        <item m="1" x="2308"/>
        <item m="1" x="5402"/>
        <item m="1" x="3554"/>
        <item m="1" x="4947"/>
        <item m="1" x="4459"/>
        <item m="1" x="2273"/>
        <item m="1" x="6705"/>
        <item m="1" x="7726"/>
        <item m="1" x="7630"/>
        <item m="1" x="3172"/>
        <item m="1" x="4666"/>
        <item m="1" x="5463"/>
        <item m="1" x="7267"/>
        <item m="1" x="7556"/>
        <item m="1" x="2038"/>
        <item m="1" x="7612"/>
        <item m="1" x="5706"/>
        <item m="1" x="2512"/>
        <item m="1" x="6902"/>
        <item m="1" x="2874"/>
        <item m="1" x="1485"/>
        <item m="1" x="5435"/>
        <item m="1" x="5017"/>
        <item m="1" x="4729"/>
        <item m="1" x="1096"/>
        <item m="1" x="1605"/>
        <item m="1" x="4678"/>
        <item m="1" x="5070"/>
        <item m="1" x="5916"/>
        <item m="1" x="1336"/>
        <item m="1" x="878"/>
        <item m="1" x="3595"/>
        <item m="1" x="5453"/>
        <item m="1" x="1085"/>
        <item m="1" x="5441"/>
        <item m="1" x="4029"/>
        <item m="1" x="4869"/>
        <item m="1" x="5646"/>
        <item m="1" x="1391"/>
        <item m="1" x="1463"/>
        <item m="1" x="1798"/>
        <item m="1" x="4234"/>
        <item m="1" x="4763"/>
        <item m="1" x="3866"/>
        <item m="1" x="1630"/>
        <item m="1" x="4472"/>
        <item m="1" x="5770"/>
        <item m="1" x="2810"/>
        <item m="1" x="3487"/>
        <item x="416"/>
        <item x="109"/>
        <item m="1" x="4031"/>
        <item m="1" x="3116"/>
        <item m="1" x="4410"/>
        <item m="1" x="1525"/>
        <item m="1" x="4325"/>
        <item m="1" x="5208"/>
        <item m="1" x="1292"/>
        <item m="1" x="7442"/>
        <item m="1" x="4249"/>
        <item m="1" x="6688"/>
        <item m="1" x="691"/>
        <item m="1" x="1502"/>
        <item m="1" x="3407"/>
        <item m="1" x="7665"/>
        <item m="1" x="3790"/>
        <item m="1" x="3226"/>
        <item m="1" x="5221"/>
        <item m="1" x="7769"/>
        <item m="1" x="6666"/>
        <item m="1" x="6708"/>
        <item m="1" x="6570"/>
        <item m="1" x="5025"/>
        <item m="1" x="4324"/>
        <item m="1" x="6214"/>
        <item m="1" x="1942"/>
        <item m="1" x="7050"/>
        <item m="1" x="2056"/>
        <item m="1" x="3836"/>
        <item m="1" x="4014"/>
        <item m="1" x="3468"/>
        <item m="1" x="2059"/>
        <item x="209"/>
        <item m="1" x="2473"/>
        <item m="1" x="1025"/>
        <item m="1" x="5660"/>
        <item m="1" x="6454"/>
        <item m="1" x="3505"/>
        <item m="1" x="6528"/>
        <item m="1" x="5793"/>
        <item m="1" x="7300"/>
        <item m="1" x="4581"/>
        <item m="1" x="3362"/>
        <item m="1" x="3697"/>
        <item m="1" x="7485"/>
        <item m="1" x="6260"/>
        <item m="1" x="672"/>
        <item m="1" x="1995"/>
        <item m="1" x="6995"/>
        <item m="1" x="6501"/>
        <item m="1" x="4918"/>
        <item m="1" x="2488"/>
        <item m="1" x="4422"/>
        <item m="1" x="4822"/>
        <item m="1" x="1654"/>
        <item m="1" x="5291"/>
        <item m="1" x="4219"/>
        <item m="1" x="7604"/>
        <item m="1" x="2549"/>
        <item m="1" x="1816"/>
        <item m="1" x="7101"/>
        <item x="242"/>
        <item m="1" x="5845"/>
        <item m="1" x="5371"/>
        <item m="1" x="666"/>
        <item m="1" x="2069"/>
        <item m="1" x="6335"/>
        <item m="1" x="648"/>
        <item m="1" x="1496"/>
        <item m="1" x="5689"/>
        <item m="1" x="4378"/>
        <item m="1" x="1043"/>
        <item m="1" x="7156"/>
        <item m="1" x="6896"/>
        <item m="1" x="5944"/>
        <item m="1" x="4750"/>
        <item m="1" x="1374"/>
        <item m="1" x="5276"/>
        <item m="1" x="1982"/>
        <item m="1" x="929"/>
        <item m="1" x="4531"/>
        <item x="90"/>
        <item m="1" x="3017"/>
        <item m="1" x="1118"/>
        <item m="1" x="2009"/>
        <item m="1" x="1062"/>
        <item m="1" x="5683"/>
        <item m="1" x="5993"/>
        <item m="1" x="2800"/>
        <item m="1" x="6235"/>
        <item m="1" x="2974"/>
        <item m="1" x="4846"/>
        <item m="1" x="4062"/>
        <item m="1" x="7461"/>
        <item m="1" x="5860"/>
        <item m="1" x="2613"/>
        <item m="1" x="3731"/>
        <item m="1" x="4550"/>
        <item m="1" x="1477"/>
        <item m="1" x="2163"/>
        <item m="1" x="4565"/>
        <item m="1" x="3961"/>
        <item m="1" x="6030"/>
        <item m="1" x="5810"/>
        <item m="1" x="3378"/>
        <item m="1" x="5289"/>
        <item m="1" x="4766"/>
        <item m="1" x="7648"/>
        <item m="1" x="2762"/>
        <item m="1" x="617"/>
        <item m="1" x="2580"/>
        <item m="1" x="4195"/>
        <item m="1" x="826"/>
        <item m="1" x="1596"/>
        <item m="1" x="7777"/>
        <item x="450"/>
        <item m="1" x="2024"/>
        <item m="1" x="6244"/>
        <item m="1" x="2754"/>
        <item m="1" x="3420"/>
        <item m="1" x="3485"/>
        <item m="1" x="3676"/>
        <item m="1" x="3681"/>
        <item m="1" x="7673"/>
        <item x="374"/>
        <item m="1" x="4656"/>
        <item m="1" x="4867"/>
        <item m="1" x="7066"/>
        <item m="1" x="2585"/>
        <item m="1" x="2633"/>
        <item m="1" x="5271"/>
        <item m="1" x="7072"/>
        <item m="1" x="2045"/>
        <item m="1" x="6657"/>
        <item m="1" x="973"/>
        <item m="1" x="2190"/>
        <item m="1" x="3853"/>
        <item m="1" x="7078"/>
        <item m="1" x="6180"/>
        <item m="1" x="3002"/>
        <item m="1" x="2951"/>
        <item m="1" x="3788"/>
        <item m="1" x="1868"/>
        <item m="1" x="3072"/>
        <item m="1" x="2687"/>
        <item m="1" x="5612"/>
        <item m="1" x="7082"/>
        <item m="1" x="3145"/>
        <item m="1" x="3054"/>
        <item m="1" x="7318"/>
        <item m="1" x="1664"/>
        <item m="1" x="4505"/>
        <item m="1" x="687"/>
        <item m="1" x="3283"/>
        <item m="1" x="5554"/>
        <item m="1" x="2683"/>
        <item m="1" x="3542"/>
        <item m="1" x="2988"/>
        <item m="1" x="4363"/>
        <item m="1" x="4566"/>
        <item m="1" x="4677"/>
        <item m="1" x="1274"/>
        <item m="1" x="5853"/>
        <item m="1" x="6539"/>
        <item m="1" x="819"/>
        <item m="1" x="4861"/>
        <item m="1" x="2307"/>
        <item m="1" x="7467"/>
        <item m="1" x="7227"/>
        <item m="1" x="3798"/>
        <item m="1" x="4087"/>
        <item m="1" x="4341"/>
        <item m="1" x="7048"/>
        <item m="1" x="4775"/>
        <item m="1" x="7407"/>
        <item m="1" x="1581"/>
        <item m="1" x="4726"/>
        <item m="1" x="6794"/>
        <item m="1" x="830"/>
        <item m="1" x="6480"/>
        <item m="1" x="6474"/>
        <item m="1" x="1804"/>
        <item m="1" x="6565"/>
        <item m="1" x="4607"/>
        <item m="1" x="2095"/>
        <item m="1" x="6015"/>
        <item m="1" x="7693"/>
        <item m="1" x="1494"/>
        <item m="1" x="4742"/>
        <item m="1" x="6815"/>
        <item m="1" x="853"/>
        <item m="1" x="4832"/>
        <item m="1" x="2832"/>
        <item m="1" x="1638"/>
        <item m="1" x="2621"/>
        <item m="1" x="2399"/>
        <item m="1" x="3861"/>
        <item m="1" x="3819"/>
        <item m="1" x="4409"/>
        <item m="1" x="5047"/>
        <item m="1" x="2217"/>
        <item m="1" x="1396"/>
        <item m="1" x="5550"/>
        <item m="1" x="5225"/>
        <item m="1" x="2644"/>
        <item m="1" x="6097"/>
        <item m="1" x="948"/>
        <item m="1" x="6583"/>
        <item m="1" x="6949"/>
        <item m="1" x="3978"/>
        <item m="1" x="5406"/>
        <item m="1" x="7025"/>
        <item m="1" x="7503"/>
        <item m="1" x="2536"/>
        <item m="1" x="2416"/>
        <item m="1" x="7817"/>
        <item m="1" x="6770"/>
        <item m="1" x="2686"/>
        <item m="1" x="5035"/>
        <item m="1" x="1287"/>
        <item m="1" x="2215"/>
        <item m="1" x="1171"/>
        <item m="1" x="6692"/>
        <item m="1" x="2991"/>
        <item m="1" x="3976"/>
        <item m="1" x="3163"/>
        <item m="1" x="3125"/>
        <item m="1" x="4624"/>
        <item m="1" x="2689"/>
        <item m="1" x="2186"/>
        <item m="1" x="7106"/>
        <item m="1" x="2253"/>
        <item m="1" x="4381"/>
        <item m="1" x="4127"/>
        <item m="1" x="2477"/>
        <item m="1" x="3835"/>
        <item m="1" x="5290"/>
        <item m="1" x="1880"/>
        <item m="1" x="3063"/>
        <item m="1" x="7018"/>
        <item m="1" x="5302"/>
        <item m="1" x="2292"/>
        <item m="1" x="7125"/>
        <item m="1" x="2875"/>
        <item m="1" x="4542"/>
        <item m="1" x="7619"/>
        <item m="1" x="1610"/>
        <item m="1" x="4575"/>
        <item m="1" x="6056"/>
        <item m="1" x="7230"/>
        <item m="1" x="5597"/>
        <item x="273"/>
        <item m="1" x="2496"/>
        <item m="1" x="7886"/>
        <item m="1" x="5440"/>
        <item m="1" x="4839"/>
        <item m="1" x="3295"/>
        <item m="1" x="5921"/>
        <item m="1" x="3403"/>
        <item m="1" x="4353"/>
        <item m="1" x="3884"/>
        <item m="1" x="793"/>
        <item m="1" x="1226"/>
        <item m="1" x="3579"/>
        <item m="1" x="2807"/>
        <item m="1" x="3201"/>
        <item m="1" x="1696"/>
        <item m="1" x="2419"/>
        <item m="1" x="3525"/>
        <item x="138"/>
        <item x="469"/>
        <item m="1" x="3061"/>
        <item m="1" x="5622"/>
        <item m="1" x="2298"/>
        <item x="470"/>
        <item m="1" x="4171"/>
        <item m="1" x="4517"/>
        <item m="1" x="5456"/>
        <item m="1" x="684"/>
        <item m="1" x="1166"/>
        <item x="548"/>
        <item m="1" x="7030"/>
        <item m="1" x="4232"/>
        <item m="1" x="7793"/>
        <item m="1" x="4711"/>
        <item m="1" x="1449"/>
        <item m="1" x="7024"/>
        <item m="1" x="2254"/>
        <item m="1" x="3604"/>
        <item m="1" x="3749"/>
        <item m="1" x="7515"/>
        <item m="1" x="6066"/>
        <item m="1" x="3433"/>
        <item m="1" x="4525"/>
        <item m="1" x="1266"/>
        <item m="1" x="7062"/>
        <item m="1" x="6928"/>
        <item m="1" x="5696"/>
        <item m="1" x="7102"/>
        <item m="1" x="6113"/>
        <item m="1" x="6287"/>
        <item m="1" x="934"/>
        <item m="1" x="1168"/>
        <item m="1" x="5322"/>
        <item m="1" x="2257"/>
        <item m="1" x="5785"/>
        <item m="1" x="3266"/>
        <item m="1" x="3087"/>
        <item m="1" x="3299"/>
        <item m="1" x="5464"/>
        <item m="1" x="4383"/>
        <item m="1" x="2404"/>
        <item m="1" x="2908"/>
        <item m="1" x="2914"/>
        <item x="386"/>
        <item m="1" x="6952"/>
        <item m="1" x="5175"/>
        <item m="1" x="6386"/>
        <item m="1" x="1862"/>
        <item m="1" x="1746"/>
        <item m="1" x="3276"/>
        <item m="1" x="2638"/>
        <item m="1" x="7813"/>
        <item x="12"/>
        <item m="1" x="3304"/>
        <item m="1" x="5518"/>
        <item m="1" x="1411"/>
        <item m="1" x="2521"/>
        <item x="186"/>
        <item m="1" x="942"/>
        <item m="1" x="2263"/>
        <item m="1" x="2532"/>
        <item m="1" x="3615"/>
        <item m="1" x="5791"/>
        <item m="1" x="2892"/>
        <item m="1" x="5645"/>
        <item m="1" x="2433"/>
        <item m="1" x="3563"/>
        <item m="1" x="1251"/>
        <item m="1" x="4021"/>
        <item m="1" x="4194"/>
        <item x="520"/>
        <item m="1" x="3053"/>
        <item m="1" x="870"/>
        <item m="1" x="4262"/>
        <item x="364"/>
        <item m="1" x="2915"/>
        <item m="1" x="6517"/>
        <item m="1" x="3307"/>
        <item x="515"/>
        <item m="1" x="1786"/>
        <item m="1" x="1410"/>
        <item m="1" x="4814"/>
        <item x="387"/>
        <item m="1" x="2806"/>
        <item m="1" x="2967"/>
        <item m="1" x="5576"/>
        <item m="1" x="7603"/>
        <item m="1" x="3214"/>
        <item m="1" x="7215"/>
        <item m="1" x="2840"/>
        <item m="1" x="3626"/>
        <item m="1" x="1267"/>
        <item m="1" x="4229"/>
        <item m="1" x="4096"/>
        <item m="1" x="2779"/>
        <item m="1" x="7782"/>
        <item m="1" x="654"/>
        <item m="1" x="5913"/>
        <item m="1" x="4273"/>
        <item m="1" x="3492"/>
        <item m="1" x="5889"/>
        <item m="1" x="1582"/>
        <item m="1" x="4384"/>
        <item m="1" x="7423"/>
        <item m="1" x="2395"/>
        <item m="1" x="3156"/>
        <item m="1" x="2417"/>
        <item m="1" x="2921"/>
        <item m="1" x="5182"/>
        <item m="1" x="2270"/>
        <item m="1" x="6703"/>
        <item x="5"/>
        <item m="1" x="3472"/>
        <item m="1" x="5459"/>
        <item m="1" x="1218"/>
        <item m="1" x="5802"/>
        <item m="1" x="5430"/>
        <item m="1" x="1902"/>
        <item m="1" x="1787"/>
        <item m="1" x="3410"/>
        <item m="1" x="7122"/>
        <item m="1" x="5094"/>
        <item m="1" x="4588"/>
        <item m="1" x="3315"/>
        <item x="91"/>
        <item m="1" x="725"/>
        <item m="1" x="2262"/>
        <item m="1" x="6534"/>
        <item m="1" x="935"/>
        <item m="1" x="7682"/>
        <item m="1" x="4487"/>
        <item m="1" x="4664"/>
        <item m="1" x="2792"/>
        <item m="1" x="2919"/>
        <item m="1" x="1969"/>
        <item m="1" x="6934"/>
        <item m="1" x="4020"/>
        <item m="1" x="7454"/>
        <item m="1" x="1417"/>
        <item m="1" x="1636"/>
        <item m="1" x="6081"/>
        <item m="1" x="1777"/>
        <item m="1" x="4028"/>
        <item m="1" x="1181"/>
        <item m="1" x="3337"/>
        <item m="1" x="6088"/>
        <item m="1" x="7692"/>
        <item m="1" x="3423"/>
        <item m="1" x="5725"/>
        <item m="1" x="2999"/>
        <item m="1" x="1845"/>
        <item m="1" x="5693"/>
        <item m="1" x="6457"/>
        <item m="1" x="7767"/>
        <item m="1" x="3365"/>
        <item m="1" x="3107"/>
        <item m="1" x="5466"/>
        <item m="1" x="2943"/>
        <item m="1" x="1544"/>
        <item m="1" x="5104"/>
        <item m="1" x="6826"/>
        <item m="1" x="3713"/>
        <item x="417"/>
        <item m="1" x="6864"/>
        <item m="1" x="2787"/>
        <item x="228"/>
        <item m="1" x="1695"/>
        <item m="1" x="1755"/>
        <item m="1" x="6483"/>
        <item m="1" x="3437"/>
        <item m="1" x="5734"/>
        <item m="1" x="1768"/>
        <item x="418"/>
        <item m="1" x="6564"/>
        <item m="1" x="6075"/>
        <item m="1" x="6245"/>
        <item x="20"/>
        <item m="1" x="1495"/>
        <item m="1" x="6392"/>
        <item m="1" x="1526"/>
        <item m="1" x="6429"/>
        <item m="1" x="2918"/>
        <item m="1" x="1520"/>
        <item m="1" x="1508"/>
        <item m="1" x="1842"/>
        <item m="1" x="7717"/>
        <item m="1" x="3584"/>
        <item x="229"/>
        <item m="1" x="1002"/>
        <item m="1" x="5006"/>
        <item m="1" x="1658"/>
        <item m="1" x="6677"/>
        <item m="1" x="915"/>
        <item m="1" x="5783"/>
        <item m="1" x="6134"/>
        <item m="1" x="2414"/>
        <item m="1" x="6869"/>
        <item m="1" x="7149"/>
        <item m="1" x="2498"/>
        <item m="1" x="6527"/>
        <item m="1" x="5544"/>
        <item m="1" x="2625"/>
        <item m="1" x="3796"/>
        <item m="1" x="7840"/>
        <item m="1" x="7520"/>
        <item m="1" x="2125"/>
        <item m="1" x="1058"/>
        <item m="1" x="1232"/>
        <item m="1" x="1236"/>
        <item m="1" x="5106"/>
        <item m="1" x="5281"/>
        <item m="1" x="3909"/>
        <item m="1" x="1858"/>
        <item m="1" x="675"/>
        <item m="1" x="6751"/>
        <item m="1" x="871"/>
        <item x="274"/>
        <item m="1" x="2797"/>
        <item m="1" x="6173"/>
        <item m="1" x="1834"/>
        <item m="1" x="913"/>
        <item m="1" x="3539"/>
        <item m="1" x="4746"/>
        <item m="1" x="6177"/>
        <item m="1" x="4521"/>
        <item m="1" x="1486"/>
        <item m="1" x="6893"/>
        <item m="1" x="7750"/>
        <item x="388"/>
        <item m="1" x="3119"/>
        <item x="176"/>
        <item m="1" x="7263"/>
        <item m="1" x="4001"/>
        <item m="1" x="1698"/>
        <item m="1" x="5596"/>
        <item m="1" x="5211"/>
        <item m="1" x="2148"/>
        <item m="1" x="2092"/>
        <item m="1" x="3259"/>
        <item m="1" x="3269"/>
        <item m="1" x="1888"/>
        <item m="1" x="707"/>
        <item m="1" x="7649"/>
        <item m="1" x="5824"/>
        <item m="1" x="2847"/>
        <item m="1" x="6166"/>
        <item m="1" x="4208"/>
        <item m="1" x="6167"/>
        <item m="1" x="4077"/>
        <item m="1" x="4916"/>
        <item m="1" x="5600"/>
        <item m="1" x="2209"/>
        <item m="1" x="6792"/>
        <item m="1" x="7393"/>
        <item m="1" x="5650"/>
        <item m="1" x="3736"/>
        <item m="1" x="5727"/>
        <item x="69"/>
        <item m="1" x="5762"/>
        <item m="1" x="5766"/>
        <item m="1" x="6384"/>
        <item m="1" x="2110"/>
        <item m="1" x="1830"/>
        <item m="1" x="3993"/>
        <item m="1" x="2178"/>
        <item m="1" x="7357"/>
        <item m="1" x="4287"/>
        <item m="1" x="6503"/>
        <item m="1" x="7471"/>
        <item m="1" x="7380"/>
        <item m="1" x="6620"/>
        <item m="1" x="7606"/>
        <item m="1" x="1199"/>
        <item m="1" x="1221"/>
        <item m="1" x="6622"/>
        <item m="1" x="6628"/>
        <item m="1" x="6042"/>
        <item m="1" x="4508"/>
        <item m="1" x="2455"/>
        <item x="139"/>
        <item m="1" x="7210"/>
        <item m="1" x="2013"/>
        <item m="1" x="6124"/>
        <item m="1" x="1555"/>
        <item m="1" x="5739"/>
        <item m="1" x="3460"/>
        <item m="1" x="7208"/>
        <item m="1" x="7720"/>
        <item m="1" x="6144"/>
        <item m="1" x="6679"/>
        <item m="1" x="2719"/>
        <item m="1" x="825"/>
        <item m="1" x="2888"/>
        <item m="1" x="1056"/>
        <item m="1" x="2829"/>
        <item m="1" x="5679"/>
        <item m="1" x="2561"/>
        <item m="1" x="5928"/>
        <item m="1" x="3730"/>
        <item m="1" x="4636"/>
        <item m="1" x="5299"/>
        <item m="1" x="4513"/>
        <item m="1" x="6623"/>
        <item m="1" x="7409"/>
        <item m="1" x="7091"/>
        <item m="1" x="3488"/>
        <item m="1" x="7157"/>
        <item m="1" x="7561"/>
        <item x="21"/>
        <item m="1" x="5266"/>
        <item m="1" x="5857"/>
        <item m="1" x="6339"/>
        <item m="1" x="4478"/>
        <item m="1" x="6441"/>
        <item x="128"/>
        <item m="1" x="3817"/>
        <item m="1" x="2179"/>
        <item m="1" x="4898"/>
        <item m="1" x="1357"/>
        <item m="1" x="5698"/>
        <item m="1" x="1893"/>
        <item m="1" x="7710"/>
        <item m="1" x="974"/>
        <item m="1" x="7628"/>
        <item m="1" x="5836"/>
        <item m="1" x="4798"/>
        <item m="1" x="711"/>
        <item m="1" x="4536"/>
        <item m="1" x="597"/>
        <item m="1" x="1099"/>
        <item m="1" x="3060"/>
        <item m="1" x="3271"/>
        <item m="1" x="741"/>
        <item m="1" x="6187"/>
        <item m="1" x="7538"/>
        <item m="1" x="7116"/>
        <item m="1" x="1766"/>
        <item m="1" x="7309"/>
        <item m="1" x="6203"/>
        <item m="1" x="7744"/>
        <item m="1" x="1103"/>
        <item m="1" x="2972"/>
        <item m="1" x="3767"/>
        <item m="1" x="5028"/>
        <item m="1" x="2558"/>
        <item m="1" x="5703"/>
        <item m="1" x="7166"/>
        <item m="1" x="6589"/>
        <item m="1" x="1549"/>
        <item m="1" x="1299"/>
        <item m="1" x="6267"/>
        <item m="1" x="2799"/>
        <item m="1" x="3601"/>
        <item m="1" x="876"/>
        <item m="1" x="3327"/>
        <item m="1" x="4258"/>
        <item m="1" x="1896"/>
        <item m="1" x="786"/>
        <item m="1" x="5686"/>
        <item m="1" x="7498"/>
        <item m="1" x="7353"/>
        <item m="1" x="1833"/>
        <item m="1" x="4011"/>
        <item m="1" x="3373"/>
        <item m="1" x="647"/>
        <item m="1" x="988"/>
        <item m="1" x="6140"/>
        <item m="1" x="5776"/>
        <item m="1" x="2443"/>
        <item m="1" x="5599"/>
        <item m="1" x="4725"/>
        <item m="1" x="2571"/>
        <item m="1" x="1564"/>
        <item m="1" x="4238"/>
        <item m="1" x="5170"/>
        <item m="1" x="3931"/>
        <item m="1" x="4282"/>
        <item m="1" x="4805"/>
        <item m="1" x="6273"/>
        <item m="1" x="1128"/>
        <item m="1" x="4675"/>
        <item m="1" x="3424"/>
        <item m="1" x="6737"/>
        <item m="1" x="917"/>
        <item m="1" x="5574"/>
        <item m="1" x="2334"/>
        <item m="1" x="7772"/>
        <item m="1" x="852"/>
        <item m="1" x="6552"/>
        <item m="1" x="4506"/>
        <item m="1" x="790"/>
        <item m="1" x="7516"/>
        <item m="1" x="5954"/>
        <item m="1" x="690"/>
        <item m="1" x="5272"/>
        <item m="1" x="815"/>
        <item m="1" x="5156"/>
        <item m="1" x="3592"/>
        <item m="1" x="1148"/>
        <item m="1" x="1789"/>
        <item m="1" x="3417"/>
        <item m="1" x="5943"/>
        <item m="1" x="4400"/>
        <item m="1" x="4668"/>
        <item m="1" x="2912"/>
        <item m="1" x="4070"/>
        <item m="1" x="6298"/>
        <item m="1" x="4408"/>
        <item m="1" x="646"/>
        <item m="1" x="7158"/>
        <item m="1" x="961"/>
        <item m="1" x="792"/>
        <item m="1" x="3278"/>
        <item m="1" x="7449"/>
        <item m="1" x="5582"/>
        <item m="1" x="6447"/>
        <item m="1" x="4908"/>
        <item m="1" x="1228"/>
        <item m="1" x="3990"/>
        <item m="1" x="7123"/>
        <item m="1" x="2659"/>
        <item m="1" x="969"/>
        <item m="1" x="1538"/>
        <item m="1" x="6427"/>
        <item m="1" x="7635"/>
        <item m="1" x="5116"/>
        <item m="1" x="1053"/>
        <item m="1" x="6362"/>
        <item m="1" x="5171"/>
        <item m="1" x="2244"/>
        <item m="1" x="3441"/>
        <item m="1" x="3247"/>
        <item m="1" x="5120"/>
        <item m="1" x="2111"/>
        <item m="1" x="3974"/>
        <item m="1" x="3285"/>
        <item m="1" x="5695"/>
        <item m="1" x="895"/>
        <item m="1" x="2825"/>
        <item m="1" x="4222"/>
        <item m="1" x="7704"/>
        <item m="1" x="5433"/>
        <item m="1" x="3729"/>
        <item m="1" x="4449"/>
        <item m="1" x="1715"/>
        <item m="1" x="2889"/>
        <item x="140"/>
        <item m="1" x="2803"/>
        <item m="1" x="3463"/>
        <item m="1" x="5021"/>
        <item m="1" x="3955"/>
        <item m="1" x="6696"/>
        <item m="1" x="2065"/>
        <item m="1" x="3633"/>
        <item m="1" x="5226"/>
        <item m="1" x="3339"/>
        <item m="1" x="3813"/>
        <item m="1" x="2509"/>
        <item m="1" x="904"/>
        <item m="1" x="7224"/>
        <item m="1" x="1059"/>
        <item m="1" x="1094"/>
        <item m="1" x="1107"/>
        <item m="1" x="937"/>
        <item m="1" x="1109"/>
        <item x="345"/>
        <item m="1" x="3834"/>
        <item m="1" x="1175"/>
        <item m="1" x="6484"/>
        <item m="1" x="4009"/>
        <item m="1" x="3246"/>
        <item m="1" x="1250"/>
        <item m="1" x="735"/>
        <item m="1" x="745"/>
        <item m="1" x="7349"/>
        <item m="1" x="6821"/>
        <item m="1" x="2786"/>
        <item m="1" x="6913"/>
        <item m="1" x="1971"/>
        <item m="1" x="7567"/>
        <item m="1" x="7324"/>
        <item m="1" x="4379"/>
        <item m="1" x="7292"/>
        <item m="1" x="2189"/>
        <item m="1" x="4377"/>
        <item m="1" x="784"/>
        <item m="1" x="2339"/>
        <item m="1" x="7426"/>
        <item x="451"/>
        <item m="1" x="5623"/>
        <item m="1" x="1015"/>
        <item m="1" x="3177"/>
        <item m="1" x="2790"/>
        <item m="1" x="2249"/>
        <item m="1" x="5959"/>
        <item m="1" x="6694"/>
        <item x="187"/>
        <item m="1" x="7477"/>
        <item m="1" x="1673"/>
        <item m="1" x="7540"/>
        <item m="1" x="593"/>
        <item m="1" x="1999"/>
        <item m="1" x="3013"/>
        <item m="1" x="1677"/>
        <item m="1" x="4585"/>
        <item m="1" x="6437"/>
        <item m="1" x="4068"/>
        <item m="1" x="7599"/>
        <item m="1" x="7200"/>
        <item m="1" x="6996"/>
        <item m="1" x="3150"/>
        <item m="1" x="1433"/>
        <item m="1" x="6961"/>
        <item m="1" x="1074"/>
        <item m="1" x="7739"/>
        <item m="1" x="4501"/>
        <item m="1" x="7535"/>
        <item m="1" x="3272"/>
        <item m="1" x="6327"/>
        <item m="1" x="4034"/>
        <item m="1" x="6122"/>
        <item m="1" x="4214"/>
        <item m="1" x="3635"/>
        <item m="1" x="6080"/>
        <item m="1" x="7748"/>
        <item m="1" x="4592"/>
        <item m="1" x="2547"/>
        <item m="1" x="4248"/>
        <item m="1" x="5584"/>
        <item m="1" x="3846"/>
        <item m="1" x="5758"/>
        <item x="375"/>
        <item m="1" x="3016"/>
        <item m="1" x="2182"/>
        <item m="1" x="2953"/>
        <item x="92"/>
        <item m="1" x="1941"/>
        <item m="1" x="1958"/>
        <item m="1" x="4279"/>
        <item m="1" x="2066"/>
        <item m="1" x="6518"/>
        <item m="1" x="1604"/>
        <item m="1" x="7188"/>
        <item m="1" x="6342"/>
        <item m="1" x="1747"/>
        <item m="1" x="1567"/>
        <item m="1" x="4133"/>
        <item m="1" x="4156"/>
        <item m="1" x="6851"/>
        <item m="1" x="6266"/>
        <item m="1" x="4162"/>
        <item m="1" x="3787"/>
        <item m="1" x="669"/>
        <item x="188"/>
        <item m="1" x="7539"/>
        <item m="1" x="1869"/>
        <item m="1" x="7685"/>
        <item x="346"/>
        <item m="1" x="1683"/>
        <item m="1" x="6925"/>
        <item m="1" x="5347"/>
        <item m="1" x="6514"/>
        <item m="1" x="2835"/>
        <item m="1" x="2910"/>
        <item m="1" x="850"/>
        <item x="419"/>
        <item m="1" x="7586"/>
        <item m="1" x="3310"/>
        <item m="1" x="6223"/>
        <item m="1" x="5024"/>
        <item m="1" x="5190"/>
        <item m="1" x="916"/>
        <item m="1" x="6697"/>
        <item m="1" x="5451"/>
        <item x="389"/>
        <item m="1" x="2579"/>
        <item m="1" x="6548"/>
        <item m="1" x="2598"/>
        <item x="243"/>
        <item m="1" x="3507"/>
        <item m="1" x="1672"/>
        <item m="1" x="6824"/>
        <item m="1" x="5800"/>
        <item m="1" x="1734"/>
        <item m="1" x="3735"/>
        <item m="1" x="2619"/>
        <item m="1" x="3661"/>
        <item m="1" x="3654"/>
        <item m="1" x="803"/>
        <item m="1" x="1152"/>
        <item m="1" x="4121"/>
        <item m="1" x="5373"/>
        <item m="1" x="7414"/>
        <item m="1" x="5827"/>
        <item m="1" x="1932"/>
        <item m="1" x="2003"/>
        <item m="1" x="3073"/>
        <item m="1" x="5620"/>
        <item m="1" x="7542"/>
        <item m="1" x="5788"/>
        <item m="1" x="7315"/>
        <item m="1" x="1539"/>
        <item m="1" x="2251"/>
        <item m="1" x="4147"/>
        <item m="1" x="1186"/>
        <item m="1" x="1359"/>
        <item m="1" x="5840"/>
        <item x="347"/>
        <item m="1" x="7001"/>
        <item m="1" x="1626"/>
        <item m="1" x="5994"/>
        <item x="471"/>
        <item m="1" x="6778"/>
        <item m="1" x="1178"/>
        <item m="1" x="3039"/>
        <item m="1" x="3401"/>
        <item m="1" x="3757"/>
        <item x="141"/>
        <item m="1" x="2450"/>
        <item m="1" x="4253"/>
        <item m="1" x="990"/>
        <item m="1" x="4685"/>
        <item m="1" x="2348"/>
        <item m="1" x="2264"/>
        <item m="1" x="3838"/>
        <item m="1" x="4577"/>
        <item m="1" x="1306"/>
        <item m="1" x="7344"/>
        <item m="1" x="4419"/>
        <item m="1" x="4059"/>
        <item m="1" x="5733"/>
        <item m="1" x="5789"/>
        <item m="1" x="1197"/>
        <item m="1" x="7255"/>
        <item m="1" x="856"/>
        <item m="1" x="4107"/>
        <item x="348"/>
        <item m="1" x="7023"/>
        <item m="1" x="4925"/>
        <item m="1" x="7456"/>
        <item m="1" x="766"/>
        <item m="1" x="1447"/>
        <item m="1" x="5901"/>
        <item m="1" x="4226"/>
        <item m="1" x="2421"/>
        <item m="1" x="1750"/>
        <item m="1" x="5661"/>
        <item m="1" x="3091"/>
        <item m="1" x="5753"/>
        <item x="189"/>
        <item x="244"/>
        <item m="1" x="1424"/>
        <item m="1" x="4145"/>
        <item m="1" x="2833"/>
        <item m="1" x="1183"/>
        <item m="1" x="3877"/>
        <item m="1" x="866"/>
        <item m="1" x="5532"/>
        <item m="1" x="2522"/>
        <item m="1" x="1593"/>
        <item m="1" x="7160"/>
        <item m="1" x="2597"/>
        <item m="1" x="2279"/>
        <item x="390"/>
        <item m="1" x="3517"/>
        <item m="1" x="1476"/>
        <item m="1" x="3768"/>
        <item m="1" x="2151"/>
        <item m="1" x="995"/>
        <item m="1" x="7319"/>
        <item m="1" x="1568"/>
        <item m="1" x="742"/>
        <item m="1" x="1387"/>
        <item m="1" x="4734"/>
        <item m="1" x="1325"/>
        <item m="1" x="1736"/>
        <item m="1" x="3984"/>
        <item m="1" x="4452"/>
        <item m="1" x="3255"/>
        <item m="1" x="7626"/>
        <item m="1" x="7613"/>
        <item m="1" x="7575"/>
        <item m="1" x="3808"/>
        <item m="1" x="2423"/>
        <item m="1" x="3130"/>
        <item m="1" x="5792"/>
        <item m="1" x="3958"/>
        <item m="1" x="4111"/>
        <item m="1" x="5005"/>
        <item m="1" x="7010"/>
        <item m="1" x="7864"/>
        <item x="501"/>
        <item x="502"/>
        <item m="1" x="4758"/>
        <item m="1" x="2401"/>
        <item m="1" x="3977"/>
        <item m="1" x="6743"/>
        <item m="1" x="1760"/>
        <item m="1" x="2293"/>
        <item m="1" x="5204"/>
        <item x="245"/>
        <item m="1" x="3387"/>
        <item m="1" x="3052"/>
        <item m="1" x="3954"/>
        <item m="1" x="1805"/>
        <item m="1" x="4051"/>
        <item m="1" x="5636"/>
        <item m="1" x="4583"/>
        <item m="1" x="5418"/>
        <item m="1" x="7281"/>
        <item m="1" x="3414"/>
        <item m="1" x="6510"/>
        <item m="1" x="3100"/>
        <item m="1" x="5159"/>
        <item m="1" x="2745"/>
        <item m="1" x="5632"/>
        <item m="1" x="3480"/>
        <item m="1" x="5193"/>
        <item m="1" x="4198"/>
        <item m="1" x="4882"/>
        <item m="1" x="3721"/>
        <item m="1" x="2430"/>
        <item m="1" x="1886"/>
        <item m="1" x="1260"/>
        <item m="1" x="6637"/>
        <item m="1" x="7866"/>
        <item m="1" x="5348"/>
        <item m="1" x="1332"/>
        <item m="1" x="2741"/>
        <item m="1" x="5321"/>
        <item m="1" x="5111"/>
        <item m="1" x="5076"/>
        <item m="1" x="3092"/>
        <item m="1" x="939"/>
        <item m="1" x="4561"/>
        <item m="1" x="1446"/>
        <item m="1" x="4800"/>
        <item m="1" x="4757"/>
        <item m="1" x="4485"/>
        <item m="1" x="1139"/>
        <item m="1" x="5295"/>
        <item m="1" x="2976"/>
        <item m="1" x="6108"/>
        <item m="1" x="729"/>
        <item m="1" x="809"/>
        <item m="1" x="2173"/>
        <item m="1" x="3047"/>
        <item m="1" x="5513"/>
        <item m="1" x="6434"/>
        <item m="1" x="6443"/>
        <item m="1" x="3776"/>
        <item m="1" x="4160"/>
        <item m="1" x="6262"/>
        <item m="1" x="5705"/>
        <item m="1" x="6383"/>
        <item m="1" x="2424"/>
        <item m="1" x="3370"/>
        <item m="1" x="1815"/>
        <item m="1" x="3182"/>
        <item m="1" x="751"/>
        <item m="1" x="7490"/>
        <item m="1" x="7061"/>
        <item m="1" x="4527"/>
        <item m="1" x="4061"/>
        <item m="1" x="7133"/>
        <item m="1" x="4512"/>
        <item m="1" x="5374"/>
        <item m="1" x="7098"/>
        <item m="1" x="2197"/>
        <item m="1" x="2202"/>
        <item m="1" x="6077"/>
        <item m="1" x="4461"/>
        <item m="1" x="4475"/>
        <item m="1" x="4137"/>
        <item m="1" x="4132"/>
        <item m="1" x="3256"/>
        <item m="1" x="2926"/>
        <item m="1" x="3211"/>
        <item m="1" x="5745"/>
        <item m="1" x="1979"/>
        <item m="1" x="3636"/>
        <item m="1" x="5124"/>
        <item m="1" x="5233"/>
        <item m="1" x="1343"/>
        <item m="1" x="2939"/>
        <item m="1" x="2154"/>
        <item m="1" x="6926"/>
        <item m="1" x="1249"/>
        <item m="1" x="7841"/>
        <item m="1" x="6165"/>
        <item m="1" x="6653"/>
        <item m="1" x="1126"/>
        <item m="1" x="5338"/>
        <item m="1" x="1150"/>
        <item m="1" x="4935"/>
        <item x="349"/>
        <item m="1" x="607"/>
        <item m="1" x="6537"/>
        <item m="1" x="4044"/>
        <item m="1" x="2855"/>
        <item m="1" x="1691"/>
        <item m="1" x="4002"/>
        <item m="1" x="4046"/>
        <item m="1" x="4845"/>
        <item m="1" x="2191"/>
        <item m="1" x="4717"/>
        <item m="1" x="5293"/>
        <item m="1" x="2468"/>
        <item m="1" x="4900"/>
        <item m="1" x="4912"/>
        <item m="1" x="1271"/>
        <item m="1" x="4562"/>
        <item m="1" x="6919"/>
        <item m="1" x="5355"/>
        <item m="1" x="5819"/>
        <item m="1" x="6883"/>
        <item m="1" x="4268"/>
        <item m="1" x="5740"/>
        <item m="1" x="2283"/>
        <item m="1" x="1686"/>
        <item m="1" x="4642"/>
        <item m="1" x="1716"/>
        <item m="1" x="1307"/>
        <item m="1" x="3631"/>
        <item m="1" x="6799"/>
        <item m="1" x="2736"/>
        <item m="1" x="1045"/>
        <item m="1" x="1133"/>
        <item m="1" x="5196"/>
        <item m="1" x="4627"/>
        <item m="1" x="6630"/>
        <item m="1" x="7402"/>
        <item m="1" x="2596"/>
        <item m="1" x="3540"/>
        <item m="1" x="1585"/>
        <item m="1" x="5899"/>
        <item m="1" x="7548"/>
        <item m="1" x="3915"/>
        <item m="1" x="3975"/>
        <item m="1" x="5139"/>
        <item m="1" x="4863"/>
        <item m="1" x="7766"/>
        <item m="1" x="5381"/>
        <item m="1" x="6680"/>
        <item m="1" x="7513"/>
        <item m="1" x="2023"/>
        <item m="1" x="4557"/>
        <item m="1" x="4552"/>
        <item m="1" x="2131"/>
        <item m="1" x="4267"/>
        <item x="177"/>
        <item m="1" x="4086"/>
        <item m="1" x="2272"/>
        <item m="1" x="2169"/>
        <item m="1" x="1437"/>
        <item m="1" x="7161"/>
        <item m="1" x="2442"/>
        <item m="1" x="6037"/>
        <item m="1" x="1252"/>
        <item m="1" x="4956"/>
        <item m="1" x="5598"/>
        <item m="1" x="1017"/>
        <item x="490"/>
        <item m="1" x="4554"/>
        <item m="1" x="2688"/>
        <item m="1" x="1705"/>
        <item x="376"/>
        <item m="1" x="7462"/>
        <item m="1" x="6065"/>
        <item m="1" x="7250"/>
        <item x="452"/>
        <item m="1" x="1263"/>
        <item m="1" x="1353"/>
        <item m="1" x="6667"/>
        <item m="1" x="5797"/>
        <item m="1" x="4547"/>
        <item m="1" x="4818"/>
        <item m="1" x="4539"/>
        <item m="1" x="4125"/>
        <item m="1" x="2508"/>
        <item m="1" x="7144"/>
        <item m="1" x="1370"/>
        <item m="1" x="5723"/>
        <item m="1" x="4401"/>
        <item m="1" x="6114"/>
        <item m="1" x="6279"/>
        <item m="1" x="4416"/>
        <item m="1" x="4301"/>
        <item x="325"/>
        <item m="1" x="3779"/>
        <item m="1" x="4569"/>
        <item m="1" x="1643"/>
        <item m="1" x="1817"/>
        <item m="1" x="1050"/>
        <item m="1" x="7787"/>
        <item m="1" x="6146"/>
        <item m="1" x="1843"/>
        <item m="1" x="5033"/>
        <item m="1" x="3700"/>
        <item m="1" x="6309"/>
        <item m="1" x="3335"/>
        <item x="110"/>
        <item m="1" x="1751"/>
        <item m="1" x="7087"/>
        <item m="1" x="2076"/>
        <item m="1" x="5234"/>
        <item m="1" x="6061"/>
        <item m="1" x="2661"/>
        <item m="1" x="7495"/>
        <item m="1" x="4105"/>
        <item m="1" x="750"/>
        <item m="1" x="7321"/>
        <item x="472"/>
        <item m="1" x="7382"/>
        <item m="1" x="2320"/>
        <item m="1" x="6379"/>
        <item m="1" x="2880"/>
        <item m="1" x="5145"/>
        <item m="1" x="5749"/>
        <item m="1" x="6644"/>
        <item m="1" x="6025"/>
        <item m="1" x="5354"/>
        <item x="391"/>
        <item m="1" x="5126"/>
        <item m="1" x="5561"/>
        <item m="1" x="6355"/>
        <item m="1" x="2067"/>
        <item m="1" x="7507"/>
        <item m="1" x="6966"/>
        <item m="1" x="7523"/>
        <item m="1" x="1093"/>
        <item m="1" x="6641"/>
        <item x="453"/>
        <item m="1" x="5454"/>
        <item m="1" x="3857"/>
        <item m="1" x="1579"/>
        <item m="1" x="2236"/>
        <item m="1" x="3524"/>
        <item m="1" x="1572"/>
        <item m="1" x="6983"/>
        <item m="1" x="829"/>
        <item m="1" x="7277"/>
        <item m="1" x="5077"/>
        <item m="1" x="3233"/>
        <item m="1" x="7846"/>
        <item m="1" x="5132"/>
        <item m="1" x="5902"/>
        <item m="1" x="3938"/>
        <item m="1" x="3195"/>
        <item m="1" x="1478"/>
        <item m="1" x="2861"/>
        <item m="1" x="7181"/>
        <item m="1" x="3265"/>
        <item m="1" x="1082"/>
        <item m="1" x="6193"/>
        <item m="1" x="1110"/>
        <item m="1" x="6043"/>
        <item m="1" x="3352"/>
        <item m="1" x="6142"/>
        <item m="1" x="7444"/>
        <item m="1" x="6779"/>
        <item m="1" x="6419"/>
        <item m="1" x="5239"/>
        <item m="1" x="5566"/>
        <item m="1" x="4632"/>
        <item m="1" x="571"/>
        <item m="1" x="7142"/>
        <item m="1" x="4023"/>
        <item m="1" x="2291"/>
        <item m="1" x="3334"/>
        <item m="1" x="3929"/>
        <item m="1" x="2565"/>
        <item m="1" x="4843"/>
        <item m="1" x="2108"/>
        <item m="1" x="5898"/>
        <item m="1" x="6407"/>
        <item m="1" x="5967"/>
        <item m="1" x="2221"/>
        <item m="1" x="3616"/>
        <item m="1" x="7392"/>
        <item m="1" x="2483"/>
        <item m="1" x="2504"/>
        <item m="1" x="1061"/>
        <item m="1" x="5700"/>
        <item m="1" x="7617"/>
        <item m="1" x="2115"/>
        <item m="1" x="5940"/>
        <item m="1" x="6489"/>
        <item m="1" x="5063"/>
        <item m="1" x="5662"/>
        <item m="1" x="5329"/>
        <item x="264"/>
        <item m="1" x="7228"/>
        <item m="1" x="6553"/>
        <item m="1" x="922"/>
        <item m="1" x="6837"/>
        <item m="1" x="892"/>
        <item m="1" x="5092"/>
        <item m="1" x="2366"/>
        <item m="1" x="4537"/>
        <item m="1" x="5564"/>
        <item m="1" x="2397"/>
        <item m="1" x="1754"/>
        <item m="1" x="2393"/>
        <item m="1" x="7371"/>
        <item m="1" x="5909"/>
        <item m="1" x="1905"/>
        <item m="1" x="7052"/>
        <item m="1" x="4950"/>
        <item m="1" x="1870"/>
        <item m="1" x="5892"/>
        <item m="1" x="6210"/>
        <item m="1" x="6219"/>
        <item m="1" x="4937"/>
        <item m="1" x="6513"/>
        <item m="1" x="5578"/>
        <item m="1" x="1922"/>
        <item m="1" x="6725"/>
        <item m="1" x="3775"/>
        <item m="1" x="2434"/>
        <item m="1" x="6239"/>
        <item m="1" x="7560"/>
        <item m="1" x="1947"/>
        <item m="1" x="3080"/>
        <item m="1" x="1518"/>
        <item m="1" x="708"/>
        <item m="1" x="716"/>
        <item m="1" x="1238"/>
        <item m="1" x="1471"/>
        <item m="1" x="5546"/>
        <item m="1" x="6253"/>
        <item m="1" x="1265"/>
        <item m="1" x="2851"/>
        <item m="1" x="4151"/>
        <item m="1" x="2927"/>
        <item m="1" x="2856"/>
        <item m="1" x="590"/>
        <item m="1" x="3565"/>
        <item m="1" x="7805"/>
        <item m="1" x="1022"/>
        <item m="1" x="2827"/>
        <item m="1" x="1219"/>
        <item m="1" x="620"/>
        <item m="1" x="6638"/>
        <item m="1" x="2300"/>
        <item m="1" x="1468"/>
        <item m="1" x="2415"/>
        <item m="1" x="738"/>
        <item m="1" x="3687"/>
        <item m="1" x="5395"/>
        <item m="1" x="4600"/>
        <item x="230"/>
        <item x="231"/>
        <item m="1" x="659"/>
        <item m="1" x="5201"/>
        <item m="1" x="7206"/>
        <item m="1" x="3682"/>
        <item m="1" x="6491"/>
        <item m="1" x="3755"/>
        <item m="1" x="3618"/>
        <item m="1" x="6494"/>
        <item m="1" x="6283"/>
        <item m="1" x="7736"/>
        <item m="1" x="1140"/>
        <item m="1" x="6241"/>
        <item m="1" x="6683"/>
        <item m="1" x="2088"/>
        <item m="1" x="6022"/>
        <item m="1" x="2942"/>
        <item m="1" x="4204"/>
        <item m="1" x="4402"/>
        <item m="1" x="1765"/>
        <item m="1" x="844"/>
        <item m="1" x="1029"/>
        <item x="93"/>
        <item m="1" x="4830"/>
        <item m="1" x="4894"/>
        <item m="1" x="6701"/>
        <item m="1" x="2323"/>
        <item m="1" x="4115"/>
        <item m="1" x="6542"/>
        <item m="1" x="7851"/>
        <item m="1" x="4902"/>
        <item m="1" x="5673"/>
        <item m="1" x="1670"/>
        <item m="1" x="4820"/>
        <item m="1" x="2667"/>
        <item m="1" x="3951"/>
        <item x="246"/>
        <item m="1" x="719"/>
        <item m="1" x="762"/>
        <item m="1" x="2062"/>
        <item m="1" x="4149"/>
        <item x="265"/>
        <item m="1" x="3574"/>
        <item m="1" x="7326"/>
        <item m="1" x="1633"/>
        <item m="1" x="2731"/>
        <item m="1" x="6063"/>
        <item m="1" x="7390"/>
        <item m="1" x="6764"/>
        <item m="1" x="5676"/>
        <item m="1" x="4904"/>
        <item m="1" x="2025"/>
        <item m="1" x="2372"/>
        <item m="1" x="7236"/>
        <item m="1" x="2322"/>
        <item m="1" x="6546"/>
        <item m="1" x="6205"/>
        <item m="1" x="7264"/>
        <item m="1" x="810"/>
        <item m="1" x="4018"/>
        <item m="1" x="4509"/>
        <item m="1" x="6997"/>
        <item m="1" x="3997"/>
        <item m="1" x="4801"/>
        <item m="1" x="3821"/>
        <item m="1" x="3292"/>
        <item m="1" x="2016"/>
        <item m="1" x="1741"/>
        <item m="1" x="4857"/>
        <item m="1" x="3165"/>
        <item m="1" x="2324"/>
        <item m="1" x="1452"/>
        <item x="142"/>
        <item m="1" x="3166"/>
        <item m="1" x="4367"/>
        <item m="1" x="3699"/>
        <item m="1" x="5192"/>
        <item m="1" x="6710"/>
        <item m="1" x="7092"/>
        <item m="1" x="6459"/>
        <item m="1" x="5448"/>
        <item m="1" x="3696"/>
        <item m="1" x="4831"/>
        <item m="1" x="3632"/>
        <item m="1" x="5633"/>
        <item m="1" x="2844"/>
        <item m="1" x="2676"/>
        <item m="1" x="4510"/>
        <item m="1" x="7751"/>
        <item m="1" x="7469"/>
        <item m="1" x="4006"/>
        <item m="1" x="774"/>
        <item m="1" x="3235"/>
        <item m="1" x="1372"/>
        <item m="1" x="746"/>
        <item m="1" x="5031"/>
        <item m="1" x="5118"/>
        <item m="1" x="768"/>
        <item m="1" x="5188"/>
        <item m="1" x="4373"/>
        <item m="1" x="3711"/>
        <item m="1" x="2909"/>
        <item m="1" x="6549"/>
        <item m="1" x="4000"/>
        <item m="1" x="3786"/>
        <item m="1" x="3831"/>
        <item m="1" x="3443"/>
        <item m="1" x="4466"/>
        <item m="1" x="906"/>
        <item m="1" x="4648"/>
        <item m="1" x="4173"/>
        <item m="1" x="3394"/>
        <item m="1" x="5719"/>
        <item m="1" x="6347"/>
        <item m="1" x="6500"/>
        <item m="1" x="1055"/>
        <item m="1" x="3499"/>
        <item m="1" x="1867"/>
        <item m="1" x="3751"/>
        <item m="1" x="1269"/>
        <item m="1" x="7836"/>
        <item m="1" x="4302"/>
        <item m="1" x="3847"/>
        <item m="1" x="7529"/>
        <item m="1" x="2459"/>
        <item m="1" x="2862"/>
        <item m="1" x="699"/>
        <item m="1" x="2934"/>
        <item m="1" x="5849"/>
        <item m="1" x="7729"/>
        <item m="1" x="818"/>
        <item m="1" x="7328"/>
        <item m="1" x="7746"/>
        <item m="1" x="3667"/>
        <item m="1" x="5114"/>
        <item m="1" x="2546"/>
        <item m="1" x="6145"/>
        <item m="1" x="3872"/>
        <item m="1" x="5649"/>
        <item m="1" x="7159"/>
        <item m="1" x="4045"/>
        <item m="1" x="6430"/>
        <item m="1" x="4662"/>
        <item m="1" x="2837"/>
        <item m="1" x="1091"/>
        <item m="1" x="6911"/>
        <item m="1" x="5326"/>
        <item m="1" x="5129"/>
        <item m="1" x="3123"/>
        <item m="1" x="2913"/>
        <item m="1" x="3641"/>
        <item m="1" x="7555"/>
        <item m="1" x="5998"/>
        <item m="1" x="1797"/>
        <item m="1" x="4148"/>
        <item m="1" x="721"/>
        <item m="1" x="7099"/>
        <item m="1" x="1088"/>
        <item m="1" x="5728"/>
        <item m="1" x="6888"/>
        <item m="1" x="4484"/>
        <item m="1" x="7484"/>
        <item m="1" x="1631"/>
        <item m="1" x="5036"/>
        <item m="1" x="3784"/>
        <item m="1" x="4658"/>
        <item m="1" x="2205"/>
        <item x="266"/>
        <item m="1" x="5927"/>
        <item m="1" x="6057"/>
        <item m="1" x="6215"/>
        <item m="1" x="7455"/>
        <item x="129"/>
        <item m="1" x="4705"/>
        <item m="1" x="5444"/>
        <item m="1" x="1157"/>
        <item m="1" x="4617"/>
        <item m="1" x="7410"/>
        <item m="1" x="1890"/>
        <item m="1" x="7395"/>
        <item x="554"/>
        <item m="1" x="785"/>
        <item m="1" x="1005"/>
        <item m="1" x="3429"/>
        <item m="1" x="2410"/>
        <item m="1" x="6027"/>
        <item m="1" x="4389"/>
        <item m="1" x="7835"/>
        <item m="1" x="7298"/>
        <item m="1" x="4256"/>
        <item m="1" x="6556"/>
        <item m="1" x="6853"/>
        <item m="1" x="1212"/>
        <item x="210"/>
        <item x="432"/>
        <item m="1" x="2821"/>
        <item m="1" x="2146"/>
        <item m="1" x="5929"/>
        <item m="1" x="5992"/>
        <item m="1" x="3967"/>
        <item m="1" x="3164"/>
        <item m="1" x="2106"/>
        <item x="521"/>
        <item m="1" x="1887"/>
        <item m="1" x="2380"/>
        <item m="1" x="3580"/>
        <item m="1" x="4190"/>
        <item m="1" x="4895"/>
        <item m="1" x="2537"/>
        <item m="1" x="6190"/>
        <item m="1" x="6529"/>
        <item m="1" x="5174"/>
        <item m="1" x="7213"/>
        <item m="1" x="1014"/>
        <item m="1" x="867"/>
        <item m="1" x="6954"/>
        <item m="1" x="5383"/>
        <item m="1" x="2876"/>
        <item m="1" x="3471"/>
        <item m="1" x="4003"/>
        <item m="1" x="2900"/>
        <item m="1" x="1268"/>
        <item m="1" x="7343"/>
        <item m="1" x="3791"/>
        <item m="1" x="4032"/>
        <item m="1" x="4196"/>
        <item m="1" x="3553"/>
        <item m="1" x="2895"/>
        <item x="503"/>
        <item m="1" x="4973"/>
        <item m="1" x="3202"/>
        <item m="1" x="972"/>
        <item m="1" x="6835"/>
        <item m="1" x="7058"/>
        <item m="1" x="6041"/>
        <item m="1" x="3213"/>
        <item m="1" x="6168"/>
        <item m="1" x="3876"/>
        <item m="1" x="1403"/>
        <item m="1" x="5583"/>
        <item m="1" x="4094"/>
        <item m="1" x="3085"/>
        <item m="1" x="5923"/>
        <item m="1" x="1333"/>
        <item x="275"/>
        <item m="1" x="1321"/>
        <item m="1" x="5922"/>
        <item m="1" x="4713"/>
        <item m="1" x="6133"/>
        <item m="1" x="930"/>
        <item m="1" x="3637"/>
        <item m="1" x="1897"/>
        <item m="1" x="1460"/>
        <item x="326"/>
        <item m="1" x="3839"/>
        <item m="1" x="4155"/>
        <item m="1" x="1151"/>
        <item m="1" x="7733"/>
        <item x="377"/>
        <item m="1" x="2117"/>
        <item m="1" x="5135"/>
        <item m="1" x="3317"/>
        <item m="1" x="3388"/>
        <item m="1" x="7743"/>
        <item m="1" x="7074"/>
        <item m="1" x="3240"/>
        <item m="1" x="7765"/>
        <item m="1" x="6811"/>
        <item m="1" x="2848"/>
        <item m="1" x="2104"/>
        <item m="1" x="5610"/>
        <item m="1" x="2230"/>
        <item m="1" x="2588"/>
        <item m="1" x="7446"/>
        <item m="1" x="6971"/>
        <item m="1" x="7801"/>
        <item m="1" x="6155"/>
        <item m="1" x="7745"/>
        <item m="1" x="7284"/>
        <item m="1" x="7351"/>
        <item m="1" x="3217"/>
        <item m="1" x="6496"/>
        <item m="1" x="2461"/>
        <item m="1" x="1722"/>
        <item m="1" x="7460"/>
        <item m="1" x="3531"/>
        <item x="439"/>
        <item x="491"/>
        <item m="1" x="2765"/>
        <item x="143"/>
        <item m="1" x="791"/>
        <item m="1" x="7221"/>
        <item m="1" x="3664"/>
        <item m="1" x="3923"/>
        <item m="1" x="7368"/>
        <item m="1" x="4468"/>
        <item x="409"/>
        <item m="1" x="4172"/>
        <item m="1" x="4191"/>
        <item m="1" x="5038"/>
        <item m="1" x="6993"/>
        <item m="1" x="2463"/>
        <item m="1" x="5048"/>
        <item m="1" x="2309"/>
        <item m="1" x="6486"/>
        <item x="327"/>
        <item m="1" x="4158"/>
        <item m="1" x="788"/>
        <item m="1" x="6798"/>
        <item m="1" x="5540"/>
        <item m="1" x="5808"/>
        <item m="1" x="5043"/>
        <item m="1" x="697"/>
        <item m="1" x="6312"/>
        <item m="1" x="7521"/>
        <item m="1" x="7646"/>
        <item x="365"/>
        <item x="492"/>
        <item m="1" x="1528"/>
        <item m="1" x="2906"/>
        <item m="1" x="7313"/>
        <item m="1" x="2984"/>
        <item m="1" x="7834"/>
        <item m="1" x="6164"/>
        <item m="1" x="1840"/>
        <item m="1" x="3722"/>
        <item m="1" x="7811"/>
        <item m="1" x="6174"/>
        <item m="1" x="2978"/>
        <item m="1" x="6808"/>
        <item m="1" x="6181"/>
        <item m="1" x="3671"/>
        <item m="1" x="1790"/>
        <item m="1" x="3502"/>
        <item m="1" x="5957"/>
        <item x="247"/>
        <item m="1" x="925"/>
        <item m="1" x="6269"/>
        <item m="1" x="7660"/>
        <item m="1" x="7463"/>
        <item m="1" x="4696"/>
        <item m="1" x="3088"/>
        <item m="1" x="923"/>
        <item m="1" x="7853"/>
        <item m="1" x="5475"/>
        <item m="1" x="2006"/>
        <item m="1" x="5428"/>
        <item m="1" x="6302"/>
        <item m="1" x="3806"/>
        <item m="1" x="6877"/>
        <item m="1" x="6211"/>
        <item m="1" x="4609"/>
        <item m="1" x="5945"/>
        <item m="1" x="2195"/>
        <item m="1" x="5037"/>
        <item x="6"/>
        <item m="1" x="7179"/>
        <item m="1" x="3714"/>
        <item m="1" x="7876"/>
        <item m="1" x="1384"/>
        <item m="1" x="5628"/>
        <item m="1" x="4852"/>
        <item m="1" x="3110"/>
        <item m="1" x="4209"/>
        <item m="1" x="6878"/>
        <item m="1" x="2345"/>
        <item m="1" x="5986"/>
        <item m="1" x="3994"/>
        <item m="1" x="3528"/>
        <item m="1" x="6085"/>
        <item m="1" x="2695"/>
        <item m="1" x="1215"/>
        <item m="1" x="5267"/>
        <item m="1" x="2540"/>
        <item m="1" x="7563"/>
        <item m="1" x="7735"/>
        <item m="1" x="6107"/>
        <item m="1" x="2697"/>
        <item m="1" x="3585"/>
        <item m="1" x="2878"/>
        <item m="1" x="4207"/>
        <item m="1" x="4438"/>
        <item m="1" x="4558"/>
        <item m="1" x="2873"/>
        <item m="1" x="6322"/>
        <item m="1" x="567"/>
        <item m="1" x="5951"/>
        <item m="1" x="1259"/>
        <item m="1" x="3814"/>
        <item m="1" x="2641"/>
        <item m="1" x="2084"/>
        <item m="1" x="2079"/>
        <item m="1" x="3620"/>
        <item m="1" x="4841"/>
        <item m="1" x="2377"/>
        <item m="1" x="896"/>
        <item m="1" x="903"/>
        <item x="328"/>
        <item m="1" x="1398"/>
        <item m="1" x="5034"/>
        <item m="1" x="1222"/>
        <item m="1" x="1966"/>
        <item m="1" x="6776"/>
        <item m="1" x="6360"/>
        <item x="454"/>
        <item m="1" x="4277"/>
        <item m="1" x="7153"/>
        <item x="366"/>
        <item m="1" x="7039"/>
        <item m="1" x="5491"/>
        <item m="1" x="577"/>
        <item m="1" x="782"/>
        <item m="1" x="7020"/>
        <item m="1" x="7379"/>
        <item m="1" x="5458"/>
        <item x="378"/>
        <item m="1" x="4446"/>
        <item m="1" x="6250"/>
        <item m="1" x="5340"/>
        <item m="1" x="6782"/>
        <item m="1" x="3199"/>
        <item m="1" x="953"/>
        <item m="1" x="3361"/>
        <item m="1" x="6612"/>
        <item m="1" x="6890"/>
        <item m="1" x="7329"/>
        <item m="1" x="3229"/>
        <item m="1" x="7235"/>
        <item m="1" x="6723"/>
        <item m="1" x="1740"/>
        <item m="1" x="6604"/>
        <item m="1" x="5617"/>
        <item m="1" x="4203"/>
        <item m="1" x="2239"/>
        <item m="1" x="3321"/>
        <item m="1" x="3830"/>
        <item m="1" x="1743"/>
        <item m="1" x="4307"/>
        <item m="1" x="5504"/>
        <item m="1" x="1019"/>
        <item m="1" x="5619"/>
        <item m="1" x="1177"/>
        <item x="367"/>
        <item m="1" x="2478"/>
        <item m="1" x="6371"/>
        <item m="1" x="1997"/>
        <item m="1" x="7600"/>
        <item m="1" x="3027"/>
        <item m="1" x="3331"/>
        <item m="1" x="4888"/>
        <item m="1" x="3356"/>
        <item m="1" x="598"/>
        <item m="1" x="3946"/>
        <item m="1" x="2413"/>
        <item m="1" x="2452"/>
        <item m="1" x="4110"/>
        <item m="1" x="5282"/>
        <item m="1" x="2709"/>
        <item m="1" x="2219"/>
        <item m="1" x="4599"/>
        <item m="1" x="1273"/>
        <item m="1" x="5258"/>
        <item m="1" x="2869"/>
        <item m="1" x="3305"/>
        <item m="1" x="5096"/>
        <item m="1" x="2225"/>
        <item m="1" x="594"/>
        <item m="1" x="763"/>
        <item m="1" x="7053"/>
        <item m="1" x="5039"/>
        <item m="1" x="6981"/>
        <item m="1" x="3069"/>
        <item m="1" x="3438"/>
        <item m="1" x="1600"/>
        <item m="1" x="6665"/>
        <item m="1" x="7026"/>
        <item m="1" x="6479"/>
        <item m="1" x="4988"/>
        <item m="1" x="7865"/>
        <item m="1" x="7171"/>
        <item m="1" x="7763"/>
        <item x="379"/>
        <item m="1" x="5958"/>
        <item m="1" x="3912"/>
        <item m="1" x="6315"/>
        <item m="1" x="2302"/>
        <item m="1" x="7483"/>
        <item m="1" x="4954"/>
        <item m="1" x="1406"/>
        <item m="1" x="5297"/>
        <item x="211"/>
        <item m="1" x="2457"/>
        <item m="1" x="5172"/>
        <item m="1" x="5560"/>
        <item m="1" x="2569"/>
        <item m="1" x="5822"/>
        <item m="1" x="4358"/>
        <item m="1" x="1782"/>
        <item m="1" x="4344"/>
        <item m="1" x="5069"/>
        <item m="1" x="2602"/>
        <item m="1" x="2406"/>
        <item m="1" x="2570"/>
        <item m="1" x="5915"/>
        <item m="1" x="6374"/>
        <item m="1" x="6929"/>
        <item m="1" x="6265"/>
        <item m="1" x="5593"/>
        <item m="1" x="4951"/>
        <item m="1" x="7609"/>
        <item m="1" x="6414"/>
        <item m="1" x="7405"/>
        <item m="1" x="5052"/>
        <item m="1" x="3120"/>
        <item m="1" x="2149"/>
        <item m="1" x="7478"/>
        <item m="1" x="4529"/>
        <item m="1" x="1465"/>
        <item m="1" x="4403"/>
        <item m="1" x="5755"/>
        <item m="1" x="7223"/>
        <item m="1" x="2237"/>
        <item m="1" x="6605"/>
        <item m="1" x="6560"/>
        <item m="1" x="3555"/>
        <item x="555"/>
        <item m="1" x="5912"/>
        <item x="144"/>
        <item m="1" x="6010"/>
        <item m="1" x="3562"/>
        <item m="1" x="3049"/>
        <item m="1" x="1288"/>
        <item m="1" x="4039"/>
        <item m="1" x="1774"/>
        <item m="1" x="6294"/>
        <item m="1" x="6226"/>
        <item m="1" x="5543"/>
        <item m="1" x="3621"/>
        <item m="1" x="710"/>
        <item m="1" x="1803"/>
        <item m="1" x="6179"/>
        <item m="1" x="728"/>
        <item m="1" x="773"/>
        <item m="1" x="2513"/>
        <item m="1" x="5318"/>
        <item x="473"/>
        <item m="1" x="2431"/>
        <item m="1" x="7193"/>
        <item m="1" x="2758"/>
        <item m="1" x="6681"/>
        <item m="1" x="1426"/>
        <item m="1" x="4930"/>
        <item m="1" x="3066"/>
        <item m="1" x="3239"/>
        <item m="1" x="7727"/>
        <item m="1" x="1682"/>
        <item m="1" x="5567"/>
        <item m="1" x="7854"/>
        <item m="1" x="6373"/>
        <item m="1" x="2812"/>
        <item m="1" x="1308"/>
        <item m="1" x="6417"/>
        <item m="1" x="872"/>
        <item m="1" x="2575"/>
        <item m="1" x="4992"/>
        <item m="1" x="5835"/>
        <item m="1" x="7063"/>
        <item m="1" x="2632"/>
        <item m="1" x="2123"/>
        <item m="1" x="2559"/>
        <item x="276"/>
        <item m="1" x="3818"/>
        <item m="1" x="2944"/>
        <item m="1" x="7869"/>
        <item m="1" x="4999"/>
        <item m="1" x="5088"/>
        <item m="1" x="5878"/>
        <item m="1" x="5514"/>
        <item m="1" x="6862"/>
        <item m="1" x="2005"/>
        <item m="1" x="1714"/>
        <item x="94"/>
        <item m="1" x="3444"/>
        <item m="1" x="4589"/>
        <item m="1" x="5219"/>
        <item m="1" x="5341"/>
        <item m="1" x="3136"/>
        <item m="1" x="1033"/>
        <item m="1" x="1925"/>
        <item m="1" x="3029"/>
        <item m="1" x="1147"/>
        <item m="1" x="2720"/>
        <item m="1" x="2469"/>
        <item m="1" x="5455"/>
        <item m="1" x="7847"/>
        <item m="1" x="1020"/>
        <item m="1" x="4334"/>
        <item m="1" x="5309"/>
        <item m="1" x="4578"/>
        <item m="1" x="2432"/>
        <item m="1" x="4774"/>
        <item m="1" x="7615"/>
        <item m="1" x="1895"/>
        <item m="1" x="7468"/>
        <item m="1" x="7537"/>
        <item m="1" x="3313"/>
        <item m="1" x="1713"/>
        <item m="1" x="4292"/>
        <item m="1" x="5616"/>
        <item m="1" x="3323"/>
        <item m="1" x="6649"/>
        <item m="1" x="3577"/>
        <item m="1" x="1726"/>
        <item m="1" x="3109"/>
        <item m="1" x="5447"/>
        <item m="1" x="6631"/>
        <item m="1" x="5809"/>
        <item m="1" x="6816"/>
        <item m="1" x="2639"/>
        <item m="1" x="3230"/>
        <item m="1" x="5197"/>
        <item m="1" x="4041"/>
        <item m="1" x="4333"/>
        <item m="1" x="2655"/>
        <item m="1" x="1192"/>
        <item m="1" x="863"/>
        <item m="1" x="1829"/>
        <item m="1" x="6682"/>
        <item m="1" x="7180"/>
        <item x="277"/>
        <item m="1" x="1972"/>
        <item m="1" x="7544"/>
        <item m="1" x="3275"/>
        <item m="1" x="5468"/>
        <item m="1" x="4052"/>
        <item m="1" x="2113"/>
        <item m="1" x="2331"/>
        <item m="1" x="2043"/>
        <item m="1" x="7320"/>
        <item m="1" x="3624"/>
        <item m="1" x="6201"/>
        <item x="190"/>
        <item m="1" x="2768"/>
        <item m="1" x="6633"/>
        <item m="1" x="5509"/>
        <item m="1" x="7761"/>
        <item x="111"/>
        <item m="1" x="1286"/>
        <item m="1" x="5711"/>
        <item m="1" x="5074"/>
        <item m="1" x="1931"/>
        <item m="1" x="4598"/>
        <item x="522"/>
        <item m="1" x="7035"/>
        <item m="1" x="4647"/>
        <item m="1" x="6783"/>
        <item m="1" x="1796"/>
        <item m="1" x="3811"/>
        <item m="1" x="5724"/>
        <item m="1" x="2476"/>
        <item m="1" x="3413"/>
        <item m="1" x="6118"/>
        <item m="1" x="3947"/>
        <item m="1" x="6481"/>
        <item m="1" x="7093"/>
        <item m="1" x="5081"/>
        <item m="1" x="1367"/>
        <item m="1" x="3205"/>
        <item x="70"/>
        <item m="1" x="2867"/>
        <item x="540"/>
        <item m="1" x="7785"/>
        <item x="504"/>
        <item m="1" x="4119"/>
        <item m="1" x="6377"/>
        <item m="1" x="6218"/>
        <item m="1" x="689"/>
        <item m="1" x="900"/>
        <item m="1" x="595"/>
        <item m="1" x="993"/>
        <item x="71"/>
        <item m="1" x="5218"/>
        <item m="1" x="4104"/>
        <item m="1" x="5730"/>
        <item m="1" x="7856"/>
        <item m="1" x="5917"/>
        <item m="1" x="3151"/>
        <item m="1" x="4549"/>
        <item m="1" x="4745"/>
        <item m="1" x="2420"/>
        <item m="1" x="2937"/>
        <item m="1" x="5360"/>
        <item m="1" x="5881"/>
        <item m="1" x="1910"/>
        <item m="1" x="6126"/>
        <item m="1" x="6326"/>
        <item m="1" x="1753"/>
        <item m="1" x="2063"/>
        <item m="1" x="7433"/>
        <item m="1" x="1394"/>
        <item m="1" x="7117"/>
        <item m="1" x="7697"/>
        <item m="1" x="5511"/>
        <item m="1" x="668"/>
        <item m="1" x="1245"/>
        <item m="1" x="749"/>
        <item m="1" x="1587"/>
        <item m="1" x="2881"/>
        <item m="1" x="5082"/>
        <item m="1" x="2652"/>
        <item m="1" x="1540"/>
        <item m="1" x="2564"/>
        <item m="1" x="943"/>
        <item x="329"/>
        <item m="1" x="2150"/>
        <item m="1" x="3143"/>
        <item m="1" x="5344"/>
        <item m="1" x="2075"/>
        <item m="1" x="7786"/>
        <item x="380"/>
        <item m="1" x="3484"/>
        <item m="1" x="4266"/>
        <item m="1" x="3346"/>
        <item m="1" x="5133"/>
        <item m="1" x="2241"/>
        <item m="1" x="1606"/>
        <item m="1" x="1001"/>
        <item m="1" x="6005"/>
        <item m="1" x="7453"/>
        <item m="1" x="2670"/>
        <item m="1" x="639"/>
        <item m="1" x="7770"/>
        <item m="1" x="764"/>
        <item m="1" x="7310"/>
        <item m="1" x="3018"/>
        <item m="1" x="2947"/>
        <item m="1" x="951"/>
        <item m="1" x="4017"/>
        <item x="350"/>
        <item m="1" x="807"/>
        <item m="1" x="3566"/>
        <item m="1" x="2818"/>
        <item m="1" x="2715"/>
        <item x="178"/>
        <item m="1" x="4811"/>
        <item m="1" x="5533"/>
        <item m="1" x="4012"/>
        <item m="1" x="5112"/>
        <item m="1" x="2369"/>
        <item m="1" x="2240"/>
        <item m="1" x="7249"/>
        <item m="1" x="4998"/>
        <item m="1" x="3655"/>
        <item m="1" x="4117"/>
        <item m="1" x="4927"/>
        <item m="1" x="5134"/>
        <item m="1" x="1049"/>
        <item m="1" x="5379"/>
        <item m="1" x="4623"/>
        <item m="1" x="4991"/>
        <item m="1" x="4644"/>
        <item m="1" x="5305"/>
        <item m="1" x="4823"/>
        <item m="1" x="2261"/>
        <item m="1" x="7131"/>
        <item m="1" x="4754"/>
        <item m="1" x="7891"/>
        <item m="1" x="4294"/>
        <item m="1" x="5522"/>
        <item m="1" x="7576"/>
        <item m="1" x="2607"/>
        <item m="1" x="1075"/>
        <item m="1" x="4397"/>
        <item m="1" x="4495"/>
        <item m="1" x="1155"/>
        <item m="1" x="7607"/>
        <item x="505"/>
        <item x="474"/>
        <item m="1" x="7422"/>
        <item m="1" x="1783"/>
        <item m="1" x="7079"/>
        <item m="1" x="3279"/>
        <item m="1" x="3842"/>
        <item m="1" x="3051"/>
        <item m="1" x="5874"/>
        <item m="1" x="3473"/>
        <item m="1" x="649"/>
        <item m="1" x="5330"/>
        <item m="1" x="3772"/>
        <item m="1" x="2747"/>
        <item m="1" x="5681"/>
        <item m="1" x="3782"/>
        <item m="1" x="7246"/>
        <item m="1" x="2649"/>
        <item m="1" x="4808"/>
        <item m="1" x="1835"/>
        <item m="1" x="3212"/>
        <item m="1" x="3510"/>
        <item m="1" x="4724"/>
        <item m="1" x="6651"/>
        <item m="1" x="7892"/>
        <item m="1" x="4015"/>
        <item m="1" x="1276"/>
        <item x="267"/>
        <item m="1" x="4603"/>
        <item m="1" x="6247"/>
        <item m="1" x="1509"/>
        <item m="1" x="7238"/>
        <item m="1" x="5278"/>
        <item m="1" x="6423"/>
        <item m="1" x="6099"/>
        <item m="1" x="6345"/>
        <item m="1" x="7155"/>
        <item m="1" x="2631"/>
        <item m="1" x="6277"/>
        <item m="1" x="7428"/>
        <item m="1" x="5102"/>
        <item m="1" x="3903"/>
        <item m="1" x="5363"/>
        <item m="1" x="6986"/>
        <item m="1" x="2278"/>
        <item m="1" x="1291"/>
        <item m="1" x="2610"/>
        <item m="1" x="678"/>
        <item m="1" x="1812"/>
        <item m="1" x="3383"/>
        <item m="1" x="753"/>
        <item m="1" x="4067"/>
        <item m="1" x="4099"/>
        <item m="1" x="2012"/>
        <item m="1" x="3345"/>
        <item m="1" x="2640"/>
        <item m="1" x="4128"/>
        <item m="1" x="1844"/>
        <item m="1" x="2646"/>
        <item m="1" x="3095"/>
        <item m="1" x="6123"/>
        <item m="1" x="7481"/>
        <item x="475"/>
        <item m="1" x="6280"/>
        <item m="1" x="5937"/>
        <item m="1" x="5460"/>
        <item m="1" x="4842"/>
        <item m="1" x="2539"/>
        <item m="1" x="1187"/>
        <item x="72"/>
        <item m="1" x="2617"/>
        <item m="1" x="4371"/>
        <item m="1" x="6102"/>
        <item m="1" x="4318"/>
        <item x="523"/>
        <item m="1" x="4337"/>
        <item m="1" x="6198"/>
        <item m="1" x="5741"/>
        <item m="1" x="1562"/>
        <item m="1" x="4514"/>
        <item m="1" x="4323"/>
        <item m="1" x="3760"/>
        <item m="1" x="4571"/>
        <item m="1" x="1575"/>
        <item m="1" x="845"/>
        <item m="1" x="2332"/>
        <item m="1" x="3965"/>
        <item m="1" x="2997"/>
        <item m="1" x="1459"/>
        <item m="1" x="5721"/>
        <item m="1" x="6676"/>
        <item m="1" x="7838"/>
        <item m="1" x="2635"/>
        <item m="1" x="6872"/>
        <item x="191"/>
        <item x="541"/>
        <item m="1" x="1393"/>
        <item m="1" x="5438"/>
        <item m="1" x="7335"/>
        <item m="1" x="7107"/>
        <item m="1" x="5803"/>
        <item m="1" x="3225"/>
        <item m="1" x="3357"/>
        <item m="1" x="7587"/>
        <item m="1" x="1614"/>
        <item m="1" x="7283"/>
        <item m="1" x="6818"/>
        <item m="1" x="1865"/>
        <item m="1" x="5844"/>
        <item m="1" x="2544"/>
        <item m="1" x="4855"/>
        <item m="1" x="5682"/>
        <item m="1" x="3672"/>
        <item m="1" x="7700"/>
        <item m="1" x="5767"/>
        <item m="1" x="3372"/>
        <item m="1" x="4576"/>
        <item m="1" x="6194"/>
        <item m="1" x="3044"/>
        <item m="1" x="4654"/>
        <item m="1" x="5772"/>
        <item m="1" x="4445"/>
        <item m="1" x="2352"/>
        <item m="1" x="3252"/>
        <item m="1" x="3792"/>
        <item m="1" x="3894"/>
        <item m="1" x="1679"/>
        <item m="1" x="2051"/>
        <item m="1" x="2732"/>
        <item m="1" x="3511"/>
        <item m="1" x="3521"/>
        <item m="1" x="7014"/>
        <item x="542"/>
        <item m="1" x="7740"/>
        <item m="1" x="5801"/>
        <item m="1" x="6601"/>
        <item m="1" x="3412"/>
        <item m="1" x="2020"/>
        <item m="1" x="2220"/>
        <item x="440"/>
        <item m="1" x="3533"/>
        <item m="1" x="2199"/>
        <item m="1" x="4844"/>
        <item m="1" x="2315"/>
        <item m="1" x="6777"/>
        <item m="1" x="6639"/>
        <item m="1" x="5007"/>
        <item m="1" x="1637"/>
        <item m="1" x="1481"/>
        <item m="1" x="3020"/>
        <item m="1" x="1831"/>
        <item m="1" x="798"/>
        <item m="1" x="6907"/>
        <item m="1" x="4657"/>
        <item x="531"/>
        <item m="1" x="5426"/>
        <item x="392"/>
        <item m="1" x="5268"/>
        <item m="1" x="1854"/>
        <item m="1" x="7501"/>
        <item m="1" x="652"/>
        <item m="1" x="4352"/>
        <item m="1" x="7510"/>
        <item m="1" x="860"/>
        <item m="1" x="967"/>
        <item m="1" x="7701"/>
        <item m="1" x="7064"/>
        <item m="1" x="7808"/>
        <item m="1" x="6388"/>
        <item m="1" x="7274"/>
        <item m="1" x="2137"/>
        <item m="1" x="5296"/>
        <item m="1" x="3849"/>
        <item m="1" x="1584"/>
        <item m="1" x="4807"/>
        <item m="1" x="4474"/>
        <item m="1" x="6746"/>
        <item m="1" x="7256"/>
        <item m="1" x="6805"/>
        <item m="1" x="2145"/>
        <item m="1" x="3725"/>
        <item m="1" x="7090"/>
        <item m="1" x="2448"/>
        <item x="179"/>
        <item m="1" x="7056"/>
        <item m="1" x="3015"/>
        <item m="1" x="2226"/>
        <item m="1" x="933"/>
        <item m="1" x="3192"/>
        <item m="1" x="7858"/>
        <item x="212"/>
        <item m="1" x="1237"/>
        <item m="1" x="6989"/>
        <item m="1" x="3765"/>
        <item m="1" x="5121"/>
        <item m="1" x="3236"/>
        <item m="1" x="6738"/>
        <item m="1" x="7656"/>
        <item m="1" x="4933"/>
        <item m="1" x="2301"/>
        <item m="1" x="3010"/>
        <item m="1" x="5474"/>
        <item x="410"/>
        <item m="1" x="1342"/>
        <item m="1" x="1920"/>
        <item m="1" x="6293"/>
        <item m="1" x="6284"/>
        <item m="1" x="3532"/>
        <item m="1" x="1690"/>
        <item m="1" x="2390"/>
        <item m="1" x="7518"/>
        <item m="1" x="7608"/>
        <item x="73"/>
        <item m="1" x="1106"/>
        <item m="1" x="2657"/>
        <item m="1" x="6462"/>
        <item m="1" x="5501"/>
        <item m="1" x="3858"/>
        <item m="1" x="2642"/>
        <item m="1" x="5735"/>
        <item m="1" x="7466"/>
        <item m="1" x="6186"/>
        <item m="1" x="6920"/>
        <item m="1" x="4108"/>
        <item m="1" x="2231"/>
        <item m="1" x="3833"/>
        <item m="1" x="1704"/>
        <item m="1" x="5558"/>
        <item m="1" x="7618"/>
        <item m="1" x="6930"/>
        <item m="1" x="5452"/>
        <item m="1" x="7582"/>
        <item m="1" x="1083"/>
        <item m="1" x="7887"/>
        <item m="1" x="1711"/>
        <item m="1" x="1872"/>
        <item m="1" x="7272"/>
        <item m="1" x="6632"/>
        <item m="1" x="2068"/>
        <item m="1" x="5046"/>
        <item m="1" x="1586"/>
        <item m="1" x="2384"/>
        <item m="1" x="1552"/>
        <item m="1" x="2233"/>
        <item m="1" x="1090"/>
        <item m="1" x="1000"/>
        <item m="1" x="1479"/>
        <item m="1" x="1317"/>
        <item m="1" x="2470"/>
        <item m="1" x="1989"/>
        <item m="1" x="765"/>
        <item m="1" x="2883"/>
        <item m="1" x="4174"/>
        <item m="1" x="2180"/>
        <item m="1" x="1846"/>
        <item m="1" x="7415"/>
        <item m="1" x="6891"/>
        <item m="1" x="7007"/>
        <item m="1" x="722"/>
        <item m="1" x="2979"/>
        <item x="248"/>
        <item m="1" x="5964"/>
        <item m="1" x="2995"/>
        <item m="1" x="1921"/>
        <item m="1" x="7657"/>
        <item x="145"/>
        <item m="1" x="5075"/>
        <item m="1" x="4297"/>
        <item m="1" x="7096"/>
        <item m="1" x="2751"/>
        <item m="1" x="1926"/>
        <item m="1" x="2033"/>
        <item m="1" x="2481"/>
        <item m="1" x="588"/>
        <item m="1" x="2524"/>
        <item m="1" x="6154"/>
        <item m="1" x="6803"/>
        <item m="1" x="6590"/>
        <item m="1" x="1024"/>
        <item x="351"/>
        <item m="1" x="3716"/>
        <item m="1" x="568"/>
        <item m="1" x="5510"/>
        <item m="1" x="1879"/>
        <item m="1" x="4700"/>
        <item m="1" x="1220"/>
        <item x="11"/>
        <item m="1" x="5041"/>
        <item m="1" x="6078"/>
        <item m="1" x="1550"/>
        <item m="1" x="1663"/>
        <item m="1" x="7633"/>
        <item m="1" x="4298"/>
        <item m="1" x="2000"/>
        <item x="146"/>
        <item m="1" x="7044"/>
        <item m="1" x="3896"/>
        <item m="1" x="6889"/>
        <item m="1" x="5235"/>
        <item m="1" x="5587"/>
        <item m="1" x="2669"/>
        <item m="1" x="4824"/>
        <item m="1" x="7046"/>
        <item m="1" x="3152"/>
        <item m="1" x="7363"/>
        <item m="1" x="5989"/>
        <item m="1" x="1594"/>
        <item m="1" x="1003"/>
        <item m="1" x="2770"/>
        <item m="1" x="5376"/>
        <item m="1" x="801"/>
        <item m="1" x="2705"/>
        <item m="1" x="2132"/>
        <item m="1" x="658"/>
        <item m="1" x="2682"/>
        <item m="1" x="5515"/>
        <item m="1" x="3692"/>
        <item m="1" x="6598"/>
        <item m="1" x="7624"/>
        <item m="1" x="4122"/>
        <item m="1" x="1680"/>
        <item m="1" x="713"/>
        <item m="1" x="6597"/>
        <item m="1" x="1164"/>
        <item m="1" x="6382"/>
        <item m="1" x="6440"/>
        <item m="1" x="1903"/>
        <item m="1" x="5914"/>
        <item m="1" x="1328"/>
        <item m="1" x="4915"/>
        <item m="1" x="7711"/>
        <item m="1" x="2316"/>
        <item m="1" x="7900"/>
        <item m="1" x="4833"/>
        <item m="1" x="7502"/>
        <item m="1" x="5238"/>
        <item m="1" x="7798"/>
        <item m="1" x="2400"/>
        <item m="1" x="1818"/>
        <item m="1" x="5626"/>
        <item m="1" x="3349"/>
        <item m="1" x="3823"/>
        <item m="1" x="1822"/>
        <item m="1" x="1170"/>
        <item m="1" x="7047"/>
        <item m="1" x="4706"/>
        <item m="1" x="5202"/>
        <item m="1" x="6866"/>
        <item m="1" x="3780"/>
        <item m="1" x="3597"/>
        <item m="1" x="5920"/>
        <item m="1" x="6330"/>
        <item m="1" x="7819"/>
        <item m="1" x="7669"/>
        <item m="1" x="2216"/>
        <item m="1" x="6036"/>
        <item m="1" x="7273"/>
        <item m="1" x="3180"/>
        <item m="1" x="3350"/>
        <item m="1" x="6258"/>
        <item m="1" x="6788"/>
        <item m="1" x="6228"/>
        <item m="1" x="6567"/>
        <item m="1" x="2351"/>
        <item m="1" x="4357"/>
        <item m="1" x="3198"/>
        <item m="1" x="6449"/>
        <item m="1" x="2852"/>
        <item m="1" x="6246"/>
        <item m="1" x="1571"/>
        <item m="1" x="6261"/>
        <item m="1" x="7330"/>
        <item m="1" x="5066"/>
        <item m="1" x="3330"/>
        <item m="1" x="1012"/>
        <item m="1" x="2412"/>
        <item m="1" x="1368"/>
        <item m="1" x="706"/>
        <item m="1" x="715"/>
        <item m="1" x="724"/>
        <item m="1" x="4283"/>
        <item m="1" x="6951"/>
        <item m="1" x="2924"/>
        <item m="1" x="6249"/>
        <item m="1" x="3968"/>
        <item m="1" x="4649"/>
        <item m="1" x="2201"/>
        <item m="1" x="1430"/>
        <item m="1" x="1064"/>
        <item m="1" x="2586"/>
        <item m="1" x="4212"/>
        <item m="1" x="6485"/>
        <item m="1" x="7894"/>
        <item m="1" x="5229"/>
        <item m="1" x="610"/>
        <item m="1" x="3342"/>
        <item m="1" x="7583"/>
        <item m="1" x="3969"/>
        <item m="1" x="1182"/>
        <item m="1" x="7065"/>
        <item m="1" x="6617"/>
        <item m="1" x="787"/>
        <item m="1" x="4269"/>
        <item m="1" x="5858"/>
        <item m="1" x="4088"/>
        <item m="1" x="6488"/>
        <item m="1" x="4246"/>
        <item m="1" x="3770"/>
        <item m="1" x="6413"/>
        <item m="1" x="5995"/>
        <item m="1" x="5425"/>
        <item m="1" x="1974"/>
        <item m="1" x="7760"/>
        <item m="1" x="4437"/>
        <item m="1" x="6111"/>
        <item m="1" x="6131"/>
        <item m="1" x="7138"/>
        <item m="1" x="645"/>
        <item m="1" x="5470"/>
        <item m="1" x="983"/>
        <item m="1" x="2925"/>
        <item m="1" x="6610"/>
        <item m="1" x="4497"/>
        <item m="1" x="5790"/>
        <item x="455"/>
        <item m="1" x="4695"/>
        <item m="1" x="3274"/>
        <item m="1" x="624"/>
        <item x="516"/>
        <item m="1" x="5968"/>
        <item m="1" x="4715"/>
        <item m="1" x="7505"/>
        <item m="1" x="5604"/>
        <item m="1" x="1305"/>
        <item m="1" x="3897"/>
        <item m="1" x="1142"/>
        <item m="1" x="4859"/>
        <item m="1" x="2018"/>
        <item m="1" x="4559"/>
        <item m="1" x="5283"/>
        <item m="1" x="3200"/>
        <item m="1" x="4322"/>
        <item m="1" x="5934"/>
        <item m="1" x="820"/>
        <item m="1" x="6013"/>
        <item m="1" x="1303"/>
        <item m="1" x="1924"/>
        <item m="1" x="5870"/>
        <item m="1" x="1646"/>
        <item m="1" x="6773"/>
        <item m="1" x="1309"/>
        <item m="1" x="3004"/>
        <item m="1" x="1580"/>
        <item m="1" x="7816"/>
        <item m="1" x="4597"/>
        <item m="1" x="821"/>
        <item m="1" x="2664"/>
        <item m="1" x="7703"/>
        <item m="1" x="2665"/>
        <item m="1" x="1115"/>
        <item m="1" x="3322"/>
        <item m="1" x="7207"/>
        <item m="1" x="3474"/>
        <item m="1" x="2989"/>
        <item x="147"/>
        <item m="1" x="4479"/>
        <item m="1" x="7898"/>
        <item m="1" x="7796"/>
        <item m="1" x="811"/>
        <item m="1" x="6752"/>
        <item m="1" x="7756"/>
        <item m="1" x="1010"/>
        <item m="1" x="1601"/>
        <item m="1" x="6082"/>
        <item m="1" x="2297"/>
        <item m="1" x="882"/>
        <item m="1" x="5420"/>
        <item x="95"/>
        <item m="1" x="1620"/>
        <item m="1" x="3086"/>
        <item m="1" x="1708"/>
        <item m="1" x="893"/>
        <item m="1" x="4201"/>
        <item m="1" x="4727"/>
        <item m="1" x="6844"/>
        <item m="1" x="7339"/>
        <item m="1" x="5380"/>
        <item m="1" x="3268"/>
        <item m="1" x="3178"/>
        <item m="1" x="5277"/>
        <item m="1" x="1246"/>
        <item m="1" x="5014"/>
        <item m="1" x="2465"/>
        <item m="1" x="5961"/>
        <item m="1" x="4791"/>
        <item m="1" x="2879"/>
        <item m="1" x="2147"/>
        <item m="1" x="6999"/>
        <item m="1" x="4817"/>
        <item m="1" x="7558"/>
        <item m="1" x="5051"/>
        <item m="1" x="3289"/>
        <item m="1" x="1559"/>
        <item m="1" x="3375"/>
        <item m="1" x="611"/>
        <item m="1" x="5365"/>
        <item m="1" x="4853"/>
        <item m="1" x="6978"/>
        <item m="1" x="5763"/>
        <item m="1" x="4978"/>
        <item m="1" x="7146"/>
        <item m="1" x="5973"/>
        <item m="1" x="5985"/>
        <item x="249"/>
        <item m="1" x="6271"/>
        <item m="1" x="1344"/>
        <item m="1" x="2296"/>
        <item m="1" x="3744"/>
        <item m="1" x="1318"/>
        <item m="1" x="7879"/>
        <item m="1" x="4465"/>
        <item x="192"/>
        <item m="1" x="6894"/>
        <item m="1" x="980"/>
        <item m="1" x="7089"/>
        <item m="1" x="873"/>
        <item m="1" x="662"/>
        <item m="1" x="1873"/>
        <item m="1" x="3033"/>
        <item m="1" x="7860"/>
        <item m="1" x="7367"/>
        <item m="1" x="884"/>
        <item m="1" x="6397"/>
        <item m="1" x="2615"/>
        <item m="1" x="3059"/>
        <item m="1" x="1785"/>
        <item m="1" x="5462"/>
        <item m="1" x="827"/>
        <item m="1" x="7536"/>
        <item m="1" x="2487"/>
        <item m="1" x="4847"/>
        <item m="1" x="5255"/>
        <item m="1" x="5253"/>
        <item x="441"/>
        <item m="1" x="5811"/>
        <item m="1" x="5794"/>
        <item m="1" x="1214"/>
        <item m="1" x="6661"/>
        <item m="1" x="4785"/>
        <item m="1" x="1904"/>
        <item m="1" x="5611"/>
        <item m="1" x="6573"/>
        <item m="1" x="2073"/>
        <item m="1" x="3257"/>
        <item m="1" x="6829"/>
        <item m="1" x="3030"/>
        <item m="1" x="4197"/>
        <item m="1" x="3873"/>
        <item m="1" x="5887"/>
        <item m="1" x="7191"/>
        <item m="1" x="3416"/>
        <item m="1" x="1362"/>
        <item m="1" x="1781"/>
        <item m="1" x="1847"/>
        <item m="1" x="7083"/>
        <item m="1" x="958"/>
        <item m="1" x="2527"/>
        <item x="193"/>
        <item m="1" x="2213"/>
        <item m="1" x="1204"/>
        <item m="1" x="5795"/>
        <item m="1" x="5832"/>
        <item m="1" x="3609"/>
        <item m="1" x="4106"/>
        <item m="1" x="3587"/>
        <item m="1" x="1289"/>
        <item m="1" x="736"/>
        <item m="1" x="754"/>
        <item m="1" x="3057"/>
        <item m="1" x="6175"/>
        <item m="1" x="1793"/>
        <item m="1" x="3430"/>
        <item m="1" x="781"/>
        <item m="1" x="1968"/>
        <item m="1" x="4718"/>
        <item m="1" x="5099"/>
        <item m="1" x="1918"/>
        <item m="1" x="1689"/>
        <item m="1" x="7647"/>
        <item m="1" x="6624"/>
        <item m="1" x="3820"/>
        <item m="1" x="1944"/>
        <item m="1" x="4582"/>
        <item m="1" x="4247"/>
        <item m="1" x="1483"/>
        <item m="1" x="7286"/>
        <item m="1" x="2755"/>
        <item m="1" x="5644"/>
        <item m="1" x="4193"/>
        <item m="1" x="1456"/>
        <item m="1" x="5103"/>
        <item m="1" x="7759"/>
        <item m="1" x="1167"/>
        <item m="1" x="7244"/>
        <item m="1" x="1676"/>
        <item m="1" x="1156"/>
        <item m="1" x="4439"/>
        <item m="1" x="3031"/>
        <item m="1" x="5303"/>
        <item m="1" x="1735"/>
        <item m="1" x="4286"/>
        <item m="1" x="6394"/>
        <item m="1" x="4819"/>
        <item m="1" x="5684"/>
        <item m="1" x="3104"/>
        <item m="1" x="6625"/>
        <item m="1" x="4868"/>
        <item m="1" x="5480"/>
        <item m="1" x="3355"/>
        <item m="1" x="2122"/>
        <item m="1" x="3382"/>
        <item m="1" x="4810"/>
        <item m="1" x="6791"/>
        <item m="1" x="4126"/>
        <item m="1" x="3183"/>
        <item m="1" x="1114"/>
        <item m="1" x="6125"/>
        <item m="1" x="5592"/>
        <item m="1" x="3648"/>
        <item x="213"/>
        <item m="1" x="5457"/>
        <item m="1" x="911"/>
        <item m="1" x="1808"/>
        <item m="1" x="6618"/>
        <item m="1" x="1699"/>
        <item m="1" x="6849"/>
        <item m="1" x="6813"/>
        <item m="1" x="4889"/>
        <item m="1" x="6395"/>
        <item m="1" x="3402"/>
        <item m="1" x="4794"/>
        <item m="1" x="6720"/>
        <item m="1" x="5850"/>
        <item m="1" x="3007"/>
        <item m="1" x="631"/>
        <item m="1" x="6270"/>
        <item m="1" x="6873"/>
        <item x="130"/>
        <item m="1" x="2090"/>
        <item m="1" x="1008"/>
        <item m="1" x="5987"/>
        <item m="1" x="3840"/>
        <item m="1" x="4291"/>
        <item m="1" x="3316"/>
        <item m="1" x="3003"/>
        <item m="1" x="6411"/>
        <item m="1" x="6062"/>
        <item m="1" x="4981"/>
        <item m="1" x="3879"/>
        <item m="1" x="2022"/>
        <item m="1" x="4672"/>
        <item m="1" x="6763"/>
        <item m="1" x="5158"/>
        <item m="1" x="1376"/>
        <item m="1" x="2144"/>
        <item m="1" x="4551"/>
        <item m="1" x="737"/>
        <item x="8"/>
        <item m="1" x="2330"/>
        <item x="96"/>
        <item m="1" x="6771"/>
        <item m="1" x="2920"/>
        <item m="1" x="5837"/>
        <item m="1" x="7337"/>
        <item m="1" x="6750"/>
        <item m="1" x="5079"/>
        <item m="1" x="6797"/>
        <item m="1" x="3242"/>
        <item m="1" x="1491"/>
        <item m="1" x="2634"/>
        <item m="1" x="770"/>
        <item m="1" x="3588"/>
        <item m="1" x="2519"/>
        <item m="1" x="1824"/>
        <item m="1" x="6509"/>
        <item m="1" x="6594"/>
        <item m="1" x="5259"/>
        <item m="1" x="919"/>
        <item m="1" x="7758"/>
        <item m="1" x="2650"/>
        <item m="1" x="7443"/>
        <item m="1" x="6921"/>
        <item m="1" x="1994"/>
        <item m="1" x="5176"/>
        <item m="1" x="2344"/>
        <item m="1" x="7307"/>
        <item m="1" x="4271"/>
        <item m="1" x="6887"/>
        <item m="1" x="6296"/>
        <item m="1" x="1462"/>
        <item m="1" x="704"/>
        <item m="1" x="3608"/>
        <item m="1" x="5180"/>
        <item m="1" x="1084"/>
        <item m="1" x="7545"/>
        <item m="1" x="6357"/>
        <item m="1" x="3221"/>
        <item m="1" x="992"/>
        <item m="1" x="6333"/>
        <item m="1" x="1618"/>
        <item m="1" x="1874"/>
        <item m="1" x="2629"/>
        <item m="1" x="3705"/>
        <item m="1" x="1412"/>
        <item m="1" x="5359"/>
        <item m="1" x="4290"/>
        <item m="1" x="7588"/>
        <item m="1" x="1402"/>
        <item m="1" x="4786"/>
        <item m="1" x="5602"/>
        <item m="1" x="3138"/>
        <item m="1" x="5577"/>
        <item m="1" x="575"/>
        <item m="1" x="6941"/>
        <item m="1" x="2405"/>
        <item m="1" x="4789"/>
        <item m="1" x="4507"/>
        <item m="1" x="5314"/>
        <item m="1" x="1602"/>
        <item m="1" x="6127"/>
        <item m="1" x="4138"/>
        <item m="1" x="6897"/>
        <item m="1" x="4670"/>
        <item m="1" x="7680"/>
        <item m="1" x="4434"/>
        <item m="1" x="7436"/>
        <item m="1" x="4621"/>
        <item m="1" x="5677"/>
        <item m="1" x="6850"/>
        <item m="1" x="4150"/>
        <item m="1" x="3934"/>
        <item m="1" x="2684"/>
        <item m="1" x="2796"/>
        <item m="1" x="2933"/>
        <item m="1" x="4233"/>
        <item m="1" x="3859"/>
        <item m="1" x="7578"/>
        <item m="1" x="2781"/>
        <item m="1" x="5502"/>
        <item m="1" x="1996"/>
        <item m="1" x="4100"/>
        <item m="1" x="7154"/>
        <item m="1" x="7112"/>
        <item m="1" x="4751"/>
        <item m="1" x="5476"/>
        <item m="1" x="1700"/>
        <item m="1" x="6067"/>
        <item m="1" x="3451"/>
        <item m="1" x="1861"/>
        <item m="1" x="1386"/>
        <item m="1" x="5198"/>
        <item m="1" x="5230"/>
        <item m="1" x="3497"/>
        <item m="1" x="4590"/>
        <item m="1" x="5637"/>
        <item m="1" x="7136"/>
        <item m="1" x="4667"/>
        <item m="1" x="7666"/>
        <item m="1" x="5319"/>
        <item m="1" x="6240"/>
        <item m="1" x="3810"/>
        <item m="1" x="4278"/>
        <item m="1" x="4555"/>
        <item x="543"/>
        <item m="1" x="4959"/>
        <item m="1" x="701"/>
        <item m="1" x="3466"/>
        <item m="1" x="3303"/>
        <item m="1" x="2871"/>
        <item m="1" x="5718"/>
        <item x="278"/>
        <item m="1" x="7789"/>
        <item m="1" x="2134"/>
        <item m="1" x="2730"/>
        <item m="1" x="4779"/>
        <item m="1" x="5640"/>
        <item m="1" x="4972"/>
        <item m="1" x="4136"/>
        <item m="1" x="5317"/>
        <item m="1" x="5168"/>
        <item m="1" x="2589"/>
        <item m="1" x="4231"/>
        <item m="1" x="4241"/>
        <item m="1" x="2268"/>
        <item m="1" x="3943"/>
        <item m="1" x="1675"/>
        <item m="1" x="2194"/>
        <item m="1" x="7019"/>
        <item m="1" x="6050"/>
        <item m="1" x="2815"/>
        <item m="1" x="3594"/>
        <item m="1" x="2899"/>
        <item m="1" x="7285"/>
        <item m="1" x="7491"/>
        <item m="1" x="2690"/>
        <item m="1" x="1574"/>
        <item m="1" x="3263"/>
        <item m="1" x="7201"/>
        <item m="1" x="4584"/>
        <item m="1" x="7316"/>
        <item m="1" x="4511"/>
        <item m="1" x="4380"/>
        <item m="1" x="6629"/>
        <item m="1" x="7473"/>
        <item m="1" x="747"/>
        <item m="1" x="806"/>
        <item m="1" x="3910"/>
        <item m="1" x="6307"/>
        <item m="1" x="7476"/>
        <item m="1" x="6011"/>
        <item x="517"/>
        <item m="1" x="2203"/>
        <item m="1" x="7425"/>
        <item m="1" x="6209"/>
        <item m="1" x="7303"/>
        <item m="1" x="4436"/>
        <item x="411"/>
        <item m="1" x="1934"/>
        <item m="1" x="3422"/>
        <item m="1" x="2501"/>
        <item m="1" x="1668"/>
        <item m="1" x="6504"/>
        <item m="1" x="1363"/>
        <item m="1" x="2823"/>
        <item m="1" x="841"/>
        <item m="1" x="1354"/>
        <item m="1" x="5109"/>
        <item m="1" x="6034"/>
        <item m="1" x="3475"/>
        <item m="1" x="7397"/>
        <item m="1" x="2310"/>
        <item m="1" x="1801"/>
        <item m="1" x="5625"/>
        <item m="1" x="3367"/>
        <item m="1" x="4085"/>
        <item m="1" x="7192"/>
        <item m="1" x="761"/>
        <item m="1" x="3544"/>
        <item m="1" x="2287"/>
        <item m="1" x="861"/>
        <item m="1" x="6615"/>
        <item m="1" x="6431"/>
        <item m="1" x="3825"/>
        <item m="1" x="862"/>
        <item m="1" x="2449"/>
        <item m="1" x="2930"/>
        <item x="556"/>
        <item m="1" x="1837"/>
        <item m="1" x="1827"/>
        <item m="1" x="7359"/>
        <item m="1" x="2798"/>
        <item x="148"/>
        <item m="1" x="3628"/>
        <item x="97"/>
        <item m="1" x="6130"/>
        <item m="1" x="2574"/>
        <item m="1" x="5270"/>
        <item m="1" x="6863"/>
        <item m="1" x="5307"/>
        <item m="1" x="6521"/>
        <item m="1" x="3868"/>
        <item m="1" x="7652"/>
        <item m="1" x="5991"/>
        <item m="1" x="6096"/>
        <item m="1" x="3937"/>
        <item m="1" x="6909"/>
        <item m="1" x="5232"/>
        <item m="1" x="5812"/>
        <item m="1" x="5825"/>
        <item m="1" x="4435"/>
        <item m="1" x="3273"/>
        <item m="1" x="1678"/>
        <item m="1" x="3012"/>
        <item m="1" x="5609"/>
        <item m="1" x="2922"/>
        <item x="420"/>
        <item m="1" x="570"/>
        <item m="1" x="6839"/>
        <item m="1" x="1057"/>
        <item x="149"/>
        <item m="1" x="4296"/>
        <item m="1" x="5614"/>
        <item m="1" x="576"/>
        <item m="1" x="1469"/>
        <item m="1" x="7594"/>
        <item m="1" x="5555"/>
        <item m="1" x="3952"/>
        <item m="1" x="3855"/>
        <item m="1" x="2552"/>
        <item m="1" x="6109"/>
        <item m="1" x="1780"/>
        <item m="1" x="7268"/>
        <item m="1" x="4376"/>
        <item m="1" x="5414"/>
        <item m="1" x="4098"/>
        <item m="1" x="3789"/>
        <item m="1" x="3508"/>
        <item m="1" x="4372"/>
        <item m="1" x="5890"/>
        <item m="1" x="3121"/>
        <item m="1" x="5203"/>
        <item m="1" x="2391"/>
        <item m="1" x="3644"/>
        <item m="1" x="6424"/>
        <item m="1" x="6003"/>
        <item m="1" x="4143"/>
        <item m="1" x="3602"/>
        <item m="1" x="7637"/>
        <item m="1" x="7447"/>
        <item m="1" x="5245"/>
        <item m="1" x="1851"/>
        <item m="1" x="3174"/>
        <item m="1" x="5667"/>
        <item m="1" x="4854"/>
        <item m="1" x="4035"/>
        <item m="1" x="2319"/>
        <item m="1" x="7788"/>
        <item m="1" x="2133"/>
        <item m="1" x="6953"/>
        <item m="1" x="7114"/>
        <item m="1" x="1034"/>
        <item m="1" x="7884"/>
        <item m="1" x="6557"/>
        <item m="1" x="7108"/>
        <item m="1" x="6974"/>
        <item x="214"/>
        <item m="1" x="7581"/>
        <item m="1" x="7130"/>
        <item m="1" x="5828"/>
        <item m="1" x="6975"/>
        <item m="1" x="670"/>
        <item m="1" x="6105"/>
        <item m="1" x="6091"/>
        <item m="1" x="772"/>
        <item x="544"/>
        <item m="1" x="6868"/>
        <item m="1" x="5315"/>
        <item m="1" x="3258"/>
        <item m="1" x="7708"/>
        <item m="1" x="5393"/>
        <item m="1" x="2277"/>
        <item m="1" x="5831"/>
        <item m="1" x="1991"/>
        <item m="1" x="2040"/>
        <item m="1" x="583"/>
        <item m="1" x="4993"/>
        <item m="1" x="1848"/>
        <item m="1" x="6366"/>
        <item m="1" x="5449"/>
        <item m="1" x="3759"/>
        <item m="1" x="2493"/>
        <item m="1" x="6176"/>
        <item m="1" x="1340"/>
        <item m="1" x="6507"/>
        <item m="1" x="3518"/>
        <item m="1" x="4884"/>
        <item m="1" x="1123"/>
        <item m="1" x="3919"/>
        <item m="1" x="888"/>
        <item m="1" x="1390"/>
        <item m="1" x="4995"/>
        <item m="1" x="5142"/>
        <item m="1" x="4546"/>
        <item m="1" x="4683"/>
        <item m="1" x="7452"/>
        <item m="1" x="4270"/>
        <item x="330"/>
        <item m="1" x="1553"/>
        <item m="1" x="3611"/>
        <item m="1" x="3196"/>
        <item m="1" x="5953"/>
        <item m="1" x="5252"/>
        <item m="1" x="6248"/>
        <item m="1" x="5334"/>
        <item m="1" x="5842"/>
        <item m="1" x="5256"/>
        <item m="1" x="985"/>
        <item m="1" x="4731"/>
        <item m="1" x="6038"/>
        <item m="1" x="3132"/>
        <item m="1" x="2699"/>
        <item m="1" x="1223"/>
        <item m="1" x="4116"/>
        <item m="1" x="4490"/>
        <item m="1" x="901"/>
        <item m="1" x="5057"/>
        <item m="1" x="2097"/>
        <item m="1" x="2267"/>
        <item m="1" x="1480"/>
        <item m="1" x="3035"/>
        <item m="1" x="6865"/>
        <item m="1" x="5975"/>
        <item m="1" x="7361"/>
        <item m="1" x="6861"/>
        <item m="1" x="3899"/>
        <item x="150"/>
        <item m="1" x="4593"/>
        <item m="1" x="3495"/>
        <item m="1" x="4719"/>
        <item m="1" x="1319"/>
        <item m="1" x="2311"/>
        <item m="1" x="6581"/>
        <item m="1" x="3558"/>
        <item x="232"/>
        <item m="1" x="4037"/>
        <item m="1" x="2510"/>
        <item m="1" x="1866"/>
        <item x="393"/>
        <item m="1" x="6055"/>
        <item m="1" x="6104"/>
        <item m="1" x="2354"/>
        <item x="215"/>
        <item m="1" x="976"/>
        <item m="1" x="1884"/>
        <item m="1" x="6937"/>
        <item m="1" x="7784"/>
        <item m="1" x="2849"/>
        <item m="1" x="7115"/>
        <item m="1" x="4225"/>
        <item m="1" x="2019"/>
        <item m="1" x="5848"/>
        <item m="1" x="5087"/>
        <item m="1" x="1623"/>
        <item m="1" x="7508"/>
        <item m="1" x="1707"/>
        <item m="1" x="3979"/>
        <item m="1" x="2696"/>
        <item m="1" x="6899"/>
        <item m="1" x="7198"/>
        <item m="1" x="6642"/>
        <item m="1" x="6252"/>
        <item m="1" x="4784"/>
        <item m="1" x="2636"/>
        <item m="1" x="6313"/>
        <item m="1" x="2560"/>
        <item m="1" x="6476"/>
        <item m="1" x="6493"/>
        <item m="1" x="1906"/>
        <item m="1" x="7509"/>
        <item m="1" x="4530"/>
        <item m="1" x="3359"/>
        <item m="1" x="6702"/>
        <item m="1" x="3440"/>
        <item m="1" x="4792"/>
        <item m="1" x="3989"/>
        <item m="1" x="4813"/>
        <item m="1" x="907"/>
        <item m="1" x="7434"/>
        <item m="1" x="7266"/>
        <item m="1" x="4963"/>
        <item m="1" x="5155"/>
        <item m="1" x="4544"/>
        <item m="1" x="3703"/>
        <item m="1" x="984"/>
        <item m="1" x="6935"/>
        <item x="394"/>
        <item m="1" x="2026"/>
        <item m="1" x="2494"/>
        <item m="1" x="7683"/>
        <item m="1" x="4851"/>
        <item m="1" x="5055"/>
        <item m="1" x="3358"/>
        <item m="1" x="812"/>
        <item m="1" x="7804"/>
        <item m="1" x="4244"/>
        <item m="1" x="4240"/>
        <item m="1" x="1674"/>
        <item m="1" x="2973"/>
        <item m="1" x="7487"/>
        <item m="1" x="1006"/>
        <item m="1" x="1257"/>
        <item m="1" x="2130"/>
        <item m="1" x="5370"/>
        <item m="1" x="3657"/>
        <item m="1" x="1501"/>
        <item m="1" x="1558"/>
        <item x="250"/>
        <item x="194"/>
        <item m="1" x="2734"/>
        <item m="1" x="2286"/>
        <item m="1" x="3538"/>
        <item m="1" x="5223"/>
        <item m="1" x="4958"/>
        <item m="1" x="720"/>
        <item m="1" x="5806"/>
        <item m="1" x="1779"/>
        <item m="1" x="3581"/>
        <item m="1" x="846"/>
        <item m="1" x="2074"/>
        <item m="1" x="6587"/>
        <item m="1" x="1688"/>
        <item m="1" x="5247"/>
        <item m="1" x="7742"/>
        <item m="1" x="6947"/>
        <item m="1" x="1724"/>
        <item m="1" x="5861"/>
        <item m="1" x="5904"/>
        <item m="1" x="5327"/>
        <item x="151"/>
        <item m="1" x="7694"/>
        <item m="1" x="6220"/>
        <item m="1" x="2645"/>
        <item m="1" x="4875"/>
        <item m="1" x="2482"/>
        <item m="1" x="2660"/>
        <item m="1" x="2668"/>
        <item m="1" x="5813"/>
        <item m="1" x="1975"/>
        <item m="1" x="5529"/>
        <item m="1" x="2121"/>
        <item m="1" x="6976"/>
        <item m="1" x="2484"/>
        <item m="1" x="2952"/>
        <item m="1" x="7668"/>
        <item m="1" x="4788"/>
        <item m="1" x="6520"/>
        <item m="1" x="7168"/>
        <item m="1" x="4906"/>
        <item x="251"/>
        <item m="1" x="838"/>
        <item m="1" x="7234"/>
        <item m="1" x="5342"/>
        <item m="1" x="4112"/>
        <item m="1" x="4625"/>
        <item m="1" x="6303"/>
        <item m="1" x="2983"/>
        <item m="1" x="7506"/>
        <item m="1" x="4221"/>
        <item m="1" x="1116"/>
        <item m="1" x="3878"/>
        <item m="1" x="1076"/>
        <item m="1" x="7885"/>
        <item m="1" x="6609"/>
        <item m="1" x="1310"/>
        <item m="1" x="3841"/>
        <item m="1" x="2993"/>
        <item m="1" x="4528"/>
        <item m="1" x="5084"/>
        <item m="1" x="4880"/>
        <item m="1" x="7184"/>
        <item m="1" x="748"/>
        <item m="1" x="6290"/>
        <item m="1" x="2628"/>
        <item m="1" x="3351"/>
        <item m="1" x="1145"/>
        <item m="1" x="6969"/>
        <item m="1" x="2724"/>
        <item m="1" x="6009"/>
        <item m="1" x="2531"/>
        <item m="1" x="4482"/>
        <item m="1" x="6200"/>
        <item m="1" x="6149"/>
        <item x="152"/>
        <item m="1" x="6490"/>
        <item m="1" x="767"/>
        <item m="1" x="2086"/>
        <item m="1" x="824"/>
        <item x="456"/>
        <item m="1" x="4970"/>
        <item m="1" x="5872"/>
        <item m="1" x="1998"/>
        <item m="1" x="2096"/>
        <item m="1" x="1007"/>
        <item m="1" x="5955"/>
        <item m="1" x="7734"/>
        <item m="1" x="7437"/>
        <item m="1" x="1849"/>
        <item m="1" x="6588"/>
        <item m="1" x="5918"/>
        <item m="1" x="6119"/>
        <item m="1" x="2858"/>
        <item m="1" x="4211"/>
        <item m="1" x="7233"/>
        <item m="1" x="2373"/>
        <item m="1" x="6014"/>
        <item m="1" x="1763"/>
        <item m="1" x="1986"/>
        <item m="1" x="4864"/>
        <item m="1" x="4311"/>
        <item m="1" x="1366"/>
        <item m="1" x="4441"/>
        <item m="1" x="1497"/>
        <item m="1" x="6163"/>
        <item m="1" x="6208"/>
        <item m="1" x="1473"/>
        <item m="1" x="5194"/>
        <item m="1" x="5496"/>
        <item m="1" x="4860"/>
        <item m="1" x="2359"/>
        <item m="1" x="640"/>
        <item m="1" x="5751"/>
        <item m="1" x="4886"/>
        <item m="1" x="5537"/>
        <item m="1" x="7164"/>
        <item m="1" x="4941"/>
        <item m="1" x="5386"/>
        <item m="1" x="3694"/>
        <item m="1" x="6428"/>
        <item m="1" x="7659"/>
        <item m="1" x="4091"/>
        <item m="1" x="7737"/>
        <item m="1" x="2956"/>
        <item m="1" x="5547"/>
        <item m="1" x="6511"/>
        <item m="1" x="6495"/>
        <item m="1" x="3041"/>
        <item m="1" x="2471"/>
        <item m="1" x="5642"/>
        <item m="1" x="5216"/>
        <item m="1" x="4952"/>
        <item m="1" x="1807"/>
        <item m="1" x="7269"/>
        <item m="1" x="2897"/>
        <item m="1" x="2388"/>
        <item m="1" x="7779"/>
        <item m="1" x="2771"/>
        <item m="1" x="7497"/>
        <item m="1" x="5484"/>
        <item m="1" x="6497"/>
        <item m="1" x="2846"/>
        <item m="1" x="1369"/>
        <item m="1" x="6478"/>
        <item x="195"/>
        <item m="1" x="3267"/>
        <item m="1" x="2817"/>
        <item m="1" x="2035"/>
        <item m="1" x="868"/>
        <item x="7"/>
        <item m="1" x="5288"/>
        <item m="1" x="6968"/>
        <item m="1" x="655"/>
        <item m="1" x="5976"/>
        <item m="1" x="839"/>
        <item m="1" x="975"/>
        <item m="1" x="3105"/>
        <item m="1" x="5000"/>
        <item m="1" x="3582"/>
        <item m="1" x="5933"/>
        <item m="1" x="2996"/>
        <item m="1" x="6216"/>
        <item m="1" x="5001"/>
        <item m="1" x="3094"/>
        <item m="1" x="6008"/>
        <item m="1" x="4739"/>
        <item m="1" x="6668"/>
        <item m="1" x="6885"/>
        <item m="1" x="4961"/>
        <item m="1" x="2041"/>
        <item m="1" x="6931"/>
        <item m="1" x="2604"/>
        <item m="1" x="5556"/>
        <item m="1" x="3673"/>
        <item m="1" x="927"/>
        <item m="1" x="3129"/>
        <item m="1" x="949"/>
        <item m="1" x="3056"/>
        <item m="1" x="4368"/>
        <item m="1" x="1258"/>
        <item m="1" x="6699"/>
        <item m="1" x="1127"/>
        <item m="1" x="2789"/>
        <item m="1" x="1814"/>
        <item m="1" x="779"/>
        <item m="1" x="1027"/>
        <item m="1" x="3483"/>
        <item m="1" x="671"/>
        <item m="1" x="5568"/>
        <item m="1" x="3055"/>
        <item m="1" x="2193"/>
        <item m="1" x="1264"/>
        <item m="1" x="5366"/>
        <item m="1" x="1598"/>
        <item x="476"/>
        <item m="1" x="1546"/>
        <item m="1" x="2548"/>
        <item m="1" x="6153"/>
        <item m="1" x="3068"/>
        <item m="1" x="3014"/>
        <item m="1" x="2775"/>
        <item m="1" x="7027"/>
        <item m="1" x="5045"/>
        <item m="1" x="703"/>
        <item m="1" x="3556"/>
        <item m="1" x="7551"/>
        <item x="98"/>
        <item m="1" x="3537"/>
        <item x="153"/>
        <item m="1" x="5575"/>
        <item m="1" x="1506"/>
        <item m="1" x="7301"/>
        <item m="1" x="4759"/>
        <item m="1" x="5903"/>
        <item m="1" x="2773"/>
        <item m="1" x="7034"/>
        <item m="1" x="6678"/>
        <item m="1" x="7620"/>
        <item m="1" x="6908"/>
        <item x="131"/>
        <item m="1" x="6095"/>
        <item m="1" x="3669"/>
        <item m="1" x="2711"/>
        <item m="1" x="7355"/>
        <item m="1" x="636"/>
        <item m="1" x="1209"/>
        <item m="1" x="2103"/>
        <item m="1" x="2842"/>
        <item m="1" x="7169"/>
        <item m="1" x="7378"/>
        <item m="1" x="1112"/>
        <item m="1" x="6686"/>
        <item m="1" x="1466"/>
        <item m="1" x="2001"/>
        <item m="1" x="3001"/>
        <item m="1" x="7525"/>
        <item m="1" x="5525"/>
        <item m="1" x="7032"/>
        <item m="1" x="2061"/>
        <item m="1" x="6076"/>
        <item m="1" x="6664"/>
        <item m="1" x="2444"/>
        <item m="1" x="6093"/>
        <item m="1" x="4887"/>
        <item m="1" x="1163"/>
        <item m="1" x="5799"/>
        <item x="442"/>
        <item m="1" x="6652"/>
        <item m="1" x="5352"/>
        <item m="1" x="6033"/>
        <item m="1" x="2712"/>
        <item m="1" x="5465"/>
        <item m="1" x="6406"/>
        <item m="1" x="6418"/>
        <item m="1" x="5580"/>
        <item m="1" x="6536"/>
        <item m="1" x="4084"/>
        <item m="1" x="2338"/>
        <item m="1" x="3603"/>
        <item m="1" x="7774"/>
        <item m="1" x="2188"/>
        <item m="1" x="2386"/>
        <item x="154"/>
        <item m="1" x="5029"/>
        <item m="1" x="2994"/>
        <item m="1" x="2260"/>
        <item m="1" x="2394"/>
        <item m="1" x="7365"/>
        <item m="1" x="600"/>
        <item m="1" x="2662"/>
        <item x="331"/>
        <item m="1" x="6230"/>
        <item m="1" x="3446"/>
        <item m="1" x="1856"/>
        <item m="1" x="1241"/>
        <item m="1" x="4730"/>
        <item m="1" x="5098"/>
        <item m="1" x="7308"/>
        <item m="1" x="6901"/>
        <item m="1" x="4293"/>
        <item m="1" x="7134"/>
        <item m="1" x="4187"/>
        <item m="1" x="3702"/>
        <item m="1" x="3133"/>
        <item m="1" x="5905"/>
        <item m="1" x="1039"/>
        <item m="1" x="1081"/>
        <item m="1" x="2692"/>
        <item x="443"/>
        <item m="1" x="3395"/>
        <item m="1" x="5304"/>
        <item m="1" x="6784"/>
        <item m="1" x="3708"/>
        <item m="1" x="4877"/>
        <item m="1" x="3501"/>
        <item m="1" x="2893"/>
        <item m="1" x="6396"/>
        <item m="1" x="2518"/>
        <item m="1" x="7547"/>
        <item m="1" x="3980"/>
        <item m="1" x="3794"/>
        <item m="1" x="5659"/>
        <item m="1" x="2961"/>
        <item x="252"/>
        <item m="1" x="3194"/>
        <item m="1" x="4827"/>
        <item m="1" x="4215"/>
        <item m="1" x="4601"/>
        <item m="1" x="6804"/>
        <item m="1" x="6400"/>
        <item m="1" x="2078"/>
        <item m="1" x="960"/>
        <item m="1" x="7530"/>
        <item m="1" x="3793"/>
        <item m="1" x="6004"/>
        <item m="1" x="6024"/>
        <item m="1" x="7338"/>
        <item m="1" x="4369"/>
        <item m="1" x="1124"/>
        <item m="1" x="1254"/>
        <item m="1" x="4114"/>
        <item m="1" x="4236"/>
        <item m="1" x="3589"/>
        <item m="1" x="1570"/>
        <item m="1" x="5336"/>
        <item m="1" x="2801"/>
        <item m="1" x="2235"/>
        <item m="1" x="7655"/>
        <item m="1" x="3354"/>
        <item m="1" x="4629"/>
        <item m="1" x="7532"/>
        <item x="132"/>
        <item m="1" x="4393"/>
        <item x="216"/>
        <item m="1" x="4498"/>
        <item m="1" x="1179"/>
        <item m="1" x="4412"/>
        <item m="1" x="7331"/>
        <item m="1" x="4994"/>
        <item m="1" x="1709"/>
        <item m="1" x="7261"/>
        <item m="1" x="4563"/>
        <item m="1" x="3680"/>
        <item m="1" x="3058"/>
        <item m="1" x="7248"/>
        <item x="549"/>
        <item m="1" x="3827"/>
        <item m="1" x="1759"/>
        <item m="1" x="2295"/>
        <item m="1" x="6828"/>
        <item m="1" x="5866"/>
        <item m="1" x="4936"/>
        <item m="1" x="6572"/>
        <item m="1" x="1719"/>
        <item m="1" x="4909"/>
        <item m="1" x="5015"/>
        <item m="1" x="641"/>
        <item m="1" x="7151"/>
        <item m="1" x="3928"/>
        <item m="1" x="4129"/>
        <item m="1" x="4182"/>
        <item m="1" x="6998"/>
        <item m="1" x="874"/>
        <item x="233"/>
        <item m="1" x="1385"/>
        <item m="1" x="6561"/>
        <item m="1" x="6698"/>
        <item m="1" x="5939"/>
        <item m="1" x="5886"/>
        <item m="1" x="4050"/>
        <item m="1" x="1632"/>
        <item m="1" x="7562"/>
        <item m="1" x="4825"/>
        <item m="1" x="4250"/>
        <item m="1" x="4263"/>
        <item m="1" x="7022"/>
        <item m="1" x="3325"/>
        <item m="1" x="3398"/>
        <item m="1" x="6162"/>
        <item x="155"/>
        <item m="1" x="4722"/>
        <item m="1" x="5068"/>
        <item m="1" x="7009"/>
        <item m="1" x="3481"/>
        <item x="99"/>
        <item m="1" x="6988"/>
        <item m="1" x="5710"/>
        <item m="1" x="1420"/>
        <item m="1" x="1213"/>
        <item m="1" x="1201"/>
        <item m="1" x="3146"/>
        <item m="1" x="5605"/>
        <item m="1" x="1806"/>
        <item m="1" x="1634"/>
        <item x="395"/>
        <item x="506"/>
        <item m="1" x="4464"/>
        <item m="1" x="4038"/>
        <item m="1" x="4331"/>
        <item m="1" x="4928"/>
        <item m="1" x="4733"/>
        <item m="1" x="4255"/>
        <item m="1" x="7601"/>
        <item m="1" x="7821"/>
        <item m="1" x="3296"/>
        <item m="1" x="4313"/>
        <item m="1" x="3526"/>
        <item m="1" x="4223"/>
        <item m="1" x="6819"/>
        <item m="1" x="6300"/>
        <item m="1" x="3434"/>
        <item m="1" x="7077"/>
        <item m="1" x="6658"/>
        <item m="1" x="7809"/>
        <item m="1" x="7565"/>
        <item m="1" x="3353"/>
        <item m="1" x="6832"/>
        <item m="1" x="2946"/>
        <item m="1" x="1685"/>
        <item m="1" x="4036"/>
        <item m="1" x="6336"/>
        <item m="1" x="3988"/>
        <item m="1" x="4395"/>
        <item m="1" x="5189"/>
        <item m="1" x="3270"/>
        <item m="1" x="2783"/>
        <item m="1" x="4426"/>
        <item m="1" x="6029"/>
        <item m="1" x="2948"/>
        <item x="156"/>
        <item m="1" x="1923"/>
        <item m="1" x="657"/>
        <item m="1" x="7651"/>
        <item m="1" x="4836"/>
        <item m="1" x="1230"/>
        <item m="1" x="1285"/>
        <item x="9"/>
        <item x="157"/>
        <item m="1" x="7216"/>
        <item m="1" x="4913"/>
        <item m="1" x="7137"/>
        <item m="1" x="851"/>
        <item m="1" x="5390"/>
        <item m="1" x="2460"/>
        <item m="1" x="6238"/>
        <item m="1" x="5891"/>
        <item m="1" x="1720"/>
        <item m="1" x="5906"/>
        <item m="1" x="1723"/>
        <item m="1" x="7504"/>
        <item m="1" x="6559"/>
        <item m="1" x="6289"/>
        <item m="1" x="4652"/>
        <item m="1" x="5310"/>
        <item m="1" x="1961"/>
        <item m="1" x="2218"/>
        <item m="1" x="3011"/>
        <item m="1" x="6143"/>
        <item m="1" x="1565"/>
        <item m="1" x="7043"/>
        <item m="1" x="7094"/>
        <item m="1" x="2255"/>
        <item m="1" x="4738"/>
        <item x="100"/>
        <item m="1" x="4396"/>
        <item m="1" x="2265"/>
        <item m="1" x="6729"/>
        <item m="1" x="6157"/>
        <item m="1" x="4534"/>
        <item m="1" x="6278"/>
        <item m="1" x="1036"/>
        <item m="1" x="7771"/>
        <item m="1" x="6613"/>
        <item m="1" x="1878"/>
        <item m="1" x="6344"/>
        <item m="1" x="7124"/>
        <item m="1" x="1248"/>
        <item m="1" x="4917"/>
        <item m="1" x="2828"/>
        <item m="1" x="6019"/>
        <item m="1" x="6904"/>
        <item m="1" x="2181"/>
        <item m="1" x="7679"/>
        <item m="1" x="5060"/>
        <item m="1" x="7420"/>
        <item m="1" x="5971"/>
        <item m="1" x="1210"/>
        <item m="1" x="3360"/>
        <item m="1" x="2763"/>
        <item m="1" x="2047"/>
        <item m="1" x="5394"/>
        <item m="1" x="2070"/>
        <item m="1" x="3883"/>
        <item m="1" x="609"/>
        <item m="1" x="1298"/>
        <item x="507"/>
        <item m="1" x="6251"/>
        <item m="1" x="7075"/>
        <item m="1" x="3550"/>
        <item m="1" x="6136"/>
        <item m="1" x="2269"/>
        <item x="234"/>
        <item m="1" x="1068"/>
        <item m="1" x="6675"/>
        <item m="1" x="2525"/>
        <item x="268"/>
        <item m="1" x="3286"/>
        <item m="1" x="3918"/>
        <item m="1" x="3717"/>
        <item m="1" x="6169"/>
        <item m="1" x="759"/>
        <item m="1" x="5908"/>
        <item m="1" x="3570"/>
        <item x="196"/>
        <item x="545"/>
        <item m="1" x="3902"/>
        <item m="1" x="4697"/>
        <item m="1" x="2808"/>
        <item m="1" x="1240"/>
        <item m="1" x="1405"/>
        <item m="1" x="5963"/>
        <item m="1" x="5552"/>
        <item m="1" x="4714"/>
        <item m="1" x="4072"/>
        <item m="1" x="3005"/>
        <item m="1" x="1378"/>
        <item m="1" x="5161"/>
        <item m="1" x="5780"/>
        <item m="1" x="2968"/>
        <item m="1" x="1225"/>
        <item x="381"/>
        <item m="1" x="1583"/>
        <item m="1" x="6767"/>
        <item m="1" x="2336"/>
        <item m="1" x="2722"/>
        <item m="1" x="769"/>
        <item m="1" x="5058"/>
        <item m="1" x="3807"/>
        <item m="1" x="2054"/>
        <item m="1" x="1414"/>
        <item m="1" x="5663"/>
        <item m="1" x="5925"/>
        <item m="1" x="7517"/>
        <item m="1" x="5131"/>
        <item m="1" x="4613"/>
        <item m="1" x="1592"/>
        <item m="1" x="1484"/>
        <item m="1" x="5250"/>
        <item m="1" x="6170"/>
        <item m="1" x="4374"/>
        <item m="1" x="4553"/>
        <item x="74"/>
        <item m="1" x="2710"/>
        <item m="1" x="2891"/>
        <item m="1" x="4586"/>
        <item m="1" x="3972"/>
        <item m="1" x="1487"/>
        <item m="1" x="6006"/>
        <item m="1" x="3992"/>
        <item m="1" x="1530"/>
        <item m="1" x="7755"/>
        <item m="1" x="3078"/>
        <item m="1" x="1070"/>
        <item m="1" x="2171"/>
        <item m="1" x="7399"/>
        <item m="1" x="3812"/>
        <item m="1" x="1144"/>
        <item m="1" x="2479"/>
        <item m="1" x="3193"/>
        <item m="1" x="6807"/>
        <item m="1" x="4424"/>
        <item m="1" x="6576"/>
        <item m="1" x="4481"/>
        <item x="421"/>
        <item m="1" x="3170"/>
        <item m="1" x="3701"/>
        <item m="1" x="1657"/>
        <item m="1" x="3640"/>
        <item m="1" x="3277"/>
        <item m="1" x="2475"/>
        <item m="1" x="2157"/>
        <item m="1" x="7054"/>
        <item m="1" x="5919"/>
        <item m="1" x="4910"/>
        <item m="1" x="7312"/>
        <item m="1" x="6524"/>
        <item m="1" x="5713"/>
        <item m="1" x="5936"/>
        <item m="1" x="3964"/>
        <item m="1" x="7762"/>
        <item m="1" x="7859"/>
        <item m="1" x="5249"/>
        <item m="1" x="2841"/>
        <item m="1" x="4987"/>
        <item m="1" x="2680"/>
        <item m="1" x="5716"/>
        <item m="1" x="6274"/>
        <item m="1" x="2593"/>
        <item m="1" x="4093"/>
        <item m="1" x="2605"/>
        <item m="1" x="7195"/>
        <item m="1" x="2971"/>
        <item m="1" x="5956"/>
        <item m="1" x="6182"/>
        <item m="1" x="2760"/>
        <item m="1" x="6337"/>
        <item m="1" x="6814"/>
        <item m="1" x="2744"/>
        <item m="1" x="2325"/>
        <item m="1" x="7040"/>
        <item m="1" x="6460"/>
        <item m="1" x="5421"/>
        <item m="1" x="5422"/>
        <item m="1" x="2591"/>
        <item m="1" x="1198"/>
        <item m="1" x="2159"/>
        <item m="1" x="606"/>
        <item x="269"/>
        <item m="1" x="5280"/>
        <item m="1" x="6691"/>
        <item m="1" x="2107"/>
        <item m="1" x="1069"/>
        <item m="1" x="4612"/>
        <item m="1" x="1434"/>
        <item m="1" x="714"/>
        <item m="1" x="3933"/>
        <item x="396"/>
        <item m="1" x="2859"/>
        <item m="1" x="3670"/>
        <item m="1" x="1775"/>
        <item x="422"/>
        <item m="1" x="6876"/>
        <item m="1" x="5185"/>
        <item m="1" x="5847"/>
        <item m="1" x="2374"/>
        <item m="1" x="6933"/>
        <item x="75"/>
        <item x="332"/>
        <item m="1" x="688"/>
        <item m="1" x="4335"/>
        <item m="1" x="7559"/>
        <item m="1" x="7229"/>
        <item m="1" x="4496"/>
        <item m="1" x="5826"/>
        <item m="1" x="4984"/>
        <item m="1" x="6202"/>
        <item m="1" x="1825"/>
        <item m="1" x="5042"/>
        <item m="1" x="3930"/>
        <item m="1" x="1282"/>
        <item m="1" x="4467"/>
        <item m="1" x="1498"/>
        <item m="1" x="4673"/>
        <item m="1" x="732"/>
        <item x="197"/>
        <item m="1" x="1660"/>
        <item m="1" x="3658"/>
        <item m="1" x="2389"/>
        <item m="1" x="7527"/>
        <item m="1" x="6147"/>
        <item m="1" x="1515"/>
        <item m="1" x="6398"/>
        <item m="1" x="3112"/>
        <item m="1" x="7293"/>
        <item m="1" x="3815"/>
        <item m="1" x="5581"/>
        <item m="1" x="3149"/>
        <item m="1" x="3851"/>
        <item m="1" x="5856"/>
        <item m="1" x="5862"/>
        <item m="1" x="3889"/>
        <item m="1" x="4463"/>
        <item m="1" x="3009"/>
        <item m="1" x="2742"/>
        <item m="1" x="5166"/>
        <item m="1" x="3949"/>
        <item m="1" x="5273"/>
        <item m="1" x="2725"/>
        <item m="1" x="2691"/>
        <item m="1" x="4417"/>
        <item m="1" x="3462"/>
        <item m="1" x="6719"/>
        <item m="1" x="2050"/>
        <item m="1" x="7722"/>
        <item m="1" x="7220"/>
        <item m="1" x="4893"/>
        <item m="1" x="989"/>
        <item m="1" x="1757"/>
        <item m="1" x="5674"/>
        <item m="1" x="7036"/>
        <item m="1" x="2870"/>
        <item x="158"/>
        <item m="1" x="1703"/>
        <item m="1" x="2102"/>
        <item m="1" x="4896"/>
        <item m="1" x="7494"/>
        <item m="1" x="2572"/>
        <item m="1" x="2335"/>
        <item m="1" x="4979"/>
        <item m="1" x="4971"/>
        <item m="1" x="633"/>
        <item m="1" x="6860"/>
        <item m="1" x="4665"/>
        <item m="1" x="2486"/>
        <item m="1" x="6874"/>
        <item m="1" x="4289"/>
        <item m="1" x="5097"/>
        <item x="270"/>
        <item m="1" x="6039"/>
        <item m="1" x="7591"/>
        <item m="1" x="613"/>
        <item m="1" x="2969"/>
        <item x="112"/>
        <item m="1" x="3591"/>
        <item m="1" x="6711"/>
        <item m="1" x="7672"/>
        <item m="1" x="7147"/>
        <item m="1" x="1756"/>
        <item m="1" x="4781"/>
        <item m="1" x="5117"/>
        <item m="1" x="4456"/>
        <item m="1" x="4131"/>
        <item m="1" x="5814"/>
        <item m="1" x="6619"/>
        <item m="1" x="6403"/>
        <item m="1" x="1561"/>
        <item m="1" x="4720"/>
        <item m="1" x="6233"/>
        <item m="1" x="3715"/>
        <item m="1" x="5313"/>
        <item x="198"/>
        <item m="1" x="6660"/>
        <item m="1" x="1277"/>
        <item m="1" x="2099"/>
        <item m="1" x="6026"/>
        <item m="1" x="7677"/>
        <item m="1" x="2284"/>
        <item m="1" x="5056"/>
        <item m="1" x="603"/>
        <item m="1" x="6368"/>
        <item m="1" x="7252"/>
        <item m="1" x="2777"/>
        <item m="1" x="5054"/>
        <item x="423"/>
        <item m="1" x="994"/>
        <item m="1" x="3167"/>
        <item x="279"/>
        <item m="1" x="4943"/>
        <item m="1" x="7016"/>
        <item m="1" x="7141"/>
        <item m="1" x="7325"/>
        <item m="1" x="4783"/>
        <item m="1" x="6116"/>
        <item m="1" x="3971"/>
        <item m="1" x="6774"/>
        <item m="1" x="6212"/>
        <item m="1" x="4809"/>
        <item m="1" x="4260"/>
        <item m="1" x="3688"/>
        <item m="1" x="3727"/>
        <item m="1" x="7121"/>
        <item m="1" x="4688"/>
        <item m="1" x="2752"/>
        <item m="1" x="7814"/>
        <item m="1" x="2080"/>
        <item m="1" x="6526"/>
        <item m="1" x="3435"/>
        <item m="1" x="1065"/>
        <item m="1" x="2727"/>
        <item m="1" x="7354"/>
        <item m="1" x="2248"/>
        <item m="1" x="5490"/>
        <item m="1" x="5477"/>
        <item m="1" x="4687"/>
        <item m="1" x="6148"/>
        <item m="1" x="1121"/>
        <item m="1" x="7830"/>
        <item m="1" x="7218"/>
        <item m="1" x="6455"/>
        <item m="1" x="4967"/>
        <item m="1" x="4957"/>
        <item m="1" x="998"/>
        <item m="1" x="6772"/>
        <item m="1" x="7059"/>
        <item m="1" x="1876"/>
        <item m="1" x="6769"/>
        <item m="1" x="7135"/>
        <item m="1" x="4306"/>
        <item m="1" x="7304"/>
        <item m="1" x="7496"/>
        <item m="1" x="4921"/>
        <item m="1" x="6341"/>
        <item m="1" x="1900"/>
        <item m="1" x="6852"/>
        <item m="1" x="2728"/>
        <item m="1" x="1573"/>
        <item m="1" x="4983"/>
        <item m="1" x="7825"/>
        <item m="1" x="4083"/>
        <item m="1" x="6472"/>
        <item m="1" x="4520"/>
        <item m="1" x="2083"/>
        <item m="1" x="3852"/>
        <item m="1" x="5471"/>
        <item m="1" x="1242"/>
        <item m="1" x="1300"/>
        <item m="1" x="6172"/>
        <item m="1" x="5931"/>
        <item m="1" x="2950"/>
        <item m="1" x="2853"/>
        <item m="1" x="5972"/>
        <item m="1" x="858"/>
        <item m="1" x="5419"/>
        <item m="1" x="1205"/>
        <item m="1" x="5907"/>
        <item m="1" x="4163"/>
        <item m="1" x="3312"/>
        <item m="1" x="7282"/>
        <item x="397"/>
        <item m="1" x="5089"/>
        <item m="1" x="3000"/>
        <item m="1" x="3904"/>
        <item m="1" x="5323"/>
        <item m="1" x="3384"/>
        <item m="1" x="2428"/>
        <item m="1" x="752"/>
        <item m="1" x="6135"/>
        <item x="159"/>
        <item m="1" x="5059"/>
        <item m="1" x="3850"/>
        <item m="1" x="3860"/>
        <item m="1" x="7358"/>
        <item m="1" x="7288"/>
        <item m="1" x="4224"/>
        <item m="1" x="5149"/>
        <item m="1" x="2223"/>
        <item m="1" x="3634"/>
        <item m="1" x="1612"/>
        <item m="1" x="3284"/>
        <item m="1" x="5016"/>
        <item m="1" x="6234"/>
        <item m="1" x="2986"/>
        <item m="1" x="7799"/>
        <item m="1" x="4056"/>
        <item m="1" x="7671"/>
        <item m="1" x="7028"/>
        <item m="1" x="5704"/>
        <item m="1" x="7610"/>
        <item m="1" x="6086"/>
        <item m="1" x="7667"/>
        <item m="1" x="4447"/>
        <item m="1" x="6364"/>
        <item m="1" x="3450"/>
        <item m="1" x="2029"/>
        <item m="1" x="4058"/>
        <item m="1" x="3415"/>
        <item x="160"/>
        <item m="1" x="2529"/>
        <item m="1" x="6318"/>
        <item m="1" x="6016"/>
        <item x="161"/>
        <item m="1" x="6838"/>
        <item m="1" x="5932"/>
        <item m="1" x="1930"/>
        <item m="1" x="6090"/>
        <item x="457"/>
        <item m="1" x="4076"/>
        <item m="1" x="4101"/>
        <item m="1" x="1129"/>
        <item m="1" x="1927"/>
        <item m="1" x="3734"/>
        <item m="1" x="7070"/>
        <item x="352"/>
        <item m="1" x="622"/>
        <item m="1" x="3677"/>
        <item m="1" x="7217"/>
        <item m="1" x="7118"/>
        <item m="1" x="2753"/>
        <item m="1" x="987"/>
        <item m="1" x="4079"/>
        <item m="1" x="1348"/>
        <item m="1" x="1588"/>
        <item m="1" x="3689"/>
        <item m="1" x="3693"/>
        <item m="1" x="6722"/>
        <item m="1" x="4113"/>
        <item m="1" x="4522"/>
        <item m="1" x="7852"/>
        <item x="199"/>
        <item x="1"/>
        <item m="1" x="2609"/>
        <item m="1" x="1453"/>
        <item m="1" x="6306"/>
        <item m="1" x="1454"/>
        <item m="1" x="1661"/>
        <item m="1" x="3769"/>
        <item m="1" x="6577"/>
        <item m="1" x="6595"/>
        <item m="1" x="1651"/>
        <item m="1" x="5884"/>
        <item m="1" x="2541"/>
        <item m="1" x="2032"/>
        <item m="1" x="2280"/>
        <item m="1" x="4394"/>
        <item m="1" x="5254"/>
        <item m="1" x="778"/>
        <item m="1" x="6575"/>
        <item m="1" x="2718"/>
        <item m="1" x="2234"/>
        <item m="1" x="1035"/>
        <item m="1" x="1937"/>
        <item m="1" x="2327"/>
        <item m="1" x="2750"/>
        <item m="1" x="3509"/>
        <item m="1" x="1993"/>
        <item m="1" x="5429"/>
        <item m="1" x="2436"/>
        <item m="1" x="4903"/>
        <item x="76"/>
        <item x="444"/>
        <item m="1" x="2136"/>
        <item m="1" x="2141"/>
        <item m="1" x="921"/>
        <item m="1" x="1929"/>
        <item m="1" x="7776"/>
        <item m="1" x="6281"/>
        <item m="1" x="5542"/>
        <item m="1" x="3496"/>
        <item m="1" x="3771"/>
        <item m="1" x="5969"/>
        <item m="1" x="910"/>
        <item m="1" x="7251"/>
        <item m="1" x="6089"/>
        <item m="1" x="1697"/>
        <item m="1" x="2865"/>
        <item m="1" x="5003"/>
        <item m="1" x="2685"/>
        <item m="1" x="2192"/>
        <item m="1" x="6031"/>
        <item m="1" x="1489"/>
        <item m="1" x="5821"/>
        <item m="1" x="3610"/>
        <item m="1" x="632"/>
        <item m="1" x="831"/>
        <item m="1" x="3476"/>
        <item m="1" x="5286"/>
        <item m="1" x="3598"/>
        <item m="1" x="3583"/>
        <item m="1" x="3548"/>
        <item m="1" x="869"/>
        <item m="1" x="902"/>
        <item m="1" x="2177"/>
        <item m="1" x="7752"/>
        <item x="235"/>
        <item m="1" x="5183"/>
        <item m="1" x="802"/>
        <item m="1" x="7706"/>
        <item m="1" x="7060"/>
        <item m="1" x="5769"/>
        <item m="1" x="1589"/>
        <item m="1" x="3956"/>
        <item x="271"/>
        <item m="1" x="775"/>
        <item m="1" x="4427"/>
        <item m="1" x="1764"/>
        <item m="1" x="2138"/>
        <item m="1" x="4964"/>
        <item m="1" x="1470"/>
        <item m="1" x="3348"/>
        <item m="1" x="2187"/>
        <item m="1" x="6846"/>
        <item m="1" x="5093"/>
        <item m="1" x="1687"/>
        <item m="1" x="5521"/>
        <item m="1" x="2543"/>
        <item x="412"/>
        <item m="1" x="2962"/>
        <item m="1" x="3448"/>
        <item m="1" x="6012"/>
        <item m="1" x="6334"/>
        <item m="1" x="1823"/>
        <item m="1" x="3856"/>
        <item m="1" x="5397"/>
        <item m="1" x="4570"/>
        <item m="1" x="6237"/>
        <item m="1" x="3662"/>
        <item m="1" x="6636"/>
        <item m="1" x="3385"/>
        <item m="1" x="7209"/>
        <item m="1" x="7684"/>
        <item m="1" x="635"/>
        <item m="1" x="7807"/>
        <item m="1" x="1180"/>
        <item m="1" x="2716"/>
        <item m="1" x="3623"/>
        <item m="1" x="1196"/>
        <item m="1" x="1917"/>
        <item m="1" x="7055"/>
        <item m="1" x="1791"/>
        <item m="1" x="6634"/>
        <item m="1" x="898"/>
        <item m="1" x="4494"/>
        <item m="1" x="2739"/>
        <item m="1" x="4938"/>
        <item m="1" x="565"/>
        <item m="1" x="2838"/>
        <item m="1" x="1692"/>
        <item m="1" x="2965"/>
        <item m="1" x="1548"/>
        <item m="1" x="7862"/>
        <item m="1" x="4760"/>
        <item m="1" x="1836"/>
        <item m="1" x="5073"/>
        <item m="1" x="1694"/>
        <item m="1" x="7489"/>
        <item m="1" x="7002"/>
        <item m="1" x="2008"/>
        <item m="1" x="2105"/>
        <item m="1" x="4837"/>
        <item m="1" x="5316"/>
        <item m="1" x="6206"/>
        <item m="1" x="3826"/>
        <item m="1" x="5859"/>
        <item m="1" x="7688"/>
        <item m="1" x="6523"/>
        <item m="1" x="5996"/>
        <item m="1" x="946"/>
        <item m="1" x="6365"/>
        <item m="1" x="1838"/>
        <item m="1" x="3083"/>
        <item x="333"/>
        <item m="1" x="4095"/>
        <item m="1" x="3188"/>
        <item m="1" x="3294"/>
        <item x="353"/>
        <item m="1" x="7242"/>
        <item m="1" x="7042"/>
        <item m="1" x="7899"/>
        <item m="1" x="1557"/>
        <item m="1" x="642"/>
        <item m="1" x="4732"/>
        <item m="1" x="5265"/>
        <item m="1" x="5053"/>
        <item m="1" x="7143"/>
        <item m="1" x="5227"/>
        <item m="1" x="3998"/>
        <item m="1" x="6049"/>
        <item m="1" x="879"/>
        <item m="1" x="3561"/>
        <item m="1" x="4414"/>
        <item m="1" x="2940"/>
        <item m="1" x="1642"/>
        <item m="1" x="2793"/>
        <item m="1" x="2392"/>
        <item x="101"/>
        <item m="1" x="2538"/>
        <item m="1" x="7372"/>
        <item m="1" x="7564"/>
        <item m="1" x="1644"/>
        <item m="1" x="1821"/>
        <item m="1" x="2174"/>
        <item x="354"/>
        <item m="1" x="7424"/>
        <item m="1" x="7413"/>
        <item m="1" x="3678"/>
        <item m="1" x="2048"/>
        <item m="1" x="3043"/>
        <item m="1" x="1233"/>
        <item m="1" x="7480"/>
        <item m="1" x="4141"/>
        <item m="1" x="5947"/>
        <item m="1" x="5062"/>
        <item m="1" x="7893"/>
        <item m="1" x="6740"/>
        <item m="1" x="7875"/>
        <item m="1" x="5997"/>
        <item m="1" x="4934"/>
        <item m="1" x="2674"/>
        <item m="1" x="1117"/>
        <item m="1" x="6979"/>
        <item m="1" x="5551"/>
        <item m="1" x="2143"/>
        <item x="524"/>
        <item m="1" x="7623"/>
        <item m="1" x="2530"/>
        <item m="1" x="7664"/>
        <item m="1" x="1881"/>
        <item x="424"/>
        <item m="1" x="3888"/>
        <item m="1" x="3756"/>
        <item m="1" x="5736"/>
        <item x="272"/>
        <item m="1" x="4608"/>
        <item m="1" x="3665"/>
        <item m="1" x="7182"/>
        <item m="1" x="2729"/>
        <item m="1" x="5675"/>
        <item m="1" x="4392"/>
        <item m="1" x="6060"/>
        <item m="1" x="2206"/>
        <item m="1" x="1892"/>
        <item m="1" x="3293"/>
        <item m="1" x="4615"/>
        <item m="1" x="7638"/>
        <item m="1" x="7394"/>
        <item m="1" x="5657"/>
        <item m="1" x="6343"/>
        <item m="1" x="756"/>
        <item m="1" x="1256"/>
        <item m="1" x="2535"/>
        <item m="1" x="4966"/>
        <item x="532"/>
        <item m="1" x="4216"/>
        <item m="1" x="3019"/>
        <item m="1" x="5417"/>
        <item m="1" x="2506"/>
        <item m="1" x="3028"/>
        <item m="1" x="1702"/>
        <item m="1" x="7712"/>
        <item m="1" x="1640"/>
        <item m="1" x="3297"/>
        <item m="1" x="854"/>
        <item m="1" x="6331"/>
        <item m="1" x="5896"/>
        <item m="1" x="6141"/>
        <item m="1" x="4356"/>
        <item m="1" x="4069"/>
        <item m="1" x="3025"/>
        <item m="1" x="4946"/>
        <item m="1" x="3347"/>
        <item m="1" x="7241"/>
        <item m="1" x="2183"/>
        <item m="1" x="3962"/>
        <item m="1" x="7803"/>
        <item m="1" x="2204"/>
        <item m="1" x="7205"/>
        <item m="1" x="3629"/>
        <item m="1" x="1725"/>
        <item m="1" x="6470"/>
        <item m="1" x="979"/>
        <item m="1" x="4388"/>
        <item m="1" x="5627"/>
        <item m="1" x="4033"/>
        <item m="1" x="1493"/>
        <item m="1" x="4251"/>
        <item m="1" x="4692"/>
        <item m="1" x="5603"/>
        <item m="1" x="3981"/>
        <item m="1" x="5022"/>
        <item m="1" x="4365"/>
        <item m="1" x="6830"/>
        <item m="1" x="2445"/>
        <item m="1" x="1800"/>
        <item m="1" x="5717"/>
        <item m="1" x="5868"/>
        <item m="1" x="1648"/>
        <item m="1" x="5708"/>
        <item m="1" x="2759"/>
        <item m="1" x="1280"/>
        <item m="1" x="842"/>
        <item m="1" x="4483"/>
        <item m="1" x="1312"/>
        <item m="1" x="3300"/>
        <item m="1" x="1662"/>
        <item m="1" x="7113"/>
        <item m="1" x="5512"/>
        <item m="1" x="5049"/>
        <item m="1" x="2398"/>
        <item m="1" x="4272"/>
        <item m="1" x="2654"/>
        <item m="1" x="1339"/>
        <item m="1" x="3147"/>
        <item m="1" x="4047"/>
        <item m="1" x="7526"/>
        <item m="1" x="6718"/>
        <item m="1" x="2813"/>
        <item m="1" x="7488"/>
        <item m="1" x="3529"/>
        <item m="1" x="1427"/>
        <item m="1" x="6662"/>
        <item m="1" x="7342"/>
        <item m="1" x="5091"/>
        <item m="1" x="4848"/>
        <item m="1" x="5407"/>
        <item m="1" x="6482"/>
        <item m="1" x="1482"/>
        <item m="1" x="3171"/>
        <item m="1" x="2275"/>
        <item m="1" x="3870"/>
        <item m="1" x="6436"/>
        <item m="1" x="6753"/>
        <item x="445"/>
        <item m="1" x="5482"/>
        <item m="1" x="7687"/>
        <item m="1" x="2472"/>
        <item m="1" x="3659"/>
        <item m="1" x="3408"/>
        <item m="1" x="6128"/>
        <item m="1" x="1499"/>
        <item m="1" x="5562"/>
        <item m="1" x="6939"/>
        <item m="1" x="6544"/>
        <item m="1" x="2290"/>
        <item m="1" x="2077"/>
        <item m="1" x="6766"/>
        <item m="1" x="7839"/>
        <item m="1" x="3245"/>
        <item m="1" x="7222"/>
        <item m="1" x="891"/>
        <item m="1" x="7718"/>
        <item m="1" x="3921"/>
        <item m="1" x="3600"/>
        <item m="1" x="4488"/>
        <item x="217"/>
        <item m="1" x="6768"/>
        <item x="13"/>
        <item m="1" x="1769"/>
        <item m="1" x="3465"/>
        <item m="1" x="2534"/>
        <item m="1" x="5222"/>
        <item m="1" x="4548"/>
        <item m="1" x="7202"/>
        <item m="1" x="5680"/>
        <item m="1" x="5382"/>
        <item m="1" x="1239"/>
        <item m="1" x="3219"/>
        <item m="1" x="1956"/>
        <item m="1" x="6980"/>
        <item m="1" x="2886"/>
        <item m="1" x="3638"/>
        <item m="1" x="6943"/>
        <item m="1" x="4862"/>
        <item m="1" x="7724"/>
        <item m="1" x="6442"/>
        <item m="1" x="5275"/>
        <item m="1" x="1578"/>
        <item m="1" x="5346"/>
        <item m="1" x="6236"/>
        <item m="1" x="2329"/>
        <item m="1" x="5548"/>
        <item m="1" x="2429"/>
        <item m="1" x="5527"/>
        <item m="1" x="3392"/>
        <item m="1" x="5080"/>
        <item m="1" x="7172"/>
        <item m="1" x="1467"/>
        <item m="1" x="1104"/>
        <item m="1" x="2594"/>
        <item m="1" x="3175"/>
        <item m="1" x="4650"/>
        <item m="1" x="7696"/>
        <item m="1" x="908"/>
        <item m="1" x="5437"/>
        <item m="1" x="3079"/>
        <item x="253"/>
        <item m="1" x="5559"/>
        <item x="254"/>
        <item m="1" x="1067"/>
        <item m="1" x="3042"/>
        <item m="1" x="6021"/>
        <item m="1" x="2101"/>
        <item m="1" x="612"/>
        <item m="1" x="3837"/>
        <item m="1" x="4027"/>
        <item m="1" x="3668"/>
        <item m="1" x="5083"/>
        <item m="1" x="601"/>
        <item m="1" x="5893"/>
        <item m="1" x="586"/>
        <item m="1" x="1684"/>
        <item m="1" x="584"/>
        <item m="1" x="1863"/>
        <item m="1" x="1097"/>
        <item m="1" x="2333"/>
        <item m="1" x="7311"/>
        <item m="1" x="7189"/>
        <item m="1" x="1871"/>
        <item m="1" x="1137"/>
        <item m="1" x="6785"/>
        <item m="1" x="4432"/>
        <item m="1" x="7145"/>
        <item m="1" x="3494"/>
        <item m="1" x="3118"/>
        <item m="1" x="1188"/>
        <item m="1" x="2694"/>
        <item m="1" x="1206"/>
        <item m="1" x="2485"/>
        <item m="1" x="4042"/>
        <item m="1" x="2379"/>
        <item m="1" x="7439"/>
        <item m="1" x="3854"/>
        <item m="1" x="3489"/>
        <item m="1" x="4186"/>
        <item m="1" x="1407"/>
        <item m="1" x="7021"/>
        <item m="1" x="7579"/>
        <item m="1" x="4168"/>
        <item x="102"/>
        <item m="1" x="5163"/>
        <item m="1" x="2071"/>
        <item m="1" x="2259"/>
        <item m="1" x="6571"/>
        <item m="1" x="5648"/>
        <item m="1" x="4413"/>
        <item m="1" x="6884"/>
        <item m="1" x="1185"/>
        <item m="1" x="5536"/>
        <item m="1" x="3940"/>
        <item m="1" x="3573"/>
        <item m="1" x="7880"/>
        <item m="1" x="4897"/>
        <item m="1" x="1217"/>
        <item m="1" x="4516"/>
        <item x="493"/>
        <item m="1" x="4455"/>
        <item m="1" x="695"/>
        <item m="1" x="3161"/>
        <item m="1" x="1952"/>
        <item m="1" x="7719"/>
        <item m="1" x="1408"/>
        <item x="162"/>
        <item m="1" x="1517"/>
        <item m="1" x="7037"/>
        <item x="113"/>
        <item m="1" x="4790"/>
        <item m="1" x="2118"/>
        <item m="1" x="4175"/>
        <item m="1" x="5162"/>
        <item m="1" x="5050"/>
        <item m="1" x="3924"/>
        <item m="1" x="1901"/>
        <item m="1" x="5952"/>
        <item m="1" x="3683"/>
        <item m="1" x="3363"/>
        <item m="1" x="2456"/>
        <item m="1" x="4370"/>
        <item m="1" x="4856"/>
        <item m="1" x="3960"/>
        <item x="77"/>
        <item m="1" x="5009"/>
        <item m="1" x="2975"/>
        <item m="1" x="5988"/>
        <item x="218"/>
        <item m="1" x="7068"/>
        <item m="1" x="4180"/>
        <item m="1" x="4771"/>
        <item m="1" x="2595"/>
        <item m="1" x="7534"/>
        <item m="1" x="4429"/>
        <item m="1" x="843"/>
        <item m="1" x="1203"/>
        <item m="1" x="5771"/>
        <item m="1" x="723"/>
        <item m="1" x="726"/>
        <item m="1" x="6445"/>
        <item m="1" x="832"/>
        <item m="1" x="5841"/>
        <item x="557"/>
        <item x="494"/>
        <item x="495"/>
        <item m="1" x="4477"/>
        <item m="1" x="5911"/>
        <item m="1" x="6007"/>
        <item m="1" x="1108"/>
        <item x="525"/>
        <item m="1" x="596"/>
        <item m="1" x="2058"/>
        <item m="1" x="1397"/>
        <item m="1" x="4404"/>
        <item m="1" x="7167"/>
        <item m="1" x="6152"/>
        <item m="1" x="4199"/>
        <item m="1" x="2643"/>
        <item m="1" x="5469"/>
        <item m="1" x="3970"/>
        <item m="1" x="6855"/>
        <item m="1" x="3983"/>
        <item m="1" x="7741"/>
        <item x="355"/>
        <item m="1" x="4462"/>
        <item m="1" x="3706"/>
        <item m="1" x="4892"/>
        <item m="1" x="6433"/>
        <item m="1" x="4698"/>
        <item m="1" x="1615"/>
        <item m="1" x="880"/>
        <item m="1" x="5978"/>
        <item m="1" x="4680"/>
        <item m="1" x="7781"/>
        <item m="1" x="5385"/>
        <item m="1" x="6674"/>
        <item m="1" x="2788"/>
        <item m="1" x="4796"/>
        <item m="1" x="6106"/>
        <item m="1" x="4184"/>
        <item m="1" x="6731"/>
        <item m="1" x="5409"/>
        <item x="558"/>
        <item m="1" x="5427"/>
        <item m="1" x="4239"/>
        <item m="1" x="4361"/>
        <item m="1" x="6359"/>
        <item m="1" x="5815"/>
        <item m="1" x="5807"/>
        <item m="1" x="6867"/>
        <item m="1" x="4743"/>
        <item m="1" x="1503"/>
        <item m="1" x="2916"/>
        <item m="1" x="1898"/>
        <item m="1" x="2167"/>
        <item m="1" x="3075"/>
        <item m="1" x="5479"/>
        <item m="1" x="5894"/>
        <item m="1" x="564"/>
        <item m="1" x="4284"/>
        <item m="1" x="5651"/>
        <item m="1" x="2677"/>
        <item m="1" x="1911"/>
        <item m="1" x="7178"/>
        <item m="1" x="6129"/>
        <item m="1" x="5214"/>
        <item m="1" x="1492"/>
        <item m="1" x="2208"/>
        <item x="398"/>
        <item m="1" x="7073"/>
        <item m="1" x="6892"/>
        <item m="1" x="2211"/>
        <item m="1" x="7553"/>
        <item m="1" x="7441"/>
        <item m="1" x="1153"/>
        <item m="1" x="3893"/>
        <item m="1" x="1985"/>
        <item m="1" x="5549"/>
        <item m="1" x="4431"/>
        <item m="1" x="4883"/>
        <item m="1" x="4405"/>
        <item x="477"/>
        <item m="1" x="7150"/>
        <item m="1" x="909"/>
        <item x="458"/>
        <item m="1" x="2568"/>
        <item m="1" x="6465"/>
        <item m="1" x="5349"/>
        <item m="1" x="4071"/>
        <item m="1" x="780"/>
        <item m="1" x="1841"/>
        <item m="1" x="6352"/>
        <item m="1" x="3491"/>
        <item m="1" x="7387"/>
        <item m="1" x="2678"/>
        <item m="1" x="5242"/>
        <item m="1" x="1113"/>
        <item m="1" x="2622"/>
        <item m="1" x="2658"/>
        <item m="1" x="2836"/>
        <item m="1" x="1742"/>
        <item m="1" x="840"/>
        <item m="1" x="3459"/>
        <item m="1" x="2578"/>
        <item m="1" x="7448"/>
        <item m="1" x="3799"/>
        <item m="1" x="4178"/>
        <item m="1" x="5941"/>
        <item m="1" x="1440"/>
        <item m="1" x="3077"/>
        <item m="1" x="7386"/>
        <item m="1" x="914"/>
        <item m="1" x="1395"/>
        <item m="1" x="7658"/>
        <item m="1" x="1607"/>
        <item m="1" x="1031"/>
        <item m="1" x="3206"/>
        <item m="1" x="2651"/>
        <item m="1" x="3543"/>
        <item m="1" x="5781"/>
        <item m="1" x="4254"/>
        <item m="1" x="5777"/>
        <item m="1" x="6100"/>
        <item m="1" x="1954"/>
        <item m="1" x="5492"/>
        <item m="1" x="7187"/>
        <item m="1" x="2746"/>
        <item m="1" x="6213"/>
        <item m="1" x="5085"/>
        <item m="1" x="5787"/>
        <item m="1" x="6221"/>
        <item m="1" x="6399"/>
        <item m="1" x="3778"/>
        <item m="1" x="2907"/>
        <item m="1" x="3187"/>
        <item m="1" x="2170"/>
        <item m="1" x="3447"/>
        <item m="1" x="6991"/>
        <item m="1" x="2425"/>
        <item x="163"/>
        <item m="1" x="1933"/>
        <item m="1" x="3763"/>
        <item m="1" x="2706"/>
        <item m="1" x="7069"/>
        <item m="1" x="5864"/>
        <item m="1" x="7709"/>
        <item m="1" x="582"/>
        <item m="1" x="4594"/>
        <item m="1" x="7429"/>
        <item m="1" x="7812"/>
        <item x="508"/>
        <item m="1" x="1770"/>
        <item m="1" x="5154"/>
        <item m="1" x="2363"/>
        <item m="1" x="4443"/>
        <item m="1" x="912"/>
        <item m="1" x="569"/>
        <item m="1" x="7314"/>
        <item m="1" x="1360"/>
        <item m="1" x="1613"/>
        <item m="1" x="1038"/>
        <item m="1" x="4986"/>
        <item m="1" x="2735"/>
        <item m="1" x="1535"/>
        <item m="1" x="4092"/>
        <item m="1" x="1739"/>
        <item m="1" x="1337"/>
        <item m="1" x="4217"/>
        <item m="1" x="7754"/>
        <item m="1" x="1761"/>
        <item m="1" x="1913"/>
        <item m="1" x="3777"/>
        <item m="1" x="5494"/>
        <item m="1" x="6886"/>
        <item m="1" x="7877"/>
        <item x="334"/>
        <item m="1" x="3390"/>
        <item m="1" x="5236"/>
        <item m="1" x="1302"/>
        <item m="1" x="7196"/>
        <item m="1" x="1350"/>
        <item m="1" x="947"/>
        <item m="1" x="3809"/>
        <item x="546"/>
        <item m="1" x="1439"/>
        <item m="1" x="7095"/>
        <item x="496"/>
        <item m="1" x="2224"/>
        <item x="356"/>
        <item m="1" x="2703"/>
        <item m="1" x="4924"/>
        <item m="1" x="7654"/>
        <item m="1" x="7197"/>
        <item m="1" x="3568"/>
        <item m="1" x="2364"/>
        <item m="1" x="4025"/>
        <item x="164"/>
        <item m="1" x="4975"/>
        <item m="1" x="4755"/>
        <item m="1" x="3593"/>
        <item m="1" x="4955"/>
        <item m="1" x="6963"/>
        <item m="1" x="3596"/>
        <item m="1" x="7890"/>
        <item x="114"/>
        <item x="180"/>
        <item m="1" x="5697"/>
        <item m="1" x="4460"/>
        <item m="1" x="3203"/>
        <item m="1" x="848"/>
        <item m="1" x="5122"/>
        <item m="1" x="2462"/>
        <item m="1" x="1551"/>
        <item m="1" x="5032"/>
        <item m="1" x="629"/>
        <item m="1" x="3098"/>
        <item m="1" x="7431"/>
        <item m="1" x="6585"/>
        <item m="1" x="3096"/>
        <item m="1" x="1455"/>
        <item m="1" x="1748"/>
        <item m="1" x="3113"/>
        <item m="1" x="1304"/>
        <item m="1" x="966"/>
        <item m="1" x="7440"/>
        <item m="1" x="7254"/>
        <item m="1" x="6017"/>
        <item m="1" x="2116"/>
        <item m="1" x="6204"/>
        <item m="1" x="4407"/>
        <item m="1" x="2317"/>
        <item m="1" x="634"/>
        <item m="1" x="7552"/>
        <item m="1" x="1978"/>
        <item m="1" x="889"/>
        <item m="1" x="2119"/>
        <item m="1" x="7258"/>
        <item m="1" x="6796"/>
        <item m="1" x="2212"/>
        <item m="1" x="573"/>
        <item m="1" x="7614"/>
        <item m="1" x="5569"/>
        <item x="357"/>
        <item m="1" x="2600"/>
        <item m="1" x="5199"/>
        <item m="1" x="2624"/>
        <item m="1" x="5960"/>
        <item m="1" x="7336"/>
        <item m="1" x="4064"/>
        <item m="1" x="5389"/>
        <item m="1" x="1458"/>
        <item m="1" x="2438"/>
        <item m="1" x="3932"/>
        <item m="1" x="7012"/>
        <item x="255"/>
        <item m="1" x="4838"/>
        <item m="1" x="3377"/>
        <item m="1" x="1730"/>
        <item m="1" x="694"/>
        <item m="1" x="2726"/>
        <item m="1" x="4134"/>
        <item m="1" x="7524"/>
        <item m="1" x="5108"/>
        <item m="1" x="3645"/>
        <item m="1" x="3649"/>
        <item m="1" x="5601"/>
        <item m="1" x="1442"/>
        <item m="1" x="3406"/>
        <item m="1" x="3882"/>
        <item m="1" x="1772"/>
        <item m="1" x="5946"/>
        <item m="1" x="2679"/>
        <item m="1" x="3134"/>
        <item m="1" x="6704"/>
        <item m="1" x="743"/>
        <item x="219"/>
        <item m="1" x="4761"/>
        <item m="1" x="7778"/>
        <item m="1" x="7644"/>
        <item m="1" x="6446"/>
        <item m="1" x="4080"/>
        <item m="1" x="1314"/>
        <item m="1" x="6923"/>
        <item m="1" x="1532"/>
        <item m="1" x="7577"/>
        <item x="382"/>
        <item m="1" x="6183"/>
        <item x="165"/>
        <item m="1" x="3557"/>
        <item x="518"/>
        <item m="1" x="3117"/>
        <item m="1" x="6875"/>
        <item m="1" x="4415"/>
        <item m="1" x="4560"/>
        <item m="1" x="5869"/>
        <item m="1" x="4109"/>
        <item m="1" x="4200"/>
        <item m="1" x="2563"/>
        <item m="1" x="5738"/>
        <item m="1" x="7366"/>
        <item m="1" x="1132"/>
        <item m="1" x="616"/>
        <item m="1" x="7486"/>
        <item m="1" x="3738"/>
        <item m="1" x="6795"/>
        <item m="1" x="5729"/>
        <item m="1" x="5294"/>
        <item m="1" x="1671"/>
        <item x="509"/>
        <item m="1" x="1799"/>
        <item m="1" x="4655"/>
        <item x="103"/>
        <item m="1" x="6964"/>
        <item m="1" x="5071"/>
        <item m="1" x="3207"/>
        <item m="1" x="2778"/>
        <item m="1" x="4321"/>
        <item m="1" x="1732"/>
        <item m="1" x="1211"/>
        <item m="1" x="6531"/>
        <item m="1" x="2542"/>
        <item m="1" x="2931"/>
        <item m="1" x="4245"/>
        <item m="1" x="1529"/>
        <item m="1" x="3647"/>
        <item m="1" x="3479"/>
        <item m="1" x="3333"/>
        <item m="1" x="3179"/>
        <item m="1" x="2938"/>
        <item m="1" x="4300"/>
        <item m="1" x="7783"/>
        <item m="1" x="2949"/>
        <item m="1" x="4350"/>
        <item m="1" x="4398"/>
        <item m="1" x="2954"/>
        <item m="1" x="4399"/>
        <item m="1" x="2960"/>
        <item m="1" x="4450"/>
        <item m="1" x="2964"/>
        <item m="1" x="4489"/>
        <item m="1" x="4524"/>
        <item m="1" x="4573"/>
        <item m="1" x="4618"/>
        <item m="1" x="3197"/>
        <item m="1" x="3204"/>
        <item m="1" x="2982"/>
        <item m="1" x="3686"/>
        <item m="1" x="4355"/>
        <item m="1" x="5026"/>
        <item m="1" x="5712"/>
        <item m="1" x="6402"/>
        <item m="1" x="7127"/>
        <item m="1" x="7790"/>
        <item m="1" x="3208"/>
        <item m="1" x="5187"/>
        <item m="1" x="1438"/>
        <item m="1" x="3216"/>
        <item m="1" x="625"/>
        <item m="1" x="7416"/>
        <item m="1" x="7732"/>
        <item m="1" x="758"/>
        <item m="1" x="1100"/>
        <item m="1" x="6879"/>
        <item m="1" x="6942"/>
        <item m="1" x="1172"/>
        <item m="1" x="6955"/>
        <item m="1" x="2126"/>
        <item m="1" x="4210"/>
        <item m="1" x="660"/>
        <item m="1" x="1335"/>
        <item m="1" x="2010"/>
        <item m="1" x="2656"/>
        <item m="1" x="3371"/>
        <item m="1" x="4060"/>
        <item m="1" x="4707"/>
        <item m="1" x="5400"/>
        <item m="1" x="2164"/>
        <item m="1" x="5123"/>
        <item m="1" x="5212"/>
        <item m="1" x="3038"/>
        <item m="1" x="2700"/>
        <item m="1" x="3748"/>
        <item m="1" x="6684"/>
        <item m="1" x="6790"/>
        <item m="1" x="2515"/>
        <item m="1" x="3223"/>
        <item x="181"/>
        <item m="1" x="3243"/>
        <item x="14"/>
        <item m="1" x="6982"/>
        <item m="1" x="1063"/>
        <item m="1" x="4237"/>
        <item m="1" x="1077"/>
        <item x="15"/>
        <item m="1" x="5764"/>
        <item m="1" x="3607"/>
        <item x="335"/>
        <item m="1" x="6020"/>
        <item m="1" x="4676"/>
        <item m="1" x="794"/>
        <item m="1" x="3249"/>
        <item m="1" x="7554"/>
        <item m="1" x="3862"/>
        <item m="1" x="7400"/>
        <item m="1" x="3527"/>
        <item m="1" x="2614"/>
        <item m="1" x="6425"/>
        <item m="1" x="7541"/>
        <item m="1" x="1666"/>
        <item m="1" x="1773"/>
        <item m="1" x="1852"/>
        <item m="1" x="1943"/>
        <item m="1" x="2028"/>
        <item m="1" x="2100"/>
        <item m="1" x="2198"/>
        <item m="1" x="2288"/>
        <item m="1" x="5241"/>
        <item m="1" x="5284"/>
        <item m="1" x="1401"/>
        <item m="1" x="6028"/>
        <item m="1" x="1184"/>
        <item m="1" x="3169"/>
        <item m="1" x="7878"/>
        <item m="1" x="1443"/>
        <item m="1" x="5585"/>
        <item m="1" x="5665"/>
        <item m="1" x="663"/>
        <item m="1" x="7071"/>
        <item m="1" x="3506"/>
        <item m="1" x="2214"/>
        <item m="1" x="3945"/>
        <item m="1" x="1928"/>
        <item m="1" x="3311"/>
        <item m="1" x="4769"/>
        <item m="1" x="7592"/>
        <item m="1" x="808"/>
        <item m="1" x="1624"/>
        <item m="1" x="800"/>
        <item m="1" x="5838"/>
        <item m="1" x="1936"/>
        <item m="1" x="7492"/>
        <item m="1" x="4179"/>
        <item m="1" x="6551"/>
        <item m="1" x="5243"/>
        <item m="1" x="1531"/>
        <item m="1" x="5086"/>
        <item m="1" x="6910"/>
        <item m="1" x="7257"/>
        <item m="1" x="7593"/>
        <item m="1" x="2884"/>
        <item m="1" x="604"/>
        <item m="1" x="965"/>
        <item m="1" x="1272"/>
        <item m="1" x="1621"/>
        <item m="1" x="1953"/>
        <item m="1" x="4596"/>
        <item m="1" x="3663"/>
        <item m="1" x="1474"/>
        <item m="1" x="1524"/>
        <item m="1" x="4082"/>
        <item x="182"/>
        <item m="1" x="1752"/>
        <item m="1" x="7681"/>
        <item m="1" x="4339"/>
        <item m="1" x="7850"/>
        <item m="1" x="6545"/>
        <item m="1" x="2766"/>
        <item m="1" x="6378"/>
        <item m="1" x="2599"/>
        <item m="1" x="6232"/>
        <item m="1" x="2439"/>
        <item m="1" x="6052"/>
        <item m="1" x="2285"/>
        <item m="1" x="5875"/>
        <item m="1" x="2128"/>
        <item m="1" x="857"/>
        <item m="1" x="6905"/>
        <item m="1" x="3128"/>
        <item m="1" x="6736"/>
        <item m="1" x="2963"/>
        <item m="1" x="1200"/>
        <item m="1" x="1536"/>
        <item m="1" x="1875"/>
        <item m="1" x="2172"/>
        <item m="1" x="2507"/>
        <item m="1" x="2860"/>
        <item m="1" x="3218"/>
        <item m="1" x="4922"/>
        <item m="1" x="2713"/>
        <item m="1" x="2761"/>
        <item m="1" x="6421"/>
        <item m="1" x="2733"/>
        <item m="1" x="4057"/>
        <item m="1" x="7595"/>
        <item m="1" x="4503"/>
        <item m="1" x="1381"/>
        <item m="1" x="1940"/>
        <item m="1" x="7837"/>
        <item m="1" x="5264"/>
        <item m="1" x="3504"/>
        <item m="1" x="7690"/>
        <item m="1" x="4304"/>
        <item m="1" x="5412"/>
        <item m="1" x="1919"/>
        <item m="1" x="3575"/>
        <item m="1" x="6659"/>
        <item m="1" x="4213"/>
        <item m="1" x="3712"/>
        <item m="1" x="1514"/>
        <item m="1" x="1547"/>
        <item m="1" x="1519"/>
        <item m="1" x="6765"/>
        <item m="1" x="4899"/>
        <item m="1" x="5115"/>
        <item m="1" x="2458"/>
        <item m="1" x="4538"/>
        <item m="1" x="7810"/>
        <item m="1" x="7500"/>
        <item m="1" x="1855"/>
        <item m="1" x="1436"/>
        <item m="1" x="6369"/>
        <item m="1" x="6422"/>
        <item m="1" x="1608"/>
        <item m="1" x="1794"/>
        <item x="368"/>
        <item m="1" x="3461"/>
        <item m="1" x="7634"/>
        <item m="1" x="7139"/>
        <item m="1" x="1945"/>
        <item m="1" x="7731"/>
        <item m="1" x="3660"/>
        <item m="1" x="7522"/>
        <item m="1" x="3723"/>
        <item m="1" x="1948"/>
        <item m="1" x="6225"/>
        <item m="1" x="4332"/>
        <item m="1" x="4911"/>
        <item m="1" x="2451"/>
        <item m="1" x="6608"/>
        <item m="1" x="6760"/>
        <item m="1" x="7642"/>
        <item m="1" x="731"/>
        <item m="1" x="3900"/>
        <item m="1" x="740"/>
        <item m="1" x="7627"/>
        <item m="1" x="1316"/>
        <item m="1" x="6950"/>
        <item m="1" x="2466"/>
        <item x="115"/>
        <item m="1" x="6967"/>
        <item m="1" x="5816"/>
        <item x="526"/>
        <item m="1" x="4274"/>
        <item m="1" x="954"/>
        <item m="1" x="4708"/>
        <item m="1" x="5432"/>
        <item m="1" x="5839"/>
        <item m="1" x="918"/>
        <item m="1" x="7190"/>
        <item m="1" x="5384"/>
        <item m="1" x="7239"/>
        <item m="1" x="7459"/>
        <item m="1" x="6780"/>
        <item m="1" x="5595"/>
        <item m="1" x="6160"/>
        <item x="510"/>
        <item m="1" x="5369"/>
        <item m="1" x="5148"/>
        <item m="1" x="3264"/>
        <item m="1" x="1162"/>
        <item m="1" x="7723"/>
        <item m="1" x="940"/>
        <item m="1" x="4303"/>
        <item m="1" x="4689"/>
        <item m="1" x="5523"/>
        <item m="1" x="4834"/>
        <item x="527"/>
        <item m="1" x="4502"/>
        <item m="1" x="2557"/>
        <item m="1" x="757"/>
        <item m="1" x="2072"/>
        <item m="1" x="6733"/>
        <item m="1" x="6543"/>
        <item m="1" x="5759"/>
        <item m="1" x="3987"/>
        <item m="1" x="5653"/>
        <item m="1" x="6461"/>
        <item m="1" x="1914"/>
        <item m="1" x="7842"/>
        <item m="1" x="3309"/>
        <item m="1" x="2936"/>
        <item m="1" x="5621"/>
        <item m="1" x="7340"/>
        <item m="1" x="6748"/>
        <item m="1" x="1645"/>
        <item x="433"/>
        <item m="1" x="3752"/>
        <item m="1" x="4702"/>
        <item x="434"/>
        <item m="1" x="1617"/>
        <item x="78"/>
        <item m="1" x="6354"/>
        <item m="1" x="1960"/>
        <item x="435"/>
        <item m="1" x="2514"/>
        <item m="1" x="3740"/>
        <item m="1" x="3743"/>
        <item m="1" x="3747"/>
        <item m="1" x="3754"/>
        <item m="1" x="3758"/>
        <item m="1" x="3886"/>
        <item m="1" x="3890"/>
        <item m="1" x="3892"/>
        <item m="1" x="1560"/>
        <item m="1" x="1647"/>
        <item m="1" x="3901"/>
        <item m="1" x="3906"/>
        <item m="1" x="3908"/>
        <item m="1" x="3913"/>
        <item m="1" x="3914"/>
        <item m="1" x="6323"/>
        <item m="1" x="5151"/>
        <item m="1" x="7479"/>
        <item m="1" x="2109"/>
        <item x="425"/>
        <item m="1" x="705"/>
        <item m="1" x="3453"/>
        <item m="1" x="5023"/>
        <item m="1" x="5709"/>
        <item m="1" x="5110"/>
        <item m="1" x="1262"/>
        <item m="1" x="4638"/>
        <item m="1" x="4815"/>
        <item m="1" x="3996"/>
        <item m="1" x="3690"/>
        <item m="1" x="4342"/>
        <item x="528"/>
        <item m="1" x="2210"/>
        <item m="1" x="7029"/>
        <item m="1" x="3341"/>
        <item m="1" x="3319"/>
        <item m="1" x="5647"/>
        <item m="1" x="1448"/>
        <item m="1" x="894"/>
        <item m="1" x="6199"/>
        <item m="1" x="2941"/>
        <item m="1" x="1046"/>
        <item m="1" x="7347"/>
        <item m="1" x="3653"/>
        <item m="1" x="7598"/>
        <item m="1" x="2704"/>
        <item m="1" x="7006"/>
        <item m="1" x="6317"/>
        <item m="1" x="6936"/>
        <item m="1" x="3704"/>
        <item m="1" x="959"/>
        <item m="1" x="4985"/>
        <item m="1" x="6655"/>
        <item m="1" x="2341"/>
        <item m="1" x="3040"/>
        <item x="446"/>
        <item m="1" x="1853"/>
        <item m="1" x="4610"/>
        <item m="1" x="1154"/>
        <item m="1" x="4920"/>
        <item m="1" x="1990"/>
        <item m="1" x="1882"/>
        <item m="1" x="3227"/>
        <item m="1" x="6120"/>
        <item m="1" x="4540"/>
        <item x="358"/>
        <item m="1" x="1784"/>
        <item x="511"/>
        <item m="1" x="6965"/>
        <item m="1" x="877"/>
        <item m="1" x="4932"/>
        <item m="1" x="6387"/>
        <item m="1" x="855"/>
        <item m="1" x="2868"/>
        <item m="1" x="1270"/>
        <item m="1" x="7017"/>
        <item m="1" x="4728"/>
        <item m="1" x="563"/>
        <item m="1" x="6046"/>
        <item x="478"/>
        <item x="166"/>
        <item m="1" x="5938"/>
        <item m="1" x="7824"/>
        <item m="1" x="6915"/>
        <item m="1" x="1355"/>
        <item m="1" x="6918"/>
        <item x="399"/>
        <item m="1" x="1590"/>
        <item m="1" x="2814"/>
        <item x="220"/>
        <item m="1" x="4721"/>
        <item m="1" x="5358"/>
        <item m="1" x="1950"/>
        <item m="1" x="2495"/>
        <item m="1" x="5078"/>
        <item m="1" x="4931"/>
        <item m="1" x="2381"/>
        <item m="1" x="7557"/>
        <item m="1" x="3875"/>
        <item m="1" x="2347"/>
        <item m="1" x="5935"/>
        <item m="1" x="1428"/>
        <item m="1" x="6558"/>
        <item m="1" x="1425"/>
        <item m="1" x="4359"/>
        <item x="413"/>
        <item x="426"/>
        <item m="1" x="5966"/>
        <item m="1" x="2673"/>
        <item m="1" x="621"/>
        <item m="1" x="661"/>
        <item m="1" x="4285"/>
        <item m="1" x="3464"/>
        <item m="1" x="6820"/>
        <item m="1" x="5324"/>
        <item m="1" x="3795"/>
        <item m="1" x="4220"/>
        <item m="1" x="2499"/>
        <item m="1" x="3393"/>
        <item m="1" x="4840"/>
        <item m="1" x="5983"/>
        <item m="1" x="3691"/>
        <item m="1" x="3656"/>
        <item m="1" x="2957"/>
        <item m="1" x="5173"/>
        <item m="1" x="2453"/>
        <item m="1" x="2647"/>
        <item m="1" x="7306"/>
        <item m="1" x="7000"/>
        <item x="400"/>
        <item m="1" x="614"/>
        <item m="1" x="2809"/>
        <item m="1" x="3973"/>
        <item m="1" x="4118"/>
        <item m="1" x="2447"/>
        <item m="1" x="1281"/>
        <item m="1" x="6018"/>
        <item m="1" x="1611"/>
        <item m="1" x="7126"/>
        <item m="1" x="7103"/>
        <item m="1" x="7661"/>
        <item m="1" x="6137"/>
        <item m="1" x="5388"/>
        <item m="1" x="4826"/>
        <item m="1" x="3301"/>
        <item m="1" x="1537"/>
        <item m="1" x="2603"/>
        <item m="1" x="3329"/>
        <item m="1" x="7738"/>
        <item m="1" x="4962"/>
        <item m="1" x="5489"/>
        <item m="1" x="7611"/>
        <item m="1" x="682"/>
        <item m="1" x="2816"/>
        <item x="427"/>
        <item m="1" x="1738"/>
        <item x="104"/>
        <item m="1" x="2396"/>
        <item m="1" x="3519"/>
        <item m="1" x="4411"/>
        <item m="1" x="1415"/>
        <item m="1" x="733"/>
        <item m="1" x="5125"/>
        <item m="1" x="3190"/>
        <item m="1" x="1399"/>
        <item m="1" x="5498"/>
        <item m="1" x="7482"/>
        <item m="1" x="7211"/>
        <item x="559"/>
        <item m="1" x="3405"/>
        <item m="1" x="608"/>
        <item m="1" x="6305"/>
        <item m="1" x="5486"/>
        <item m="1" x="5010"/>
        <item m="1" x="3090"/>
        <item m="1" x="7225"/>
        <item m="1" x="6348"/>
        <item m="1" x="5778"/>
        <item m="1" x="7780"/>
        <item x="550"/>
        <item m="1" x="3605"/>
        <item m="1" x="1500"/>
        <item m="1" x="1051"/>
        <item m="1" x="2402"/>
        <item m="1" x="5136"/>
        <item m="1" x="4907"/>
        <item m="1" x="4587"/>
        <item m="1" x="3549"/>
        <item m="1" x="5820"/>
        <item m="1" x="7662"/>
        <item m="1" x="4828"/>
        <item m="1" x="3625"/>
        <item m="1" x="7883"/>
        <item m="1" x="1788"/>
        <item m="1" x="6506"/>
        <item m="1" x="7828"/>
        <item x="256"/>
        <item m="1" x="760"/>
        <item x="459"/>
        <item m="1" x="6621"/>
        <item m="1" x="7323"/>
        <item m="1" x="6044"/>
        <item m="1" x="1778"/>
        <item m="1" x="5607"/>
        <item m="1" x="1275"/>
        <item m="1" x="5571"/>
        <item m="1" x="5765"/>
        <item m="1" x="905"/>
        <item m="1" x="3720"/>
        <item m="1" x="2505"/>
        <item m="1" x="5105"/>
        <item m="1" x="5325"/>
        <item m="1" x="2085"/>
        <item m="1" x="2672"/>
        <item m="1" x="4850"/>
        <item m="1" x="4767"/>
        <item m="1" x="4375"/>
        <item m="1" x="2162"/>
        <item m="1" x="2566"/>
        <item m="1" x="3622"/>
        <item m="1" x="6833"/>
        <item m="1" x="4901"/>
        <item x="105"/>
        <item m="1" x="4433"/>
        <item m="1" x="1079"/>
        <item m="1" x="1255"/>
        <item m="1" x="956"/>
        <item x="401"/>
        <item m="1" x="7888"/>
        <item m="1" x="941"/>
        <item m="1" x="3409"/>
        <item m="1" x="1423"/>
        <item x="236"/>
        <item m="1" x="3802"/>
        <item m="1" x="5061"/>
        <item m="1" x="2081"/>
        <item m="1" x="4004"/>
        <item m="1" x="5027"/>
        <item m="1" x="1037"/>
        <item x="167"/>
        <item m="1" x="3590"/>
        <item m="1" x="2418"/>
        <item m="1" x="7829"/>
        <item m="1" x="822"/>
        <item m="1" x="3927"/>
        <item m="1" x="4242"/>
        <item m="1" x="4871"/>
        <item m="1" x="3306"/>
        <item m="1" x="650"/>
        <item m="1" x="2627"/>
        <item m="1" x="7597"/>
        <item x="280"/>
        <item m="1" x="4053"/>
        <item m="1" x="6728"/>
        <item m="1" x="5416"/>
        <item m="1" x="3411"/>
        <item m="1" x="3457"/>
        <item m="1" x="6171"/>
        <item m="1" x="6759"/>
        <item m="1" x="4948"/>
        <item m="1" x="6775"/>
        <item m="1" x="7844"/>
        <item m="1" x="7204"/>
        <item m="1" x="5181"/>
        <item m="1" x="1889"/>
        <item x="168"/>
        <item m="1" x="4305"/>
        <item m="1" x="5285"/>
        <item m="1" x="6263"/>
        <item m="1" x="5044"/>
        <item m="1" x="2550"/>
        <item m="1" x="5982"/>
        <item m="1" x="7162"/>
        <item m="1" x="1813"/>
        <item m="1" x="1992"/>
        <item m="1" x="5065"/>
        <item x="116"/>
        <item m="1" x="2608"/>
        <item m="1" x="1635"/>
        <item m="1" x="615"/>
        <item m="1" x="4545"/>
        <item m="1" x="3140"/>
        <item m="1" x="6671"/>
        <item m="1" x="7445"/>
        <item m="1" x="4519"/>
        <item m="1" x="3232"/>
        <item m="1" x="7585"/>
        <item m="1" x="5488"/>
        <item m="1" x="3185"/>
        <item x="479"/>
        <item m="1" x="4097"/>
        <item x="117"/>
        <item m="1" x="859"/>
        <item m="1" x="4980"/>
        <item m="1" x="5375"/>
        <item m="1" x="626"/>
        <item m="1" x="886"/>
        <item m="1" x="887"/>
        <item m="1" x="3599"/>
        <item m="1" x="5876"/>
        <item m="1" x="2894"/>
        <item m="1" x="1659"/>
        <item m="1" x="883"/>
        <item m="1" x="4942"/>
        <item m="1" x="3253"/>
        <item m="1" x="1527"/>
        <item m="1" x="4976"/>
        <item m="1" x="7764"/>
        <item x="414"/>
        <item m="1" x="4532"/>
        <item m="1" x="7132"/>
        <item m="1" x="3824"/>
        <item m="1" x="4491"/>
        <item m="1" x="5008"/>
        <item m="1" x="2250"/>
        <item m="1" x="3343"/>
        <item x="436"/>
        <item m="1" x="7636"/>
        <item m="1" x="7818"/>
        <item m="1" x="1534"/>
        <item m="1" x="1820"/>
        <item m="1" x="5666"/>
        <item m="1" x="4492"/>
        <item m="1" x="4704"/>
        <item m="1" x="6859"/>
        <item m="1" x="3493"/>
        <item x="118"/>
        <item m="1" x="777"/>
        <item m="1" x="1860"/>
        <item m="1" x="2708"/>
        <item x="369"/>
        <item m="1" x="7870"/>
        <item m="1" x="5760"/>
        <item m="1" x="6311"/>
        <item m="1" x="7470"/>
        <item m="1" x="6582"/>
        <item m="1" x="6103"/>
        <item m="1" x="6761"/>
        <item m="1" x="5652"/>
        <item m="1" x="2155"/>
        <item m="1" x="6002"/>
        <item m="1" x="3344"/>
        <item m="1" x="4752"/>
        <item m="1" x="6756"/>
        <item m="1" x="1669"/>
        <item m="1" x="2820"/>
        <item m="1" x="5656"/>
        <item m="1" x="3102"/>
        <item m="1" x="7868"/>
        <item x="119"/>
        <item m="1" x="5516"/>
        <item x="120"/>
        <item m="1" x="3228"/>
        <item m="1" x="5535"/>
        <item m="1" x="5531"/>
        <item m="1" x="5669"/>
        <item m="1" x="3111"/>
        <item m="1" x="4013"/>
        <item m="1" x="885"/>
        <item m="1" x="6822"/>
        <item m="1" x="2551"/>
        <item m="1" x="4977"/>
        <item m="1" x="3231"/>
        <item m="1" x="3127"/>
        <item m="1" x="2064"/>
        <item m="1" x="4997"/>
        <item m="1" x="1649"/>
        <item m="1" x="7384"/>
        <item m="1" x="1915"/>
        <item m="1" x="6161"/>
        <item m="1" x="5634"/>
        <item m="1" x="2834"/>
        <item m="1" x="6945"/>
        <item x="370"/>
        <item m="1" x="5786"/>
        <item m="1" x="6713"/>
        <item m="1" x="5495"/>
        <item m="1" x="7259"/>
        <item m="1" x="796"/>
        <item m="1" x="6242"/>
        <item m="1" x="2932"/>
        <item m="1" x="5631"/>
        <item m="1" x="6973"/>
        <item m="1" x="6745"/>
        <item x="460"/>
        <item m="1" x="4390"/>
        <item m="1" x="1554"/>
        <item m="1" x="1243"/>
        <item m="1" x="5608"/>
        <item m="1" x="2030"/>
        <item m="1" x="3869"/>
        <item m="1" x="5539"/>
        <item m="1" x="1018"/>
        <item m="1" x="5743"/>
        <item m="1" x="5882"/>
        <item m="1" x="5119"/>
        <item m="1" x="4165"/>
        <item m="1" x="1507"/>
        <item m="1" x="4235"/>
        <item m="1" x="4299"/>
        <item m="1" x="4102"/>
        <item m="1" x="2970"/>
        <item m="1" x="5472"/>
        <item m="1" x="6903"/>
        <item m="1" x="971"/>
        <item m="1" x="1962"/>
        <item m="1" x="4351"/>
        <item m="1" x="2573"/>
        <item m="1" x="6574"/>
        <item m="1" x="7800"/>
        <item m="1" x="3153"/>
        <item m="1" x="3569"/>
        <item x="461"/>
        <item m="1" x="2929"/>
        <item m="1" x="4646"/>
        <item x="437"/>
        <item m="1" x="6532"/>
        <item m="1" x="6709"/>
        <item m="1" x="2303"/>
        <item m="1" x="4130"/>
        <item m="1" x="3391"/>
        <item m="1" x="3426"/>
        <item m="1" x="7276"/>
        <item m="1" x="7041"/>
        <item m="1" x="2318"/>
        <item m="1" x="2037"/>
        <item m="1" x="2403"/>
        <item m="1" x="1505"/>
        <item x="336"/>
        <item m="1" x="5594"/>
        <item m="1" x="2890"/>
        <item m="1" x="7650"/>
        <item m="1" x="2843"/>
        <item m="1" x="6914"/>
        <item m="1" x="6519"/>
        <item m="1" x="1965"/>
        <item m="1" x="1400"/>
        <item m="1" x="1361"/>
        <item m="1" x="5332"/>
        <item m="1" x="2242"/>
        <item x="121"/>
        <item m="1" x="3081"/>
        <item m="1" x="4124"/>
        <item x="122"/>
        <item m="1" x="2052"/>
        <item m="1" x="5613"/>
        <item m="1" x="6297"/>
        <item m="1" x="6716"/>
        <item m="1" x="1279"/>
        <item m="1" x="3139"/>
        <item m="1" x="3456"/>
        <item m="1" x="1234"/>
        <item m="1" x="3425"/>
        <item m="1" x="5127"/>
        <item x="237"/>
        <item m="1" x="3458"/>
        <item m="1" x="6159"/>
        <item m="1" x="1066"/>
        <item m="1" x="1656"/>
        <item m="1" x="6453"/>
        <item m="1" x="5500"/>
        <item m="1" x="5668"/>
        <item m="1" x="3564"/>
        <item m="1" x="1347"/>
        <item m="1" x="5618"/>
        <item m="1" x="5399"/>
        <item m="1" x="1311"/>
        <item m="1" x="1522"/>
        <item m="1" x="3887"/>
        <item m="1" x="5782"/>
        <item m="1" x="3469"/>
        <item m="1" x="7104"/>
        <item m="1" x="1667"/>
        <item m="1" x="5641"/>
        <item m="1" x="3455"/>
        <item x="402"/>
        <item m="1" x="4309"/>
        <item m="1" x="6635"/>
        <item m="1" x="7404"/>
        <item m="1" x="6825"/>
        <item m="1" x="602"/>
        <item m="1" x="6195"/>
        <item m="1" x="4653"/>
        <item m="1" x="5638"/>
        <item m="1" x="6938"/>
        <item m="1" x="7861"/>
        <item m="1" x="3338"/>
        <item m="1" x="3895"/>
        <item m="1" x="7631"/>
        <item m="1" x="6607"/>
        <item m="1" x="991"/>
        <item m="1" x="5784"/>
        <item m="1" x="4176"/>
        <item m="1" x="1951"/>
        <item m="1" x="7031"/>
        <item m="1" x="2776"/>
        <item m="1" x="1802"/>
        <item m="1" x="4075"/>
        <item m="1" x="2497"/>
        <item m="1" x="7475"/>
        <item m="1" x="5446"/>
        <item m="1" x="3516"/>
        <item m="1" x="5588"/>
        <item m="1" x="1176"/>
        <item m="1" x="2587"/>
        <item x="533"/>
        <item m="1" x="1159"/>
        <item m="1" x="5804"/>
        <item x="22"/>
        <item m="1" x="643"/>
        <item m="1" x="6987"/>
        <item m="1" x="4905"/>
        <item m="1" x="4919"/>
        <item m="1" x="795"/>
        <item m="1" x="6940"/>
        <item m="1" x="5863"/>
        <item m="1" x="3761"/>
        <item m="1" x="4914"/>
        <item m="1" x="4330"/>
        <item m="1" x="1935"/>
        <item x="403"/>
        <item m="1" x="4338"/>
        <item m="1" x="6426"/>
        <item m="1" x="1839"/>
        <item m="1" x="2723"/>
        <item m="1" x="5378"/>
        <item m="1" x="7533"/>
        <item m="1" x="4181"/>
        <item m="1" x="6956"/>
        <item m="1" x="2648"/>
        <item m="1" x="6533"/>
        <item m="1" x="7370"/>
        <item m="1" x="7350"/>
        <item m="1" x="4793"/>
        <item m="1" x="3966"/>
        <item m="1" x="679"/>
        <item m="1" x="6184"/>
        <item m="1" x="2887"/>
        <item m="1" x="3832"/>
        <item m="1" x="6550"/>
        <item m="1" x="2749"/>
        <item m="1" x="5217"/>
        <item m="1" x="828"/>
        <item m="1" x="4989"/>
        <item m="1" x="2516"/>
        <item m="1" x="2630"/>
        <item m="1" x="1229"/>
        <item m="1" x="4230"/>
        <item m="1" x="833"/>
        <item m="1" x="6059"/>
        <item x="79"/>
        <item m="1" x="6727"/>
        <item m="1" x="5357"/>
        <item m="1" x="6405"/>
        <item m="1" x="7474"/>
        <item m="1" x="5195"/>
        <item m="1" x="5731"/>
        <item m="1" x="4641"/>
        <item m="1" x="1706"/>
        <item m="1" x="3421"/>
        <item m="1" x="6363"/>
        <item m="1" x="4595"/>
        <item m="1" x="3848"/>
        <item m="1" x="3880"/>
        <item m="1" x="6540"/>
        <item m="1" x="3280"/>
        <item m="1" x="7417"/>
        <item m="1" x="6690"/>
        <item m="1" x="7823"/>
        <item m="1" x="3340"/>
        <item m="1" x="7792"/>
        <item m="1" x="6435"/>
        <item m="1" x="2153"/>
        <item m="1" x="4679"/>
        <item m="1" x="817"/>
        <item m="1" x="6845"/>
        <item m="1" x="2044"/>
        <item m="1" x="6071"/>
        <item m="1" x="3251"/>
        <item m="1" x="4360"/>
        <item m="1" x="1795"/>
        <item m="1" x="1987"/>
        <item m="1" x="5439"/>
        <item m="1" x="2854"/>
        <item m="1" x="5443"/>
        <item m="1" x="5880"/>
        <item m="1" x="3829"/>
        <item m="1" x="5320"/>
        <item m="1" x="5153"/>
        <item m="1" x="6645"/>
        <item m="1" x="4005"/>
        <item m="1" x="7004"/>
        <item m="1" x="6498"/>
        <item m="1" x="739"/>
        <item m="1" x="5372"/>
        <item m="1" x="2129"/>
        <item m="1" x="2740"/>
        <item m="1" x="1092"/>
        <item m="1" x="6275"/>
        <item m="1" x="3726"/>
        <item m="1" x="2349"/>
        <item m="1" x="7826"/>
        <item m="1" x="3546"/>
        <item m="1" x="5541"/>
        <item m="1" x="3122"/>
        <item m="1" x="4418"/>
        <item m="1" x="7375"/>
        <item m="1" x="4945"/>
        <item m="1" x="3926"/>
        <item m="1" x="6906"/>
        <item m="1" x="5257"/>
        <item m="1" x="3250"/>
        <item m="1" x="7406"/>
        <item m="1" x="1146"/>
        <item m="1" x="2474"/>
        <item m="1" x="7806"/>
        <item m="1" x="2877"/>
        <item m="1" x="5877"/>
        <item m="1" x="7296"/>
        <item m="1" x="4674"/>
        <item m="1" x="1504"/>
        <item m="1" x="4709"/>
        <item m="1" x="6994"/>
        <item m="1" x="3865"/>
        <item x="238"/>
        <item m="1" x="2355"/>
        <item x="169"/>
        <item m="1" x="5977"/>
        <item m="1" x="3578"/>
        <item m="1" x="7290"/>
        <item m="1" x="3380"/>
        <item m="1" x="7749"/>
        <item m="1" x="4556"/>
        <item m="1" x="6079"/>
        <item m="1" x="5846"/>
        <item m="1" x="3916"/>
        <item m="1" x="5157"/>
        <item m="1" x="4499"/>
        <item m="1" x="5011"/>
        <item m="1" x="5040"/>
        <item m="1" x="3209"/>
        <item m="1" x="996"/>
        <item m="1" x="7845"/>
        <item m="1" x="6224"/>
        <item m="1" x="4669"/>
        <item m="1" x="5565"/>
        <item m="1" x="4878"/>
        <item m="1" x="1421"/>
        <item m="1" x="6469"/>
        <item m="1" x="6229"/>
        <item m="1" x="3630"/>
        <item m="1" x="5984"/>
        <item m="1" x="3536"/>
        <item m="1" x="3797"/>
        <item m="1" x="581"/>
        <item m="1" x="978"/>
        <item x="80"/>
        <item m="1" x="5507"/>
        <item m="1" x="7165"/>
        <item m="1" x="3843"/>
        <item m="1" x="5692"/>
        <item m="1" x="6831"/>
        <item m="1" x="1819"/>
        <item m="1" x="6432"/>
        <item m="1" x="3023"/>
        <item m="1" x="7120"/>
        <item m="1" x="5351"/>
        <item m="1" x="6332"/>
        <item m="1" x="4574"/>
        <item m="1" x="2378"/>
        <item m="1" x="5392"/>
        <item m="1" x="5573"/>
        <item m="1" x="6471"/>
        <item m="1" x="1087"/>
        <item x="200"/>
        <item m="1" x="6189"/>
        <item m="1" x="2702"/>
        <item m="1" x="6299"/>
        <item m="1" x="5207"/>
        <item m="1" x="4965"/>
        <item m="1" x="3522"/>
        <item m="1" x="6781"/>
        <item x="16"/>
        <item m="1" x="1877"/>
        <item m="1" x="1653"/>
        <item m="1" x="2902"/>
        <item m="1" x="1967"/>
        <item m="1" x="7725"/>
        <item m="1" x="3939"/>
        <item m="1" x="6361"/>
        <item x="534"/>
        <item x="560"/>
        <item x="535"/>
        <item m="1" x="3627"/>
        <item m="1" x="1731"/>
        <item m="1" x="3093"/>
        <item m="1" x="4423"/>
        <item m="1" x="7322"/>
        <item m="1" x="5499"/>
        <item m="1" x="2576"/>
        <item m="1" x="6264"/>
        <item m="1" x="7857"/>
        <item x="337"/>
        <item m="1" x="6272"/>
        <item m="1" x="2266"/>
        <item m="1" x="955"/>
        <item m="1" x="7512"/>
        <item m="1" x="6924"/>
        <item m="1" x="3006"/>
        <item m="1" x="6616"/>
        <item m="1" x="3366"/>
        <item m="1" x="3612"/>
        <item m="1" x="1098"/>
        <item x="383"/>
        <item m="1" x="4799"/>
        <item m="1" x="4218"/>
        <item m="1" x="4345"/>
        <item m="1" x="3261"/>
        <item m="1" x="4469"/>
        <item m="1" x="3131"/>
        <item m="1" x="1963"/>
        <item m="1" x="7305"/>
        <item m="1" x="4580"/>
        <item m="1" x="5629"/>
        <item m="1" x="3844"/>
        <item m="1" x="1404"/>
        <item x="257"/>
        <item x="551"/>
        <item m="1" x="3397"/>
        <item m="1" x="692"/>
        <item x="106"/>
        <item m="1" x="2998"/>
        <item m="1" x="7773"/>
        <item m="1" x="7794"/>
        <item m="1" x="2228"/>
        <item m="1" x="665"/>
        <item m="1" x="3097"/>
        <item m="1" x="4440"/>
        <item m="1" x="5251"/>
        <item m="1" x="2738"/>
        <item m="1" x="3445"/>
        <item m="1" x="4312"/>
        <item m="1" x="2819"/>
        <item m="1" x="4872"/>
        <item m="1" x="5589"/>
        <item m="1" x="4276"/>
        <item x="81"/>
        <item m="1" x="6346"/>
        <item m="1" x="3238"/>
        <item m="1" x="3816"/>
        <item m="1" x="4616"/>
        <item x="512"/>
        <item m="1" x="3008"/>
        <item m="1" x="7360"/>
        <item m="1" x="7148"/>
        <item m="1" x="5590"/>
        <item m="1" x="6754"/>
        <item m="1" x="3803"/>
        <item m="1" x="1313"/>
        <item m="1" x="5990"/>
        <item m="1" x="1365"/>
        <item m="1" x="4007"/>
        <item m="1" x="1712"/>
        <item m="1" x="1326"/>
        <item m="1" x="2232"/>
        <item m="1" x="5834"/>
        <item m="1" x="5879"/>
        <item m="1" x="7570"/>
        <item m="1" x="6070"/>
        <item m="1" x="3318"/>
        <item m="1" x="7084"/>
        <item m="1" x="3707"/>
        <item m="1" x="676"/>
        <item m="1" x="7676"/>
        <item m="1" x="4308"/>
        <item m="1" x="7833"/>
        <item m="1" x="4890"/>
        <item m="1" x="3428"/>
        <item m="1" x="3442"/>
        <item x="359"/>
        <item m="1" x="6288"/>
        <item m="1" x="5517"/>
        <item m="1" x="2057"/>
        <item m="1" x="834"/>
        <item m="1" x="7373"/>
        <item m="1" x="3124"/>
        <item m="1" x="4661"/>
        <item m="1" x="5726"/>
        <item m="1" x="4206"/>
        <item m="1" x="2757"/>
        <item m="1" x="3302"/>
        <item m="1" x="5508"/>
        <item x="258"/>
        <item m="1" x="4626"/>
        <item m="1" x="4568"/>
        <item m="1" x="4264"/>
        <item m="1" x="4748"/>
        <item m="1" x="667"/>
        <item m="1" x="997"/>
        <item m="1" x="1207"/>
        <item m="1" x="2935"/>
        <item m="1" x="4691"/>
        <item m="1" x="3773"/>
        <item m="1" x="4772"/>
        <item m="1" x="6092"/>
        <item m="1" x="3396"/>
        <item m="1" x="5308"/>
        <item m="1" x="2502"/>
        <item m="1" x="6672"/>
        <item x="259"/>
        <item m="1" x="3454"/>
        <item m="1" x="6268"/>
        <item m="1" x="1733"/>
        <item m="1" x="797"/>
        <item m="1" x="2276"/>
        <item m="1" x="4619"/>
        <item m="1" x="4444"/>
        <item m="1" x="4135"/>
        <item m="1" x="681"/>
        <item m="1" x="3114"/>
        <item m="1" x="3103"/>
        <item m="1" x="4476"/>
        <item m="1" x="2156"/>
        <item x="239"/>
        <item x="371"/>
        <item x="201"/>
        <item m="1" x="3982"/>
        <item m="1" x="1693"/>
        <item m="1" x="619"/>
        <item m="1" x="6464"/>
        <item m="1" x="677"/>
        <item m="1" x="5750"/>
        <item m="1" x="1382"/>
        <item m="1" x="1728"/>
        <item m="1" x="653"/>
        <item m="1" x="5833"/>
        <item m="1" x="7757"/>
        <item m="1" x="685"/>
        <item m="1" x="6231"/>
        <item x="428"/>
        <item m="1" x="3389"/>
        <item m="1" x="2528"/>
        <item m="1" x="4606"/>
        <item m="1" x="3115"/>
        <item m="1" x="3652"/>
        <item m="1" x="6000"/>
        <item m="1" x="5883"/>
        <item m="1" x="2701"/>
        <item m="1" x="5493"/>
        <item m="1" x="1416"/>
        <item m="1" x="4288"/>
        <item m="1" x="1451"/>
        <item m="1" x="5019"/>
        <item m="1" x="2850"/>
        <item m="1" x="4261"/>
        <item m="1" x="2446"/>
        <item m="1" x="7457"/>
        <item m="1" x="5152"/>
        <item m="1" x="3995"/>
        <item m="1" x="7003"/>
        <item m="1" x="2411"/>
        <item m="1" x="2049"/>
        <item m="1" x="3404"/>
        <item x="107"/>
        <item m="1" x="3804"/>
        <item m="1" x="3024"/>
        <item m="1" x="3376"/>
        <item m="1" x="5141"/>
        <item m="1" x="4736"/>
        <item m="1" x="6848"/>
        <item m="1" x="4259"/>
        <item m="1" x="875"/>
        <item x="462"/>
        <item m="1" x="4747"/>
        <item x="260"/>
        <item m="1" x="2313"/>
        <item m="1" x="4451"/>
        <item m="1" x="804"/>
        <item m="1" x="1071"/>
        <item m="1" x="2142"/>
        <item m="1" x="4139"/>
        <item m="1" x="1160"/>
        <item m="1" x="7299"/>
        <item x="202"/>
        <item m="1" x="4974"/>
        <item m="1" x="4640"/>
        <item m="1" x="6656"/>
        <item m="1" x="2663"/>
        <item m="1" x="6812"/>
        <item m="1" x="5980"/>
        <item m="1" x="7546"/>
        <item m="1" x="4874"/>
        <item m="1" x="6185"/>
        <item m="1" x="5481"/>
        <item m="1" x="4192"/>
        <item m="1" x="6857"/>
        <item m="1" x="5184"/>
        <item m="1" x="1435"/>
        <item m="1" x="2553"/>
        <item m="1" x="1329"/>
        <item m="1" x="7163"/>
        <item m="1" x="1030"/>
        <item m="1" x="1044"/>
        <item m="1" x="2503"/>
        <item m="1" x="6370"/>
        <item m="1" x="3148"/>
        <item m="1" x="2098"/>
        <item m="1" x="3572"/>
        <item m="1" x="7897"/>
        <item m="1" x="4019"/>
        <item m="1" x="2281"/>
        <item m="1" x="920"/>
        <item m="1" x="3762"/>
        <item m="1" x="4319"/>
        <item m="1" x="4614"/>
        <item x="221"/>
        <item m="1" x="7199"/>
        <item m="1" x="4055"/>
        <item m="1" x="3419"/>
        <item m="1" x="6840"/>
        <item m="1" x="2987"/>
        <item x="261"/>
        <item m="1" x="3953"/>
        <item m="1" x="1907"/>
        <item m="1" x="2247"/>
        <item m="1" x="7691"/>
        <item m="1" x="5685"/>
        <item m="1" x="4227"/>
        <item m="1" x="3957"/>
        <item m="1" x="3184"/>
        <item m="1" x="578"/>
        <item m="1" x="3500"/>
        <item m="1" x="4123"/>
        <item m="1" x="4144"/>
        <item m="1" x="6324"/>
        <item x="262"/>
        <item m="1" x="1026"/>
        <item m="1" x="599"/>
        <item m="1" x="6823"/>
        <item m="1" x="4257"/>
        <item m="1" x="5350"/>
        <item m="1" x="2407"/>
        <item m="1" x="5263"/>
        <item m="1" x="4885"/>
        <item m="1" x="3155"/>
        <item m="1" x="2782"/>
        <item m="1" x="2618"/>
        <item m="1" x="3520"/>
        <item m="1" x="2017"/>
        <item m="1" x="1161"/>
        <item m="1" x="6917"/>
        <item m="1" x="6110"/>
        <item m="1" x="3486"/>
        <item m="1" x="1628"/>
        <item m="1" x="4364"/>
        <item m="1" x="3718"/>
        <item x="3"/>
        <item m="1" x="2693"/>
        <item m="1" x="7675"/>
        <item m="1" x="4391"/>
        <item m="1" x="5506"/>
        <item m="1" x="5503"/>
        <item x="338"/>
        <item m="1" x="4430"/>
        <item m="1" x="4442"/>
        <item m="1" x="1983"/>
        <item m="1" x="4735"/>
        <item m="1" x="1718"/>
        <item m="1" x="6592"/>
        <item m="1" x="6112"/>
        <item m="1" x="4651"/>
        <item m="1" x="6614"/>
        <item m="1" x="1909"/>
        <item m="1" x="7430"/>
        <item x="263"/>
        <item m="1" x="3746"/>
        <item m="1" x="7707"/>
        <item m="1" x="4533"/>
        <item m="1" x="2361"/>
        <item m="1" x="674"/>
        <item m="1" x="3379"/>
        <item m="1" x="4564"/>
        <item x="497"/>
        <item m="1" x="4153"/>
        <item m="1" x="952"/>
        <item m="1" x="999"/>
        <item m="1" x="3642"/>
        <item m="1" x="6316"/>
        <item m="1" x="1792"/>
        <item m="1" x="2767"/>
        <item m="1" x="6944"/>
        <item m="1" x="2545"/>
        <item m="1" x="1432"/>
        <item m="1" x="2717"/>
        <item m="1" x="4457"/>
        <item m="1" x="4454"/>
        <item m="1" x="2653"/>
        <item m="1" x="7549"/>
        <item m="1" x="1809"/>
        <item m="1" x="3753"/>
        <item m="1" x="6586"/>
        <item m="1" x="944"/>
        <item m="1" x="7086"/>
        <item m="1" x="1912"/>
        <item m="1" x="4876"/>
        <item m="1" x="1208"/>
        <item m="1" x="6448"/>
        <item m="1" x="4154"/>
        <item m="1" x="5298"/>
        <item m="1" x="2556"/>
        <item m="1" x="1194"/>
        <item m="1" x="6023"/>
        <item m="1" x="1771"/>
        <item m="1" x="945"/>
        <item m="1" x="7640"/>
        <item m="1" x="7356"/>
        <item m="1" x="3911"/>
        <item m="1" x="6554"/>
        <item m="1" x="1278"/>
        <item m="1" x="2958"/>
        <item m="1" x="789"/>
        <item m="1" x="4643"/>
        <item m="1" x="3046"/>
        <item m="1" x="3368"/>
        <item m="1" x="7775"/>
        <item m="1" x="1040"/>
        <item m="1" x="6158"/>
        <item m="1" x="4387"/>
        <item m="1" x="7341"/>
        <item m="1" x="4866"/>
        <item x="170"/>
        <item m="1" x="3154"/>
        <item m="1" x="718"/>
        <item m="1" x="5818"/>
        <item m="1" x="6372"/>
        <item m="1" x="6670"/>
        <item m="1" x="637"/>
        <item m="1" x="4960"/>
        <item m="1" x="5224"/>
        <item m="1" x="1141"/>
        <item m="1" x="2422"/>
        <item m="1" x="4693"/>
        <item m="1" x="2675"/>
        <item m="1" x="6990"/>
        <item m="1" x="651"/>
        <item x="536"/>
        <item m="1" x="7653"/>
        <item m="1" x="4996"/>
        <item m="1" x="926"/>
        <item m="1" x="2928"/>
        <item m="1" x="5591"/>
        <item m="1" x="3530"/>
        <item m="1" x="4008"/>
        <item m="1" x="1457"/>
        <item m="1" x="1011"/>
        <item m="1" x="3617"/>
        <item m="1" x="1165"/>
        <item m="1" x="5361"/>
        <item m="1" x="5979"/>
        <item m="1" x="7097"/>
        <item m="1" x="6467"/>
        <item m="1" x="5292"/>
        <item m="1" x="6254"/>
        <item m="1" x="6646"/>
        <item m="1" x="2612"/>
        <item x="171"/>
        <item m="1" x="7346"/>
        <item m="1" x="7450"/>
        <item m="1" x="6669"/>
        <item m="1" x="5867"/>
        <item m="1" x="3785"/>
        <item m="1" x="4157"/>
        <item m="1" x="6714"/>
        <item m="1" x="5445"/>
        <item m="1" x="3942"/>
        <item m="1" x="6045"/>
        <item x="172"/>
        <item m="1" x="3037"/>
        <item m="1" x="7791"/>
        <item x="23"/>
        <item m="1" x="5244"/>
        <item m="1" x="7895"/>
        <item m="1" x="3381"/>
        <item m="1" x="2898"/>
        <item m="1" x="6900"/>
        <item m="1" x="3920"/>
        <item m="1" x="2004"/>
        <item m="1" x="3651"/>
        <item m="1" x="3881"/>
        <item m="1" x="5505"/>
        <item m="1" x="1016"/>
        <item m="1" x="816"/>
        <item m="1" x="6970"/>
        <item m="1" x="1622"/>
        <item x="203"/>
        <item m="1" x="4382"/>
        <item m="1" x="7237"/>
        <item m="1" x="1193"/>
        <item m="1" x="1957"/>
        <item m="1" x="5768"/>
        <item m="1" x="1173"/>
        <item m="1" x="1418"/>
        <item m="1" x="2368"/>
        <item m="1" x="2590"/>
        <item m="1" x="1745"/>
        <item m="1" x="5012"/>
        <item m="1" x="2671"/>
        <item m="1" x="5756"/>
        <item m="1" x="5823"/>
        <item m="1" x="6960"/>
        <item m="1" x="4346"/>
        <item m="1" x="7863"/>
        <item m="1" x="2698"/>
        <item m="1" x="7398"/>
        <item m="1" x="1939"/>
        <item m="1" x="3224"/>
        <item m="1" x="3431"/>
        <item m="1" x="6035"/>
        <item m="1" x="7334"/>
        <item m="1" x="4142"/>
        <item m="1" x="2124"/>
        <item m="1" x="6530"/>
        <item m="1" x="1072"/>
        <item x="24"/>
        <item m="1" x="7011"/>
        <item m="1" x="6724"/>
        <item m="1" x="7511"/>
        <item m="1" x="1569"/>
        <item m="1" x="3026"/>
        <item m="1" x="6700"/>
        <item m="1" x="2358"/>
        <item m="1" x="7797"/>
        <item m="1" x="7332"/>
        <item m="1" x="5570"/>
        <item m="1" x="2666"/>
        <item m="1" x="7005"/>
        <item m="1" x="2152"/>
        <item m="1" x="3084"/>
        <item m="1" x="3050"/>
        <item m="1" x="3101"/>
        <item m="1" x="4741"/>
        <item m="1" x="1078"/>
        <item m="1" x="6139"/>
        <item m="1" x="1009"/>
        <item m="1" x="7270"/>
        <item m="1" x="7686"/>
        <item m="1" x="3614"/>
        <item m="1" x="5830"/>
        <item m="1" x="4768"/>
        <item m="1" x="3515"/>
        <item m="1" x="4385"/>
        <item m="1" x="3260"/>
        <item m="1" x="6611"/>
        <item x="404"/>
        <item m="1" x="5579"/>
        <item m="1" x="6881"/>
        <item m="1" x="6596"/>
        <item m="1" x="7639"/>
        <item m="1" x="1577"/>
        <item m="1" x="6256"/>
        <item m="1" x="3314"/>
        <item m="1" x="6450"/>
        <item m="1" x="1073"/>
        <item m="1" x="3186"/>
        <item m="1" x="5020"/>
        <item m="1" x="5364"/>
        <item m="1" x="5030"/>
        <item m="1" x="2087"/>
        <item m="1" x="6408"/>
        <item m="1" x="6304"/>
        <item m="1" x="2492"/>
        <item m="1" x="1389"/>
        <item m="1" x="3162"/>
        <item m="1" x="6068"/>
        <item m="1" x="5269"/>
        <item m="1" x="6689"/>
        <item m="1" x="5655"/>
        <item m="1" x="7843"/>
        <item m="1" x="6962"/>
        <item m="1" x="4188"/>
        <item m="1" x="1134"/>
        <item m="1" x="5530"/>
        <item m="1" x="2780"/>
        <item m="1" x="5965"/>
        <item m="1" x="2299"/>
        <item m="1" x="3021"/>
        <item m="1" x="1908"/>
        <item m="1" x="1949"/>
        <item x="204"/>
        <item m="1" x="881"/>
        <item m="1" x="6001"/>
        <item m="1" x="805"/>
        <item m="1" x="2346"/>
        <item x="339"/>
        <item m="1" x="5306"/>
        <item m="1" x="2826"/>
        <item m="1" x="2959"/>
        <item m="1" x="1235"/>
        <item m="1" x="6847"/>
        <item m="1" x="2489"/>
        <item m="1" x="2127"/>
        <item m="1" x="5900"/>
        <item m="1" x="1762"/>
        <item m="1" x="6477"/>
        <item m="1" x="7369"/>
        <item m="1" x="6150"/>
        <item m="1" x="4602"/>
        <item m="1" x="7590"/>
        <item m="1" x="6328"/>
        <item x="240"/>
        <item m="1" x="6340"/>
        <item m="1" x="2517"/>
        <item m="1" x="5467"/>
        <item m="1" x="591"/>
        <item m="1" x="1511"/>
        <item m="1" x="6726"/>
        <item x="438"/>
        <item m="1" x="7110"/>
        <item m="1" x="1004"/>
        <item m="1" x="1231"/>
        <item m="1" x="7465"/>
        <item m="1" x="1023"/>
        <item m="1" x="1375"/>
        <item m="1" x="7519"/>
        <item m="1" x="3801"/>
        <item m="1" x="605"/>
        <item m="1" x="7753"/>
        <item m="1" x="1190"/>
        <item m="1" x="7265"/>
        <item m="1" x="7186"/>
        <item m="1" x="3126"/>
        <item m="1" x="1488"/>
        <item m="1" x="6599"/>
        <item m="1" x="7377"/>
        <item m="1" x="3071"/>
        <item m="1" x="6074"/>
        <item m="1" x="2985"/>
        <item m="1" x="6870"/>
        <item m="1" x="6787"/>
        <item m="1" x="6329"/>
        <item m="1" x="6693"/>
        <item m="1" x="1850"/>
        <item m="1" x="2357"/>
        <item m="1" x="1191"/>
        <item m="1" x="4572"/>
        <item m="1" x="3436"/>
        <item m="1" x="6115"/>
        <item m="1" x="2340"/>
        <item m="1" x="5004"/>
        <item m="1" x="7173"/>
        <item m="1" x="7295"/>
        <item m="1" x="5240"/>
        <item m="1" x="6600"/>
        <item m="1" x="6972"/>
        <item m="1" x="2896"/>
        <item m="1" x="1625"/>
        <item m="1" x="2721"/>
        <item m="1" x="6420"/>
        <item x="340"/>
        <item m="1" x="6802"/>
        <item m="1" x="3606"/>
        <item m="1" x="580"/>
        <item m="1" x="6381"/>
        <item m="1" x="3498"/>
        <item m="1" x="4340"/>
        <item m="1" x="5413"/>
        <item m="1" x="3944"/>
        <item m="1" x="1028"/>
        <item m="1" x="2866"/>
        <item m="1" x="4701"/>
        <item x="360"/>
        <item m="1" x="950"/>
        <item m="1" x="3082"/>
        <item m="1" x="1616"/>
        <item m="1" x="6084"/>
        <item m="1" x="6064"/>
        <item m="1" x="6473"/>
        <item m="1" x="899"/>
        <item m="1" x="2306"/>
        <item m="1" x="7275"/>
        <item m="1" x="6922"/>
        <item m="1" x="1297"/>
        <item m="1" x="4073"/>
        <item m="1" x="6640"/>
        <item m="1" x="7730"/>
        <item m="1" x="1021"/>
        <item m="1" x="931"/>
        <item m="1" x="7279"/>
        <item m="1" x="5942"/>
        <item m="1" x="5450"/>
        <item m="1" x="4078"/>
        <item m="1" x="4690"/>
        <item m="1" x="6259"/>
        <item m="1" x="6376"/>
        <item m="1" x="6178"/>
        <item m="1" x="4804"/>
        <item m="1" x="6948"/>
        <item m="1" x="4420"/>
        <item m="1" x="1826"/>
        <item m="1" x="7260"/>
        <item m="1" x="1358"/>
        <item m="1" x="1247"/>
        <item m="1" x="3374"/>
        <item m="1" x="3709"/>
        <item m="1" x="5179"/>
        <item m="1" x="6391"/>
        <item m="1" x="1295"/>
        <item m="1" x="2245"/>
        <item m="1" x="6353"/>
        <item m="1" x="7871"/>
        <item m="1" x="6054"/>
        <item m="1" x="7291"/>
        <item m="1" x="3262"/>
        <item m="1" x="890"/>
        <item m="1" x="3099"/>
        <item m="1" x="1641"/>
        <item m="1" x="6946"/>
        <item m="1" x="5871"/>
        <item m="1" x="4348"/>
        <item m="1" x="2114"/>
        <item m="1" x="3724"/>
        <item x="205"/>
        <item m="1" x="7408"/>
        <item m="1" x="1639"/>
        <item m="1" x="2382"/>
        <item x="498"/>
        <item m="1" x="1472"/>
        <item m="1" x="2584"/>
        <item m="1" x="3290"/>
        <item m="1" x="4066"/>
        <item m="1" x="4605"/>
        <item m="1" x="1883"/>
        <item m="1" x="4865"/>
        <item m="1" x="7240"/>
        <item m="1" x="836"/>
        <item m="1" x="864"/>
        <item m="1" x="4873"/>
        <item m="1" x="2592"/>
        <item x="222"/>
        <item m="1" x="579"/>
        <item m="1" x="6439"/>
        <item m="1" x="6647"/>
        <item m="1" x="4448"/>
        <item m="1" x="6627"/>
        <item m="1" x="3065"/>
        <item m="1" x="2258"/>
        <item m="1" x="4120"/>
        <item m="1" x="3742"/>
        <item m="1" x="2304"/>
        <item m="1" x="6243"/>
        <item m="1" x="3936"/>
        <item m="1" x="4744"/>
        <item m="1" x="799"/>
        <item m="1" x="5722"/>
        <item m="1" x="5757"/>
        <item m="1" x="1054"/>
        <item m="1" x="2031"/>
        <item m="1" x="7389"/>
        <item m="1" x="7352"/>
        <item m="1" x="6578"/>
        <item m="1" x="1717"/>
        <item m="1" x="1216"/>
        <item m="1" x="5688"/>
        <item m="1" x="5779"/>
        <item m="1" x="6040"/>
        <item m="1" x="6257"/>
        <item m="1" x="5128"/>
        <item m="1" x="5520"/>
        <item m="1" x="1977"/>
        <item m="1" x="7632"/>
        <item m="1" x="982"/>
        <item m="1" x="4326"/>
        <item m="1" x="4645"/>
        <item m="1" x="7728"/>
        <item m="1" x="638"/>
        <item m="1" x="3159"/>
        <item m="1" x="3523"/>
        <item m="1" x="4795"/>
        <item m="1" x="4280"/>
        <item m="1" x="2945"/>
        <item m="1" x="7362"/>
        <item m="1" x="3067"/>
        <item m="1" x="7493"/>
        <item m="1" x="6320"/>
        <item m="1" x="1603"/>
        <item m="1" x="4637"/>
        <item m="1" x="2120"/>
        <item x="499"/>
        <item m="1" x="1749"/>
        <item x="133"/>
        <item m="1" x="3032"/>
        <item m="1" x="3157"/>
        <item m="1" x="3189"/>
        <item m="1" x="7401"/>
        <item m="1" x="7643"/>
        <item m="1" x="2620"/>
        <item m="1" x="3070"/>
        <item m="1" x="7464"/>
        <item m="1" x="3695"/>
        <item m="1" x="7568"/>
        <item m="1" x="7641"/>
        <item m="1" x="3324"/>
        <item m="1" x="1811"/>
        <item m="1" x="1392"/>
        <item m="1" x="6416"/>
        <item m="1" x="5654"/>
        <item m="1" x="962"/>
        <item m="1" x="3948"/>
        <item m="1" x="5519"/>
        <item m="1" x="4579"/>
        <item m="1" x="696"/>
        <item m="1" x="6380"/>
        <item m="1" x="2822"/>
        <item m="1" x="7015"/>
        <item m="1" x="7605"/>
        <item m="1" x="6072"/>
        <item m="1" x="865"/>
        <item m="1" x="1655"/>
        <item m="1" x="6121"/>
        <item m="1" x="2707"/>
        <item m="1" x="1136"/>
        <item m="1" x="5737"/>
        <item m="1" x="3534"/>
        <item m="1" x="2328"/>
        <item m="1" x="5624"/>
        <item m="1" x="1464"/>
        <item m="1" x="897"/>
        <item m="1" x="1125"/>
        <item m="1" x="7629"/>
        <item m="1" x="7543"/>
        <item m="1" x="4026"/>
        <item m="1" x="2611"/>
        <item m="1" x="6654"/>
        <item m="1" x="4604"/>
        <item m="1" x="6132"/>
        <item m="1" x="2321"/>
        <item m="1" x="3449"/>
        <item m="1" x="2326"/>
        <item m="1" x="3432"/>
        <item m="1" x="849"/>
        <item m="1" x="1189"/>
        <item m="1" x="618"/>
        <item m="1" x="1650"/>
        <item m="1" x="1899"/>
        <item m="1" x="5761"/>
        <item m="1" x="3222"/>
        <item m="1" x="1283"/>
        <item m="1" x="7499"/>
        <item m="1" x="4663"/>
        <item m="1" x="1296"/>
        <item m="1" x="2365"/>
        <item m="1" x="1701"/>
        <item m="1" x="7795"/>
        <item m="1" x="4682"/>
        <item x="82"/>
        <item m="1" x="5635"/>
        <item m="1" x="3234"/>
        <item m="1" x="3168"/>
        <item m="1" x="3800"/>
        <item m="1" x="7080"/>
        <item m="1" x="6468"/>
        <item m="1" x="5167"/>
        <item m="1" x="4806"/>
        <item m="1" x="3675"/>
        <item m="1" x="938"/>
        <item m="1" x="2409"/>
        <item m="1" x="6314"/>
        <item m="1" x="5526"/>
        <item m="1" x="1089"/>
        <item x="83"/>
        <item x="17"/>
        <item m="1" x="6580"/>
        <item m="1" x="7038"/>
        <item m="1" x="823"/>
        <item m="1" x="755"/>
        <item m="1" x="4030"/>
        <item m="1" x="3287"/>
        <item m="1" x="7278"/>
        <item m="1" x="2885"/>
        <item m="1" x="5337"/>
        <item m="1" x="6992"/>
        <item x="10"/>
        <item m="1" x="1652"/>
        <item m="1" x="7689"/>
        <item m="1" x="4048"/>
        <item m="1" x="6789"/>
        <item m="1" x="7008"/>
        <item m="1" x="7572"/>
        <item m="1" x="1032"/>
        <item m="1" x="1324"/>
        <item m="1" x="7033"/>
        <item m="1" x="5461"/>
        <item m="1" x="5140"/>
        <item m="1" x="2582"/>
        <item x="173"/>
        <item m="1" x="3871"/>
        <item m="1" x="6793"/>
        <item m="1" x="5287"/>
        <item m="1" x="2743"/>
        <item m="1" x="1859"/>
        <item m="1" x="4858"/>
        <item m="1" x="7674"/>
        <item m="1" x="1122"/>
        <item x="206"/>
        <item m="1" x="7231"/>
        <item m="1" x="2082"/>
        <item m="1" x="5672"/>
        <item m="1" x="2981"/>
        <item m="1" x="3241"/>
        <item m="1" x="2714"/>
        <item m="1" x="5720"/>
        <item m="1" x="5210"/>
        <item m="1" x="6217"/>
        <item m="1" x="5018"/>
        <item m="1" x="5948"/>
        <item m="1" x="2990"/>
        <item m="1" x="3045"/>
        <item m="1" x="1102"/>
        <item x="415"/>
        <item m="1" x="4425"/>
        <item m="1" x="6151"/>
        <item m="1" x="1441"/>
        <item m="1" x="4140"/>
        <item m="1" x="3158"/>
        <item m="1" x="1737"/>
        <item x="480"/>
        <item m="1" x="1599"/>
        <item m="1" x="5981"/>
        <item m="1" x="7088"/>
        <item m="1" x="7109"/>
        <item m="1" x="2467"/>
        <item m="1" x="2196"/>
        <item m="1" x="3386"/>
        <item x="281"/>
        <item x="282"/>
        <item x="283"/>
        <item x="284"/>
        <item x="285"/>
        <item x="286"/>
        <item x="287"/>
        <item x="288"/>
        <item x="289"/>
        <item x="290"/>
        <item x="291"/>
        <item x="292"/>
        <item x="293"/>
        <item m="1" x="3986"/>
        <item x="294"/>
        <item x="295"/>
        <item x="296"/>
        <item x="297"/>
        <item x="298"/>
        <item x="299"/>
        <item x="463"/>
        <item m="1" x="5002"/>
        <item x="464"/>
        <item m="1" x="2992"/>
        <item x="465"/>
        <item m="1" x="2140"/>
        <item x="466"/>
        <item m="1" x="5746"/>
        <item m="1" x="5246"/>
        <item x="467"/>
        <item m="1" x="1047"/>
        <item m="1" x="7219"/>
        <item m="1" x="4049"/>
        <item m="1" x="2229"/>
        <item m="1" x="6880"/>
        <item m="1" x="1627"/>
        <item x="0"/>
        <item t="default"/>
      </items>
    </pivotField>
    <pivotField showAll="0"/>
    <pivotField showAll="0">
      <items count="9">
        <item x="0"/>
        <item m="1" x="7"/>
        <item x="1"/>
        <item x="2"/>
        <item m="1" x="4"/>
        <item x="3"/>
        <item m="1" x="5"/>
        <item m="1" x="6"/>
        <item t="default"/>
      </items>
    </pivotField>
    <pivotField showAll="0"/>
    <pivotField showAll="0"/>
    <pivotField showAll="0"/>
    <pivotField axis="axisCol" showAll="0">
      <items count="13">
        <item m="1" x="11"/>
        <item n="Temporary Shelter" x="2"/>
        <item n="Repairs &amp; Retrofit" x="0"/>
        <item m="1" x="6"/>
        <item n="Core House" x="1"/>
        <item n="Permanent House" x="3"/>
        <item m="1" x="9"/>
        <item x="4"/>
        <item m="1" x="7"/>
        <item m="1" x="10"/>
        <item m="1" x="8"/>
        <item m="1" x="5"/>
        <item t="default"/>
      </items>
    </pivotField>
    <pivotField multipleItemSelectionAllowed="1" showAll="0">
      <items count="16">
        <item x="5"/>
        <item x="3"/>
        <item x="1"/>
        <item x="4"/>
        <item m="1" x="13"/>
        <item m="1" x="9"/>
        <item m="1" x="10"/>
        <item m="1" x="12"/>
        <item m="1" x="6"/>
        <item m="1" x="7"/>
        <item m="1" x="11"/>
        <item x="2"/>
        <item x="0"/>
        <item m="1" x="14"/>
        <item m="1" x="8"/>
        <item t="default"/>
      </items>
    </pivotField>
    <pivotField dataField="1"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6"/>
  </rowFields>
  <rowItems count="25">
    <i>
      <x v="172"/>
    </i>
    <i>
      <x v="211"/>
    </i>
    <i>
      <x v="1079"/>
    </i>
    <i>
      <x v="2343"/>
    </i>
    <i>
      <x v="2760"/>
    </i>
    <i>
      <x v="2812"/>
    </i>
    <i>
      <x v="2904"/>
    </i>
    <i>
      <x v="3220"/>
    </i>
    <i>
      <x v="4259"/>
    </i>
    <i>
      <x v="4641"/>
    </i>
    <i>
      <x v="5008"/>
    </i>
    <i>
      <x v="5401"/>
    </i>
    <i>
      <x v="5901"/>
    </i>
    <i>
      <x v="6114"/>
    </i>
    <i>
      <x v="6119"/>
    </i>
    <i>
      <x v="6122"/>
    </i>
    <i>
      <x v="6596"/>
    </i>
    <i>
      <x v="6607"/>
    </i>
    <i>
      <x v="6759"/>
    </i>
    <i>
      <x v="7033"/>
    </i>
    <i>
      <x v="7293"/>
    </i>
    <i>
      <x v="7524"/>
    </i>
    <i>
      <x v="7589"/>
    </i>
    <i>
      <x v="7900"/>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209">
      <pivotArea outline="0" collapsedLevelsAreSubtotals="1" fieldPosition="0"/>
    </format>
    <format dxfId="208">
      <pivotArea dataOnly="0" labelOnly="1" grandRow="1" outline="0" fieldPosition="0"/>
    </format>
    <format dxfId="207">
      <pivotArea outline="0" collapsedLevelsAreSubtotals="1" fieldPosition="0"/>
    </format>
    <format dxfId="206">
      <pivotArea dataOnly="0" labelOnly="1" grandRow="1" outline="0" fieldPosition="0"/>
    </format>
    <format dxfId="205">
      <pivotArea field="5" type="button" dataOnly="0" labelOnly="1" outline="0" axis="axisPage" fieldPosition="0"/>
    </format>
    <format dxfId="204">
      <pivotArea type="origin" dataOnly="0" labelOnly="1" outline="0" fieldPosition="0"/>
    </format>
    <format dxfId="203">
      <pivotArea field="6" type="button" dataOnly="0" labelOnly="1" outline="0" axis="axisRow" fieldPosition="0"/>
    </format>
    <format dxfId="202">
      <pivotArea field="12" type="button" dataOnly="0" labelOnly="1" outline="0" axis="axisCol" fieldPosition="0"/>
    </format>
    <format dxfId="201">
      <pivotArea field="-2" type="button" dataOnly="0" labelOnly="1" outline="0" axis="axisCol" fieldPosition="1"/>
    </format>
    <format dxfId="200">
      <pivotArea type="topRight" dataOnly="0" labelOnly="1" outline="0" fieldPosition="0"/>
    </format>
    <format dxfId="199">
      <pivotArea dataOnly="0" labelOnly="1" fieldPosition="0">
        <references count="1">
          <reference field="12" count="4">
            <x v="1"/>
            <x v="2"/>
            <x v="4"/>
            <x v="5"/>
          </reference>
        </references>
      </pivotArea>
    </format>
    <format dxfId="198">
      <pivotArea field="12" dataOnly="0" labelOnly="1" grandCol="1" outline="0" axis="axisCol" fieldPosition="0">
        <references count="1">
          <reference field="4294967294" count="1" selected="0">
            <x v="0"/>
          </reference>
        </references>
      </pivotArea>
    </format>
    <format dxfId="197">
      <pivotArea field="12" dataOnly="0" labelOnly="1" grandCol="1" outline="0" axis="axisCol" fieldPosition="0">
        <references count="1">
          <reference field="4294967294" count="1" selected="0">
            <x v="1"/>
          </reference>
        </references>
      </pivotArea>
    </format>
    <format dxfId="196">
      <pivotArea dataOnly="0" labelOnly="1" outline="0" fieldPosition="0">
        <references count="2">
          <reference field="4294967294" count="2">
            <x v="0"/>
            <x v="1"/>
          </reference>
          <reference field="12" count="1" selected="0">
            <x v="1"/>
          </reference>
        </references>
      </pivotArea>
    </format>
    <format dxfId="195">
      <pivotArea dataOnly="0" labelOnly="1" outline="0" fieldPosition="0">
        <references count="2">
          <reference field="4294967294" count="2">
            <x v="0"/>
            <x v="1"/>
          </reference>
          <reference field="12" count="1" selected="0">
            <x v="2"/>
          </reference>
        </references>
      </pivotArea>
    </format>
    <format dxfId="194">
      <pivotArea dataOnly="0" labelOnly="1" outline="0" fieldPosition="0">
        <references count="2">
          <reference field="4294967294" count="2">
            <x v="0"/>
            <x v="1"/>
          </reference>
          <reference field="12" count="1" selected="0">
            <x v="4"/>
          </reference>
        </references>
      </pivotArea>
    </format>
    <format dxfId="193">
      <pivotArea dataOnly="0" labelOnly="1" outline="0" fieldPosition="0">
        <references count="2">
          <reference field="4294967294" count="2">
            <x v="0"/>
            <x v="1"/>
          </reference>
          <reference field="12" count="1" selected="0">
            <x v="5"/>
          </reference>
        </references>
      </pivotArea>
    </format>
    <format dxfId="192">
      <pivotArea field="6" type="button" dataOnly="0" labelOnly="1" outline="0" axis="axisRow" fieldPosition="0"/>
    </format>
    <format dxfId="191">
      <pivotArea dataOnly="0" labelOnly="1" fieldPosition="0">
        <references count="1">
          <reference field="12" count="4">
            <x v="1"/>
            <x v="2"/>
            <x v="4"/>
            <x v="5"/>
          </reference>
        </references>
      </pivotArea>
    </format>
    <format dxfId="190">
      <pivotArea field="12" dataOnly="0" labelOnly="1" grandCol="1" outline="0" axis="axisCol" fieldPosition="0">
        <references count="1">
          <reference field="4294967294" count="1" selected="0">
            <x v="0"/>
          </reference>
        </references>
      </pivotArea>
    </format>
    <format dxfId="189">
      <pivotArea field="12" dataOnly="0" labelOnly="1" grandCol="1" outline="0" axis="axisCol" fieldPosition="0">
        <references count="1">
          <reference field="4294967294" count="1" selected="0">
            <x v="1"/>
          </reference>
        </references>
      </pivotArea>
    </format>
    <format dxfId="188">
      <pivotArea dataOnly="0" labelOnly="1" outline="0" fieldPosition="0">
        <references count="2">
          <reference field="4294967294" count="2">
            <x v="0"/>
            <x v="1"/>
          </reference>
          <reference field="12" count="1" selected="0">
            <x v="1"/>
          </reference>
        </references>
      </pivotArea>
    </format>
    <format dxfId="187">
      <pivotArea dataOnly="0" labelOnly="1" outline="0" fieldPosition="0">
        <references count="2">
          <reference field="4294967294" count="2">
            <x v="0"/>
            <x v="1"/>
          </reference>
          <reference field="12" count="1" selected="0">
            <x v="2"/>
          </reference>
        </references>
      </pivotArea>
    </format>
    <format dxfId="186">
      <pivotArea dataOnly="0" labelOnly="1" outline="0" fieldPosition="0">
        <references count="2">
          <reference field="4294967294" count="2">
            <x v="0"/>
            <x v="1"/>
          </reference>
          <reference field="12" count="1" selected="0">
            <x v="4"/>
          </reference>
        </references>
      </pivotArea>
    </format>
    <format dxfId="185">
      <pivotArea dataOnly="0" labelOnly="1" outline="0" fieldPosition="0">
        <references count="2">
          <reference field="4294967294" count="2">
            <x v="0"/>
            <x v="1"/>
          </reference>
          <reference field="12" count="1" selected="0">
            <x v="5"/>
          </reference>
        </references>
      </pivotArea>
    </format>
    <format dxfId="184">
      <pivotArea field="6" type="button" dataOnly="0" labelOnly="1" outline="0" axis="axisRow" fieldPosition="0"/>
    </format>
    <format dxfId="183">
      <pivotArea field="12" dataOnly="0" labelOnly="1" grandCol="1" outline="0" axis="axisCol" fieldPosition="0">
        <references count="1">
          <reference field="4294967294" count="1" selected="0">
            <x v="0"/>
          </reference>
        </references>
      </pivotArea>
    </format>
    <format dxfId="182">
      <pivotArea field="12" dataOnly="0" labelOnly="1" grandCol="1" outline="0" axis="axisCol" fieldPosition="0">
        <references count="1">
          <reference field="4294967294" count="1" selected="0">
            <x v="1"/>
          </reference>
        </references>
      </pivotArea>
    </format>
    <format dxfId="181">
      <pivotArea dataOnly="0" labelOnly="1" outline="0" fieldPosition="0">
        <references count="2">
          <reference field="4294967294" count="2">
            <x v="0"/>
            <x v="1"/>
          </reference>
          <reference field="12" count="1" selected="0">
            <x v="1"/>
          </reference>
        </references>
      </pivotArea>
    </format>
    <format dxfId="180">
      <pivotArea dataOnly="0" labelOnly="1" outline="0" fieldPosition="0">
        <references count="2">
          <reference field="4294967294" count="2">
            <x v="0"/>
            <x v="1"/>
          </reference>
          <reference field="12" count="1" selected="0">
            <x v="2"/>
          </reference>
        </references>
      </pivotArea>
    </format>
    <format dxfId="179">
      <pivotArea dataOnly="0" labelOnly="1" outline="0" fieldPosition="0">
        <references count="2">
          <reference field="4294967294" count="2">
            <x v="0"/>
            <x v="1"/>
          </reference>
          <reference field="12" count="1" selected="0">
            <x v="4"/>
          </reference>
        </references>
      </pivotArea>
    </format>
    <format dxfId="178">
      <pivotArea dataOnly="0" labelOnly="1" outline="0" fieldPosition="0">
        <references count="2">
          <reference field="4294967294" count="2">
            <x v="0"/>
            <x v="1"/>
          </reference>
          <reference field="12" count="1" selected="0">
            <x v="5"/>
          </reference>
        </references>
      </pivotArea>
    </format>
    <format dxfId="177">
      <pivotArea dataOnly="0" labelOnly="1" fieldPosition="0">
        <references count="1">
          <reference field="12" count="4">
            <x v="1"/>
            <x v="2"/>
            <x v="4"/>
            <x v="5"/>
          </reference>
        </references>
      </pivotArea>
    </format>
    <format dxfId="176">
      <pivotArea dataOnly="0" labelOnly="1" fieldPosition="0">
        <references count="1">
          <reference field="12" count="4">
            <x v="1"/>
            <x v="2"/>
            <x v="4"/>
            <x v="5"/>
          </reference>
        </references>
      </pivotArea>
    </format>
    <format dxfId="175">
      <pivotArea field="12" dataOnly="0" labelOnly="1" grandCol="1" outline="0" axis="axisCol" fieldPosition="0">
        <references count="1">
          <reference field="4294967294" count="1" selected="0">
            <x v="0"/>
          </reference>
        </references>
      </pivotArea>
    </format>
    <format dxfId="174">
      <pivotArea field="12" dataOnly="0" labelOnly="1" grandCol="1" outline="0" axis="axisCol" fieldPosition="0">
        <references count="1">
          <reference field="4294967294" count="1" selected="0">
            <x v="1"/>
          </reference>
        </references>
      </pivotArea>
    </format>
    <format dxfId="173">
      <pivotArea field="6" type="button" dataOnly="0" labelOnly="1" outline="0" axis="axisRow" fieldPosition="0"/>
    </format>
    <format dxfId="172">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171">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170">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169">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168">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59"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0"/>
        <item h="1" m="1" x="12"/>
        <item h="1" m="1" x="16"/>
        <item h="1" m="1" x="11"/>
        <item h="1" m="1" x="18"/>
        <item h="1" m="1" x="13"/>
        <item h="1" m="1" x="14"/>
        <item h="1" m="1" x="4"/>
        <item h="1" m="1" x="17"/>
        <item x="0"/>
        <item h="1" m="1" x="15"/>
        <item h="1" m="1" x="20"/>
        <item h="1" m="1" x="5"/>
        <item h="1" m="1" x="3"/>
        <item h="1" m="1" x="7"/>
        <item h="1" m="1" x="8"/>
        <item h="1" m="1" x="2"/>
        <item h="1" x="1"/>
        <item t="default"/>
      </items>
    </pivotField>
    <pivotField axis="axisPage" multipleItemSelectionAllowed="1" showAll="0">
      <items count="399">
        <item h="1" m="1" x="73"/>
        <item h="1" m="1" x="316"/>
        <item h="1" m="1" x="382"/>
        <item h="1" m="1" x="148"/>
        <item h="1" m="1" x="326"/>
        <item h="1" x="0"/>
        <item h="1" m="1" x="192"/>
        <item h="1" m="1" x="37"/>
        <item h="1" m="1" x="46"/>
        <item h="1" m="1" x="390"/>
        <item h="1" m="1" x="325"/>
        <item h="1" m="1" x="69"/>
        <item h="1" m="1" x="57"/>
        <item h="1" m="1" x="119"/>
        <item h="1" m="1" x="85"/>
        <item h="1" m="1" x="284"/>
        <item h="1" m="1" x="334"/>
        <item h="1" m="1" x="129"/>
        <item h="1" m="1" x="161"/>
        <item h="1" m="1" x="374"/>
        <item h="1" m="1" x="321"/>
        <item h="1" m="1" x="117"/>
        <item h="1" x="1"/>
        <item h="1" m="1" x="293"/>
        <item h="1" m="1" x="256"/>
        <item h="1" m="1" x="312"/>
        <item h="1" m="1" x="329"/>
        <item h="1" m="1" x="306"/>
        <item h="1" m="1" x="177"/>
        <item h="1" m="1" x="276"/>
        <item h="1" m="1" x="366"/>
        <item h="1" m="1" x="310"/>
        <item h="1" x="2"/>
        <item h="1" m="1" x="262"/>
        <item h="1" m="1" x="383"/>
        <item h="1" m="1" x="127"/>
        <item h="1" m="1" x="394"/>
        <item h="1" m="1" x="128"/>
        <item h="1" m="1" x="122"/>
        <item h="1" m="1" x="301"/>
        <item h="1" m="1" x="254"/>
        <item h="1" m="1" x="278"/>
        <item h="1" m="1" x="338"/>
        <item h="1" m="1" x="67"/>
        <item h="1" m="1" x="373"/>
        <item x="3"/>
        <item h="1" m="1" x="40"/>
        <item h="1" m="1" x="132"/>
        <item h="1" m="1" x="265"/>
        <item h="1" m="1" x="274"/>
        <item h="1" m="1" x="66"/>
        <item h="1" m="1" x="255"/>
        <item h="1" m="1" x="60"/>
        <item h="1" m="1" x="144"/>
        <item h="1" m="1" x="282"/>
        <item h="1" m="1" x="87"/>
        <item h="1" m="1" x="217"/>
        <item h="1" m="1" x="84"/>
        <item h="1" m="1" x="210"/>
        <item h="1" m="1" x="205"/>
        <item h="1" m="1" x="176"/>
        <item h="1" m="1" x="51"/>
        <item h="1" m="1" x="64"/>
        <item h="1" m="1" x="173"/>
        <item h="1" m="1" x="89"/>
        <item h="1" m="1" x="323"/>
        <item h="1" m="1" x="367"/>
        <item h="1" m="1" x="233"/>
        <item h="1" m="1" x="335"/>
        <item h="1" m="1" x="221"/>
        <item h="1" m="1" x="120"/>
        <item h="1" m="1" x="169"/>
        <item h="1" m="1" x="315"/>
        <item h="1" m="1" x="229"/>
        <item h="1" x="4"/>
        <item h="1" m="1" x="115"/>
        <item h="1" m="1" x="56"/>
        <item h="1" m="1" x="388"/>
        <item h="1" m="1" x="376"/>
        <item h="1" m="1" x="99"/>
        <item h="1" m="1" x="212"/>
        <item h="1" m="1" x="393"/>
        <item h="1" m="1" x="186"/>
        <item h="1" m="1" x="365"/>
        <item h="1" m="1" x="58"/>
        <item h="1" m="1" x="313"/>
        <item h="1" m="1" x="102"/>
        <item h="1" m="1" x="322"/>
        <item h="1" m="1" x="76"/>
        <item h="1" m="1" x="112"/>
        <item h="1" m="1" x="198"/>
        <item h="1" m="1" x="159"/>
        <item h="1" m="1" x="346"/>
        <item h="1" m="1" x="380"/>
        <item h="1" x="24"/>
        <item h="1" m="1" x="266"/>
        <item h="1" m="1" x="43"/>
        <item h="1" m="1" x="171"/>
        <item h="1" m="1" x="179"/>
        <item h="1" m="1" x="230"/>
        <item h="1" x="5"/>
        <item h="1" m="1" x="392"/>
        <item h="1" m="1" x="208"/>
        <item h="1" m="1" x="332"/>
        <item h="1" m="1" x="275"/>
        <item h="1" m="1" x="294"/>
        <item h="1" m="1" x="249"/>
        <item h="1" m="1" x="223"/>
        <item h="1" m="1" x="181"/>
        <item h="1" m="1" x="337"/>
        <item h="1" m="1" x="141"/>
        <item h="1" m="1" x="378"/>
        <item h="1" m="1" x="185"/>
        <item h="1" m="1" x="258"/>
        <item h="1" m="1" x="110"/>
        <item h="1" m="1" x="351"/>
        <item h="1" m="1" x="49"/>
        <item h="1" m="1" x="151"/>
        <item h="1" m="1" x="109"/>
        <item h="1" m="1" x="174"/>
        <item h="1" m="1" x="113"/>
        <item h="1" m="1" x="199"/>
        <item h="1" m="1" x="92"/>
        <item h="1" m="1" x="330"/>
        <item h="1" m="1" x="358"/>
        <item h="1" m="1" x="369"/>
        <item h="1" m="1" x="352"/>
        <item h="1" m="1" x="286"/>
        <item h="1" x="32"/>
        <item h="1" m="1" x="319"/>
        <item h="1" m="1" x="215"/>
        <item h="1" m="1" x="253"/>
        <item h="1" m="1" x="200"/>
        <item h="1" m="1" x="90"/>
        <item h="1" m="1" x="78"/>
        <item h="1" m="1" x="236"/>
        <item h="1" m="1" x="168"/>
        <item h="1" m="1" x="318"/>
        <item h="1" m="1" x="146"/>
        <item h="1" m="1" x="271"/>
        <item h="1" m="1" x="350"/>
        <item h="1" m="1" x="235"/>
        <item h="1" m="1" x="228"/>
        <item h="1" m="1" x="359"/>
        <item h="1" m="1" x="348"/>
        <item h="1" m="1" x="232"/>
        <item h="1" m="1" x="204"/>
        <item h="1" m="1" x="279"/>
        <item h="1" m="1" x="154"/>
        <item h="1" m="1" x="360"/>
        <item h="1" m="1" x="371"/>
        <item h="1" m="1" x="257"/>
        <item h="1" m="1" x="52"/>
        <item h="1" m="1" x="83"/>
        <item h="1" m="1" x="193"/>
        <item h="1" m="1" x="241"/>
        <item h="1" m="1" x="391"/>
        <item h="1" m="1" x="343"/>
        <item h="1" m="1" x="74"/>
        <item h="1" m="1" x="138"/>
        <item h="1" m="1" x="118"/>
        <item h="1" m="1" x="105"/>
        <item h="1" m="1" x="214"/>
        <item h="1" m="1" x="157"/>
        <item h="1" m="1" x="33"/>
        <item h="1" m="1" x="54"/>
        <item h="1" x="28"/>
        <item h="1" m="1" x="111"/>
        <item h="1" m="1" x="126"/>
        <item h="1" m="1" x="273"/>
        <item h="1" m="1" x="225"/>
        <item h="1" m="1" x="197"/>
        <item h="1" x="6"/>
        <item h="1" x="7"/>
        <item h="1" x="8"/>
        <item h="1" x="9"/>
        <item h="1" x="10"/>
        <item h="1" x="11"/>
        <item h="1" x="16"/>
        <item h="1" x="17"/>
        <item h="1" x="18"/>
        <item h="1" x="19"/>
        <item h="1" x="12"/>
        <item h="1" x="20"/>
        <item h="1" x="21"/>
        <item h="1" x="22"/>
        <item h="1" x="23"/>
        <item h="1" x="25"/>
        <item h="1" x="27"/>
        <item h="1" x="29"/>
        <item h="1" x="13"/>
        <item h="1" x="14"/>
        <item h="1" x="30"/>
        <item h="1" x="31"/>
        <item h="1" x="15"/>
        <item h="1" x="26"/>
        <item h="1" m="1" x="103"/>
        <item h="1" m="1" x="137"/>
        <item h="1" m="1" x="387"/>
        <item h="1" m="1" x="36"/>
        <item h="1" m="1" x="95"/>
        <item h="1" m="1" x="184"/>
        <item h="1" m="1" x="386"/>
        <item h="1" m="1" x="156"/>
        <item h="1" m="1" x="340"/>
        <item h="1" m="1" x="342"/>
        <item h="1" m="1" x="264"/>
        <item h="1" m="1" x="270"/>
        <item h="1" m="1" x="347"/>
        <item h="1" m="1" x="150"/>
        <item h="1" m="1" x="234"/>
        <item h="1" m="1" x="372"/>
        <item h="1" m="1" x="263"/>
        <item h="1" m="1" x="344"/>
        <item h="1" m="1" x="182"/>
        <item h="1" m="1" x="61"/>
        <item h="1" m="1" x="123"/>
        <item h="1" m="1" x="349"/>
        <item h="1" m="1" x="106"/>
        <item h="1" m="1" x="299"/>
        <item h="1" m="1" x="155"/>
        <item h="1" m="1" x="79"/>
        <item h="1" m="1" x="77"/>
        <item h="1" m="1" x="47"/>
        <item h="1" m="1" x="70"/>
        <item h="1" m="1" x="289"/>
        <item h="1" m="1" x="283"/>
        <item h="1" m="1" x="357"/>
        <item h="1" m="1" x="261"/>
        <item h="1" m="1" x="246"/>
        <item h="1" m="1" x="244"/>
        <item h="1" m="1" x="245"/>
        <item h="1" m="1" x="125"/>
        <item h="1" m="1" x="96"/>
        <item h="1" m="1" x="324"/>
        <item h="1" m="1" x="108"/>
        <item h="1" m="1" x="62"/>
        <item h="1" m="1" x="259"/>
        <item h="1" m="1" x="94"/>
        <item h="1" m="1" x="53"/>
        <item h="1" m="1" x="175"/>
        <item h="1" m="1" x="48"/>
        <item h="1" m="1" x="142"/>
        <item h="1" m="1" x="160"/>
        <item h="1" m="1" x="187"/>
        <item h="1" m="1" x="280"/>
        <item h="1" m="1" x="267"/>
        <item h="1" m="1" x="153"/>
        <item h="1" m="1" x="178"/>
        <item h="1" m="1" x="226"/>
        <item h="1" m="1" x="308"/>
        <item h="1" m="1" x="131"/>
        <item h="1" m="1" x="167"/>
        <item h="1" m="1" x="379"/>
        <item h="1" m="1" x="251"/>
        <item h="1" m="1" x="285"/>
        <item h="1" m="1" x="41"/>
        <item h="1" m="1" x="72"/>
        <item h="1" m="1" x="305"/>
        <item h="1" m="1" x="364"/>
        <item h="1" m="1" x="183"/>
        <item h="1" m="1" x="222"/>
        <item h="1" m="1" x="86"/>
        <item h="1" m="1" x="309"/>
        <item h="1" m="1" x="331"/>
        <item h="1" m="1" x="38"/>
        <item h="1" m="1" x="207"/>
        <item h="1" m="1" x="219"/>
        <item h="1" m="1" x="145"/>
        <item h="1" m="1" x="307"/>
        <item h="1" m="1" x="277"/>
        <item h="1" m="1" x="320"/>
        <item h="1" m="1" x="303"/>
        <item h="1" m="1" x="80"/>
        <item h="1" m="1" x="162"/>
        <item h="1" m="1" x="149"/>
        <item h="1" m="1" x="269"/>
        <item h="1" m="1" x="166"/>
        <item h="1" m="1" x="133"/>
        <item h="1" m="1" x="140"/>
        <item h="1" m="1" x="361"/>
        <item h="1" m="1" x="363"/>
        <item h="1" m="1" x="298"/>
        <item h="1" m="1" x="292"/>
        <item h="1" m="1" x="291"/>
        <item h="1" m="1" x="239"/>
        <item h="1" m="1" x="107"/>
        <item h="1" m="1" x="170"/>
        <item h="1" m="1" x="35"/>
        <item h="1" m="1" x="304"/>
        <item h="1" m="1" x="252"/>
        <item h="1" m="1" x="396"/>
        <item h="1" m="1" x="75"/>
        <item h="1" m="1" x="216"/>
        <item h="1" m="1" x="158"/>
        <item h="1" m="1" x="203"/>
        <item h="1" m="1" x="288"/>
        <item h="1" m="1" x="317"/>
        <item h="1" m="1" x="55"/>
        <item h="1" m="1" x="227"/>
        <item h="1" m="1" x="302"/>
        <item h="1" m="1" x="353"/>
        <item h="1" m="1" x="188"/>
        <item h="1" m="1" x="88"/>
        <item h="1" m="1" x="98"/>
        <item h="1" m="1" x="100"/>
        <item h="1" m="1" x="220"/>
        <item h="1" m="1" x="180"/>
        <item h="1" m="1" x="290"/>
        <item h="1" m="1" x="260"/>
        <item h="1" m="1" x="39"/>
        <item h="1" m="1" x="385"/>
        <item h="1" m="1" x="213"/>
        <item h="1" m="1" x="124"/>
        <item h="1" m="1" x="152"/>
        <item h="1" m="1" x="44"/>
        <item h="1" m="1" x="135"/>
        <item h="1" m="1" x="356"/>
        <item h="1" m="1" x="397"/>
        <item h="1" m="1" x="296"/>
        <item h="1" m="1" x="114"/>
        <item h="1" m="1" x="381"/>
        <item h="1" m="1" x="195"/>
        <item h="1" m="1" x="211"/>
        <item h="1" m="1" x="172"/>
        <item h="1" m="1" x="143"/>
        <item h="1" m="1" x="68"/>
        <item h="1" m="1" x="268"/>
        <item h="1" m="1" x="134"/>
        <item h="1" m="1" x="355"/>
        <item h="1" m="1" x="206"/>
        <item h="1" m="1" x="190"/>
        <item h="1" m="1" x="91"/>
        <item h="1" m="1" x="345"/>
        <item h="1" m="1" x="297"/>
        <item h="1" m="1" x="370"/>
        <item h="1" m="1" x="250"/>
        <item h="1" m="1" x="336"/>
        <item h="1" m="1" x="238"/>
        <item h="1" m="1" x="327"/>
        <item h="1" m="1" x="116"/>
        <item h="1" m="1" x="281"/>
        <item h="1" m="1" x="147"/>
        <item h="1" m="1" x="240"/>
        <item h="1" m="1" x="237"/>
        <item h="1" m="1" x="63"/>
        <item h="1" m="1" x="242"/>
        <item h="1" m="1" x="231"/>
        <item h="1" m="1" x="139"/>
        <item h="1" m="1" x="395"/>
        <item h="1" m="1" x="130"/>
        <item h="1" m="1" x="384"/>
        <item h="1" m="1" x="93"/>
        <item h="1" m="1" x="362"/>
        <item h="1" m="1" x="196"/>
        <item h="1" m="1" x="368"/>
        <item h="1" m="1" x="164"/>
        <item h="1" m="1" x="287"/>
        <item h="1" m="1" x="333"/>
        <item h="1" m="1" x="300"/>
        <item h="1" m="1" x="42"/>
        <item h="1" m="1" x="189"/>
        <item h="1" m="1" x="243"/>
        <item h="1" m="1" x="272"/>
        <item h="1" m="1" x="341"/>
        <item h="1" m="1" x="163"/>
        <item h="1" m="1" x="104"/>
        <item h="1" m="1" x="202"/>
        <item h="1" m="1" x="101"/>
        <item h="1" m="1" x="34"/>
        <item h="1" m="1" x="65"/>
        <item h="1" m="1" x="248"/>
        <item h="1" m="1" x="45"/>
        <item h="1" m="1" x="82"/>
        <item h="1" m="1" x="375"/>
        <item h="1" m="1" x="224"/>
        <item h="1" m="1" x="389"/>
        <item h="1" m="1" x="71"/>
        <item h="1" m="1" x="191"/>
        <item h="1" m="1" x="339"/>
        <item h="1" m="1" x="328"/>
        <item h="1" m="1" x="201"/>
        <item h="1" m="1" x="311"/>
        <item h="1" m="1" x="314"/>
        <item h="1" m="1" x="218"/>
        <item h="1" m="1" x="354"/>
        <item h="1" m="1" x="59"/>
        <item h="1" m="1" x="209"/>
        <item h="1" m="1" x="247"/>
        <item h="1" m="1" x="377"/>
        <item h="1" m="1" x="165"/>
        <item h="1" m="1" x="97"/>
        <item h="1" m="1" x="81"/>
        <item h="1" m="1" x="121"/>
        <item h="1" m="1" x="136"/>
        <item h="1" m="1" x="50"/>
        <item h="1" m="1" x="295"/>
        <item h="1" m="1" x="194"/>
        <item t="default"/>
      </items>
    </pivotField>
    <pivotField axis="axisRow" showAll="0" sortType="ascending">
      <items count="7902">
        <item m="1" x="561"/>
        <item m="1" x="4040"/>
        <item x="183"/>
        <item m="1" x="3336"/>
        <item m="1" x="5774"/>
        <item m="1" x="7348"/>
        <item m="1" x="4016"/>
        <item m="1" x="6602"/>
        <item m="1" x="1380"/>
        <item m="1" x="5528"/>
        <item m="1" x="1320"/>
        <item m="1" x="3418"/>
        <item m="1" x="1543"/>
        <item m="1" x="2168"/>
        <item m="1" x="5553"/>
        <item m="1" x="1864"/>
        <item m="1" x="5658"/>
        <item m="1" x="4065"/>
        <item m="1" x="3745"/>
        <item m="1" x="5261"/>
        <item m="1" x="2176"/>
        <item m="1" x="5557"/>
        <item m="1" x="2252"/>
        <item m="1" x="2408"/>
        <item m="1" x="1013"/>
        <item m="1" x="5538"/>
        <item m="1" x="1290"/>
        <item m="1" x="5974"/>
        <item x="447"/>
        <item m="1" x="2626"/>
        <item m="1" x="730"/>
        <item x="84"/>
        <item m="1" x="2246"/>
        <item m="1" x="630"/>
        <item m="1" x="5177"/>
        <item m="1" x="1591"/>
        <item m="1" x="5817"/>
        <item m="1" x="6707"/>
        <item m="1" x="2872"/>
        <item m="1" x="6338"/>
        <item m="1" x="5424"/>
        <item m="1" x="5367"/>
        <item m="1" x="6051"/>
        <item m="1" x="981"/>
        <item m="1" x="6535"/>
        <item m="1" x="986"/>
        <item m="1" x="1988"/>
        <item m="1" x="5702"/>
        <item m="1" x="2857"/>
        <item m="1" x="4493"/>
        <item m="1" x="5345"/>
        <item m="1" x="7262"/>
        <item m="1" x="4710"/>
        <item m="1" x="7574"/>
        <item m="1" x="1388"/>
        <item m="1" x="7566"/>
        <item m="1" x="5331"/>
        <item m="1" x="2271"/>
        <item m="1" x="2923"/>
        <item m="1" x="2464"/>
        <item m="1" x="7214"/>
        <item m="1" x="1475"/>
        <item m="1" x="2555"/>
        <item m="1" x="5231"/>
        <item m="1" x="4635"/>
        <item m="1" x="6522"/>
        <item m="1" x="7822"/>
        <item m="1" x="5150"/>
        <item m="1" x="5013"/>
        <item m="1" x="5215"/>
        <item m="1" x="2238"/>
        <item m="1" x="4699"/>
        <item m="1" x="4314"/>
        <item m="1" x="3326"/>
        <item m="1" x="3822"/>
        <item m="1" x="2839"/>
        <item m="1" x="7663"/>
        <item m="1" x="6742"/>
        <item m="1" x="5855"/>
        <item m="1" x="5930"/>
        <item x="174"/>
        <item m="1" x="5630"/>
        <item m="1" x="1135"/>
        <item m="1" x="6196"/>
        <item m="1" x="5200"/>
        <item m="1" x="2601"/>
        <item m="1" x="7645"/>
        <item m="1" x="4347"/>
        <item m="1" x="5671"/>
        <item m="1" x="572"/>
        <item m="1" x="1973"/>
        <item m="1" x="2882"/>
        <item m="1" x="6827"/>
        <item m="1" x="5404"/>
        <item m="1" x="5333"/>
        <item m="1" x="5169"/>
        <item m="1" x="1981"/>
        <item m="1" x="2980"/>
        <item m="1" x="5064"/>
        <item m="1" x="4849"/>
        <item m="1" x="7670"/>
        <item m="1" x="7713"/>
        <item m="1" x="4630"/>
        <item m="1" x="6301"/>
        <item m="1" x="5143"/>
        <item m="1" x="5274"/>
        <item m="1" x="4716"/>
        <item m="1" x="977"/>
        <item m="1" x="6487"/>
        <item m="1" x="3074"/>
        <item m="1" x="5356"/>
        <item m="1" x="6895"/>
        <item m="1" x="7881"/>
        <item m="1" x="4317"/>
        <item m="1" x="5664"/>
        <item m="1" x="2367"/>
        <item m="1" x="4265"/>
        <item m="1" x="5248"/>
        <item m="1" x="1041"/>
        <item x="134"/>
        <item m="1" x="4228"/>
        <item m="1" x="3985"/>
        <item m="1" x="3062"/>
        <item m="1" x="4189"/>
        <item m="1" x="627"/>
        <item m="1" x="2135"/>
        <item m="1" x="3477"/>
        <item m="1" x="3364"/>
        <item m="1" x="2387"/>
        <item m="1" x="3048"/>
        <item m="1" x="3282"/>
        <item m="1" x="7589"/>
        <item m="1" x="3619"/>
        <item m="1" x="3320"/>
        <item m="1" x="7100"/>
        <item m="1" x="5744"/>
        <item m="1" x="3137"/>
        <item m="1" x="3160"/>
        <item m="1" x="2094"/>
        <item m="1" x="4829"/>
        <item m="1" x="7294"/>
        <item m="1" x="5497"/>
        <item m="1" x="6321"/>
        <item m="1" x="4336"/>
        <item m="1" x="5643"/>
        <item m="1" x="4327"/>
        <item m="1" x="5178"/>
        <item m="1" x="2282"/>
        <item m="1" x="2227"/>
        <item m="1" x="2441"/>
        <item m="1" x="3905"/>
        <item m="1" x="6663"/>
        <item m="1" x="3482"/>
        <item m="1" x="6156"/>
        <item m="1" x="1364"/>
        <item m="1" x="3210"/>
        <item m="1" x="5160"/>
        <item x="223"/>
        <item m="1" x="2184"/>
        <item m="1" x="3650"/>
        <item m="1" x="5260"/>
        <item m="1" x="7848"/>
        <item m="1" x="623"/>
        <item m="1" x="1681"/>
        <item m="1" x="2007"/>
        <item m="1" x="1512"/>
        <item m="1" x="1556"/>
        <item m="1" x="1120"/>
        <item m="1" x="3291"/>
        <item m="1" x="4703"/>
        <item m="1" x="1383"/>
        <item m="1" x="2060"/>
        <item x="322"/>
        <item m="1" x="2904"/>
        <item m="1" x="6438"/>
        <item m="1" x="7882"/>
        <item m="1" x="2426"/>
        <item m="1" x="5895"/>
        <item m="1" x="644"/>
        <item m="1" x="3399"/>
        <item m="1" x="6555"/>
        <item m="1" x="6566"/>
        <item m="1" x="2314"/>
        <item x="25"/>
        <item m="1" x="963"/>
        <item m="1" x="2480"/>
        <item m="1" x="2222"/>
        <item m="1" x="4081"/>
        <item m="1" x="1964"/>
        <item m="1" x="2337"/>
        <item m="1" x="7212"/>
        <item m="1" x="3513"/>
        <item m="1" x="1946"/>
        <item m="1" x="6325"/>
        <item m="1" x="5732"/>
        <item m="1" x="2491"/>
        <item m="1" x="964"/>
        <item x="448"/>
        <item m="1" x="3478"/>
        <item m="1" x="3552"/>
        <item m="1" x="7419"/>
        <item m="1" x="936"/>
        <item m="1" x="7152"/>
        <item m="1" x="2795"/>
        <item m="1" x="6308"/>
        <item m="1" x="1916"/>
        <item x="85"/>
        <item m="1" x="664"/>
        <item m="1" x="5715"/>
        <item m="1" x="6695"/>
        <item m="1" x="1422"/>
        <item x="323"/>
        <item m="1" x="6541"/>
        <item m="1" x="3674"/>
        <item x="26"/>
        <item x="361"/>
        <item x="207"/>
        <item m="1" x="5411"/>
        <item m="1" x="2350"/>
        <item m="1" x="1767"/>
        <item m="1" x="4929"/>
        <item m="1" x="4953"/>
        <item m="1" x="6856"/>
        <item m="1" x="2764"/>
        <item m="1" x="7896"/>
        <item m="1" x="5262"/>
        <item m="1" x="6927"/>
        <item m="1" x="5213"/>
        <item m="1" x="3467"/>
        <item m="1" x="6499"/>
        <item m="1" x="7385"/>
        <item m="1" x="6749"/>
        <item m="1" x="6817"/>
        <item m="1" x="4762"/>
        <item m="1" x="6358"/>
        <item m="1" x="4185"/>
        <item m="1" x="1202"/>
        <item m="1" x="3135"/>
        <item m="1" x="2681"/>
        <item m="1" x="4316"/>
        <item m="1" x="7085"/>
        <item m="1" x="6843"/>
        <item m="1" x="7194"/>
        <item m="1" x="5678"/>
        <item m="1" x="2901"/>
        <item m="1" x="3567"/>
        <item m="1" x="3963"/>
        <item m="1" x="847"/>
        <item m="1" x="7129"/>
        <item m="1" x="5209"/>
        <item m="1" x="1119"/>
        <item m="1" x="3036"/>
        <item m="1" x="4821"/>
        <item m="1" x="6809"/>
        <item m="1" x="4243"/>
        <item x="449"/>
        <item m="1" x="2046"/>
        <item m="1" x="3514"/>
        <item m="1" x="6350"/>
        <item m="1" x="3935"/>
        <item m="1" x="6409"/>
        <item m="1" x="1521"/>
        <item m="1" x="3288"/>
        <item m="1" x="4043"/>
        <item m="1" x="4567"/>
        <item m="1" x="3547"/>
        <item m="1" x="2863"/>
        <item m="1" x="2185"/>
        <item m="1" x="4631"/>
        <item m="1" x="3907"/>
        <item x="384"/>
        <item m="1" x="6687"/>
        <item m="1" x="5362"/>
        <item x="108"/>
        <item m="1" x="2093"/>
        <item m="1" x="4611"/>
        <item m="1" x="3034"/>
        <item m="1" x="1727"/>
        <item m="1" x="4167"/>
        <item m="1" x="3805"/>
        <item m="1" x="2376"/>
        <item m="1" x="3551"/>
        <item x="341"/>
        <item m="1" x="7832"/>
        <item m="1" x="1429"/>
        <item m="1" x="3643"/>
        <item m="1" x="2274"/>
        <item m="1" x="6502"/>
        <item m="1" x="3571"/>
        <item m="1" x="6685"/>
        <item m="1" x="1523"/>
        <item m="1" x="6505"/>
        <item x="123"/>
        <item x="372"/>
        <item m="1" x="7695"/>
        <item m="1" x="1891"/>
        <item m="1" x="7232"/>
        <item m="1" x="1334"/>
        <item m="1" x="5701"/>
        <item m="1" x="1541"/>
        <item m="1" x="3991"/>
        <item m="1" x="1346"/>
        <item m="1" x="4170"/>
        <item m="1" x="970"/>
        <item m="1" x="6755"/>
        <item x="135"/>
        <item m="1" x="3750"/>
        <item m="1" x="683"/>
        <item m="1" x="7872"/>
        <item m="1" x="4773"/>
        <item m="1" x="1758"/>
        <item m="1" x="7571"/>
        <item m="1" x="1419"/>
        <item m="1" x="4535"/>
        <item m="1" x="1349"/>
        <item m="1" x="7855"/>
        <item m="1" x="1195"/>
        <item m="1" x="4329"/>
        <item m="1" x="712"/>
        <item m="1" x="776"/>
        <item m="1" x="4659"/>
        <item m="1" x="7699"/>
        <item m="1" x="3586"/>
        <item m="1" x="783"/>
        <item m="1" x="1744"/>
        <item m="1" x="4671"/>
        <item m="1" x="3864"/>
        <item x="468"/>
        <item m="1" x="7622"/>
        <item m="1" x="587"/>
        <item m="1" x="1609"/>
        <item m="1" x="1450"/>
        <item m="1" x="3737"/>
        <item m="1" x="4879"/>
        <item m="1" x="3679"/>
        <item m="1" x="3369"/>
        <item m="1" x="6351"/>
        <item m="1" x="6191"/>
        <item m="1" x="3925"/>
        <item m="1" x="4152"/>
        <item m="1" x="2500"/>
        <item m="1" x="2053"/>
        <item m="1" x="5714"/>
        <item m="1" x="2804"/>
        <item m="1" x="1490"/>
        <item m="1" x="7297"/>
        <item m="1" x="1080"/>
        <item m="1" x="6603"/>
        <item m="1" x="4628"/>
        <item m="1" x="6463"/>
        <item m="1" x="6227"/>
        <item m="1" x="6492"/>
        <item m="1" x="4969"/>
        <item x="405"/>
        <item m="1" x="7226"/>
        <item m="1" x="5328"/>
        <item m="1" x="6834"/>
        <item m="1" x="3220"/>
        <item m="1" x="1894"/>
        <item x="342"/>
        <item m="1" x="2774"/>
        <item m="1" x="1444"/>
        <item m="1" x="6734"/>
        <item m="1" x="2966"/>
        <item m="1" x="5067"/>
        <item m="1" x="1619"/>
        <item m="1" x="4063"/>
        <item m="1" x="7815"/>
        <item m="1" x="7616"/>
        <item m="1" x="6643"/>
        <item m="1" x="6286"/>
        <item m="1" x="7569"/>
        <item m="1" x="3089"/>
        <item m="1" x="7716"/>
        <item m="1" x="592"/>
        <item m="1" x="6188"/>
        <item m="1" x="2139"/>
        <item m="1" x="5095"/>
        <item m="1" x="3142"/>
        <item m="1" x="1629"/>
        <item m="1" x="7458"/>
        <item m="1" x="5228"/>
        <item m="1" x="6932"/>
        <item m="1" x="656"/>
        <item m="1" x="4315"/>
        <item m="1" x="2567"/>
        <item x="362"/>
        <item m="1" x="3332"/>
        <item m="1" x="2042"/>
        <item m="1" x="1111"/>
        <item m="1" x="2356"/>
        <item m="1" x="1042"/>
        <item m="1" x="7057"/>
        <item m="1" x="4622"/>
        <item m="1" x="2955"/>
        <item m="1" x="5368"/>
        <item m="1" x="5237"/>
        <item m="1" x="7243"/>
        <item m="1" x="4765"/>
        <item m="1" x="6451"/>
        <item m="1" x="5926"/>
        <item m="1" x="7111"/>
        <item m="1" x="2917"/>
        <item m="1" x="3281"/>
        <item m="1" x="1244"/>
        <item x="86"/>
        <item m="1" x="7849"/>
        <item m="1" x="7333"/>
        <item m="1" x="3666"/>
        <item m="1" x="5524"/>
        <item m="1" x="1143"/>
        <item m="1" x="7183"/>
        <item m="1" x="2845"/>
        <item m="1" x="6569"/>
        <item m="1" x="5796"/>
        <item m="1" x="7271"/>
        <item m="1" x="6606"/>
        <item m="1" x="2014"/>
        <item m="1" x="2353"/>
        <item m="1" x="2091"/>
        <item m="1" x="5220"/>
        <item m="1" x="1379"/>
        <item m="1" x="2034"/>
        <item m="1" x="4349"/>
        <item m="1" x="2289"/>
        <item m="1" x="7625"/>
        <item m="1" x="6295"/>
        <item m="1" x="2036"/>
        <item x="406"/>
        <item m="1" x="2830"/>
        <item m="1" x="7327"/>
        <item m="1" x="7435"/>
        <item m="1" x="1445"/>
        <item m="1" x="3470"/>
        <item m="1" x="2089"/>
        <item m="1" x="5403"/>
        <item m="1" x="7076"/>
        <item m="1" x="2905"/>
        <item m="1" x="6958"/>
        <item m="1" x="3728"/>
        <item m="1" x="3764"/>
        <item m="1" x="5137"/>
        <item m="1" x="3710"/>
        <item m="1" x="1377"/>
        <item m="1" x="5478"/>
        <item m="1" x="6842"/>
        <item m="1" x="5312"/>
        <item m="1" x="6319"/>
        <item m="1" x="2243"/>
        <item m="1" x="6882"/>
        <item m="1" x="6404"/>
        <item m="1" x="7528"/>
        <item m="1" x="7621"/>
        <item m="1" x="1149"/>
        <item x="184"/>
        <item m="1" x="2756"/>
        <item m="1" x="1955"/>
        <item m="1" x="7177"/>
        <item m="1" x="4923"/>
        <item x="87"/>
        <item m="1" x="5534"/>
        <item m="1" x="4639"/>
        <item m="1" x="5924"/>
        <item m="1" x="5572"/>
        <item m="1" x="5100"/>
        <item m="1" x="7451"/>
        <item m="1" x="3959"/>
        <item x="363"/>
        <item m="1" x="7584"/>
        <item m="1" x="5563"/>
        <item m="1" x="2490"/>
        <item m="1" x="7045"/>
        <item m="1" x="3559"/>
        <item m="1" x="6898"/>
        <item m="1" x="5335"/>
        <item m="1" x="6047"/>
        <item m="1" x="6562"/>
        <item m="1" x="6871"/>
        <item m="1" x="4386"/>
        <item m="1" x="6456"/>
        <item m="1" x="2175"/>
        <item m="1" x="5885"/>
        <item x="343"/>
        <item m="1" x="4024"/>
        <item x="136"/>
        <item m="1" x="6222"/>
        <item m="1" x="5691"/>
        <item m="1" x="4591"/>
        <item m="1" x="5690"/>
        <item m="1" x="1461"/>
        <item m="1" x="4620"/>
        <item m="1" x="2371"/>
        <item m="1" x="5090"/>
        <item m="1" x="3328"/>
        <item m="1" x="4526"/>
        <item m="1" x="5343"/>
        <item m="1" x="3106"/>
        <item m="1" x="6673"/>
        <item m="1" x="5483"/>
        <item m="1" x="5113"/>
        <item m="1" x="5545"/>
        <item m="1" x="1959"/>
        <item x="513"/>
        <item m="1" x="5387"/>
        <item m="1" x="7873"/>
        <item m="1" x="6547"/>
        <item x="529"/>
        <item x="519"/>
        <item m="1" x="4926"/>
        <item m="1" x="7580"/>
        <item m="1" x="4022"/>
        <item m="1" x="3427"/>
        <item m="1" x="6568"/>
        <item m="1" x="2360"/>
        <item m="1" x="5699"/>
        <item m="1" x="6452"/>
        <item x="514"/>
        <item m="1" x="6732"/>
        <item m="1" x="6984"/>
        <item m="1" x="3173"/>
        <item m="1" x="4470"/>
        <item m="1" x="6138"/>
        <item x="88"/>
        <item m="1" x="2811"/>
        <item m="1" x="7602"/>
        <item m="1" x="5072"/>
        <item m="1" x="1048"/>
        <item x="537"/>
        <item m="1" x="6444"/>
        <item m="1" x="7364"/>
        <item m="1" x="4458"/>
        <item m="1" x="2911"/>
        <item m="1" x="6475"/>
        <item m="1" x="2772"/>
        <item m="1" x="2785"/>
        <item m="1" x="1227"/>
        <item m="1" x="589"/>
        <item x="552"/>
        <item m="1" x="628"/>
        <item m="1" x="5773"/>
        <item m="1" x="6508"/>
        <item m="1" x="5147"/>
        <item m="1" x="5485"/>
        <item m="1" x="924"/>
        <item m="1" x="1710"/>
        <item m="1" x="6706"/>
        <item m="1" x="6098"/>
        <item m="1" x="6349"/>
        <item m="1" x="7702"/>
        <item m="1" x="2454"/>
        <item m="1" x="6841"/>
        <item m="1" x="7119"/>
        <item m="1" x="1371"/>
        <item m="1" x="1545"/>
        <item m="1" x="6800"/>
        <item m="1" x="5377"/>
        <item m="1" x="4737"/>
        <item m="1" x="3783"/>
        <item m="1" x="3254"/>
        <item m="1" x="6912"/>
        <item m="1" x="6516"/>
        <item m="1" x="1516"/>
        <item m="1" x="4010"/>
        <item m="1" x="1373"/>
        <item m="1" x="4723"/>
        <item m="1" x="5754"/>
        <item x="407"/>
        <item m="1" x="4780"/>
        <item m="1" x="7412"/>
        <item m="1" x="4166"/>
        <item m="1" x="4428"/>
        <item m="1" x="3781"/>
        <item m="1" x="4870"/>
        <item m="1" x="7051"/>
        <item m="1" x="2370"/>
        <item m="1" x="4816"/>
        <item m="1" x="2748"/>
        <item m="1" x="1101"/>
        <item m="1" x="7140"/>
        <item m="1" x="5191"/>
        <item m="1" x="6458"/>
        <item m="1" x="5910"/>
        <item m="1" x="2021"/>
        <item m="1" x="1595"/>
        <item m="1" x="2802"/>
        <item m="1" x="7714"/>
        <item m="1" x="4146"/>
        <item m="1" x="6525"/>
        <item m="1" x="2577"/>
        <item x="538"/>
        <item m="1" x="1352"/>
        <item m="1" x="6806"/>
        <item m="1" x="6563"/>
        <item m="1" x="4421"/>
        <item m="1" x="928"/>
        <item m="1" x="6717"/>
        <item m="1" x="7317"/>
        <item m="1" x="7678"/>
        <item m="1" x="1095"/>
        <item m="1" x="837"/>
        <item m="1" x="6538"/>
        <item m="1" x="4471"/>
        <item m="1" x="5707"/>
        <item m="1" x="7280"/>
        <item m="1" x="3719"/>
        <item m="1" x="6916"/>
        <item m="1" x="3576"/>
        <item m="1" x="6758"/>
        <item m="1" x="2362"/>
        <item x="373"/>
        <item m="1" x="7388"/>
        <item m="1" x="4281"/>
        <item m="1" x="5962"/>
        <item m="1" x="2166"/>
        <item m="1" x="3639"/>
        <item m="1" x="1331"/>
        <item m="1" x="1563"/>
        <item x="89"/>
        <item m="1" x="6648"/>
        <item m="1" x="2824"/>
        <item m="1" x="5353"/>
        <item x="208"/>
        <item m="1" x="3452"/>
        <item m="1" x="6515"/>
        <item m="1" x="566"/>
        <item m="1" x="6356"/>
        <item m="1" x="6197"/>
        <item m="1" x="3108"/>
        <item x="530"/>
        <item m="1" x="7049"/>
        <item m="1" x="7345"/>
        <item m="1" x="4777"/>
        <item m="1" x="5300"/>
        <item m="1" x="4518"/>
        <item m="1" x="6593"/>
        <item m="1" x="7514"/>
        <item m="1" x="3064"/>
        <item m="1" x="5888"/>
        <item m="1" x="5670"/>
        <item m="1" x="3950"/>
        <item m="1" x="6310"/>
        <item m="1" x="1828"/>
        <item m="1" x="7013"/>
        <item m="1" x="4686"/>
        <item m="1" x="7531"/>
        <item m="1" x="7203"/>
        <item m="1" x="7067"/>
        <item m="1" x="5398"/>
        <item m="1" x="7253"/>
        <item m="1" x="6117"/>
        <item m="1" x="5852"/>
        <item m="1" x="7768"/>
        <item m="1" x="4103"/>
        <item m="1" x="2831"/>
        <item m="1" x="6276"/>
        <item m="1" x="6285"/>
        <item m="1" x="7705"/>
        <item m="1" x="1284"/>
        <item m="1" x="5747"/>
        <item m="1" x="1665"/>
        <item m="1" x="6389"/>
        <item m="1" x="4252"/>
        <item x="2"/>
        <item m="1" x="5615"/>
        <item m="1" x="5829"/>
        <item m="1" x="2027"/>
        <item m="1" x="2805"/>
        <item m="1" x="2581"/>
        <item m="1" x="6977"/>
        <item m="1" x="1413"/>
        <item m="1" x="2305"/>
        <item m="1" x="6401"/>
        <item m="1" x="2523"/>
        <item m="1" x="3999"/>
        <item m="1" x="6032"/>
        <item m="1" x="5873"/>
        <item m="1" x="7128"/>
        <item m="1" x="4328"/>
        <item m="1" x="3144"/>
        <item m="1" x="7302"/>
        <item x="547"/>
        <item m="1" x="1294"/>
        <item x="175"/>
        <item m="1" x="4982"/>
        <item m="1" x="2794"/>
        <item m="1" x="771"/>
        <item m="1" x="3774"/>
        <item m="1" x="6390"/>
        <item m="1" x="7874"/>
        <item m="1" x="3248"/>
        <item m="1" x="1576"/>
        <item m="1" x="2616"/>
        <item m="1" x="2002"/>
        <item m="1" x="6854"/>
        <item m="1" x="2435"/>
        <item m="1" x="3741"/>
        <item m="1" x="3176"/>
        <item m="1" x="7185"/>
        <item m="1" x="6410"/>
        <item m="1" x="6959"/>
        <item m="1" x="4633"/>
        <item m="1" x="1721"/>
        <item m="1" x="6282"/>
        <item m="1" x="4074"/>
        <item m="1" x="7472"/>
        <item m="1" x="5206"/>
        <item m="1" x="4694"/>
        <item m="1" x="2015"/>
        <item m="1" x="3535"/>
        <item x="385"/>
        <item x="4"/>
        <item m="1" x="6836"/>
        <item m="1" x="2039"/>
        <item m="1" x="1597"/>
        <item m="1" x="3845"/>
        <item m="1" x="3646"/>
        <item x="241"/>
        <item m="1" x="5775"/>
        <item x="137"/>
        <item m="1" x="1060"/>
        <item m="1" x="7831"/>
        <item m="1" x="4453"/>
        <item m="1" x="3698"/>
        <item m="1" x="1261"/>
        <item m="1" x="6415"/>
        <item m="1" x="4320"/>
        <item m="1" x="6466"/>
        <item m="1" x="2160"/>
        <item m="1" x="1052"/>
        <item m="1" x="4523"/>
        <item m="1" x="5107"/>
        <item m="1" x="7715"/>
        <item m="1" x="2977"/>
        <item m="1" x="5101"/>
        <item m="1" x="1510"/>
        <item m="1" x="6801"/>
        <item m="1" x="4835"/>
        <item m="1" x="5487"/>
        <item m="1" x="5798"/>
        <item m="1" x="5805"/>
        <item m="1" x="1224"/>
        <item x="27"/>
        <item x="124"/>
        <item m="1" x="4940"/>
        <item m="1" x="1301"/>
        <item x="28"/>
        <item m="1" x="1322"/>
        <item m="1" x="2511"/>
        <item m="1" x="4515"/>
        <item m="1" x="4949"/>
        <item m="1" x="4090"/>
        <item m="1" x="2562"/>
        <item m="1" x="3922"/>
        <item m="1" x="4275"/>
        <item m="1" x="1885"/>
        <item m="1" x="4712"/>
        <item m="1" x="2737"/>
        <item m="1" x="4541"/>
        <item m="1" x="4543"/>
        <item m="1" x="1857"/>
        <item m="1" x="7698"/>
        <item x="29"/>
        <item m="1" x="7381"/>
        <item m="1" x="3733"/>
        <item x="30"/>
        <item m="1" x="1315"/>
        <item x="31"/>
        <item m="1" x="1323"/>
        <item x="32"/>
        <item m="1" x="1327"/>
        <item x="33"/>
        <item m="1" x="1338"/>
        <item x="34"/>
        <item m="1" x="1345"/>
        <item x="35"/>
        <item m="1" x="1351"/>
        <item x="36"/>
        <item m="1" x="1356"/>
        <item x="37"/>
        <item m="1" x="585"/>
        <item x="38"/>
        <item x="125"/>
        <item m="1" x="4310"/>
        <item m="1" x="673"/>
        <item x="39"/>
        <item m="1" x="680"/>
        <item x="40"/>
        <item m="1" x="5742"/>
        <item m="1" x="686"/>
        <item x="41"/>
        <item m="1" x="693"/>
        <item x="42"/>
        <item m="1" x="5752"/>
        <item m="1" x="698"/>
        <item x="43"/>
        <item m="1" x="702"/>
        <item x="44"/>
        <item m="1" x="709"/>
        <item x="45"/>
        <item m="1" x="717"/>
        <item x="46"/>
        <item m="1" x="727"/>
        <item x="47"/>
        <item m="1" x="734"/>
        <item x="48"/>
        <item m="1" x="7287"/>
        <item m="1" x="7289"/>
        <item x="49"/>
        <item x="126"/>
        <item m="1" x="3685"/>
        <item m="1" x="7374"/>
        <item x="50"/>
        <item m="1" x="7376"/>
        <item x="51"/>
        <item m="1" x="7383"/>
        <item x="52"/>
        <item m="1" x="7391"/>
        <item x="53"/>
        <item m="1" x="7396"/>
        <item x="54"/>
        <item m="1" x="7403"/>
        <item x="55"/>
        <item m="1" x="5130"/>
        <item m="1" x="7411"/>
        <item x="56"/>
        <item m="1" x="5138"/>
        <item m="1" x="7418"/>
        <item x="57"/>
        <item m="1" x="5146"/>
        <item m="1" x="7427"/>
        <item x="58"/>
        <item m="1" x="7432"/>
        <item x="59"/>
        <item m="1" x="6626"/>
        <item x="60"/>
        <item x="18"/>
        <item m="1" x="3022"/>
        <item m="1" x="6712"/>
        <item x="61"/>
        <item m="1" x="6715"/>
        <item x="62"/>
        <item m="1" x="6721"/>
        <item m="1" x="4473"/>
        <item m="1" x="6730"/>
        <item m="1" x="4480"/>
        <item m="1" x="2583"/>
        <item m="1" x="6735"/>
        <item m="1" x="4486"/>
        <item m="1" x="6739"/>
        <item m="1" x="6741"/>
        <item m="1" x="6747"/>
        <item m="1" x="6757"/>
        <item m="1" x="4500"/>
        <item m="1" x="2606"/>
        <item m="1" x="6762"/>
        <item m="1" x="5949"/>
        <item m="1" x="5950"/>
        <item x="63"/>
        <item x="127"/>
        <item m="1" x="2343"/>
        <item m="1" x="6048"/>
        <item m="1" x="3863"/>
        <item m="1" x="1970"/>
        <item m="1" x="6053"/>
        <item m="1" x="3867"/>
        <item m="1" x="6058"/>
        <item m="1" x="6069"/>
        <item m="1" x="6073"/>
        <item m="1" x="3885"/>
        <item m="1" x="6083"/>
        <item m="1" x="3898"/>
        <item m="1" x="6087"/>
        <item m="1" x="6094"/>
        <item m="1" x="6101"/>
        <item m="1" x="3917"/>
        <item m="1" x="2011"/>
        <item m="1" x="2427"/>
        <item m="1" x="5311"/>
        <item x="64"/>
        <item x="19"/>
        <item m="1" x="1776"/>
        <item m="1" x="5391"/>
        <item m="1" x="3181"/>
        <item m="1" x="5401"/>
        <item m="1" x="5405"/>
        <item m="1" x="3191"/>
        <item m="1" x="1341"/>
        <item m="1" x="5410"/>
        <item m="1" x="5415"/>
        <item m="1" x="5423"/>
        <item m="1" x="5431"/>
        <item m="1" x="3215"/>
        <item m="1" x="5434"/>
        <item m="1" x="5436"/>
        <item m="1" x="5442"/>
        <item m="1" x="1832"/>
        <item m="1" x="4660"/>
        <item x="65"/>
        <item m="1" x="1131"/>
        <item m="1" x="4740"/>
        <item m="1" x="4749"/>
        <item m="1" x="4753"/>
        <item m="1" x="4756"/>
        <item m="1" x="4764"/>
        <item m="1" x="4770"/>
        <item m="1" x="4778"/>
        <item m="1" x="4787"/>
        <item m="1" x="3237"/>
        <item m="1" x="3244"/>
        <item m="1" x="4054"/>
        <item x="66"/>
        <item m="1" x="7820"/>
        <item m="1" x="2520"/>
        <item m="1" x="2526"/>
        <item m="1" x="2533"/>
        <item m="1" x="1158"/>
        <item m="1" x="1330"/>
        <item m="1" x="7421"/>
        <item m="1" x="4881"/>
        <item m="1" x="1169"/>
        <item m="1" x="1174"/>
        <item m="1" x="4161"/>
        <item m="1" x="4169"/>
        <item m="1" x="4177"/>
        <item m="1" x="4183"/>
        <item m="1" x="7889"/>
        <item m="1" x="3400"/>
        <item x="67"/>
        <item m="1" x="7176"/>
        <item m="1" x="7827"/>
        <item m="1" x="7105"/>
        <item m="1" x="2055"/>
        <item m="1" x="2437"/>
        <item m="1" x="3490"/>
        <item m="1" x="1293"/>
        <item m="1" x="5279"/>
        <item m="1" x="7245"/>
        <item m="1" x="6412"/>
        <item m="1" x="4295"/>
        <item m="1" x="5144"/>
        <item m="1" x="814"/>
        <item m="1" x="2769"/>
        <item x="224"/>
        <item x="429"/>
        <item x="430"/>
        <item x="225"/>
        <item x="431"/>
        <item x="226"/>
        <item x="227"/>
        <item x="300"/>
        <item m="1" x="7550"/>
        <item m="1" x="2784"/>
        <item m="1" x="6255"/>
        <item m="1" x="1542"/>
        <item m="1" x="4939"/>
        <item m="1" x="7596"/>
        <item m="1" x="3684"/>
        <item m="1" x="6292"/>
        <item m="1" x="2342"/>
        <item m="1" x="4990"/>
        <item m="1" x="1130"/>
        <item m="1" x="3732"/>
        <item m="1" x="7174"/>
        <item m="1" x="5843"/>
        <item m="1" x="3766"/>
        <item m="1" x="1138"/>
        <item m="1" x="5851"/>
        <item m="1" x="1810"/>
        <item m="1" x="2440"/>
        <item m="1" x="3141"/>
        <item m="1" x="3874"/>
        <item m="1" x="4504"/>
        <item m="1" x="5186"/>
        <item m="1" x="5865"/>
        <item m="1" x="6579"/>
        <item m="1" x="2637"/>
        <item m="1" x="5586"/>
        <item m="1" x="5694"/>
        <item m="1" x="3512"/>
        <item m="1" x="4205"/>
        <item m="1" x="7170"/>
        <item m="1" x="1086"/>
        <item x="301"/>
        <item x="302"/>
        <item x="539"/>
        <item x="303"/>
        <item x="304"/>
        <item x="305"/>
        <item m="1" x="5897"/>
        <item x="306"/>
        <item x="307"/>
        <item x="308"/>
        <item x="309"/>
        <item x="310"/>
        <item x="311"/>
        <item x="312"/>
        <item x="313"/>
        <item x="314"/>
        <item x="315"/>
        <item x="316"/>
        <item x="317"/>
        <item x="318"/>
        <item x="319"/>
        <item x="320"/>
        <item x="321"/>
        <item x="481"/>
        <item x="482"/>
        <item x="483"/>
        <item x="484"/>
        <item x="485"/>
        <item x="486"/>
        <item x="487"/>
        <item x="488"/>
        <item x="489"/>
        <item m="1" x="813"/>
        <item m="1" x="5205"/>
        <item m="1" x="5301"/>
        <item m="1" x="2294"/>
        <item m="1" x="968"/>
        <item m="1" x="5339"/>
        <item m="1" x="1409"/>
        <item m="1" x="7573"/>
        <item m="1" x="4634"/>
        <item m="1" x="3739"/>
        <item m="1" x="5639"/>
        <item m="1" x="5970"/>
        <item m="1" x="6591"/>
        <item m="1" x="4164"/>
        <item m="1" x="4797"/>
        <item m="1" x="4803"/>
        <item m="1" x="4812"/>
        <item m="1" x="1105"/>
        <item m="1" x="6584"/>
        <item m="1" x="4944"/>
        <item m="1" x="1729"/>
        <item m="1" x="4406"/>
        <item m="1" x="3560"/>
        <item m="1" x="4681"/>
        <item m="1" x="2158"/>
        <item m="1" x="6650"/>
        <item m="1" x="700"/>
        <item m="1" x="5999"/>
        <item m="1" x="835"/>
        <item m="1" x="2791"/>
        <item m="1" x="5473"/>
        <item m="1" x="6786"/>
        <item m="1" x="7175"/>
        <item m="1" x="7747"/>
        <item m="1" x="1253"/>
        <item m="1" x="2112"/>
        <item m="1" x="2165"/>
        <item m="1" x="7802"/>
        <item m="1" x="1938"/>
        <item m="1" x="6291"/>
        <item m="1" x="932"/>
        <item m="1" x="4802"/>
        <item m="1" x="957"/>
        <item x="185"/>
        <item m="1" x="4089"/>
        <item m="1" x="3613"/>
        <item m="1" x="5396"/>
        <item m="1" x="2903"/>
        <item m="1" x="2383"/>
        <item m="1" x="2623"/>
        <item m="1" x="6385"/>
        <item m="1" x="3298"/>
        <item m="1" x="1976"/>
        <item m="1" x="7081"/>
        <item m="1" x="5408"/>
        <item x="68"/>
        <item m="1" x="6367"/>
        <item m="1" x="4776"/>
        <item m="1" x="6192"/>
        <item m="1" x="7247"/>
        <item m="1" x="1431"/>
        <item m="1" x="4362"/>
        <item m="1" x="3891"/>
        <item m="1" x="4202"/>
        <item m="1" x="5854"/>
        <item x="324"/>
        <item m="1" x="2161"/>
        <item m="1" x="2312"/>
        <item m="1" x="6957"/>
        <item m="1" x="3308"/>
        <item m="1" x="4684"/>
        <item m="1" x="5606"/>
        <item m="1" x="7721"/>
        <item m="1" x="4891"/>
        <item x="344"/>
        <item m="1" x="4354"/>
        <item m="1" x="5748"/>
        <item m="1" x="6207"/>
        <item m="1" x="7867"/>
        <item m="1" x="744"/>
        <item m="1" x="4782"/>
        <item m="1" x="1533"/>
        <item m="1" x="3439"/>
        <item m="1" x="3503"/>
        <item m="1" x="2200"/>
        <item x="408"/>
        <item m="1" x="574"/>
        <item m="1" x="7438"/>
        <item m="1" x="3828"/>
        <item m="1" x="6744"/>
        <item m="1" x="4968"/>
        <item m="1" x="2207"/>
        <item m="1" x="1513"/>
        <item m="1" x="6810"/>
        <item m="1" x="6375"/>
        <item m="1" x="2385"/>
        <item x="500"/>
        <item m="1" x="4366"/>
        <item m="1" x="1980"/>
        <item m="1" x="5164"/>
        <item x="553"/>
        <item m="1" x="3941"/>
        <item m="1" x="4159"/>
        <item m="1" x="6985"/>
        <item m="1" x="5165"/>
        <item m="1" x="4343"/>
        <item m="1" x="3541"/>
        <item m="1" x="2554"/>
        <item m="1" x="2864"/>
        <item m="1" x="3076"/>
        <item m="1" x="5687"/>
        <item m="1" x="6512"/>
        <item m="1" x="6393"/>
        <item m="1" x="2256"/>
        <item m="1" x="2375"/>
        <item m="1" x="1566"/>
        <item m="1" x="3545"/>
        <item m="1" x="6858"/>
        <item m="1" x="1984"/>
        <item m="1" x="562"/>
        <item m="1" x="2308"/>
        <item m="1" x="5402"/>
        <item m="1" x="3554"/>
        <item m="1" x="4947"/>
        <item m="1" x="4459"/>
        <item m="1" x="2273"/>
        <item m="1" x="6705"/>
        <item m="1" x="7726"/>
        <item m="1" x="7630"/>
        <item m="1" x="3172"/>
        <item m="1" x="4666"/>
        <item m="1" x="5463"/>
        <item m="1" x="7267"/>
        <item m="1" x="7556"/>
        <item m="1" x="2038"/>
        <item m="1" x="7612"/>
        <item m="1" x="5706"/>
        <item m="1" x="2512"/>
        <item m="1" x="6902"/>
        <item m="1" x="2874"/>
        <item m="1" x="1485"/>
        <item m="1" x="5435"/>
        <item m="1" x="5017"/>
        <item m="1" x="4729"/>
        <item m="1" x="1096"/>
        <item m="1" x="1605"/>
        <item m="1" x="4678"/>
        <item m="1" x="5070"/>
        <item m="1" x="5916"/>
        <item m="1" x="1336"/>
        <item m="1" x="878"/>
        <item m="1" x="3595"/>
        <item m="1" x="5453"/>
        <item m="1" x="1085"/>
        <item m="1" x="5441"/>
        <item m="1" x="4029"/>
        <item m="1" x="4869"/>
        <item m="1" x="5646"/>
        <item m="1" x="1391"/>
        <item m="1" x="1463"/>
        <item m="1" x="1798"/>
        <item m="1" x="4234"/>
        <item m="1" x="4763"/>
        <item m="1" x="3866"/>
        <item m="1" x="1630"/>
        <item m="1" x="4472"/>
        <item m="1" x="5770"/>
        <item m="1" x="2810"/>
        <item m="1" x="3487"/>
        <item x="416"/>
        <item x="109"/>
        <item m="1" x="4031"/>
        <item m="1" x="3116"/>
        <item m="1" x="4410"/>
        <item m="1" x="1525"/>
        <item m="1" x="4325"/>
        <item m="1" x="5208"/>
        <item m="1" x="1292"/>
        <item m="1" x="7442"/>
        <item m="1" x="4249"/>
        <item m="1" x="6688"/>
        <item m="1" x="691"/>
        <item m="1" x="1502"/>
        <item m="1" x="3407"/>
        <item m="1" x="7665"/>
        <item m="1" x="3790"/>
        <item m="1" x="3226"/>
        <item m="1" x="5221"/>
        <item m="1" x="7769"/>
        <item m="1" x="6666"/>
        <item m="1" x="6708"/>
        <item m="1" x="6570"/>
        <item m="1" x="5025"/>
        <item m="1" x="4324"/>
        <item m="1" x="6214"/>
        <item m="1" x="1942"/>
        <item m="1" x="7050"/>
        <item m="1" x="2056"/>
        <item m="1" x="3836"/>
        <item m="1" x="4014"/>
        <item m="1" x="3468"/>
        <item m="1" x="2059"/>
        <item x="209"/>
        <item m="1" x="2473"/>
        <item m="1" x="1025"/>
        <item m="1" x="5660"/>
        <item m="1" x="6454"/>
        <item m="1" x="3505"/>
        <item m="1" x="6528"/>
        <item m="1" x="5793"/>
        <item m="1" x="7300"/>
        <item m="1" x="4581"/>
        <item m="1" x="3362"/>
        <item m="1" x="3697"/>
        <item m="1" x="7485"/>
        <item m="1" x="6260"/>
        <item m="1" x="672"/>
        <item m="1" x="1995"/>
        <item m="1" x="6995"/>
        <item m="1" x="6501"/>
        <item m="1" x="4918"/>
        <item m="1" x="2488"/>
        <item m="1" x="4422"/>
        <item m="1" x="4822"/>
        <item m="1" x="1654"/>
        <item m="1" x="5291"/>
        <item m="1" x="4219"/>
        <item m="1" x="7604"/>
        <item m="1" x="2549"/>
        <item m="1" x="1816"/>
        <item m="1" x="7101"/>
        <item x="242"/>
        <item m="1" x="5845"/>
        <item m="1" x="5371"/>
        <item m="1" x="666"/>
        <item m="1" x="2069"/>
        <item m="1" x="6335"/>
        <item m="1" x="648"/>
        <item m="1" x="1496"/>
        <item m="1" x="5689"/>
        <item m="1" x="4378"/>
        <item m="1" x="1043"/>
        <item m="1" x="7156"/>
        <item m="1" x="6896"/>
        <item m="1" x="5944"/>
        <item m="1" x="4750"/>
        <item m="1" x="1374"/>
        <item m="1" x="5276"/>
        <item m="1" x="1982"/>
        <item m="1" x="929"/>
        <item m="1" x="4531"/>
        <item x="90"/>
        <item m="1" x="3017"/>
        <item m="1" x="1118"/>
        <item m="1" x="2009"/>
        <item m="1" x="1062"/>
        <item m="1" x="5683"/>
        <item m="1" x="5993"/>
        <item m="1" x="2800"/>
        <item m="1" x="6235"/>
        <item m="1" x="2974"/>
        <item m="1" x="4846"/>
        <item m="1" x="4062"/>
        <item m="1" x="7461"/>
        <item m="1" x="5860"/>
        <item m="1" x="2613"/>
        <item m="1" x="3731"/>
        <item m="1" x="4550"/>
        <item m="1" x="1477"/>
        <item m="1" x="2163"/>
        <item m="1" x="4565"/>
        <item m="1" x="3961"/>
        <item m="1" x="6030"/>
        <item m="1" x="5810"/>
        <item m="1" x="3378"/>
        <item m="1" x="5289"/>
        <item m="1" x="4766"/>
        <item m="1" x="7648"/>
        <item m="1" x="2762"/>
        <item m="1" x="617"/>
        <item m="1" x="2580"/>
        <item m="1" x="4195"/>
        <item m="1" x="826"/>
        <item m="1" x="1596"/>
        <item m="1" x="7777"/>
        <item x="450"/>
        <item m="1" x="2024"/>
        <item m="1" x="6244"/>
        <item m="1" x="2754"/>
        <item m="1" x="3420"/>
        <item m="1" x="3485"/>
        <item m="1" x="3676"/>
        <item m="1" x="3681"/>
        <item m="1" x="7673"/>
        <item x="374"/>
        <item m="1" x="4656"/>
        <item m="1" x="4867"/>
        <item m="1" x="7066"/>
        <item m="1" x="2585"/>
        <item m="1" x="2633"/>
        <item m="1" x="5271"/>
        <item m="1" x="7072"/>
        <item m="1" x="2045"/>
        <item m="1" x="6657"/>
        <item m="1" x="973"/>
        <item m="1" x="2190"/>
        <item m="1" x="3853"/>
        <item m="1" x="7078"/>
        <item m="1" x="6180"/>
        <item m="1" x="3002"/>
        <item m="1" x="2951"/>
        <item m="1" x="3788"/>
        <item m="1" x="1868"/>
        <item m="1" x="3072"/>
        <item m="1" x="2687"/>
        <item m="1" x="5612"/>
        <item m="1" x="7082"/>
        <item m="1" x="3145"/>
        <item m="1" x="3054"/>
        <item m="1" x="7318"/>
        <item m="1" x="1664"/>
        <item m="1" x="4505"/>
        <item m="1" x="687"/>
        <item m="1" x="3283"/>
        <item m="1" x="5554"/>
        <item m="1" x="2683"/>
        <item m="1" x="3542"/>
        <item m="1" x="2988"/>
        <item m="1" x="4363"/>
        <item m="1" x="4566"/>
        <item m="1" x="4677"/>
        <item m="1" x="1274"/>
        <item m="1" x="5853"/>
        <item m="1" x="6539"/>
        <item m="1" x="819"/>
        <item m="1" x="4861"/>
        <item m="1" x="2307"/>
        <item m="1" x="7467"/>
        <item m="1" x="7227"/>
        <item m="1" x="3798"/>
        <item m="1" x="4087"/>
        <item m="1" x="4341"/>
        <item m="1" x="7048"/>
        <item m="1" x="4775"/>
        <item m="1" x="7407"/>
        <item m="1" x="1581"/>
        <item m="1" x="4726"/>
        <item m="1" x="6794"/>
        <item m="1" x="830"/>
        <item m="1" x="6480"/>
        <item m="1" x="6474"/>
        <item m="1" x="1804"/>
        <item m="1" x="6565"/>
        <item m="1" x="4607"/>
        <item m="1" x="2095"/>
        <item m="1" x="6015"/>
        <item m="1" x="7693"/>
        <item m="1" x="1494"/>
        <item m="1" x="4742"/>
        <item m="1" x="6815"/>
        <item m="1" x="853"/>
        <item m="1" x="4832"/>
        <item m="1" x="2832"/>
        <item m="1" x="1638"/>
        <item m="1" x="2621"/>
        <item m="1" x="2399"/>
        <item m="1" x="3861"/>
        <item m="1" x="3819"/>
        <item m="1" x="4409"/>
        <item m="1" x="5047"/>
        <item m="1" x="2217"/>
        <item m="1" x="1396"/>
        <item m="1" x="5550"/>
        <item m="1" x="5225"/>
        <item m="1" x="2644"/>
        <item m="1" x="6097"/>
        <item m="1" x="948"/>
        <item m="1" x="6583"/>
        <item m="1" x="6949"/>
        <item m="1" x="3978"/>
        <item m="1" x="5406"/>
        <item m="1" x="7025"/>
        <item m="1" x="7503"/>
        <item m="1" x="2536"/>
        <item m="1" x="2416"/>
        <item m="1" x="7817"/>
        <item m="1" x="6770"/>
        <item m="1" x="2686"/>
        <item m="1" x="5035"/>
        <item m="1" x="1287"/>
        <item m="1" x="2215"/>
        <item m="1" x="1171"/>
        <item m="1" x="6692"/>
        <item m="1" x="2991"/>
        <item m="1" x="3976"/>
        <item m="1" x="3163"/>
        <item m="1" x="3125"/>
        <item m="1" x="4624"/>
        <item m="1" x="2689"/>
        <item m="1" x="2186"/>
        <item m="1" x="7106"/>
        <item m="1" x="2253"/>
        <item m="1" x="4381"/>
        <item m="1" x="4127"/>
        <item m="1" x="2477"/>
        <item m="1" x="3835"/>
        <item m="1" x="5290"/>
        <item m="1" x="1880"/>
        <item m="1" x="3063"/>
        <item m="1" x="7018"/>
        <item m="1" x="5302"/>
        <item m="1" x="2292"/>
        <item m="1" x="7125"/>
        <item m="1" x="2875"/>
        <item m="1" x="4542"/>
        <item m="1" x="7619"/>
        <item m="1" x="1610"/>
        <item m="1" x="4575"/>
        <item m="1" x="6056"/>
        <item m="1" x="7230"/>
        <item m="1" x="5597"/>
        <item x="273"/>
        <item m="1" x="2496"/>
        <item m="1" x="7886"/>
        <item m="1" x="5440"/>
        <item m="1" x="4839"/>
        <item m="1" x="3295"/>
        <item m="1" x="5921"/>
        <item m="1" x="3403"/>
        <item m="1" x="4353"/>
        <item m="1" x="3884"/>
        <item m="1" x="793"/>
        <item m="1" x="1226"/>
        <item m="1" x="3579"/>
        <item m="1" x="2807"/>
        <item m="1" x="3201"/>
        <item m="1" x="1696"/>
        <item m="1" x="2419"/>
        <item m="1" x="3525"/>
        <item x="138"/>
        <item x="469"/>
        <item m="1" x="3061"/>
        <item m="1" x="5622"/>
        <item m="1" x="2298"/>
        <item x="470"/>
        <item m="1" x="4171"/>
        <item m="1" x="4517"/>
        <item m="1" x="5456"/>
        <item m="1" x="684"/>
        <item m="1" x="1166"/>
        <item x="548"/>
        <item m="1" x="7030"/>
        <item m="1" x="4232"/>
        <item m="1" x="7793"/>
        <item m="1" x="4711"/>
        <item m="1" x="1449"/>
        <item m="1" x="7024"/>
        <item m="1" x="2254"/>
        <item m="1" x="3604"/>
        <item m="1" x="3749"/>
        <item m="1" x="7515"/>
        <item m="1" x="6066"/>
        <item m="1" x="3433"/>
        <item m="1" x="4525"/>
        <item m="1" x="1266"/>
        <item m="1" x="7062"/>
        <item m="1" x="6928"/>
        <item m="1" x="5696"/>
        <item m="1" x="7102"/>
        <item m="1" x="6113"/>
        <item m="1" x="6287"/>
        <item m="1" x="934"/>
        <item m="1" x="1168"/>
        <item m="1" x="5322"/>
        <item m="1" x="2257"/>
        <item m="1" x="5785"/>
        <item m="1" x="3266"/>
        <item m="1" x="3087"/>
        <item m="1" x="3299"/>
        <item m="1" x="5464"/>
        <item m="1" x="4383"/>
        <item m="1" x="2404"/>
        <item m="1" x="2908"/>
        <item m="1" x="2914"/>
        <item x="386"/>
        <item m="1" x="6952"/>
        <item m="1" x="5175"/>
        <item m="1" x="6386"/>
        <item m="1" x="1862"/>
        <item m="1" x="1746"/>
        <item m="1" x="3276"/>
        <item m="1" x="2638"/>
        <item m="1" x="7813"/>
        <item x="12"/>
        <item m="1" x="3304"/>
        <item m="1" x="5518"/>
        <item m="1" x="1411"/>
        <item m="1" x="2521"/>
        <item x="186"/>
        <item m="1" x="942"/>
        <item m="1" x="2263"/>
        <item m="1" x="2532"/>
        <item m="1" x="3615"/>
        <item m="1" x="5791"/>
        <item m="1" x="2892"/>
        <item m="1" x="5645"/>
        <item m="1" x="2433"/>
        <item m="1" x="3563"/>
        <item m="1" x="1251"/>
        <item m="1" x="4021"/>
        <item m="1" x="4194"/>
        <item x="520"/>
        <item m="1" x="3053"/>
        <item m="1" x="870"/>
        <item m="1" x="4262"/>
        <item x="364"/>
        <item m="1" x="2915"/>
        <item m="1" x="6517"/>
        <item m="1" x="3307"/>
        <item x="515"/>
        <item m="1" x="1786"/>
        <item m="1" x="1410"/>
        <item m="1" x="4814"/>
        <item x="387"/>
        <item m="1" x="2806"/>
        <item m="1" x="2967"/>
        <item m="1" x="5576"/>
        <item m="1" x="7603"/>
        <item m="1" x="3214"/>
        <item m="1" x="7215"/>
        <item m="1" x="2840"/>
        <item m="1" x="3626"/>
        <item m="1" x="1267"/>
        <item m="1" x="4229"/>
        <item m="1" x="4096"/>
        <item m="1" x="2779"/>
        <item m="1" x="7782"/>
        <item m="1" x="654"/>
        <item m="1" x="5913"/>
        <item m="1" x="4273"/>
        <item m="1" x="3492"/>
        <item m="1" x="5889"/>
        <item m="1" x="1582"/>
        <item m="1" x="4384"/>
        <item m="1" x="7423"/>
        <item m="1" x="2395"/>
        <item m="1" x="3156"/>
        <item m="1" x="2417"/>
        <item m="1" x="2921"/>
        <item m="1" x="5182"/>
        <item m="1" x="2270"/>
        <item m="1" x="6703"/>
        <item x="5"/>
        <item m="1" x="3472"/>
        <item m="1" x="5459"/>
        <item m="1" x="1218"/>
        <item m="1" x="5802"/>
        <item m="1" x="5430"/>
        <item m="1" x="1902"/>
        <item m="1" x="1787"/>
        <item m="1" x="3410"/>
        <item m="1" x="7122"/>
        <item m="1" x="5094"/>
        <item m="1" x="4588"/>
        <item m="1" x="3315"/>
        <item x="91"/>
        <item m="1" x="725"/>
        <item m="1" x="2262"/>
        <item m="1" x="6534"/>
        <item m="1" x="935"/>
        <item m="1" x="7682"/>
        <item m="1" x="4487"/>
        <item m="1" x="4664"/>
        <item m="1" x="2792"/>
        <item m="1" x="2919"/>
        <item m="1" x="1969"/>
        <item m="1" x="6934"/>
        <item m="1" x="4020"/>
        <item m="1" x="7454"/>
        <item m="1" x="1417"/>
        <item m="1" x="1636"/>
        <item m="1" x="6081"/>
        <item m="1" x="1777"/>
        <item m="1" x="4028"/>
        <item m="1" x="1181"/>
        <item m="1" x="3337"/>
        <item m="1" x="6088"/>
        <item m="1" x="7692"/>
        <item m="1" x="3423"/>
        <item m="1" x="5725"/>
        <item m="1" x="2999"/>
        <item m="1" x="1845"/>
        <item m="1" x="5693"/>
        <item m="1" x="6457"/>
        <item m="1" x="7767"/>
        <item m="1" x="3365"/>
        <item m="1" x="3107"/>
        <item m="1" x="5466"/>
        <item m="1" x="2943"/>
        <item m="1" x="1544"/>
        <item m="1" x="5104"/>
        <item m="1" x="6826"/>
        <item m="1" x="3713"/>
        <item x="417"/>
        <item m="1" x="6864"/>
        <item m="1" x="2787"/>
        <item x="228"/>
        <item m="1" x="1695"/>
        <item m="1" x="1755"/>
        <item m="1" x="6483"/>
        <item m="1" x="3437"/>
        <item m="1" x="5734"/>
        <item m="1" x="1768"/>
        <item x="418"/>
        <item m="1" x="6564"/>
        <item m="1" x="6075"/>
        <item m="1" x="6245"/>
        <item x="20"/>
        <item m="1" x="1495"/>
        <item m="1" x="6392"/>
        <item m="1" x="1526"/>
        <item m="1" x="6429"/>
        <item m="1" x="2918"/>
        <item m="1" x="1520"/>
        <item m="1" x="1508"/>
        <item m="1" x="1842"/>
        <item m="1" x="7717"/>
        <item m="1" x="3584"/>
        <item x="229"/>
        <item m="1" x="1002"/>
        <item m="1" x="5006"/>
        <item m="1" x="1658"/>
        <item m="1" x="6677"/>
        <item m="1" x="915"/>
        <item m="1" x="5783"/>
        <item m="1" x="6134"/>
        <item m="1" x="2414"/>
        <item m="1" x="6869"/>
        <item m="1" x="7149"/>
        <item m="1" x="2498"/>
        <item m="1" x="6527"/>
        <item m="1" x="5544"/>
        <item m="1" x="2625"/>
        <item m="1" x="3796"/>
        <item m="1" x="7840"/>
        <item m="1" x="7520"/>
        <item m="1" x="2125"/>
        <item m="1" x="1058"/>
        <item m="1" x="1232"/>
        <item m="1" x="1236"/>
        <item m="1" x="5106"/>
        <item m="1" x="5281"/>
        <item m="1" x="3909"/>
        <item m="1" x="1858"/>
        <item m="1" x="675"/>
        <item m="1" x="6751"/>
        <item m="1" x="871"/>
        <item x="274"/>
        <item m="1" x="2797"/>
        <item m="1" x="6173"/>
        <item m="1" x="1834"/>
        <item m="1" x="913"/>
        <item m="1" x="3539"/>
        <item m="1" x="4746"/>
        <item m="1" x="6177"/>
        <item m="1" x="4521"/>
        <item m="1" x="1486"/>
        <item m="1" x="6893"/>
        <item m="1" x="7750"/>
        <item x="388"/>
        <item m="1" x="3119"/>
        <item x="176"/>
        <item m="1" x="7263"/>
        <item m="1" x="4001"/>
        <item m="1" x="1698"/>
        <item m="1" x="5596"/>
        <item m="1" x="5211"/>
        <item m="1" x="2148"/>
        <item m="1" x="2092"/>
        <item m="1" x="3259"/>
        <item m="1" x="3269"/>
        <item m="1" x="1888"/>
        <item m="1" x="707"/>
        <item m="1" x="7649"/>
        <item m="1" x="5824"/>
        <item m="1" x="2847"/>
        <item m="1" x="6166"/>
        <item m="1" x="4208"/>
        <item m="1" x="6167"/>
        <item m="1" x="4077"/>
        <item m="1" x="4916"/>
        <item m="1" x="5600"/>
        <item m="1" x="2209"/>
        <item m="1" x="6792"/>
        <item m="1" x="7393"/>
        <item m="1" x="5650"/>
        <item m="1" x="3736"/>
        <item m="1" x="5727"/>
        <item x="69"/>
        <item m="1" x="5762"/>
        <item m="1" x="5766"/>
        <item m="1" x="6384"/>
        <item m="1" x="2110"/>
        <item m="1" x="1830"/>
        <item m="1" x="3993"/>
        <item m="1" x="2178"/>
        <item m="1" x="7357"/>
        <item m="1" x="4287"/>
        <item m="1" x="6503"/>
        <item m="1" x="7471"/>
        <item m="1" x="7380"/>
        <item m="1" x="6620"/>
        <item m="1" x="7606"/>
        <item m="1" x="1199"/>
        <item m="1" x="1221"/>
        <item m="1" x="6622"/>
        <item m="1" x="6628"/>
        <item m="1" x="6042"/>
        <item m="1" x="4508"/>
        <item m="1" x="2455"/>
        <item x="139"/>
        <item m="1" x="7210"/>
        <item m="1" x="2013"/>
        <item m="1" x="6124"/>
        <item m="1" x="1555"/>
        <item m="1" x="5739"/>
        <item m="1" x="3460"/>
        <item m="1" x="7208"/>
        <item m="1" x="7720"/>
        <item m="1" x="6144"/>
        <item m="1" x="6679"/>
        <item m="1" x="2719"/>
        <item m="1" x="825"/>
        <item m="1" x="2888"/>
        <item m="1" x="1056"/>
        <item m="1" x="2829"/>
        <item m="1" x="5679"/>
        <item m="1" x="2561"/>
        <item m="1" x="5928"/>
        <item m="1" x="3730"/>
        <item m="1" x="4636"/>
        <item m="1" x="5299"/>
        <item m="1" x="4513"/>
        <item m="1" x="6623"/>
        <item m="1" x="7409"/>
        <item m="1" x="7091"/>
        <item m="1" x="3488"/>
        <item m="1" x="7157"/>
        <item m="1" x="7561"/>
        <item x="21"/>
        <item m="1" x="5266"/>
        <item m="1" x="5857"/>
        <item m="1" x="6339"/>
        <item m="1" x="4478"/>
        <item m="1" x="6441"/>
        <item x="128"/>
        <item m="1" x="3817"/>
        <item m="1" x="2179"/>
        <item m="1" x="4898"/>
        <item m="1" x="1357"/>
        <item m="1" x="5698"/>
        <item m="1" x="1893"/>
        <item m="1" x="7710"/>
        <item m="1" x="974"/>
        <item m="1" x="7628"/>
        <item m="1" x="5836"/>
        <item m="1" x="4798"/>
        <item m="1" x="711"/>
        <item m="1" x="4536"/>
        <item m="1" x="597"/>
        <item m="1" x="1099"/>
        <item m="1" x="3060"/>
        <item m="1" x="3271"/>
        <item m="1" x="741"/>
        <item m="1" x="6187"/>
        <item m="1" x="7538"/>
        <item m="1" x="7116"/>
        <item m="1" x="1766"/>
        <item m="1" x="7309"/>
        <item m="1" x="6203"/>
        <item m="1" x="7744"/>
        <item m="1" x="1103"/>
        <item m="1" x="2972"/>
        <item m="1" x="3767"/>
        <item m="1" x="5028"/>
        <item m="1" x="2558"/>
        <item m="1" x="5703"/>
        <item m="1" x="7166"/>
        <item m="1" x="6589"/>
        <item m="1" x="1549"/>
        <item m="1" x="1299"/>
        <item m="1" x="6267"/>
        <item m="1" x="2799"/>
        <item m="1" x="3601"/>
        <item m="1" x="876"/>
        <item m="1" x="3327"/>
        <item m="1" x="4258"/>
        <item m="1" x="1896"/>
        <item m="1" x="786"/>
        <item m="1" x="5686"/>
        <item m="1" x="7498"/>
        <item m="1" x="7353"/>
        <item m="1" x="1833"/>
        <item m="1" x="4011"/>
        <item m="1" x="3373"/>
        <item m="1" x="647"/>
        <item m="1" x="988"/>
        <item m="1" x="6140"/>
        <item m="1" x="5776"/>
        <item m="1" x="2443"/>
        <item m="1" x="5599"/>
        <item m="1" x="4725"/>
        <item m="1" x="2571"/>
        <item m="1" x="1564"/>
        <item m="1" x="4238"/>
        <item m="1" x="5170"/>
        <item m="1" x="3931"/>
        <item m="1" x="4282"/>
        <item m="1" x="4805"/>
        <item m="1" x="6273"/>
        <item m="1" x="1128"/>
        <item m="1" x="4675"/>
        <item m="1" x="3424"/>
        <item m="1" x="6737"/>
        <item m="1" x="917"/>
        <item m="1" x="5574"/>
        <item m="1" x="2334"/>
        <item m="1" x="7772"/>
        <item m="1" x="852"/>
        <item m="1" x="6552"/>
        <item m="1" x="4506"/>
        <item m="1" x="790"/>
        <item m="1" x="7516"/>
        <item m="1" x="5954"/>
        <item m="1" x="690"/>
        <item m="1" x="5272"/>
        <item m="1" x="815"/>
        <item m="1" x="5156"/>
        <item m="1" x="3592"/>
        <item m="1" x="1148"/>
        <item m="1" x="1789"/>
        <item m="1" x="3417"/>
        <item m="1" x="5943"/>
        <item m="1" x="4400"/>
        <item m="1" x="4668"/>
        <item m="1" x="2912"/>
        <item m="1" x="4070"/>
        <item m="1" x="6298"/>
        <item m="1" x="4408"/>
        <item m="1" x="646"/>
        <item m="1" x="7158"/>
        <item m="1" x="961"/>
        <item m="1" x="792"/>
        <item m="1" x="3278"/>
        <item m="1" x="7449"/>
        <item m="1" x="5582"/>
        <item m="1" x="6447"/>
        <item m="1" x="4908"/>
        <item m="1" x="1228"/>
        <item m="1" x="3990"/>
        <item m="1" x="7123"/>
        <item m="1" x="2659"/>
        <item m="1" x="969"/>
        <item m="1" x="1538"/>
        <item m="1" x="6427"/>
        <item m="1" x="7635"/>
        <item m="1" x="5116"/>
        <item m="1" x="1053"/>
        <item m="1" x="6362"/>
        <item m="1" x="5171"/>
        <item m="1" x="2244"/>
        <item m="1" x="3441"/>
        <item m="1" x="3247"/>
        <item m="1" x="5120"/>
        <item m="1" x="2111"/>
        <item m="1" x="3974"/>
        <item m="1" x="3285"/>
        <item m="1" x="5695"/>
        <item m="1" x="895"/>
        <item m="1" x="2825"/>
        <item m="1" x="4222"/>
        <item m="1" x="7704"/>
        <item m="1" x="5433"/>
        <item m="1" x="3729"/>
        <item m="1" x="4449"/>
        <item m="1" x="1715"/>
        <item m="1" x="2889"/>
        <item x="140"/>
        <item m="1" x="2803"/>
        <item m="1" x="3463"/>
        <item m="1" x="5021"/>
        <item m="1" x="3955"/>
        <item m="1" x="6696"/>
        <item m="1" x="2065"/>
        <item m="1" x="3633"/>
        <item m="1" x="5226"/>
        <item m="1" x="3339"/>
        <item m="1" x="3813"/>
        <item m="1" x="2509"/>
        <item m="1" x="904"/>
        <item m="1" x="7224"/>
        <item m="1" x="1059"/>
        <item m="1" x="1094"/>
        <item m="1" x="1107"/>
        <item m="1" x="937"/>
        <item m="1" x="1109"/>
        <item x="345"/>
        <item m="1" x="3834"/>
        <item m="1" x="1175"/>
        <item m="1" x="6484"/>
        <item m="1" x="4009"/>
        <item m="1" x="3246"/>
        <item m="1" x="1250"/>
        <item m="1" x="735"/>
        <item m="1" x="745"/>
        <item m="1" x="7349"/>
        <item m="1" x="6821"/>
        <item m="1" x="2786"/>
        <item m="1" x="6913"/>
        <item m="1" x="1971"/>
        <item m="1" x="7567"/>
        <item m="1" x="7324"/>
        <item m="1" x="4379"/>
        <item m="1" x="7292"/>
        <item m="1" x="2189"/>
        <item m="1" x="4377"/>
        <item m="1" x="784"/>
        <item m="1" x="2339"/>
        <item m="1" x="7426"/>
        <item x="451"/>
        <item m="1" x="5623"/>
        <item m="1" x="1015"/>
        <item m="1" x="3177"/>
        <item m="1" x="2790"/>
        <item m="1" x="2249"/>
        <item m="1" x="5959"/>
        <item m="1" x="6694"/>
        <item x="187"/>
        <item m="1" x="7477"/>
        <item m="1" x="1673"/>
        <item m="1" x="7540"/>
        <item m="1" x="593"/>
        <item m="1" x="1999"/>
        <item m="1" x="3013"/>
        <item m="1" x="1677"/>
        <item m="1" x="4585"/>
        <item m="1" x="6437"/>
        <item m="1" x="4068"/>
        <item m="1" x="7599"/>
        <item m="1" x="7200"/>
        <item m="1" x="6996"/>
        <item m="1" x="3150"/>
        <item m="1" x="1433"/>
        <item m="1" x="6961"/>
        <item m="1" x="1074"/>
        <item m="1" x="7739"/>
        <item m="1" x="4501"/>
        <item m="1" x="7535"/>
        <item m="1" x="3272"/>
        <item m="1" x="6327"/>
        <item m="1" x="4034"/>
        <item m="1" x="6122"/>
        <item m="1" x="4214"/>
        <item m="1" x="3635"/>
        <item m="1" x="6080"/>
        <item m="1" x="7748"/>
        <item m="1" x="4592"/>
        <item m="1" x="2547"/>
        <item m="1" x="4248"/>
        <item m="1" x="5584"/>
        <item m="1" x="3846"/>
        <item m="1" x="5758"/>
        <item x="375"/>
        <item m="1" x="3016"/>
        <item m="1" x="2182"/>
        <item m="1" x="2953"/>
        <item x="92"/>
        <item m="1" x="1941"/>
        <item m="1" x="1958"/>
        <item m="1" x="4279"/>
        <item m="1" x="2066"/>
        <item m="1" x="6518"/>
        <item m="1" x="1604"/>
        <item m="1" x="7188"/>
        <item m="1" x="6342"/>
        <item m="1" x="1747"/>
        <item m="1" x="1567"/>
        <item m="1" x="4133"/>
        <item m="1" x="4156"/>
        <item m="1" x="6851"/>
        <item m="1" x="6266"/>
        <item m="1" x="4162"/>
        <item m="1" x="3787"/>
        <item m="1" x="669"/>
        <item x="188"/>
        <item m="1" x="7539"/>
        <item m="1" x="1869"/>
        <item m="1" x="7685"/>
        <item x="346"/>
        <item m="1" x="1683"/>
        <item m="1" x="6925"/>
        <item m="1" x="5347"/>
        <item m="1" x="6514"/>
        <item m="1" x="2835"/>
        <item m="1" x="2910"/>
        <item m="1" x="850"/>
        <item x="419"/>
        <item m="1" x="7586"/>
        <item m="1" x="3310"/>
        <item m="1" x="6223"/>
        <item m="1" x="5024"/>
        <item m="1" x="5190"/>
        <item m="1" x="916"/>
        <item m="1" x="6697"/>
        <item m="1" x="5451"/>
        <item x="389"/>
        <item m="1" x="2579"/>
        <item m="1" x="6548"/>
        <item m="1" x="2598"/>
        <item x="243"/>
        <item m="1" x="3507"/>
        <item m="1" x="1672"/>
        <item m="1" x="6824"/>
        <item m="1" x="5800"/>
        <item m="1" x="1734"/>
        <item m="1" x="3735"/>
        <item m="1" x="2619"/>
        <item m="1" x="3661"/>
        <item m="1" x="3654"/>
        <item m="1" x="803"/>
        <item m="1" x="1152"/>
        <item m="1" x="4121"/>
        <item m="1" x="5373"/>
        <item m="1" x="7414"/>
        <item m="1" x="5827"/>
        <item m="1" x="1932"/>
        <item m="1" x="2003"/>
        <item m="1" x="3073"/>
        <item m="1" x="5620"/>
        <item m="1" x="7542"/>
        <item m="1" x="5788"/>
        <item m="1" x="7315"/>
        <item m="1" x="1539"/>
        <item m="1" x="2251"/>
        <item m="1" x="4147"/>
        <item m="1" x="1186"/>
        <item m="1" x="1359"/>
        <item m="1" x="5840"/>
        <item x="347"/>
        <item m="1" x="7001"/>
        <item m="1" x="1626"/>
        <item m="1" x="5994"/>
        <item x="471"/>
        <item m="1" x="6778"/>
        <item m="1" x="1178"/>
        <item m="1" x="3039"/>
        <item m="1" x="3401"/>
        <item m="1" x="3757"/>
        <item x="141"/>
        <item m="1" x="2450"/>
        <item m="1" x="4253"/>
        <item m="1" x="990"/>
        <item m="1" x="4685"/>
        <item m="1" x="2348"/>
        <item m="1" x="2264"/>
        <item m="1" x="3838"/>
        <item m="1" x="4577"/>
        <item m="1" x="1306"/>
        <item m="1" x="7344"/>
        <item m="1" x="4419"/>
        <item m="1" x="4059"/>
        <item m="1" x="5733"/>
        <item m="1" x="5789"/>
        <item m="1" x="1197"/>
        <item m="1" x="7255"/>
        <item m="1" x="856"/>
        <item m="1" x="4107"/>
        <item x="348"/>
        <item m="1" x="7023"/>
        <item m="1" x="4925"/>
        <item m="1" x="7456"/>
        <item m="1" x="766"/>
        <item m="1" x="1447"/>
        <item m="1" x="5901"/>
        <item m="1" x="4226"/>
        <item m="1" x="2421"/>
        <item m="1" x="1750"/>
        <item m="1" x="5661"/>
        <item m="1" x="3091"/>
        <item m="1" x="5753"/>
        <item x="189"/>
        <item x="244"/>
        <item m="1" x="1424"/>
        <item m="1" x="4145"/>
        <item m="1" x="2833"/>
        <item m="1" x="1183"/>
        <item m="1" x="3877"/>
        <item m="1" x="866"/>
        <item m="1" x="5532"/>
        <item m="1" x="2522"/>
        <item m="1" x="1593"/>
        <item m="1" x="7160"/>
        <item m="1" x="2597"/>
        <item m="1" x="2279"/>
        <item x="390"/>
        <item m="1" x="3517"/>
        <item m="1" x="1476"/>
        <item m="1" x="3768"/>
        <item m="1" x="2151"/>
        <item m="1" x="995"/>
        <item m="1" x="7319"/>
        <item m="1" x="1568"/>
        <item m="1" x="742"/>
        <item m="1" x="1387"/>
        <item m="1" x="4734"/>
        <item m="1" x="1325"/>
        <item m="1" x="1736"/>
        <item m="1" x="3984"/>
        <item m="1" x="4452"/>
        <item m="1" x="3255"/>
        <item m="1" x="7626"/>
        <item m="1" x="7613"/>
        <item m="1" x="7575"/>
        <item m="1" x="3808"/>
        <item m="1" x="2423"/>
        <item m="1" x="3130"/>
        <item m="1" x="5792"/>
        <item m="1" x="3958"/>
        <item m="1" x="4111"/>
        <item m="1" x="5005"/>
        <item m="1" x="7010"/>
        <item m="1" x="7864"/>
        <item x="501"/>
        <item x="502"/>
        <item m="1" x="4758"/>
        <item m="1" x="2401"/>
        <item m="1" x="3977"/>
        <item m="1" x="6743"/>
        <item m="1" x="1760"/>
        <item m="1" x="2293"/>
        <item m="1" x="5204"/>
        <item x="245"/>
        <item m="1" x="3387"/>
        <item m="1" x="3052"/>
        <item m="1" x="3954"/>
        <item m="1" x="1805"/>
        <item m="1" x="4051"/>
        <item m="1" x="5636"/>
        <item m="1" x="4583"/>
        <item m="1" x="5418"/>
        <item m="1" x="7281"/>
        <item m="1" x="3414"/>
        <item m="1" x="6510"/>
        <item m="1" x="3100"/>
        <item m="1" x="5159"/>
        <item m="1" x="2745"/>
        <item m="1" x="5632"/>
        <item m="1" x="3480"/>
        <item m="1" x="5193"/>
        <item m="1" x="4198"/>
        <item m="1" x="4882"/>
        <item m="1" x="3721"/>
        <item m="1" x="2430"/>
        <item m="1" x="1886"/>
        <item m="1" x="1260"/>
        <item m="1" x="6637"/>
        <item m="1" x="7866"/>
        <item m="1" x="5348"/>
        <item m="1" x="1332"/>
        <item m="1" x="2741"/>
        <item m="1" x="5321"/>
        <item m="1" x="5111"/>
        <item m="1" x="5076"/>
        <item m="1" x="3092"/>
        <item m="1" x="939"/>
        <item m="1" x="4561"/>
        <item m="1" x="1446"/>
        <item m="1" x="4800"/>
        <item m="1" x="4757"/>
        <item m="1" x="4485"/>
        <item m="1" x="1139"/>
        <item m="1" x="5295"/>
        <item m="1" x="2976"/>
        <item m="1" x="6108"/>
        <item m="1" x="729"/>
        <item m="1" x="809"/>
        <item m="1" x="2173"/>
        <item m="1" x="3047"/>
        <item m="1" x="5513"/>
        <item m="1" x="6434"/>
        <item m="1" x="6443"/>
        <item m="1" x="3776"/>
        <item m="1" x="4160"/>
        <item m="1" x="6262"/>
        <item m="1" x="5705"/>
        <item m="1" x="6383"/>
        <item m="1" x="2424"/>
        <item m="1" x="3370"/>
        <item m="1" x="1815"/>
        <item m="1" x="3182"/>
        <item m="1" x="751"/>
        <item m="1" x="7490"/>
        <item m="1" x="7061"/>
        <item m="1" x="4527"/>
        <item m="1" x="4061"/>
        <item m="1" x="7133"/>
        <item m="1" x="4512"/>
        <item m="1" x="5374"/>
        <item m="1" x="7098"/>
        <item m="1" x="2197"/>
        <item m="1" x="2202"/>
        <item m="1" x="6077"/>
        <item m="1" x="4461"/>
        <item m="1" x="4475"/>
        <item m="1" x="4137"/>
        <item m="1" x="4132"/>
        <item m="1" x="3256"/>
        <item m="1" x="2926"/>
        <item m="1" x="3211"/>
        <item m="1" x="5745"/>
        <item m="1" x="1979"/>
        <item m="1" x="3636"/>
        <item m="1" x="5124"/>
        <item m="1" x="5233"/>
        <item m="1" x="1343"/>
        <item m="1" x="2939"/>
        <item m="1" x="2154"/>
        <item m="1" x="6926"/>
        <item m="1" x="1249"/>
        <item m="1" x="7841"/>
        <item m="1" x="6165"/>
        <item m="1" x="6653"/>
        <item m="1" x="1126"/>
        <item m="1" x="5338"/>
        <item m="1" x="1150"/>
        <item m="1" x="4935"/>
        <item x="349"/>
        <item m="1" x="607"/>
        <item m="1" x="6537"/>
        <item m="1" x="4044"/>
        <item m="1" x="2855"/>
        <item m="1" x="1691"/>
        <item m="1" x="4002"/>
        <item m="1" x="4046"/>
        <item m="1" x="4845"/>
        <item m="1" x="2191"/>
        <item m="1" x="4717"/>
        <item m="1" x="5293"/>
        <item m="1" x="2468"/>
        <item m="1" x="4900"/>
        <item m="1" x="4912"/>
        <item m="1" x="1271"/>
        <item m="1" x="4562"/>
        <item m="1" x="6919"/>
        <item m="1" x="5355"/>
        <item m="1" x="5819"/>
        <item m="1" x="6883"/>
        <item m="1" x="4268"/>
        <item m="1" x="5740"/>
        <item m="1" x="2283"/>
        <item m="1" x="1686"/>
        <item m="1" x="4642"/>
        <item m="1" x="1716"/>
        <item m="1" x="1307"/>
        <item m="1" x="3631"/>
        <item m="1" x="6799"/>
        <item m="1" x="2736"/>
        <item m="1" x="1045"/>
        <item m="1" x="1133"/>
        <item m="1" x="5196"/>
        <item m="1" x="4627"/>
        <item m="1" x="6630"/>
        <item m="1" x="7402"/>
        <item m="1" x="2596"/>
        <item m="1" x="3540"/>
        <item m="1" x="1585"/>
        <item m="1" x="5899"/>
        <item m="1" x="7548"/>
        <item m="1" x="3915"/>
        <item m="1" x="3975"/>
        <item m="1" x="5139"/>
        <item m="1" x="4863"/>
        <item m="1" x="7766"/>
        <item m="1" x="5381"/>
        <item m="1" x="6680"/>
        <item m="1" x="7513"/>
        <item m="1" x="2023"/>
        <item m="1" x="4557"/>
        <item m="1" x="4552"/>
        <item m="1" x="2131"/>
        <item m="1" x="4267"/>
        <item x="177"/>
        <item m="1" x="4086"/>
        <item m="1" x="2272"/>
        <item m="1" x="2169"/>
        <item m="1" x="1437"/>
        <item m="1" x="7161"/>
        <item m="1" x="2442"/>
        <item m="1" x="6037"/>
        <item m="1" x="1252"/>
        <item m="1" x="4956"/>
        <item m="1" x="5598"/>
        <item m="1" x="1017"/>
        <item x="490"/>
        <item m="1" x="4554"/>
        <item m="1" x="2688"/>
        <item m="1" x="1705"/>
        <item x="376"/>
        <item m="1" x="7462"/>
        <item m="1" x="6065"/>
        <item m="1" x="7250"/>
        <item x="452"/>
        <item m="1" x="1263"/>
        <item m="1" x="1353"/>
        <item m="1" x="6667"/>
        <item m="1" x="5797"/>
        <item m="1" x="4547"/>
        <item m="1" x="4818"/>
        <item m="1" x="4539"/>
        <item m="1" x="4125"/>
        <item m="1" x="2508"/>
        <item m="1" x="7144"/>
        <item m="1" x="1370"/>
        <item m="1" x="5723"/>
        <item m="1" x="4401"/>
        <item m="1" x="6114"/>
        <item m="1" x="6279"/>
        <item m="1" x="4416"/>
        <item m="1" x="4301"/>
        <item x="325"/>
        <item m="1" x="3779"/>
        <item m="1" x="4569"/>
        <item m="1" x="1643"/>
        <item m="1" x="1817"/>
        <item m="1" x="1050"/>
        <item m="1" x="7787"/>
        <item m="1" x="6146"/>
        <item m="1" x="1843"/>
        <item m="1" x="5033"/>
        <item m="1" x="3700"/>
        <item m="1" x="6309"/>
        <item m="1" x="3335"/>
        <item x="110"/>
        <item m="1" x="1751"/>
        <item m="1" x="7087"/>
        <item m="1" x="2076"/>
        <item m="1" x="5234"/>
        <item m="1" x="6061"/>
        <item m="1" x="2661"/>
        <item m="1" x="7495"/>
        <item m="1" x="4105"/>
        <item m="1" x="750"/>
        <item m="1" x="7321"/>
        <item x="472"/>
        <item m="1" x="7382"/>
        <item m="1" x="2320"/>
        <item m="1" x="6379"/>
        <item m="1" x="2880"/>
        <item m="1" x="5145"/>
        <item m="1" x="5749"/>
        <item m="1" x="6644"/>
        <item m="1" x="6025"/>
        <item m="1" x="5354"/>
        <item x="391"/>
        <item m="1" x="5126"/>
        <item m="1" x="5561"/>
        <item m="1" x="6355"/>
        <item m="1" x="2067"/>
        <item m="1" x="7507"/>
        <item m="1" x="6966"/>
        <item m="1" x="7523"/>
        <item m="1" x="1093"/>
        <item m="1" x="6641"/>
        <item x="453"/>
        <item m="1" x="5454"/>
        <item m="1" x="3857"/>
        <item m="1" x="1579"/>
        <item m="1" x="2236"/>
        <item m="1" x="3524"/>
        <item m="1" x="1572"/>
        <item m="1" x="6983"/>
        <item m="1" x="829"/>
        <item m="1" x="7277"/>
        <item m="1" x="5077"/>
        <item m="1" x="3233"/>
        <item m="1" x="7846"/>
        <item m="1" x="5132"/>
        <item m="1" x="5902"/>
        <item m="1" x="3938"/>
        <item m="1" x="3195"/>
        <item m="1" x="1478"/>
        <item m="1" x="2861"/>
        <item m="1" x="7181"/>
        <item m="1" x="3265"/>
        <item m="1" x="1082"/>
        <item m="1" x="6193"/>
        <item m="1" x="1110"/>
        <item m="1" x="6043"/>
        <item m="1" x="3352"/>
        <item m="1" x="6142"/>
        <item m="1" x="7444"/>
        <item m="1" x="6779"/>
        <item m="1" x="6419"/>
        <item m="1" x="5239"/>
        <item m="1" x="5566"/>
        <item m="1" x="4632"/>
        <item m="1" x="571"/>
        <item m="1" x="7142"/>
        <item m="1" x="4023"/>
        <item m="1" x="2291"/>
        <item m="1" x="3334"/>
        <item m="1" x="3929"/>
        <item m="1" x="2565"/>
        <item m="1" x="4843"/>
        <item m="1" x="2108"/>
        <item m="1" x="5898"/>
        <item m="1" x="6407"/>
        <item m="1" x="5967"/>
        <item m="1" x="2221"/>
        <item m="1" x="3616"/>
        <item m="1" x="7392"/>
        <item m="1" x="2483"/>
        <item m="1" x="2504"/>
        <item m="1" x="1061"/>
        <item m="1" x="5700"/>
        <item m="1" x="7617"/>
        <item m="1" x="2115"/>
        <item m="1" x="5940"/>
        <item m="1" x="6489"/>
        <item m="1" x="5063"/>
        <item m="1" x="5662"/>
        <item m="1" x="5329"/>
        <item x="264"/>
        <item m="1" x="7228"/>
        <item m="1" x="6553"/>
        <item m="1" x="922"/>
        <item m="1" x="6837"/>
        <item m="1" x="892"/>
        <item m="1" x="5092"/>
        <item m="1" x="2366"/>
        <item m="1" x="4537"/>
        <item m="1" x="5564"/>
        <item m="1" x="2397"/>
        <item m="1" x="1754"/>
        <item m="1" x="2393"/>
        <item m="1" x="7371"/>
        <item m="1" x="5909"/>
        <item m="1" x="1905"/>
        <item m="1" x="7052"/>
        <item m="1" x="4950"/>
        <item m="1" x="1870"/>
        <item m="1" x="5892"/>
        <item m="1" x="6210"/>
        <item m="1" x="6219"/>
        <item m="1" x="4937"/>
        <item m="1" x="6513"/>
        <item m="1" x="5578"/>
        <item m="1" x="1922"/>
        <item m="1" x="6725"/>
        <item m="1" x="3775"/>
        <item m="1" x="2434"/>
        <item m="1" x="6239"/>
        <item m="1" x="7560"/>
        <item m="1" x="1947"/>
        <item m="1" x="3080"/>
        <item m="1" x="1518"/>
        <item m="1" x="708"/>
        <item m="1" x="716"/>
        <item m="1" x="1238"/>
        <item m="1" x="1471"/>
        <item m="1" x="5546"/>
        <item m="1" x="6253"/>
        <item m="1" x="1265"/>
        <item m="1" x="2851"/>
        <item m="1" x="4151"/>
        <item m="1" x="2927"/>
        <item m="1" x="2856"/>
        <item m="1" x="590"/>
        <item m="1" x="3565"/>
        <item m="1" x="7805"/>
        <item m="1" x="1022"/>
        <item m="1" x="2827"/>
        <item m="1" x="1219"/>
        <item m="1" x="620"/>
        <item m="1" x="6638"/>
        <item m="1" x="2300"/>
        <item m="1" x="1468"/>
        <item m="1" x="2415"/>
        <item m="1" x="738"/>
        <item m="1" x="3687"/>
        <item m="1" x="5395"/>
        <item m="1" x="4600"/>
        <item x="230"/>
        <item x="231"/>
        <item m="1" x="659"/>
        <item m="1" x="5201"/>
        <item m="1" x="7206"/>
        <item m="1" x="3682"/>
        <item m="1" x="6491"/>
        <item m="1" x="3755"/>
        <item m="1" x="3618"/>
        <item m="1" x="6494"/>
        <item m="1" x="6283"/>
        <item m="1" x="7736"/>
        <item m="1" x="1140"/>
        <item m="1" x="6241"/>
        <item m="1" x="6683"/>
        <item m="1" x="2088"/>
        <item m="1" x="6022"/>
        <item m="1" x="2942"/>
        <item m="1" x="4204"/>
        <item m="1" x="4402"/>
        <item m="1" x="1765"/>
        <item m="1" x="844"/>
        <item m="1" x="1029"/>
        <item x="93"/>
        <item m="1" x="4830"/>
        <item m="1" x="4894"/>
        <item m="1" x="6701"/>
        <item m="1" x="2323"/>
        <item m="1" x="4115"/>
        <item m="1" x="6542"/>
        <item m="1" x="7851"/>
        <item m="1" x="4902"/>
        <item m="1" x="5673"/>
        <item m="1" x="1670"/>
        <item m="1" x="4820"/>
        <item m="1" x="2667"/>
        <item m="1" x="3951"/>
        <item x="246"/>
        <item m="1" x="719"/>
        <item m="1" x="762"/>
        <item m="1" x="2062"/>
        <item m="1" x="4149"/>
        <item x="265"/>
        <item m="1" x="3574"/>
        <item m="1" x="7326"/>
        <item m="1" x="1633"/>
        <item m="1" x="2731"/>
        <item m="1" x="6063"/>
        <item m="1" x="7390"/>
        <item m="1" x="6764"/>
        <item m="1" x="5676"/>
        <item m="1" x="4904"/>
        <item m="1" x="2025"/>
        <item m="1" x="2372"/>
        <item m="1" x="7236"/>
        <item m="1" x="2322"/>
        <item m="1" x="6546"/>
        <item m="1" x="6205"/>
        <item m="1" x="7264"/>
        <item m="1" x="810"/>
        <item m="1" x="4018"/>
        <item m="1" x="4509"/>
        <item m="1" x="6997"/>
        <item m="1" x="3997"/>
        <item m="1" x="4801"/>
        <item m="1" x="3821"/>
        <item m="1" x="3292"/>
        <item m="1" x="2016"/>
        <item m="1" x="1741"/>
        <item m="1" x="4857"/>
        <item m="1" x="3165"/>
        <item m="1" x="2324"/>
        <item m="1" x="1452"/>
        <item x="142"/>
        <item m="1" x="3166"/>
        <item m="1" x="4367"/>
        <item m="1" x="3699"/>
        <item m="1" x="5192"/>
        <item m="1" x="6710"/>
        <item m="1" x="7092"/>
        <item m="1" x="6459"/>
        <item m="1" x="5448"/>
        <item m="1" x="3696"/>
        <item m="1" x="4831"/>
        <item m="1" x="3632"/>
        <item m="1" x="5633"/>
        <item m="1" x="2844"/>
        <item m="1" x="2676"/>
        <item m="1" x="4510"/>
        <item m="1" x="7751"/>
        <item m="1" x="7469"/>
        <item m="1" x="4006"/>
        <item m="1" x="774"/>
        <item m="1" x="3235"/>
        <item m="1" x="1372"/>
        <item m="1" x="746"/>
        <item m="1" x="5031"/>
        <item m="1" x="5118"/>
        <item m="1" x="768"/>
        <item m="1" x="5188"/>
        <item m="1" x="4373"/>
        <item m="1" x="3711"/>
        <item m="1" x="2909"/>
        <item m="1" x="6549"/>
        <item m="1" x="4000"/>
        <item m="1" x="3786"/>
        <item m="1" x="3831"/>
        <item m="1" x="3443"/>
        <item m="1" x="4466"/>
        <item m="1" x="906"/>
        <item m="1" x="4648"/>
        <item m="1" x="4173"/>
        <item m="1" x="3394"/>
        <item m="1" x="5719"/>
        <item m="1" x="6347"/>
        <item m="1" x="6500"/>
        <item m="1" x="1055"/>
        <item m="1" x="3499"/>
        <item m="1" x="1867"/>
        <item m="1" x="3751"/>
        <item m="1" x="1269"/>
        <item m="1" x="7836"/>
        <item m="1" x="4302"/>
        <item m="1" x="3847"/>
        <item m="1" x="7529"/>
        <item m="1" x="2459"/>
        <item m="1" x="2862"/>
        <item m="1" x="699"/>
        <item m="1" x="2934"/>
        <item m="1" x="5849"/>
        <item m="1" x="7729"/>
        <item m="1" x="818"/>
        <item m="1" x="7328"/>
        <item m="1" x="7746"/>
        <item m="1" x="3667"/>
        <item m="1" x="5114"/>
        <item m="1" x="2546"/>
        <item m="1" x="6145"/>
        <item m="1" x="3872"/>
        <item m="1" x="5649"/>
        <item m="1" x="7159"/>
        <item m="1" x="4045"/>
        <item m="1" x="6430"/>
        <item m="1" x="4662"/>
        <item m="1" x="2837"/>
        <item m="1" x="1091"/>
        <item m="1" x="6911"/>
        <item m="1" x="5326"/>
        <item m="1" x="5129"/>
        <item m="1" x="3123"/>
        <item m="1" x="2913"/>
        <item m="1" x="3641"/>
        <item m="1" x="7555"/>
        <item m="1" x="5998"/>
        <item m="1" x="1797"/>
        <item m="1" x="4148"/>
        <item m="1" x="721"/>
        <item m="1" x="7099"/>
        <item m="1" x="1088"/>
        <item m="1" x="5728"/>
        <item m="1" x="6888"/>
        <item m="1" x="4484"/>
        <item m="1" x="7484"/>
        <item m="1" x="1631"/>
        <item m="1" x="5036"/>
        <item m="1" x="3784"/>
        <item m="1" x="4658"/>
        <item m="1" x="2205"/>
        <item x="266"/>
        <item m="1" x="5927"/>
        <item m="1" x="6057"/>
        <item m="1" x="6215"/>
        <item m="1" x="7455"/>
        <item x="129"/>
        <item m="1" x="4705"/>
        <item m="1" x="5444"/>
        <item m="1" x="1157"/>
        <item m="1" x="4617"/>
        <item m="1" x="7410"/>
        <item m="1" x="1890"/>
        <item m="1" x="7395"/>
        <item x="554"/>
        <item m="1" x="785"/>
        <item m="1" x="1005"/>
        <item m="1" x="3429"/>
        <item m="1" x="2410"/>
        <item m="1" x="6027"/>
        <item m="1" x="4389"/>
        <item m="1" x="7835"/>
        <item m="1" x="7298"/>
        <item m="1" x="4256"/>
        <item m="1" x="6556"/>
        <item m="1" x="6853"/>
        <item m="1" x="1212"/>
        <item x="210"/>
        <item x="432"/>
        <item m="1" x="2821"/>
        <item m="1" x="2146"/>
        <item m="1" x="5929"/>
        <item m="1" x="5992"/>
        <item m="1" x="3967"/>
        <item m="1" x="3164"/>
        <item m="1" x="2106"/>
        <item x="521"/>
        <item m="1" x="1887"/>
        <item m="1" x="2380"/>
        <item m="1" x="3580"/>
        <item m="1" x="4190"/>
        <item m="1" x="4895"/>
        <item m="1" x="2537"/>
        <item m="1" x="6190"/>
        <item m="1" x="6529"/>
        <item m="1" x="5174"/>
        <item m="1" x="7213"/>
        <item m="1" x="1014"/>
        <item m="1" x="867"/>
        <item m="1" x="6954"/>
        <item m="1" x="5383"/>
        <item m="1" x="2876"/>
        <item m="1" x="3471"/>
        <item m="1" x="4003"/>
        <item m="1" x="2900"/>
        <item m="1" x="1268"/>
        <item m="1" x="7343"/>
        <item m="1" x="3791"/>
        <item m="1" x="4032"/>
        <item m="1" x="4196"/>
        <item m="1" x="3553"/>
        <item m="1" x="2895"/>
        <item x="503"/>
        <item m="1" x="4973"/>
        <item m="1" x="3202"/>
        <item m="1" x="972"/>
        <item m="1" x="6835"/>
        <item m="1" x="7058"/>
        <item m="1" x="6041"/>
        <item m="1" x="3213"/>
        <item m="1" x="6168"/>
        <item m="1" x="3876"/>
        <item m="1" x="1403"/>
        <item m="1" x="5583"/>
        <item m="1" x="4094"/>
        <item m="1" x="3085"/>
        <item m="1" x="5923"/>
        <item m="1" x="1333"/>
        <item x="275"/>
        <item m="1" x="1321"/>
        <item m="1" x="5922"/>
        <item m="1" x="4713"/>
        <item m="1" x="6133"/>
        <item m="1" x="930"/>
        <item m="1" x="3637"/>
        <item m="1" x="1897"/>
        <item m="1" x="1460"/>
        <item x="326"/>
        <item m="1" x="3839"/>
        <item m="1" x="4155"/>
        <item m="1" x="1151"/>
        <item m="1" x="7733"/>
        <item x="377"/>
        <item m="1" x="2117"/>
        <item m="1" x="5135"/>
        <item m="1" x="3317"/>
        <item m="1" x="3388"/>
        <item m="1" x="7743"/>
        <item m="1" x="7074"/>
        <item m="1" x="3240"/>
        <item m="1" x="7765"/>
        <item m="1" x="6811"/>
        <item m="1" x="2848"/>
        <item m="1" x="2104"/>
        <item m="1" x="5610"/>
        <item m="1" x="2230"/>
        <item m="1" x="2588"/>
        <item m="1" x="7446"/>
        <item m="1" x="6971"/>
        <item m="1" x="7801"/>
        <item m="1" x="6155"/>
        <item m="1" x="7745"/>
        <item m="1" x="7284"/>
        <item m="1" x="7351"/>
        <item m="1" x="3217"/>
        <item m="1" x="6496"/>
        <item m="1" x="2461"/>
        <item m="1" x="1722"/>
        <item m="1" x="7460"/>
        <item m="1" x="3531"/>
        <item x="439"/>
        <item x="491"/>
        <item m="1" x="2765"/>
        <item x="143"/>
        <item m="1" x="791"/>
        <item m="1" x="7221"/>
        <item m="1" x="3664"/>
        <item m="1" x="3923"/>
        <item m="1" x="7368"/>
        <item m="1" x="4468"/>
        <item x="409"/>
        <item m="1" x="4172"/>
        <item m="1" x="4191"/>
        <item m="1" x="5038"/>
        <item m="1" x="6993"/>
        <item m="1" x="2463"/>
        <item m="1" x="5048"/>
        <item m="1" x="2309"/>
        <item m="1" x="6486"/>
        <item x="327"/>
        <item m="1" x="4158"/>
        <item m="1" x="788"/>
        <item m="1" x="6798"/>
        <item m="1" x="5540"/>
        <item m="1" x="5808"/>
        <item m="1" x="5043"/>
        <item m="1" x="697"/>
        <item m="1" x="6312"/>
        <item m="1" x="7521"/>
        <item m="1" x="7646"/>
        <item x="365"/>
        <item x="492"/>
        <item m="1" x="1528"/>
        <item m="1" x="2906"/>
        <item m="1" x="7313"/>
        <item m="1" x="2984"/>
        <item m="1" x="7834"/>
        <item m="1" x="6164"/>
        <item m="1" x="1840"/>
        <item m="1" x="3722"/>
        <item m="1" x="7811"/>
        <item m="1" x="6174"/>
        <item m="1" x="2978"/>
        <item m="1" x="6808"/>
        <item m="1" x="6181"/>
        <item m="1" x="3671"/>
        <item m="1" x="1790"/>
        <item m="1" x="3502"/>
        <item m="1" x="5957"/>
        <item x="247"/>
        <item m="1" x="925"/>
        <item m="1" x="6269"/>
        <item m="1" x="7660"/>
        <item m="1" x="7463"/>
        <item m="1" x="4696"/>
        <item m="1" x="3088"/>
        <item m="1" x="923"/>
        <item m="1" x="7853"/>
        <item m="1" x="5475"/>
        <item m="1" x="2006"/>
        <item m="1" x="5428"/>
        <item m="1" x="6302"/>
        <item m="1" x="3806"/>
        <item m="1" x="6877"/>
        <item m="1" x="6211"/>
        <item m="1" x="4609"/>
        <item m="1" x="5945"/>
        <item m="1" x="2195"/>
        <item m="1" x="5037"/>
        <item x="6"/>
        <item m="1" x="7179"/>
        <item m="1" x="3714"/>
        <item m="1" x="7876"/>
        <item m="1" x="1384"/>
        <item m="1" x="5628"/>
        <item m="1" x="4852"/>
        <item m="1" x="3110"/>
        <item m="1" x="4209"/>
        <item m="1" x="6878"/>
        <item m="1" x="2345"/>
        <item m="1" x="5986"/>
        <item m="1" x="3994"/>
        <item m="1" x="3528"/>
        <item m="1" x="6085"/>
        <item m="1" x="2695"/>
        <item m="1" x="1215"/>
        <item m="1" x="5267"/>
        <item m="1" x="2540"/>
        <item m="1" x="7563"/>
        <item m="1" x="7735"/>
        <item m="1" x="6107"/>
        <item m="1" x="2697"/>
        <item m="1" x="3585"/>
        <item m="1" x="2878"/>
        <item m="1" x="4207"/>
        <item m="1" x="4438"/>
        <item m="1" x="4558"/>
        <item m="1" x="2873"/>
        <item m="1" x="6322"/>
        <item m="1" x="567"/>
        <item m="1" x="5951"/>
        <item m="1" x="1259"/>
        <item m="1" x="3814"/>
        <item m="1" x="2641"/>
        <item m="1" x="2084"/>
        <item m="1" x="2079"/>
        <item m="1" x="3620"/>
        <item m="1" x="4841"/>
        <item m="1" x="2377"/>
        <item m="1" x="896"/>
        <item m="1" x="903"/>
        <item x="328"/>
        <item m="1" x="1398"/>
        <item m="1" x="5034"/>
        <item m="1" x="1222"/>
        <item m="1" x="1966"/>
        <item m="1" x="6776"/>
        <item m="1" x="6360"/>
        <item x="454"/>
        <item m="1" x="4277"/>
        <item m="1" x="7153"/>
        <item x="366"/>
        <item m="1" x="7039"/>
        <item m="1" x="5491"/>
        <item m="1" x="577"/>
        <item m="1" x="782"/>
        <item m="1" x="7020"/>
        <item m="1" x="7379"/>
        <item m="1" x="5458"/>
        <item x="378"/>
        <item m="1" x="4446"/>
        <item m="1" x="6250"/>
        <item m="1" x="5340"/>
        <item m="1" x="6782"/>
        <item m="1" x="3199"/>
        <item m="1" x="953"/>
        <item m="1" x="3361"/>
        <item m="1" x="6612"/>
        <item m="1" x="6890"/>
        <item m="1" x="7329"/>
        <item m="1" x="3229"/>
        <item m="1" x="7235"/>
        <item m="1" x="6723"/>
        <item m="1" x="1740"/>
        <item m="1" x="6604"/>
        <item m="1" x="5617"/>
        <item m="1" x="4203"/>
        <item m="1" x="2239"/>
        <item m="1" x="3321"/>
        <item m="1" x="3830"/>
        <item m="1" x="1743"/>
        <item m="1" x="4307"/>
        <item m="1" x="5504"/>
        <item m="1" x="1019"/>
        <item m="1" x="5619"/>
        <item m="1" x="1177"/>
        <item x="367"/>
        <item m="1" x="2478"/>
        <item m="1" x="6371"/>
        <item m="1" x="1997"/>
        <item m="1" x="7600"/>
        <item m="1" x="3027"/>
        <item m="1" x="3331"/>
        <item m="1" x="4888"/>
        <item m="1" x="3356"/>
        <item m="1" x="598"/>
        <item m="1" x="3946"/>
        <item m="1" x="2413"/>
        <item m="1" x="2452"/>
        <item m="1" x="4110"/>
        <item m="1" x="5282"/>
        <item m="1" x="2709"/>
        <item m="1" x="2219"/>
        <item m="1" x="4599"/>
        <item m="1" x="1273"/>
        <item m="1" x="5258"/>
        <item m="1" x="2869"/>
        <item m="1" x="3305"/>
        <item m="1" x="5096"/>
        <item m="1" x="2225"/>
        <item m="1" x="594"/>
        <item m="1" x="763"/>
        <item m="1" x="7053"/>
        <item m="1" x="5039"/>
        <item m="1" x="6981"/>
        <item m="1" x="3069"/>
        <item m="1" x="3438"/>
        <item m="1" x="1600"/>
        <item m="1" x="6665"/>
        <item m="1" x="7026"/>
        <item m="1" x="6479"/>
        <item m="1" x="4988"/>
        <item m="1" x="7865"/>
        <item m="1" x="7171"/>
        <item m="1" x="7763"/>
        <item x="379"/>
        <item m="1" x="5958"/>
        <item m="1" x="3912"/>
        <item m="1" x="6315"/>
        <item m="1" x="2302"/>
        <item m="1" x="7483"/>
        <item m="1" x="4954"/>
        <item m="1" x="1406"/>
        <item m="1" x="5297"/>
        <item x="211"/>
        <item m="1" x="2457"/>
        <item m="1" x="5172"/>
        <item m="1" x="5560"/>
        <item m="1" x="2569"/>
        <item m="1" x="5822"/>
        <item m="1" x="4358"/>
        <item m="1" x="1782"/>
        <item m="1" x="4344"/>
        <item m="1" x="5069"/>
        <item m="1" x="2602"/>
        <item m="1" x="2406"/>
        <item m="1" x="2570"/>
        <item m="1" x="5915"/>
        <item m="1" x="6374"/>
        <item m="1" x="6929"/>
        <item m="1" x="6265"/>
        <item m="1" x="5593"/>
        <item m="1" x="4951"/>
        <item m="1" x="7609"/>
        <item m="1" x="6414"/>
        <item m="1" x="7405"/>
        <item m="1" x="5052"/>
        <item m="1" x="3120"/>
        <item m="1" x="2149"/>
        <item m="1" x="7478"/>
        <item m="1" x="4529"/>
        <item m="1" x="1465"/>
        <item m="1" x="4403"/>
        <item m="1" x="5755"/>
        <item m="1" x="7223"/>
        <item m="1" x="2237"/>
        <item m="1" x="6605"/>
        <item m="1" x="6560"/>
        <item m="1" x="3555"/>
        <item x="555"/>
        <item m="1" x="5912"/>
        <item x="144"/>
        <item m="1" x="6010"/>
        <item m="1" x="3562"/>
        <item m="1" x="3049"/>
        <item m="1" x="1288"/>
        <item m="1" x="4039"/>
        <item m="1" x="1774"/>
        <item m="1" x="6294"/>
        <item m="1" x="6226"/>
        <item m="1" x="5543"/>
        <item m="1" x="3621"/>
        <item m="1" x="710"/>
        <item m="1" x="1803"/>
        <item m="1" x="6179"/>
        <item m="1" x="728"/>
        <item m="1" x="773"/>
        <item m="1" x="2513"/>
        <item m="1" x="5318"/>
        <item x="473"/>
        <item m="1" x="2431"/>
        <item m="1" x="7193"/>
        <item m="1" x="2758"/>
        <item m="1" x="6681"/>
        <item m="1" x="1426"/>
        <item m="1" x="4930"/>
        <item m="1" x="3066"/>
        <item m="1" x="3239"/>
        <item m="1" x="7727"/>
        <item m="1" x="1682"/>
        <item m="1" x="5567"/>
        <item m="1" x="7854"/>
        <item m="1" x="6373"/>
        <item m="1" x="2812"/>
        <item m="1" x="1308"/>
        <item m="1" x="6417"/>
        <item m="1" x="872"/>
        <item m="1" x="2575"/>
        <item m="1" x="4992"/>
        <item m="1" x="5835"/>
        <item m="1" x="7063"/>
        <item m="1" x="2632"/>
        <item m="1" x="2123"/>
        <item m="1" x="2559"/>
        <item x="276"/>
        <item m="1" x="3818"/>
        <item m="1" x="2944"/>
        <item m="1" x="7869"/>
        <item m="1" x="4999"/>
        <item m="1" x="5088"/>
        <item m="1" x="5878"/>
        <item m="1" x="5514"/>
        <item m="1" x="6862"/>
        <item m="1" x="2005"/>
        <item m="1" x="1714"/>
        <item x="94"/>
        <item m="1" x="3444"/>
        <item m="1" x="4589"/>
        <item m="1" x="5219"/>
        <item m="1" x="5341"/>
        <item m="1" x="3136"/>
        <item m="1" x="1033"/>
        <item m="1" x="1925"/>
        <item m="1" x="3029"/>
        <item m="1" x="1147"/>
        <item m="1" x="2720"/>
        <item m="1" x="2469"/>
        <item m="1" x="5455"/>
        <item m="1" x="7847"/>
        <item m="1" x="1020"/>
        <item m="1" x="4334"/>
        <item m="1" x="5309"/>
        <item m="1" x="4578"/>
        <item m="1" x="2432"/>
        <item m="1" x="4774"/>
        <item m="1" x="7615"/>
        <item m="1" x="1895"/>
        <item m="1" x="7468"/>
        <item m="1" x="7537"/>
        <item m="1" x="3313"/>
        <item m="1" x="1713"/>
        <item m="1" x="4292"/>
        <item m="1" x="5616"/>
        <item m="1" x="3323"/>
        <item m="1" x="6649"/>
        <item m="1" x="3577"/>
        <item m="1" x="1726"/>
        <item m="1" x="3109"/>
        <item m="1" x="5447"/>
        <item m="1" x="6631"/>
        <item m="1" x="5809"/>
        <item m="1" x="6816"/>
        <item m="1" x="2639"/>
        <item m="1" x="3230"/>
        <item m="1" x="5197"/>
        <item m="1" x="4041"/>
        <item m="1" x="4333"/>
        <item m="1" x="2655"/>
        <item m="1" x="1192"/>
        <item m="1" x="863"/>
        <item m="1" x="1829"/>
        <item m="1" x="6682"/>
        <item m="1" x="7180"/>
        <item x="277"/>
        <item m="1" x="1972"/>
        <item m="1" x="7544"/>
        <item m="1" x="3275"/>
        <item m="1" x="5468"/>
        <item m="1" x="4052"/>
        <item m="1" x="2113"/>
        <item m="1" x="2331"/>
        <item m="1" x="2043"/>
        <item m="1" x="7320"/>
        <item m="1" x="3624"/>
        <item m="1" x="6201"/>
        <item x="190"/>
        <item m="1" x="2768"/>
        <item m="1" x="6633"/>
        <item m="1" x="5509"/>
        <item m="1" x="7761"/>
        <item x="111"/>
        <item m="1" x="1286"/>
        <item m="1" x="5711"/>
        <item m="1" x="5074"/>
        <item m="1" x="1931"/>
        <item m="1" x="4598"/>
        <item x="522"/>
        <item m="1" x="7035"/>
        <item m="1" x="4647"/>
        <item m="1" x="6783"/>
        <item m="1" x="1796"/>
        <item m="1" x="3811"/>
        <item m="1" x="5724"/>
        <item m="1" x="2476"/>
        <item m="1" x="3413"/>
        <item m="1" x="6118"/>
        <item m="1" x="3947"/>
        <item m="1" x="6481"/>
        <item m="1" x="7093"/>
        <item m="1" x="5081"/>
        <item m="1" x="1367"/>
        <item m="1" x="3205"/>
        <item x="70"/>
        <item m="1" x="2867"/>
        <item x="540"/>
        <item m="1" x="7785"/>
        <item x="504"/>
        <item m="1" x="4119"/>
        <item m="1" x="6377"/>
        <item m="1" x="6218"/>
        <item m="1" x="689"/>
        <item m="1" x="900"/>
        <item m="1" x="595"/>
        <item m="1" x="993"/>
        <item x="71"/>
        <item m="1" x="5218"/>
        <item m="1" x="4104"/>
        <item m="1" x="5730"/>
        <item m="1" x="7856"/>
        <item m="1" x="5917"/>
        <item m="1" x="3151"/>
        <item m="1" x="4549"/>
        <item m="1" x="4745"/>
        <item m="1" x="2420"/>
        <item m="1" x="2937"/>
        <item m="1" x="5360"/>
        <item m="1" x="5881"/>
        <item m="1" x="1910"/>
        <item m="1" x="6126"/>
        <item m="1" x="6326"/>
        <item m="1" x="1753"/>
        <item m="1" x="2063"/>
        <item m="1" x="7433"/>
        <item m="1" x="1394"/>
        <item m="1" x="7117"/>
        <item m="1" x="7697"/>
        <item m="1" x="5511"/>
        <item m="1" x="668"/>
        <item m="1" x="1245"/>
        <item m="1" x="749"/>
        <item m="1" x="1587"/>
        <item m="1" x="2881"/>
        <item m="1" x="5082"/>
        <item m="1" x="2652"/>
        <item m="1" x="1540"/>
        <item m="1" x="2564"/>
        <item m="1" x="943"/>
        <item x="329"/>
        <item m="1" x="2150"/>
        <item m="1" x="3143"/>
        <item m="1" x="5344"/>
        <item m="1" x="2075"/>
        <item m="1" x="7786"/>
        <item x="380"/>
        <item m="1" x="3484"/>
        <item m="1" x="4266"/>
        <item m="1" x="3346"/>
        <item m="1" x="5133"/>
        <item m="1" x="2241"/>
        <item m="1" x="1606"/>
        <item m="1" x="1001"/>
        <item m="1" x="6005"/>
        <item m="1" x="7453"/>
        <item m="1" x="2670"/>
        <item m="1" x="639"/>
        <item m="1" x="7770"/>
        <item m="1" x="764"/>
        <item m="1" x="7310"/>
        <item m="1" x="3018"/>
        <item m="1" x="2947"/>
        <item m="1" x="951"/>
        <item m="1" x="4017"/>
        <item x="350"/>
        <item m="1" x="807"/>
        <item m="1" x="3566"/>
        <item m="1" x="2818"/>
        <item m="1" x="2715"/>
        <item x="178"/>
        <item m="1" x="4811"/>
        <item m="1" x="5533"/>
        <item m="1" x="4012"/>
        <item m="1" x="5112"/>
        <item m="1" x="2369"/>
        <item m="1" x="2240"/>
        <item m="1" x="7249"/>
        <item m="1" x="4998"/>
        <item m="1" x="3655"/>
        <item m="1" x="4117"/>
        <item m="1" x="4927"/>
        <item m="1" x="5134"/>
        <item m="1" x="1049"/>
        <item m="1" x="5379"/>
        <item m="1" x="4623"/>
        <item m="1" x="4991"/>
        <item m="1" x="4644"/>
        <item m="1" x="5305"/>
        <item m="1" x="4823"/>
        <item m="1" x="2261"/>
        <item m="1" x="7131"/>
        <item m="1" x="4754"/>
        <item m="1" x="7891"/>
        <item m="1" x="4294"/>
        <item m="1" x="5522"/>
        <item m="1" x="7576"/>
        <item m="1" x="2607"/>
        <item m="1" x="1075"/>
        <item m="1" x="4397"/>
        <item m="1" x="4495"/>
        <item m="1" x="1155"/>
        <item m="1" x="7607"/>
        <item x="505"/>
        <item x="474"/>
        <item m="1" x="7422"/>
        <item m="1" x="1783"/>
        <item m="1" x="7079"/>
        <item m="1" x="3279"/>
        <item m="1" x="3842"/>
        <item m="1" x="3051"/>
        <item m="1" x="5874"/>
        <item m="1" x="3473"/>
        <item m="1" x="649"/>
        <item m="1" x="5330"/>
        <item m="1" x="3772"/>
        <item m="1" x="2747"/>
        <item m="1" x="5681"/>
        <item m="1" x="3782"/>
        <item m="1" x="7246"/>
        <item m="1" x="2649"/>
        <item m="1" x="4808"/>
        <item m="1" x="1835"/>
        <item m="1" x="3212"/>
        <item m="1" x="3510"/>
        <item m="1" x="4724"/>
        <item m="1" x="6651"/>
        <item m="1" x="7892"/>
        <item m="1" x="4015"/>
        <item m="1" x="1276"/>
        <item x="267"/>
        <item m="1" x="4603"/>
        <item m="1" x="6247"/>
        <item m="1" x="1509"/>
        <item m="1" x="7238"/>
        <item m="1" x="5278"/>
        <item m="1" x="6423"/>
        <item m="1" x="6099"/>
        <item m="1" x="6345"/>
        <item m="1" x="7155"/>
        <item m="1" x="2631"/>
        <item m="1" x="6277"/>
        <item m="1" x="7428"/>
        <item m="1" x="5102"/>
        <item m="1" x="3903"/>
        <item m="1" x="5363"/>
        <item m="1" x="6986"/>
        <item m="1" x="2278"/>
        <item m="1" x="1291"/>
        <item m="1" x="2610"/>
        <item m="1" x="678"/>
        <item m="1" x="1812"/>
        <item m="1" x="3383"/>
        <item m="1" x="753"/>
        <item m="1" x="4067"/>
        <item m="1" x="4099"/>
        <item m="1" x="2012"/>
        <item m="1" x="3345"/>
        <item m="1" x="2640"/>
        <item m="1" x="4128"/>
        <item m="1" x="1844"/>
        <item m="1" x="2646"/>
        <item m="1" x="3095"/>
        <item m="1" x="6123"/>
        <item m="1" x="7481"/>
        <item x="475"/>
        <item m="1" x="6280"/>
        <item m="1" x="5937"/>
        <item m="1" x="5460"/>
        <item m="1" x="4842"/>
        <item m="1" x="2539"/>
        <item m="1" x="1187"/>
        <item x="72"/>
        <item m="1" x="2617"/>
        <item m="1" x="4371"/>
        <item m="1" x="6102"/>
        <item m="1" x="4318"/>
        <item x="523"/>
        <item m="1" x="4337"/>
        <item m="1" x="6198"/>
        <item m="1" x="5741"/>
        <item m="1" x="1562"/>
        <item m="1" x="4514"/>
        <item m="1" x="4323"/>
        <item m="1" x="3760"/>
        <item m="1" x="4571"/>
        <item m="1" x="1575"/>
        <item m="1" x="845"/>
        <item m="1" x="2332"/>
        <item m="1" x="3965"/>
        <item m="1" x="2997"/>
        <item m="1" x="1459"/>
        <item m="1" x="5721"/>
        <item m="1" x="6676"/>
        <item m="1" x="7838"/>
        <item m="1" x="2635"/>
        <item m="1" x="6872"/>
        <item x="191"/>
        <item x="541"/>
        <item m="1" x="1393"/>
        <item m="1" x="5438"/>
        <item m="1" x="7335"/>
        <item m="1" x="7107"/>
        <item m="1" x="5803"/>
        <item m="1" x="3225"/>
        <item m="1" x="3357"/>
        <item m="1" x="7587"/>
        <item m="1" x="1614"/>
        <item m="1" x="7283"/>
        <item m="1" x="6818"/>
        <item m="1" x="1865"/>
        <item m="1" x="5844"/>
        <item m="1" x="2544"/>
        <item m="1" x="4855"/>
        <item m="1" x="5682"/>
        <item m="1" x="3672"/>
        <item m="1" x="7700"/>
        <item m="1" x="5767"/>
        <item m="1" x="3372"/>
        <item m="1" x="4576"/>
        <item m="1" x="6194"/>
        <item m="1" x="3044"/>
        <item m="1" x="4654"/>
        <item m="1" x="5772"/>
        <item m="1" x="4445"/>
        <item m="1" x="2352"/>
        <item m="1" x="3252"/>
        <item m="1" x="3792"/>
        <item m="1" x="3894"/>
        <item m="1" x="1679"/>
        <item m="1" x="2051"/>
        <item m="1" x="2732"/>
        <item m="1" x="3511"/>
        <item m="1" x="3521"/>
        <item m="1" x="7014"/>
        <item x="542"/>
        <item m="1" x="7740"/>
        <item m="1" x="5801"/>
        <item m="1" x="6601"/>
        <item m="1" x="3412"/>
        <item m="1" x="2020"/>
        <item m="1" x="2220"/>
        <item x="440"/>
        <item m="1" x="3533"/>
        <item m="1" x="2199"/>
        <item m="1" x="4844"/>
        <item m="1" x="2315"/>
        <item m="1" x="6777"/>
        <item m="1" x="6639"/>
        <item m="1" x="5007"/>
        <item m="1" x="1637"/>
        <item m="1" x="1481"/>
        <item m="1" x="3020"/>
        <item m="1" x="1831"/>
        <item m="1" x="798"/>
        <item m="1" x="6907"/>
        <item m="1" x="4657"/>
        <item x="531"/>
        <item m="1" x="5426"/>
        <item x="392"/>
        <item m="1" x="5268"/>
        <item m="1" x="1854"/>
        <item m="1" x="7501"/>
        <item m="1" x="652"/>
        <item m="1" x="4352"/>
        <item m="1" x="7510"/>
        <item m="1" x="860"/>
        <item m="1" x="967"/>
        <item m="1" x="7701"/>
        <item m="1" x="7064"/>
        <item m="1" x="7808"/>
        <item m="1" x="6388"/>
        <item m="1" x="7274"/>
        <item m="1" x="2137"/>
        <item m="1" x="5296"/>
        <item m="1" x="3849"/>
        <item m="1" x="1584"/>
        <item m="1" x="4807"/>
        <item m="1" x="4474"/>
        <item m="1" x="6746"/>
        <item m="1" x="7256"/>
        <item m="1" x="6805"/>
        <item m="1" x="2145"/>
        <item m="1" x="3725"/>
        <item m="1" x="7090"/>
        <item m="1" x="2448"/>
        <item x="179"/>
        <item m="1" x="7056"/>
        <item m="1" x="3015"/>
        <item m="1" x="2226"/>
        <item m="1" x="933"/>
        <item m="1" x="3192"/>
        <item m="1" x="7858"/>
        <item x="212"/>
        <item m="1" x="1237"/>
        <item m="1" x="6989"/>
        <item m="1" x="3765"/>
        <item m="1" x="5121"/>
        <item m="1" x="3236"/>
        <item m="1" x="6738"/>
        <item m="1" x="7656"/>
        <item m="1" x="4933"/>
        <item m="1" x="2301"/>
        <item m="1" x="3010"/>
        <item m="1" x="5474"/>
        <item x="410"/>
        <item m="1" x="1342"/>
        <item m="1" x="1920"/>
        <item m="1" x="6293"/>
        <item m="1" x="6284"/>
        <item m="1" x="3532"/>
        <item m="1" x="1690"/>
        <item m="1" x="2390"/>
        <item m="1" x="7518"/>
        <item m="1" x="7608"/>
        <item x="73"/>
        <item m="1" x="1106"/>
        <item m="1" x="2657"/>
        <item m="1" x="6462"/>
        <item m="1" x="5501"/>
        <item m="1" x="3858"/>
        <item m="1" x="2642"/>
        <item m="1" x="5735"/>
        <item m="1" x="7466"/>
        <item m="1" x="6186"/>
        <item m="1" x="6920"/>
        <item m="1" x="4108"/>
        <item m="1" x="2231"/>
        <item m="1" x="3833"/>
        <item m="1" x="1704"/>
        <item m="1" x="5558"/>
        <item m="1" x="7618"/>
        <item m="1" x="6930"/>
        <item m="1" x="5452"/>
        <item m="1" x="7582"/>
        <item m="1" x="1083"/>
        <item m="1" x="7887"/>
        <item m="1" x="1711"/>
        <item m="1" x="1872"/>
        <item m="1" x="7272"/>
        <item m="1" x="6632"/>
        <item m="1" x="2068"/>
        <item m="1" x="5046"/>
        <item m="1" x="1586"/>
        <item m="1" x="2384"/>
        <item m="1" x="1552"/>
        <item m="1" x="2233"/>
        <item m="1" x="1090"/>
        <item m="1" x="1000"/>
        <item m="1" x="1479"/>
        <item m="1" x="1317"/>
        <item m="1" x="2470"/>
        <item m="1" x="1989"/>
        <item m="1" x="765"/>
        <item m="1" x="2883"/>
        <item m="1" x="4174"/>
        <item m="1" x="2180"/>
        <item m="1" x="1846"/>
        <item m="1" x="7415"/>
        <item m="1" x="6891"/>
        <item m="1" x="7007"/>
        <item m="1" x="722"/>
        <item m="1" x="2979"/>
        <item x="248"/>
        <item m="1" x="5964"/>
        <item m="1" x="2995"/>
        <item m="1" x="1921"/>
        <item m="1" x="7657"/>
        <item x="145"/>
        <item m="1" x="5075"/>
        <item m="1" x="4297"/>
        <item m="1" x="7096"/>
        <item m="1" x="2751"/>
        <item m="1" x="1926"/>
        <item m="1" x="2033"/>
        <item m="1" x="2481"/>
        <item m="1" x="588"/>
        <item m="1" x="2524"/>
        <item m="1" x="6154"/>
        <item m="1" x="6803"/>
        <item m="1" x="6590"/>
        <item m="1" x="1024"/>
        <item x="351"/>
        <item m="1" x="3716"/>
        <item m="1" x="568"/>
        <item m="1" x="5510"/>
        <item m="1" x="1879"/>
        <item m="1" x="4700"/>
        <item m="1" x="1220"/>
        <item x="11"/>
        <item m="1" x="5041"/>
        <item m="1" x="6078"/>
        <item m="1" x="1550"/>
        <item m="1" x="1663"/>
        <item m="1" x="7633"/>
        <item m="1" x="4298"/>
        <item m="1" x="2000"/>
        <item x="146"/>
        <item m="1" x="7044"/>
        <item m="1" x="3896"/>
        <item m="1" x="6889"/>
        <item m="1" x="5235"/>
        <item m="1" x="5587"/>
        <item m="1" x="2669"/>
        <item m="1" x="4824"/>
        <item m="1" x="7046"/>
        <item m="1" x="3152"/>
        <item m="1" x="7363"/>
        <item m="1" x="5989"/>
        <item m="1" x="1594"/>
        <item m="1" x="1003"/>
        <item m="1" x="2770"/>
        <item m="1" x="5376"/>
        <item m="1" x="801"/>
        <item m="1" x="2705"/>
        <item m="1" x="2132"/>
        <item m="1" x="658"/>
        <item m="1" x="2682"/>
        <item m="1" x="5515"/>
        <item m="1" x="3692"/>
        <item m="1" x="6598"/>
        <item m="1" x="7624"/>
        <item m="1" x="4122"/>
        <item m="1" x="1680"/>
        <item m="1" x="713"/>
        <item m="1" x="6597"/>
        <item m="1" x="1164"/>
        <item m="1" x="6382"/>
        <item m="1" x="6440"/>
        <item m="1" x="1903"/>
        <item m="1" x="5914"/>
        <item m="1" x="1328"/>
        <item m="1" x="4915"/>
        <item m="1" x="7711"/>
        <item m="1" x="2316"/>
        <item m="1" x="7900"/>
        <item m="1" x="4833"/>
        <item m="1" x="7502"/>
        <item m="1" x="5238"/>
        <item m="1" x="7798"/>
        <item m="1" x="2400"/>
        <item m="1" x="1818"/>
        <item m="1" x="5626"/>
        <item m="1" x="3349"/>
        <item m="1" x="3823"/>
        <item m="1" x="1822"/>
        <item m="1" x="1170"/>
        <item m="1" x="7047"/>
        <item m="1" x="4706"/>
        <item m="1" x="5202"/>
        <item m="1" x="6866"/>
        <item m="1" x="3780"/>
        <item m="1" x="3597"/>
        <item m="1" x="5920"/>
        <item m="1" x="6330"/>
        <item m="1" x="7819"/>
        <item m="1" x="7669"/>
        <item m="1" x="2216"/>
        <item m="1" x="6036"/>
        <item m="1" x="7273"/>
        <item m="1" x="3180"/>
        <item m="1" x="3350"/>
        <item m="1" x="6258"/>
        <item m="1" x="6788"/>
        <item m="1" x="6228"/>
        <item m="1" x="6567"/>
        <item m="1" x="2351"/>
        <item m="1" x="4357"/>
        <item m="1" x="3198"/>
        <item m="1" x="6449"/>
        <item m="1" x="2852"/>
        <item m="1" x="6246"/>
        <item m="1" x="1571"/>
        <item m="1" x="6261"/>
        <item m="1" x="7330"/>
        <item m="1" x="5066"/>
        <item m="1" x="3330"/>
        <item m="1" x="1012"/>
        <item m="1" x="2412"/>
        <item m="1" x="1368"/>
        <item m="1" x="706"/>
        <item m="1" x="715"/>
        <item m="1" x="724"/>
        <item m="1" x="4283"/>
        <item m="1" x="6951"/>
        <item m="1" x="2924"/>
        <item m="1" x="6249"/>
        <item m="1" x="3968"/>
        <item m="1" x="4649"/>
        <item m="1" x="2201"/>
        <item m="1" x="1430"/>
        <item m="1" x="1064"/>
        <item m="1" x="2586"/>
        <item m="1" x="4212"/>
        <item m="1" x="6485"/>
        <item m="1" x="7894"/>
        <item m="1" x="5229"/>
        <item m="1" x="610"/>
        <item m="1" x="3342"/>
        <item m="1" x="7583"/>
        <item m="1" x="3969"/>
        <item m="1" x="1182"/>
        <item m="1" x="7065"/>
        <item m="1" x="6617"/>
        <item m="1" x="787"/>
        <item m="1" x="4269"/>
        <item m="1" x="5858"/>
        <item m="1" x="4088"/>
        <item m="1" x="6488"/>
        <item m="1" x="4246"/>
        <item m="1" x="3770"/>
        <item m="1" x="6413"/>
        <item m="1" x="5995"/>
        <item m="1" x="5425"/>
        <item m="1" x="1974"/>
        <item m="1" x="7760"/>
        <item m="1" x="4437"/>
        <item m="1" x="6111"/>
        <item m="1" x="6131"/>
        <item m="1" x="7138"/>
        <item m="1" x="645"/>
        <item m="1" x="5470"/>
        <item m="1" x="983"/>
        <item m="1" x="2925"/>
        <item m="1" x="6610"/>
        <item m="1" x="4497"/>
        <item m="1" x="5790"/>
        <item x="455"/>
        <item m="1" x="4695"/>
        <item m="1" x="3274"/>
        <item m="1" x="624"/>
        <item x="516"/>
        <item m="1" x="5968"/>
        <item m="1" x="4715"/>
        <item m="1" x="7505"/>
        <item m="1" x="5604"/>
        <item m="1" x="1305"/>
        <item m="1" x="3897"/>
        <item m="1" x="1142"/>
        <item m="1" x="4859"/>
        <item m="1" x="2018"/>
        <item m="1" x="4559"/>
        <item m="1" x="5283"/>
        <item m="1" x="3200"/>
        <item m="1" x="4322"/>
        <item m="1" x="5934"/>
        <item m="1" x="820"/>
        <item m="1" x="6013"/>
        <item m="1" x="1303"/>
        <item m="1" x="1924"/>
        <item m="1" x="5870"/>
        <item m="1" x="1646"/>
        <item m="1" x="6773"/>
        <item m="1" x="1309"/>
        <item m="1" x="3004"/>
        <item m="1" x="1580"/>
        <item m="1" x="7816"/>
        <item m="1" x="4597"/>
        <item m="1" x="821"/>
        <item m="1" x="2664"/>
        <item m="1" x="7703"/>
        <item m="1" x="2665"/>
        <item m="1" x="1115"/>
        <item m="1" x="3322"/>
        <item m="1" x="7207"/>
        <item m="1" x="3474"/>
        <item m="1" x="2989"/>
        <item x="147"/>
        <item m="1" x="4479"/>
        <item m="1" x="7898"/>
        <item m="1" x="7796"/>
        <item m="1" x="811"/>
        <item m="1" x="6752"/>
        <item m="1" x="7756"/>
        <item m="1" x="1010"/>
        <item m="1" x="1601"/>
        <item m="1" x="6082"/>
        <item m="1" x="2297"/>
        <item m="1" x="882"/>
        <item m="1" x="5420"/>
        <item x="95"/>
        <item m="1" x="1620"/>
        <item m="1" x="3086"/>
        <item m="1" x="1708"/>
        <item m="1" x="893"/>
        <item m="1" x="4201"/>
        <item m="1" x="4727"/>
        <item m="1" x="6844"/>
        <item m="1" x="7339"/>
        <item m="1" x="5380"/>
        <item m="1" x="3268"/>
        <item m="1" x="3178"/>
        <item m="1" x="5277"/>
        <item m="1" x="1246"/>
        <item m="1" x="5014"/>
        <item m="1" x="2465"/>
        <item m="1" x="5961"/>
        <item m="1" x="4791"/>
        <item m="1" x="2879"/>
        <item m="1" x="2147"/>
        <item m="1" x="6999"/>
        <item m="1" x="4817"/>
        <item m="1" x="7558"/>
        <item m="1" x="5051"/>
        <item m="1" x="3289"/>
        <item m="1" x="1559"/>
        <item m="1" x="3375"/>
        <item m="1" x="611"/>
        <item m="1" x="5365"/>
        <item m="1" x="4853"/>
        <item m="1" x="6978"/>
        <item m="1" x="5763"/>
        <item m="1" x="4978"/>
        <item m="1" x="7146"/>
        <item m="1" x="5973"/>
        <item m="1" x="5985"/>
        <item x="249"/>
        <item m="1" x="6271"/>
        <item m="1" x="1344"/>
        <item m="1" x="2296"/>
        <item m="1" x="3744"/>
        <item m="1" x="1318"/>
        <item m="1" x="7879"/>
        <item m="1" x="4465"/>
        <item x="192"/>
        <item m="1" x="6894"/>
        <item m="1" x="980"/>
        <item m="1" x="7089"/>
        <item m="1" x="873"/>
        <item m="1" x="662"/>
        <item m="1" x="1873"/>
        <item m="1" x="3033"/>
        <item m="1" x="7860"/>
        <item m="1" x="7367"/>
        <item m="1" x="884"/>
        <item m="1" x="6397"/>
        <item m="1" x="2615"/>
        <item m="1" x="3059"/>
        <item m="1" x="1785"/>
        <item m="1" x="5462"/>
        <item m="1" x="827"/>
        <item m="1" x="7536"/>
        <item m="1" x="2487"/>
        <item m="1" x="4847"/>
        <item m="1" x="5255"/>
        <item m="1" x="5253"/>
        <item x="441"/>
        <item m="1" x="5811"/>
        <item m="1" x="5794"/>
        <item m="1" x="1214"/>
        <item m="1" x="6661"/>
        <item m="1" x="4785"/>
        <item m="1" x="1904"/>
        <item m="1" x="5611"/>
        <item m="1" x="6573"/>
        <item m="1" x="2073"/>
        <item m="1" x="3257"/>
        <item m="1" x="6829"/>
        <item m="1" x="3030"/>
        <item m="1" x="4197"/>
        <item m="1" x="3873"/>
        <item m="1" x="5887"/>
        <item m="1" x="7191"/>
        <item m="1" x="3416"/>
        <item m="1" x="1362"/>
        <item m="1" x="1781"/>
        <item m="1" x="1847"/>
        <item m="1" x="7083"/>
        <item m="1" x="958"/>
        <item m="1" x="2527"/>
        <item x="193"/>
        <item m="1" x="2213"/>
        <item m="1" x="1204"/>
        <item m="1" x="5795"/>
        <item m="1" x="5832"/>
        <item m="1" x="3609"/>
        <item m="1" x="4106"/>
        <item m="1" x="3587"/>
        <item m="1" x="1289"/>
        <item m="1" x="736"/>
        <item m="1" x="754"/>
        <item m="1" x="3057"/>
        <item m="1" x="6175"/>
        <item m="1" x="1793"/>
        <item m="1" x="3430"/>
        <item m="1" x="781"/>
        <item m="1" x="1968"/>
        <item m="1" x="4718"/>
        <item m="1" x="5099"/>
        <item m="1" x="1918"/>
        <item m="1" x="1689"/>
        <item m="1" x="7647"/>
        <item m="1" x="6624"/>
        <item m="1" x="3820"/>
        <item m="1" x="1944"/>
        <item m="1" x="4582"/>
        <item m="1" x="4247"/>
        <item m="1" x="1483"/>
        <item m="1" x="7286"/>
        <item m="1" x="2755"/>
        <item m="1" x="5644"/>
        <item m="1" x="4193"/>
        <item m="1" x="1456"/>
        <item m="1" x="5103"/>
        <item m="1" x="7759"/>
        <item m="1" x="1167"/>
        <item m="1" x="7244"/>
        <item m="1" x="1676"/>
        <item m="1" x="1156"/>
        <item m="1" x="4439"/>
        <item m="1" x="3031"/>
        <item m="1" x="5303"/>
        <item m="1" x="1735"/>
        <item m="1" x="4286"/>
        <item m="1" x="6394"/>
        <item m="1" x="4819"/>
        <item m="1" x="5684"/>
        <item m="1" x="3104"/>
        <item m="1" x="6625"/>
        <item m="1" x="4868"/>
        <item m="1" x="5480"/>
        <item m="1" x="3355"/>
        <item m="1" x="2122"/>
        <item m="1" x="3382"/>
        <item m="1" x="4810"/>
        <item m="1" x="6791"/>
        <item m="1" x="4126"/>
        <item m="1" x="3183"/>
        <item m="1" x="1114"/>
        <item m="1" x="6125"/>
        <item m="1" x="5592"/>
        <item m="1" x="3648"/>
        <item x="213"/>
        <item m="1" x="5457"/>
        <item m="1" x="911"/>
        <item m="1" x="1808"/>
        <item m="1" x="6618"/>
        <item m="1" x="1699"/>
        <item m="1" x="6849"/>
        <item m="1" x="6813"/>
        <item m="1" x="4889"/>
        <item m="1" x="6395"/>
        <item m="1" x="3402"/>
        <item m="1" x="4794"/>
        <item m="1" x="6720"/>
        <item m="1" x="5850"/>
        <item m="1" x="3007"/>
        <item m="1" x="631"/>
        <item m="1" x="6270"/>
        <item m="1" x="6873"/>
        <item x="130"/>
        <item m="1" x="2090"/>
        <item m="1" x="1008"/>
        <item m="1" x="5987"/>
        <item m="1" x="3840"/>
        <item m="1" x="4291"/>
        <item m="1" x="3316"/>
        <item m="1" x="3003"/>
        <item m="1" x="6411"/>
        <item m="1" x="6062"/>
        <item m="1" x="4981"/>
        <item m="1" x="3879"/>
        <item m="1" x="2022"/>
        <item m="1" x="4672"/>
        <item m="1" x="6763"/>
        <item m="1" x="5158"/>
        <item m="1" x="1376"/>
        <item m="1" x="2144"/>
        <item m="1" x="4551"/>
        <item m="1" x="737"/>
        <item x="8"/>
        <item m="1" x="2330"/>
        <item x="96"/>
        <item m="1" x="6771"/>
        <item m="1" x="2920"/>
        <item m="1" x="5837"/>
        <item m="1" x="7337"/>
        <item m="1" x="6750"/>
        <item m="1" x="5079"/>
        <item m="1" x="6797"/>
        <item m="1" x="3242"/>
        <item m="1" x="1491"/>
        <item m="1" x="2634"/>
        <item m="1" x="770"/>
        <item m="1" x="3588"/>
        <item m="1" x="2519"/>
        <item m="1" x="1824"/>
        <item m="1" x="6509"/>
        <item m="1" x="6594"/>
        <item m="1" x="5259"/>
        <item m="1" x="919"/>
        <item m="1" x="7758"/>
        <item m="1" x="2650"/>
        <item m="1" x="7443"/>
        <item m="1" x="6921"/>
        <item m="1" x="1994"/>
        <item m="1" x="5176"/>
        <item m="1" x="2344"/>
        <item m="1" x="7307"/>
        <item m="1" x="4271"/>
        <item m="1" x="6887"/>
        <item m="1" x="6296"/>
        <item m="1" x="1462"/>
        <item m="1" x="704"/>
        <item m="1" x="3608"/>
        <item m="1" x="5180"/>
        <item m="1" x="1084"/>
        <item m="1" x="7545"/>
        <item m="1" x="6357"/>
        <item m="1" x="3221"/>
        <item m="1" x="992"/>
        <item m="1" x="6333"/>
        <item m="1" x="1618"/>
        <item m="1" x="1874"/>
        <item m="1" x="2629"/>
        <item m="1" x="3705"/>
        <item m="1" x="1412"/>
        <item m="1" x="5359"/>
        <item m="1" x="4290"/>
        <item m="1" x="7588"/>
        <item m="1" x="1402"/>
        <item m="1" x="4786"/>
        <item m="1" x="5602"/>
        <item m="1" x="3138"/>
        <item m="1" x="5577"/>
        <item m="1" x="575"/>
        <item m="1" x="6941"/>
        <item m="1" x="2405"/>
        <item m="1" x="4789"/>
        <item m="1" x="4507"/>
        <item m="1" x="5314"/>
        <item m="1" x="1602"/>
        <item m="1" x="6127"/>
        <item m="1" x="4138"/>
        <item m="1" x="6897"/>
        <item m="1" x="4670"/>
        <item m="1" x="7680"/>
        <item m="1" x="4434"/>
        <item m="1" x="7436"/>
        <item m="1" x="4621"/>
        <item m="1" x="5677"/>
        <item m="1" x="6850"/>
        <item m="1" x="4150"/>
        <item m="1" x="3934"/>
        <item m="1" x="2684"/>
        <item m="1" x="2796"/>
        <item m="1" x="2933"/>
        <item m="1" x="4233"/>
        <item m="1" x="3859"/>
        <item m="1" x="7578"/>
        <item m="1" x="2781"/>
        <item m="1" x="5502"/>
        <item m="1" x="1996"/>
        <item m="1" x="4100"/>
        <item m="1" x="7154"/>
        <item m="1" x="7112"/>
        <item m="1" x="4751"/>
        <item m="1" x="5476"/>
        <item m="1" x="1700"/>
        <item m="1" x="6067"/>
        <item m="1" x="3451"/>
        <item m="1" x="1861"/>
        <item m="1" x="1386"/>
        <item m="1" x="5198"/>
        <item m="1" x="5230"/>
        <item m="1" x="3497"/>
        <item m="1" x="4590"/>
        <item m="1" x="5637"/>
        <item m="1" x="7136"/>
        <item m="1" x="4667"/>
        <item m="1" x="7666"/>
        <item m="1" x="5319"/>
        <item m="1" x="6240"/>
        <item m="1" x="3810"/>
        <item m="1" x="4278"/>
        <item m="1" x="4555"/>
        <item x="543"/>
        <item m="1" x="4959"/>
        <item m="1" x="701"/>
        <item m="1" x="3466"/>
        <item m="1" x="3303"/>
        <item m="1" x="2871"/>
        <item m="1" x="5718"/>
        <item x="278"/>
        <item m="1" x="7789"/>
        <item m="1" x="2134"/>
        <item m="1" x="2730"/>
        <item m="1" x="4779"/>
        <item m="1" x="5640"/>
        <item m="1" x="4972"/>
        <item m="1" x="4136"/>
        <item m="1" x="5317"/>
        <item m="1" x="5168"/>
        <item m="1" x="2589"/>
        <item m="1" x="4231"/>
        <item m="1" x="4241"/>
        <item m="1" x="2268"/>
        <item m="1" x="3943"/>
        <item m="1" x="1675"/>
        <item m="1" x="2194"/>
        <item m="1" x="7019"/>
        <item m="1" x="6050"/>
        <item m="1" x="2815"/>
        <item m="1" x="3594"/>
        <item m="1" x="2899"/>
        <item m="1" x="7285"/>
        <item m="1" x="7491"/>
        <item m="1" x="2690"/>
        <item m="1" x="1574"/>
        <item m="1" x="3263"/>
        <item m="1" x="7201"/>
        <item m="1" x="4584"/>
        <item m="1" x="7316"/>
        <item m="1" x="4511"/>
        <item m="1" x="4380"/>
        <item m="1" x="6629"/>
        <item m="1" x="7473"/>
        <item m="1" x="747"/>
        <item m="1" x="806"/>
        <item m="1" x="3910"/>
        <item m="1" x="6307"/>
        <item m="1" x="7476"/>
        <item m="1" x="6011"/>
        <item x="517"/>
        <item m="1" x="2203"/>
        <item m="1" x="7425"/>
        <item m="1" x="6209"/>
        <item m="1" x="7303"/>
        <item m="1" x="4436"/>
        <item x="411"/>
        <item m="1" x="1934"/>
        <item m="1" x="3422"/>
        <item m="1" x="2501"/>
        <item m="1" x="1668"/>
        <item m="1" x="6504"/>
        <item m="1" x="1363"/>
        <item m="1" x="2823"/>
        <item m="1" x="841"/>
        <item m="1" x="1354"/>
        <item m="1" x="5109"/>
        <item m="1" x="6034"/>
        <item m="1" x="3475"/>
        <item m="1" x="7397"/>
        <item m="1" x="2310"/>
        <item m="1" x="1801"/>
        <item m="1" x="5625"/>
        <item m="1" x="3367"/>
        <item m="1" x="4085"/>
        <item m="1" x="7192"/>
        <item m="1" x="761"/>
        <item m="1" x="3544"/>
        <item m="1" x="2287"/>
        <item m="1" x="861"/>
        <item m="1" x="6615"/>
        <item m="1" x="6431"/>
        <item m="1" x="3825"/>
        <item m="1" x="862"/>
        <item m="1" x="2449"/>
        <item m="1" x="2930"/>
        <item x="556"/>
        <item m="1" x="1837"/>
        <item m="1" x="1827"/>
        <item m="1" x="7359"/>
        <item m="1" x="2798"/>
        <item x="148"/>
        <item m="1" x="3628"/>
        <item x="97"/>
        <item m="1" x="6130"/>
        <item m="1" x="2574"/>
        <item m="1" x="5270"/>
        <item m="1" x="6863"/>
        <item m="1" x="5307"/>
        <item m="1" x="6521"/>
        <item m="1" x="3868"/>
        <item m="1" x="7652"/>
        <item m="1" x="5991"/>
        <item m="1" x="6096"/>
        <item m="1" x="3937"/>
        <item m="1" x="6909"/>
        <item m="1" x="5232"/>
        <item m="1" x="5812"/>
        <item m="1" x="5825"/>
        <item m="1" x="4435"/>
        <item m="1" x="3273"/>
        <item m="1" x="1678"/>
        <item m="1" x="3012"/>
        <item m="1" x="5609"/>
        <item m="1" x="2922"/>
        <item x="420"/>
        <item m="1" x="570"/>
        <item m="1" x="6839"/>
        <item m="1" x="1057"/>
        <item x="149"/>
        <item m="1" x="4296"/>
        <item m="1" x="5614"/>
        <item m="1" x="576"/>
        <item m="1" x="1469"/>
        <item m="1" x="7594"/>
        <item m="1" x="5555"/>
        <item m="1" x="3952"/>
        <item m="1" x="3855"/>
        <item m="1" x="2552"/>
        <item m="1" x="6109"/>
        <item m="1" x="1780"/>
        <item m="1" x="7268"/>
        <item m="1" x="4376"/>
        <item m="1" x="5414"/>
        <item m="1" x="4098"/>
        <item m="1" x="3789"/>
        <item m="1" x="3508"/>
        <item m="1" x="4372"/>
        <item m="1" x="5890"/>
        <item m="1" x="3121"/>
        <item m="1" x="5203"/>
        <item m="1" x="2391"/>
        <item m="1" x="3644"/>
        <item m="1" x="6424"/>
        <item m="1" x="6003"/>
        <item m="1" x="4143"/>
        <item m="1" x="3602"/>
        <item m="1" x="7637"/>
        <item m="1" x="7447"/>
        <item m="1" x="5245"/>
        <item m="1" x="1851"/>
        <item m="1" x="3174"/>
        <item m="1" x="5667"/>
        <item m="1" x="4854"/>
        <item m="1" x="4035"/>
        <item m="1" x="2319"/>
        <item m="1" x="7788"/>
        <item m="1" x="2133"/>
        <item m="1" x="6953"/>
        <item m="1" x="7114"/>
        <item m="1" x="1034"/>
        <item m="1" x="7884"/>
        <item m="1" x="6557"/>
        <item m="1" x="7108"/>
        <item m="1" x="6974"/>
        <item x="214"/>
        <item m="1" x="7581"/>
        <item m="1" x="7130"/>
        <item m="1" x="5828"/>
        <item m="1" x="6975"/>
        <item m="1" x="670"/>
        <item m="1" x="6105"/>
        <item m="1" x="6091"/>
        <item m="1" x="772"/>
        <item x="544"/>
        <item m="1" x="6868"/>
        <item m="1" x="5315"/>
        <item m="1" x="3258"/>
        <item m="1" x="7708"/>
        <item m="1" x="5393"/>
        <item m="1" x="2277"/>
        <item m="1" x="5831"/>
        <item m="1" x="1991"/>
        <item m="1" x="2040"/>
        <item m="1" x="583"/>
        <item m="1" x="4993"/>
        <item m="1" x="1848"/>
        <item m="1" x="6366"/>
        <item m="1" x="5449"/>
        <item m="1" x="3759"/>
        <item m="1" x="2493"/>
        <item m="1" x="6176"/>
        <item m="1" x="1340"/>
        <item m="1" x="6507"/>
        <item m="1" x="3518"/>
        <item m="1" x="4884"/>
        <item m="1" x="1123"/>
        <item m="1" x="3919"/>
        <item m="1" x="888"/>
        <item m="1" x="1390"/>
        <item m="1" x="4995"/>
        <item m="1" x="5142"/>
        <item m="1" x="4546"/>
        <item m="1" x="4683"/>
        <item m="1" x="7452"/>
        <item m="1" x="4270"/>
        <item x="330"/>
        <item m="1" x="1553"/>
        <item m="1" x="3611"/>
        <item m="1" x="3196"/>
        <item m="1" x="5953"/>
        <item m="1" x="5252"/>
        <item m="1" x="6248"/>
        <item m="1" x="5334"/>
        <item m="1" x="5842"/>
        <item m="1" x="5256"/>
        <item m="1" x="985"/>
        <item m="1" x="4731"/>
        <item m="1" x="6038"/>
        <item m="1" x="3132"/>
        <item m="1" x="2699"/>
        <item m="1" x="1223"/>
        <item m="1" x="4116"/>
        <item m="1" x="4490"/>
        <item m="1" x="901"/>
        <item m="1" x="5057"/>
        <item m="1" x="2097"/>
        <item m="1" x="2267"/>
        <item m="1" x="1480"/>
        <item m="1" x="3035"/>
        <item m="1" x="6865"/>
        <item m="1" x="5975"/>
        <item m="1" x="7361"/>
        <item m="1" x="6861"/>
        <item m="1" x="3899"/>
        <item x="150"/>
        <item m="1" x="4593"/>
        <item m="1" x="3495"/>
        <item m="1" x="4719"/>
        <item m="1" x="1319"/>
        <item m="1" x="2311"/>
        <item m="1" x="6581"/>
        <item m="1" x="3558"/>
        <item x="232"/>
        <item m="1" x="4037"/>
        <item m="1" x="2510"/>
        <item m="1" x="1866"/>
        <item x="393"/>
        <item m="1" x="6055"/>
        <item m="1" x="6104"/>
        <item m="1" x="2354"/>
        <item x="215"/>
        <item m="1" x="976"/>
        <item m="1" x="1884"/>
        <item m="1" x="6937"/>
        <item m="1" x="7784"/>
        <item m="1" x="2849"/>
        <item m="1" x="7115"/>
        <item m="1" x="4225"/>
        <item m="1" x="2019"/>
        <item m="1" x="5848"/>
        <item m="1" x="5087"/>
        <item m="1" x="1623"/>
        <item m="1" x="7508"/>
        <item m="1" x="1707"/>
        <item m="1" x="3979"/>
        <item m="1" x="2696"/>
        <item m="1" x="6899"/>
        <item m="1" x="7198"/>
        <item m="1" x="6642"/>
        <item m="1" x="6252"/>
        <item m="1" x="4784"/>
        <item m="1" x="2636"/>
        <item m="1" x="6313"/>
        <item m="1" x="2560"/>
        <item m="1" x="6476"/>
        <item m="1" x="6493"/>
        <item m="1" x="1906"/>
        <item m="1" x="7509"/>
        <item m="1" x="4530"/>
        <item m="1" x="3359"/>
        <item m="1" x="6702"/>
        <item m="1" x="3440"/>
        <item m="1" x="4792"/>
        <item m="1" x="3989"/>
        <item m="1" x="4813"/>
        <item m="1" x="907"/>
        <item m="1" x="7434"/>
        <item m="1" x="7266"/>
        <item m="1" x="4963"/>
        <item m="1" x="5155"/>
        <item m="1" x="4544"/>
        <item m="1" x="3703"/>
        <item m="1" x="984"/>
        <item m="1" x="6935"/>
        <item x="394"/>
        <item m="1" x="2026"/>
        <item m="1" x="2494"/>
        <item m="1" x="7683"/>
        <item m="1" x="4851"/>
        <item m="1" x="5055"/>
        <item m="1" x="3358"/>
        <item m="1" x="812"/>
        <item m="1" x="7804"/>
        <item m="1" x="4244"/>
        <item m="1" x="4240"/>
        <item m="1" x="1674"/>
        <item m="1" x="2973"/>
        <item m="1" x="7487"/>
        <item m="1" x="1006"/>
        <item m="1" x="1257"/>
        <item m="1" x="2130"/>
        <item m="1" x="5370"/>
        <item m="1" x="3657"/>
        <item m="1" x="1501"/>
        <item m="1" x="1558"/>
        <item x="250"/>
        <item x="194"/>
        <item m="1" x="2734"/>
        <item m="1" x="2286"/>
        <item m="1" x="3538"/>
        <item m="1" x="5223"/>
        <item m="1" x="4958"/>
        <item m="1" x="720"/>
        <item m="1" x="5806"/>
        <item m="1" x="1779"/>
        <item m="1" x="3581"/>
        <item m="1" x="846"/>
        <item m="1" x="2074"/>
        <item m="1" x="6587"/>
        <item m="1" x="1688"/>
        <item m="1" x="5247"/>
        <item m="1" x="7742"/>
        <item m="1" x="6947"/>
        <item m="1" x="1724"/>
        <item m="1" x="5861"/>
        <item m="1" x="5904"/>
        <item m="1" x="5327"/>
        <item x="151"/>
        <item m="1" x="7694"/>
        <item m="1" x="6220"/>
        <item m="1" x="2645"/>
        <item m="1" x="4875"/>
        <item m="1" x="2482"/>
        <item m="1" x="2660"/>
        <item m="1" x="2668"/>
        <item m="1" x="5813"/>
        <item m="1" x="1975"/>
        <item m="1" x="5529"/>
        <item m="1" x="2121"/>
        <item m="1" x="6976"/>
        <item m="1" x="2484"/>
        <item m="1" x="2952"/>
        <item m="1" x="7668"/>
        <item m="1" x="4788"/>
        <item m="1" x="6520"/>
        <item m="1" x="7168"/>
        <item m="1" x="4906"/>
        <item x="251"/>
        <item m="1" x="838"/>
        <item m="1" x="7234"/>
        <item m="1" x="5342"/>
        <item m="1" x="4112"/>
        <item m="1" x="4625"/>
        <item m="1" x="6303"/>
        <item m="1" x="2983"/>
        <item m="1" x="7506"/>
        <item m="1" x="4221"/>
        <item m="1" x="1116"/>
        <item m="1" x="3878"/>
        <item m="1" x="1076"/>
        <item m="1" x="7885"/>
        <item m="1" x="6609"/>
        <item m="1" x="1310"/>
        <item m="1" x="3841"/>
        <item m="1" x="2993"/>
        <item m="1" x="4528"/>
        <item m="1" x="5084"/>
        <item m="1" x="4880"/>
        <item m="1" x="7184"/>
        <item m="1" x="748"/>
        <item m="1" x="6290"/>
        <item m="1" x="2628"/>
        <item m="1" x="3351"/>
        <item m="1" x="1145"/>
        <item m="1" x="6969"/>
        <item m="1" x="2724"/>
        <item m="1" x="6009"/>
        <item m="1" x="2531"/>
        <item m="1" x="4482"/>
        <item m="1" x="6200"/>
        <item m="1" x="6149"/>
        <item x="152"/>
        <item m="1" x="6490"/>
        <item m="1" x="767"/>
        <item m="1" x="2086"/>
        <item m="1" x="824"/>
        <item x="456"/>
        <item m="1" x="4970"/>
        <item m="1" x="5872"/>
        <item m="1" x="1998"/>
        <item m="1" x="2096"/>
        <item m="1" x="1007"/>
        <item m="1" x="5955"/>
        <item m="1" x="7734"/>
        <item m="1" x="7437"/>
        <item m="1" x="1849"/>
        <item m="1" x="6588"/>
        <item m="1" x="5918"/>
        <item m="1" x="6119"/>
        <item m="1" x="2858"/>
        <item m="1" x="4211"/>
        <item m="1" x="7233"/>
        <item m="1" x="2373"/>
        <item m="1" x="6014"/>
        <item m="1" x="1763"/>
        <item m="1" x="1986"/>
        <item m="1" x="4864"/>
        <item m="1" x="4311"/>
        <item m="1" x="1366"/>
        <item m="1" x="4441"/>
        <item m="1" x="1497"/>
        <item m="1" x="6163"/>
        <item m="1" x="6208"/>
        <item m="1" x="1473"/>
        <item m="1" x="5194"/>
        <item m="1" x="5496"/>
        <item m="1" x="4860"/>
        <item m="1" x="2359"/>
        <item m="1" x="640"/>
        <item m="1" x="5751"/>
        <item m="1" x="4886"/>
        <item m="1" x="5537"/>
        <item m="1" x="7164"/>
        <item m="1" x="4941"/>
        <item m="1" x="5386"/>
        <item m="1" x="3694"/>
        <item m="1" x="6428"/>
        <item m="1" x="7659"/>
        <item m="1" x="4091"/>
        <item m="1" x="7737"/>
        <item m="1" x="2956"/>
        <item m="1" x="5547"/>
        <item m="1" x="6511"/>
        <item m="1" x="6495"/>
        <item m="1" x="3041"/>
        <item m="1" x="2471"/>
        <item m="1" x="5642"/>
        <item m="1" x="5216"/>
        <item m="1" x="4952"/>
        <item m="1" x="1807"/>
        <item m="1" x="7269"/>
        <item m="1" x="2897"/>
        <item m="1" x="2388"/>
        <item m="1" x="7779"/>
        <item m="1" x="2771"/>
        <item m="1" x="7497"/>
        <item m="1" x="5484"/>
        <item m="1" x="6497"/>
        <item m="1" x="2846"/>
        <item m="1" x="1369"/>
        <item m="1" x="6478"/>
        <item x="195"/>
        <item m="1" x="3267"/>
        <item m="1" x="2817"/>
        <item m="1" x="2035"/>
        <item m="1" x="868"/>
        <item x="7"/>
        <item m="1" x="5288"/>
        <item m="1" x="6968"/>
        <item m="1" x="655"/>
        <item m="1" x="5976"/>
        <item m="1" x="839"/>
        <item m="1" x="975"/>
        <item m="1" x="3105"/>
        <item m="1" x="5000"/>
        <item m="1" x="3582"/>
        <item m="1" x="5933"/>
        <item m="1" x="2996"/>
        <item m="1" x="6216"/>
        <item m="1" x="5001"/>
        <item m="1" x="3094"/>
        <item m="1" x="6008"/>
        <item m="1" x="4739"/>
        <item m="1" x="6668"/>
        <item m="1" x="6885"/>
        <item m="1" x="4961"/>
        <item m="1" x="2041"/>
        <item m="1" x="6931"/>
        <item m="1" x="2604"/>
        <item m="1" x="5556"/>
        <item m="1" x="3673"/>
        <item m="1" x="927"/>
        <item m="1" x="3129"/>
        <item m="1" x="949"/>
        <item m="1" x="3056"/>
        <item m="1" x="4368"/>
        <item m="1" x="1258"/>
        <item m="1" x="6699"/>
        <item m="1" x="1127"/>
        <item m="1" x="2789"/>
        <item m="1" x="1814"/>
        <item m="1" x="779"/>
        <item m="1" x="1027"/>
        <item m="1" x="3483"/>
        <item m="1" x="671"/>
        <item m="1" x="5568"/>
        <item m="1" x="3055"/>
        <item m="1" x="2193"/>
        <item m="1" x="1264"/>
        <item m="1" x="5366"/>
        <item m="1" x="1598"/>
        <item x="476"/>
        <item m="1" x="1546"/>
        <item m="1" x="2548"/>
        <item m="1" x="6153"/>
        <item m="1" x="3068"/>
        <item m="1" x="3014"/>
        <item m="1" x="2775"/>
        <item m="1" x="7027"/>
        <item m="1" x="5045"/>
        <item m="1" x="703"/>
        <item m="1" x="3556"/>
        <item m="1" x="7551"/>
        <item x="98"/>
        <item m="1" x="3537"/>
        <item x="153"/>
        <item m="1" x="5575"/>
        <item m="1" x="1506"/>
        <item m="1" x="7301"/>
        <item m="1" x="4759"/>
        <item m="1" x="5903"/>
        <item m="1" x="2773"/>
        <item m="1" x="7034"/>
        <item m="1" x="6678"/>
        <item m="1" x="7620"/>
        <item m="1" x="6908"/>
        <item x="131"/>
        <item m="1" x="6095"/>
        <item m="1" x="3669"/>
        <item m="1" x="2711"/>
        <item m="1" x="7355"/>
        <item m="1" x="636"/>
        <item m="1" x="1209"/>
        <item m="1" x="2103"/>
        <item m="1" x="2842"/>
        <item m="1" x="7169"/>
        <item m="1" x="7378"/>
        <item m="1" x="1112"/>
        <item m="1" x="6686"/>
        <item m="1" x="1466"/>
        <item m="1" x="2001"/>
        <item m="1" x="3001"/>
        <item m="1" x="7525"/>
        <item m="1" x="5525"/>
        <item m="1" x="7032"/>
        <item m="1" x="2061"/>
        <item m="1" x="6076"/>
        <item m="1" x="6664"/>
        <item m="1" x="2444"/>
        <item m="1" x="6093"/>
        <item m="1" x="4887"/>
        <item m="1" x="1163"/>
        <item m="1" x="5799"/>
        <item x="442"/>
        <item m="1" x="6652"/>
        <item m="1" x="5352"/>
        <item m="1" x="6033"/>
        <item m="1" x="2712"/>
        <item m="1" x="5465"/>
        <item m="1" x="6406"/>
        <item m="1" x="6418"/>
        <item m="1" x="5580"/>
        <item m="1" x="6536"/>
        <item m="1" x="4084"/>
        <item m="1" x="2338"/>
        <item m="1" x="3603"/>
        <item m="1" x="7774"/>
        <item m="1" x="2188"/>
        <item m="1" x="2386"/>
        <item x="154"/>
        <item m="1" x="5029"/>
        <item m="1" x="2994"/>
        <item m="1" x="2260"/>
        <item m="1" x="2394"/>
        <item m="1" x="7365"/>
        <item m="1" x="600"/>
        <item m="1" x="2662"/>
        <item x="331"/>
        <item m="1" x="6230"/>
        <item m="1" x="3446"/>
        <item m="1" x="1856"/>
        <item m="1" x="1241"/>
        <item m="1" x="4730"/>
        <item m="1" x="5098"/>
        <item m="1" x="7308"/>
        <item m="1" x="6901"/>
        <item m="1" x="4293"/>
        <item m="1" x="7134"/>
        <item m="1" x="4187"/>
        <item m="1" x="3702"/>
        <item m="1" x="3133"/>
        <item m="1" x="5905"/>
        <item m="1" x="1039"/>
        <item m="1" x="1081"/>
        <item m="1" x="2692"/>
        <item x="443"/>
        <item m="1" x="3395"/>
        <item m="1" x="5304"/>
        <item m="1" x="6784"/>
        <item m="1" x="3708"/>
        <item m="1" x="4877"/>
        <item m="1" x="3501"/>
        <item m="1" x="2893"/>
        <item m="1" x="6396"/>
        <item m="1" x="2518"/>
        <item m="1" x="7547"/>
        <item m="1" x="3980"/>
        <item m="1" x="3794"/>
        <item m="1" x="5659"/>
        <item m="1" x="2961"/>
        <item x="252"/>
        <item m="1" x="3194"/>
        <item m="1" x="4827"/>
        <item m="1" x="4215"/>
        <item m="1" x="4601"/>
        <item m="1" x="6804"/>
        <item m="1" x="6400"/>
        <item m="1" x="2078"/>
        <item m="1" x="960"/>
        <item m="1" x="7530"/>
        <item m="1" x="3793"/>
        <item m="1" x="6004"/>
        <item m="1" x="6024"/>
        <item m="1" x="7338"/>
        <item m="1" x="4369"/>
        <item m="1" x="1124"/>
        <item m="1" x="1254"/>
        <item m="1" x="4114"/>
        <item m="1" x="4236"/>
        <item m="1" x="3589"/>
        <item m="1" x="1570"/>
        <item m="1" x="5336"/>
        <item m="1" x="2801"/>
        <item m="1" x="2235"/>
        <item m="1" x="7655"/>
        <item m="1" x="3354"/>
        <item m="1" x="4629"/>
        <item m="1" x="7532"/>
        <item x="132"/>
        <item m="1" x="4393"/>
        <item x="216"/>
        <item m="1" x="4498"/>
        <item m="1" x="1179"/>
        <item m="1" x="4412"/>
        <item m="1" x="7331"/>
        <item m="1" x="4994"/>
        <item m="1" x="1709"/>
        <item m="1" x="7261"/>
        <item m="1" x="4563"/>
        <item m="1" x="3680"/>
        <item m="1" x="3058"/>
        <item m="1" x="7248"/>
        <item x="549"/>
        <item m="1" x="3827"/>
        <item m="1" x="1759"/>
        <item m="1" x="2295"/>
        <item m="1" x="6828"/>
        <item m="1" x="5866"/>
        <item m="1" x="4936"/>
        <item m="1" x="6572"/>
        <item m="1" x="1719"/>
        <item m="1" x="4909"/>
        <item m="1" x="5015"/>
        <item m="1" x="641"/>
        <item m="1" x="7151"/>
        <item m="1" x="3928"/>
        <item m="1" x="4129"/>
        <item m="1" x="4182"/>
        <item m="1" x="6998"/>
        <item m="1" x="874"/>
        <item x="233"/>
        <item m="1" x="1385"/>
        <item m="1" x="6561"/>
        <item m="1" x="6698"/>
        <item m="1" x="5939"/>
        <item m="1" x="5886"/>
        <item m="1" x="4050"/>
        <item m="1" x="1632"/>
        <item m="1" x="7562"/>
        <item m="1" x="4825"/>
        <item m="1" x="4250"/>
        <item m="1" x="4263"/>
        <item m="1" x="7022"/>
        <item m="1" x="3325"/>
        <item m="1" x="3398"/>
        <item m="1" x="6162"/>
        <item x="155"/>
        <item m="1" x="4722"/>
        <item m="1" x="5068"/>
        <item m="1" x="7009"/>
        <item m="1" x="3481"/>
        <item x="99"/>
        <item m="1" x="6988"/>
        <item m="1" x="5710"/>
        <item m="1" x="1420"/>
        <item m="1" x="1213"/>
        <item m="1" x="1201"/>
        <item m="1" x="3146"/>
        <item m="1" x="5605"/>
        <item m="1" x="1806"/>
        <item m="1" x="1634"/>
        <item x="395"/>
        <item x="506"/>
        <item m="1" x="4464"/>
        <item m="1" x="4038"/>
        <item m="1" x="4331"/>
        <item m="1" x="4928"/>
        <item m="1" x="4733"/>
        <item m="1" x="4255"/>
        <item m="1" x="7601"/>
        <item m="1" x="7821"/>
        <item m="1" x="3296"/>
        <item m="1" x="4313"/>
        <item m="1" x="3526"/>
        <item m="1" x="4223"/>
        <item m="1" x="6819"/>
        <item m="1" x="6300"/>
        <item m="1" x="3434"/>
        <item m="1" x="7077"/>
        <item m="1" x="6658"/>
        <item m="1" x="7809"/>
        <item m="1" x="7565"/>
        <item m="1" x="3353"/>
        <item m="1" x="6832"/>
        <item m="1" x="2946"/>
        <item m="1" x="1685"/>
        <item m="1" x="4036"/>
        <item m="1" x="6336"/>
        <item m="1" x="3988"/>
        <item m="1" x="4395"/>
        <item m="1" x="5189"/>
        <item m="1" x="3270"/>
        <item m="1" x="2783"/>
        <item m="1" x="4426"/>
        <item m="1" x="6029"/>
        <item m="1" x="2948"/>
        <item x="156"/>
        <item m="1" x="1923"/>
        <item m="1" x="657"/>
        <item m="1" x="7651"/>
        <item m="1" x="4836"/>
        <item m="1" x="1230"/>
        <item m="1" x="1285"/>
        <item x="9"/>
        <item x="157"/>
        <item m="1" x="7216"/>
        <item m="1" x="4913"/>
        <item m="1" x="7137"/>
        <item m="1" x="851"/>
        <item m="1" x="5390"/>
        <item m="1" x="2460"/>
        <item m="1" x="6238"/>
        <item m="1" x="5891"/>
        <item m="1" x="1720"/>
        <item m="1" x="5906"/>
        <item m="1" x="1723"/>
        <item m="1" x="7504"/>
        <item m="1" x="6559"/>
        <item m="1" x="6289"/>
        <item m="1" x="4652"/>
        <item m="1" x="5310"/>
        <item m="1" x="1961"/>
        <item m="1" x="2218"/>
        <item m="1" x="3011"/>
        <item m="1" x="6143"/>
        <item m="1" x="1565"/>
        <item m="1" x="7043"/>
        <item m="1" x="7094"/>
        <item m="1" x="2255"/>
        <item m="1" x="4738"/>
        <item x="100"/>
        <item m="1" x="4396"/>
        <item m="1" x="2265"/>
        <item m="1" x="6729"/>
        <item m="1" x="6157"/>
        <item m="1" x="4534"/>
        <item m="1" x="6278"/>
        <item m="1" x="1036"/>
        <item m="1" x="7771"/>
        <item m="1" x="6613"/>
        <item m="1" x="1878"/>
        <item m="1" x="6344"/>
        <item m="1" x="7124"/>
        <item m="1" x="1248"/>
        <item m="1" x="4917"/>
        <item m="1" x="2828"/>
        <item m="1" x="6019"/>
        <item m="1" x="6904"/>
        <item m="1" x="2181"/>
        <item m="1" x="7679"/>
        <item m="1" x="5060"/>
        <item m="1" x="7420"/>
        <item m="1" x="5971"/>
        <item m="1" x="1210"/>
        <item m="1" x="3360"/>
        <item m="1" x="2763"/>
        <item m="1" x="2047"/>
        <item m="1" x="5394"/>
        <item m="1" x="2070"/>
        <item m="1" x="3883"/>
        <item m="1" x="609"/>
        <item m="1" x="1298"/>
        <item x="507"/>
        <item m="1" x="6251"/>
        <item m="1" x="7075"/>
        <item m="1" x="3550"/>
        <item m="1" x="6136"/>
        <item m="1" x="2269"/>
        <item x="234"/>
        <item m="1" x="1068"/>
        <item m="1" x="6675"/>
        <item m="1" x="2525"/>
        <item x="268"/>
        <item m="1" x="3286"/>
        <item m="1" x="3918"/>
        <item m="1" x="3717"/>
        <item m="1" x="6169"/>
        <item m="1" x="759"/>
        <item m="1" x="5908"/>
        <item m="1" x="3570"/>
        <item x="196"/>
        <item x="545"/>
        <item m="1" x="3902"/>
        <item m="1" x="4697"/>
        <item m="1" x="2808"/>
        <item m="1" x="1240"/>
        <item m="1" x="1405"/>
        <item m="1" x="5963"/>
        <item m="1" x="5552"/>
        <item m="1" x="4714"/>
        <item m="1" x="4072"/>
        <item m="1" x="3005"/>
        <item m="1" x="1378"/>
        <item m="1" x="5161"/>
        <item m="1" x="5780"/>
        <item m="1" x="2968"/>
        <item m="1" x="1225"/>
        <item x="381"/>
        <item m="1" x="1583"/>
        <item m="1" x="6767"/>
        <item m="1" x="2336"/>
        <item m="1" x="2722"/>
        <item m="1" x="769"/>
        <item m="1" x="5058"/>
        <item m="1" x="3807"/>
        <item m="1" x="2054"/>
        <item m="1" x="1414"/>
        <item m="1" x="5663"/>
        <item m="1" x="5925"/>
        <item m="1" x="7517"/>
        <item m="1" x="5131"/>
        <item m="1" x="4613"/>
        <item m="1" x="1592"/>
        <item m="1" x="1484"/>
        <item m="1" x="5250"/>
        <item m="1" x="6170"/>
        <item m="1" x="4374"/>
        <item m="1" x="4553"/>
        <item x="74"/>
        <item m="1" x="2710"/>
        <item m="1" x="2891"/>
        <item m="1" x="4586"/>
        <item m="1" x="3972"/>
        <item m="1" x="1487"/>
        <item m="1" x="6006"/>
        <item m="1" x="3992"/>
        <item m="1" x="1530"/>
        <item m="1" x="7755"/>
        <item m="1" x="3078"/>
        <item m="1" x="1070"/>
        <item m="1" x="2171"/>
        <item m="1" x="7399"/>
        <item m="1" x="3812"/>
        <item m="1" x="1144"/>
        <item m="1" x="2479"/>
        <item m="1" x="3193"/>
        <item m="1" x="6807"/>
        <item m="1" x="4424"/>
        <item m="1" x="6576"/>
        <item m="1" x="4481"/>
        <item x="421"/>
        <item m="1" x="3170"/>
        <item m="1" x="3701"/>
        <item m="1" x="1657"/>
        <item m="1" x="3640"/>
        <item m="1" x="3277"/>
        <item m="1" x="2475"/>
        <item m="1" x="2157"/>
        <item m="1" x="7054"/>
        <item m="1" x="5919"/>
        <item m="1" x="4910"/>
        <item m="1" x="7312"/>
        <item m="1" x="6524"/>
        <item m="1" x="5713"/>
        <item m="1" x="5936"/>
        <item m="1" x="3964"/>
        <item m="1" x="7762"/>
        <item m="1" x="7859"/>
        <item m="1" x="5249"/>
        <item m="1" x="2841"/>
        <item m="1" x="4987"/>
        <item m="1" x="2680"/>
        <item m="1" x="5716"/>
        <item m="1" x="6274"/>
        <item m="1" x="2593"/>
        <item m="1" x="4093"/>
        <item m="1" x="2605"/>
        <item m="1" x="7195"/>
        <item m="1" x="2971"/>
        <item m="1" x="5956"/>
        <item m="1" x="6182"/>
        <item m="1" x="2760"/>
        <item m="1" x="6337"/>
        <item m="1" x="6814"/>
        <item m="1" x="2744"/>
        <item m="1" x="2325"/>
        <item m="1" x="7040"/>
        <item m="1" x="6460"/>
        <item m="1" x="5421"/>
        <item m="1" x="5422"/>
        <item m="1" x="2591"/>
        <item m="1" x="1198"/>
        <item m="1" x="2159"/>
        <item m="1" x="606"/>
        <item x="269"/>
        <item m="1" x="5280"/>
        <item m="1" x="6691"/>
        <item m="1" x="2107"/>
        <item m="1" x="1069"/>
        <item m="1" x="4612"/>
        <item m="1" x="1434"/>
        <item m="1" x="714"/>
        <item m="1" x="3933"/>
        <item x="396"/>
        <item m="1" x="2859"/>
        <item m="1" x="3670"/>
        <item m="1" x="1775"/>
        <item x="422"/>
        <item m="1" x="6876"/>
        <item m="1" x="5185"/>
        <item m="1" x="5847"/>
        <item m="1" x="2374"/>
        <item m="1" x="6933"/>
        <item x="75"/>
        <item x="332"/>
        <item m="1" x="688"/>
        <item m="1" x="4335"/>
        <item m="1" x="7559"/>
        <item m="1" x="7229"/>
        <item m="1" x="4496"/>
        <item m="1" x="5826"/>
        <item m="1" x="4984"/>
        <item m="1" x="6202"/>
        <item m="1" x="1825"/>
        <item m="1" x="5042"/>
        <item m="1" x="3930"/>
        <item m="1" x="1282"/>
        <item m="1" x="4467"/>
        <item m="1" x="1498"/>
        <item m="1" x="4673"/>
        <item m="1" x="732"/>
        <item x="197"/>
        <item m="1" x="1660"/>
        <item m="1" x="3658"/>
        <item m="1" x="2389"/>
        <item m="1" x="7527"/>
        <item m="1" x="6147"/>
        <item m="1" x="1515"/>
        <item m="1" x="6398"/>
        <item m="1" x="3112"/>
        <item m="1" x="7293"/>
        <item m="1" x="3815"/>
        <item m="1" x="5581"/>
        <item m="1" x="3149"/>
        <item m="1" x="3851"/>
        <item m="1" x="5856"/>
        <item m="1" x="5862"/>
        <item m="1" x="3889"/>
        <item m="1" x="4463"/>
        <item m="1" x="3009"/>
        <item m="1" x="2742"/>
        <item m="1" x="5166"/>
        <item m="1" x="3949"/>
        <item m="1" x="5273"/>
        <item m="1" x="2725"/>
        <item m="1" x="2691"/>
        <item m="1" x="4417"/>
        <item m="1" x="3462"/>
        <item m="1" x="6719"/>
        <item m="1" x="2050"/>
        <item m="1" x="7722"/>
        <item m="1" x="7220"/>
        <item m="1" x="4893"/>
        <item m="1" x="989"/>
        <item m="1" x="1757"/>
        <item m="1" x="5674"/>
        <item m="1" x="7036"/>
        <item m="1" x="2870"/>
        <item x="158"/>
        <item m="1" x="1703"/>
        <item m="1" x="2102"/>
        <item m="1" x="4896"/>
        <item m="1" x="7494"/>
        <item m="1" x="2572"/>
        <item m="1" x="2335"/>
        <item m="1" x="4979"/>
        <item m="1" x="4971"/>
        <item m="1" x="633"/>
        <item m="1" x="6860"/>
        <item m="1" x="4665"/>
        <item m="1" x="2486"/>
        <item m="1" x="6874"/>
        <item m="1" x="4289"/>
        <item m="1" x="5097"/>
        <item x="270"/>
        <item m="1" x="6039"/>
        <item m="1" x="7591"/>
        <item m="1" x="613"/>
        <item m="1" x="2969"/>
        <item x="112"/>
        <item m="1" x="3591"/>
        <item m="1" x="6711"/>
        <item m="1" x="7672"/>
        <item m="1" x="7147"/>
        <item m="1" x="1756"/>
        <item m="1" x="4781"/>
        <item m="1" x="5117"/>
        <item m="1" x="4456"/>
        <item m="1" x="4131"/>
        <item m="1" x="5814"/>
        <item m="1" x="6619"/>
        <item m="1" x="6403"/>
        <item m="1" x="1561"/>
        <item m="1" x="4720"/>
        <item m="1" x="6233"/>
        <item m="1" x="3715"/>
        <item m="1" x="5313"/>
        <item x="198"/>
        <item m="1" x="6660"/>
        <item m="1" x="1277"/>
        <item m="1" x="2099"/>
        <item m="1" x="6026"/>
        <item m="1" x="7677"/>
        <item m="1" x="2284"/>
        <item m="1" x="5056"/>
        <item m="1" x="603"/>
        <item m="1" x="6368"/>
        <item m="1" x="7252"/>
        <item m="1" x="2777"/>
        <item m="1" x="5054"/>
        <item x="423"/>
        <item m="1" x="994"/>
        <item m="1" x="3167"/>
        <item x="279"/>
        <item m="1" x="4943"/>
        <item m="1" x="7016"/>
        <item m="1" x="7141"/>
        <item m="1" x="7325"/>
        <item m="1" x="4783"/>
        <item m="1" x="6116"/>
        <item m="1" x="3971"/>
        <item m="1" x="6774"/>
        <item m="1" x="6212"/>
        <item m="1" x="4809"/>
        <item m="1" x="4260"/>
        <item m="1" x="3688"/>
        <item m="1" x="3727"/>
        <item m="1" x="7121"/>
        <item m="1" x="4688"/>
        <item m="1" x="2752"/>
        <item m="1" x="7814"/>
        <item m="1" x="2080"/>
        <item m="1" x="6526"/>
        <item m="1" x="3435"/>
        <item m="1" x="1065"/>
        <item m="1" x="2727"/>
        <item m="1" x="7354"/>
        <item m="1" x="2248"/>
        <item m="1" x="5490"/>
        <item m="1" x="5477"/>
        <item m="1" x="4687"/>
        <item m="1" x="6148"/>
        <item m="1" x="1121"/>
        <item m="1" x="7830"/>
        <item m="1" x="7218"/>
        <item m="1" x="6455"/>
        <item m="1" x="4967"/>
        <item m="1" x="4957"/>
        <item m="1" x="998"/>
        <item m="1" x="6772"/>
        <item m="1" x="7059"/>
        <item m="1" x="1876"/>
        <item m="1" x="6769"/>
        <item m="1" x="7135"/>
        <item m="1" x="4306"/>
        <item m="1" x="7304"/>
        <item m="1" x="7496"/>
        <item m="1" x="4921"/>
        <item m="1" x="6341"/>
        <item m="1" x="1900"/>
        <item m="1" x="6852"/>
        <item m="1" x="2728"/>
        <item m="1" x="1573"/>
        <item m="1" x="4983"/>
        <item m="1" x="7825"/>
        <item m="1" x="4083"/>
        <item m="1" x="6472"/>
        <item m="1" x="4520"/>
        <item m="1" x="2083"/>
        <item m="1" x="3852"/>
        <item m="1" x="5471"/>
        <item m="1" x="1242"/>
        <item m="1" x="1300"/>
        <item m="1" x="6172"/>
        <item m="1" x="5931"/>
        <item m="1" x="2950"/>
        <item m="1" x="2853"/>
        <item m="1" x="5972"/>
        <item m="1" x="858"/>
        <item m="1" x="5419"/>
        <item m="1" x="1205"/>
        <item m="1" x="5907"/>
        <item m="1" x="4163"/>
        <item m="1" x="3312"/>
        <item m="1" x="7282"/>
        <item x="397"/>
        <item m="1" x="5089"/>
        <item m="1" x="3000"/>
        <item m="1" x="3904"/>
        <item m="1" x="5323"/>
        <item m="1" x="3384"/>
        <item m="1" x="2428"/>
        <item m="1" x="752"/>
        <item m="1" x="6135"/>
        <item x="159"/>
        <item m="1" x="5059"/>
        <item m="1" x="3850"/>
        <item m="1" x="3860"/>
        <item m="1" x="7358"/>
        <item m="1" x="7288"/>
        <item m="1" x="4224"/>
        <item m="1" x="5149"/>
        <item m="1" x="2223"/>
        <item m="1" x="3634"/>
        <item m="1" x="1612"/>
        <item m="1" x="3284"/>
        <item m="1" x="5016"/>
        <item m="1" x="6234"/>
        <item m="1" x="2986"/>
        <item m="1" x="7799"/>
        <item m="1" x="4056"/>
        <item m="1" x="7671"/>
        <item m="1" x="7028"/>
        <item m="1" x="5704"/>
        <item m="1" x="7610"/>
        <item m="1" x="6086"/>
        <item m="1" x="7667"/>
        <item m="1" x="4447"/>
        <item m="1" x="6364"/>
        <item m="1" x="3450"/>
        <item m="1" x="2029"/>
        <item m="1" x="4058"/>
        <item m="1" x="3415"/>
        <item x="160"/>
        <item m="1" x="2529"/>
        <item m="1" x="6318"/>
        <item m="1" x="6016"/>
        <item x="161"/>
        <item m="1" x="6838"/>
        <item m="1" x="5932"/>
        <item m="1" x="1930"/>
        <item m="1" x="6090"/>
        <item x="457"/>
        <item m="1" x="4076"/>
        <item m="1" x="4101"/>
        <item m="1" x="1129"/>
        <item m="1" x="1927"/>
        <item m="1" x="3734"/>
        <item m="1" x="7070"/>
        <item x="352"/>
        <item m="1" x="622"/>
        <item m="1" x="3677"/>
        <item m="1" x="7217"/>
        <item m="1" x="7118"/>
        <item m="1" x="2753"/>
        <item m="1" x="987"/>
        <item m="1" x="4079"/>
        <item m="1" x="1348"/>
        <item m="1" x="1588"/>
        <item m="1" x="3689"/>
        <item m="1" x="3693"/>
        <item m="1" x="6722"/>
        <item m="1" x="4113"/>
        <item m="1" x="4522"/>
        <item m="1" x="7852"/>
        <item x="199"/>
        <item x="1"/>
        <item m="1" x="2609"/>
        <item m="1" x="1453"/>
        <item m="1" x="6306"/>
        <item m="1" x="1454"/>
        <item m="1" x="1661"/>
        <item m="1" x="3769"/>
        <item m="1" x="6577"/>
        <item m="1" x="6595"/>
        <item m="1" x="1651"/>
        <item m="1" x="5884"/>
        <item m="1" x="2541"/>
        <item m="1" x="2032"/>
        <item m="1" x="2280"/>
        <item m="1" x="4394"/>
        <item m="1" x="5254"/>
        <item m="1" x="778"/>
        <item m="1" x="6575"/>
        <item m="1" x="2718"/>
        <item m="1" x="2234"/>
        <item m="1" x="1035"/>
        <item m="1" x="1937"/>
        <item m="1" x="2327"/>
        <item m="1" x="2750"/>
        <item m="1" x="3509"/>
        <item m="1" x="1993"/>
        <item m="1" x="5429"/>
        <item m="1" x="2436"/>
        <item m="1" x="4903"/>
        <item x="76"/>
        <item x="444"/>
        <item m="1" x="2136"/>
        <item m="1" x="2141"/>
        <item m="1" x="921"/>
        <item m="1" x="1929"/>
        <item m="1" x="7776"/>
        <item m="1" x="6281"/>
        <item m="1" x="5542"/>
        <item m="1" x="3496"/>
        <item m="1" x="3771"/>
        <item m="1" x="5969"/>
        <item m="1" x="910"/>
        <item m="1" x="7251"/>
        <item m="1" x="6089"/>
        <item m="1" x="1697"/>
        <item m="1" x="2865"/>
        <item m="1" x="5003"/>
        <item m="1" x="2685"/>
        <item m="1" x="2192"/>
        <item m="1" x="6031"/>
        <item m="1" x="1489"/>
        <item m="1" x="5821"/>
        <item m="1" x="3610"/>
        <item m="1" x="632"/>
        <item m="1" x="831"/>
        <item m="1" x="3476"/>
        <item m="1" x="5286"/>
        <item m="1" x="3598"/>
        <item m="1" x="3583"/>
        <item m="1" x="3548"/>
        <item m="1" x="869"/>
        <item m="1" x="902"/>
        <item m="1" x="2177"/>
        <item m="1" x="7752"/>
        <item x="235"/>
        <item m="1" x="5183"/>
        <item m="1" x="802"/>
        <item m="1" x="7706"/>
        <item m="1" x="7060"/>
        <item m="1" x="5769"/>
        <item m="1" x="1589"/>
        <item m="1" x="3956"/>
        <item x="271"/>
        <item m="1" x="775"/>
        <item m="1" x="4427"/>
        <item m="1" x="1764"/>
        <item m="1" x="2138"/>
        <item m="1" x="4964"/>
        <item m="1" x="1470"/>
        <item m="1" x="3348"/>
        <item m="1" x="2187"/>
        <item m="1" x="6846"/>
        <item m="1" x="5093"/>
        <item m="1" x="1687"/>
        <item m="1" x="5521"/>
        <item m="1" x="2543"/>
        <item x="412"/>
        <item m="1" x="2962"/>
        <item m="1" x="3448"/>
        <item m="1" x="6012"/>
        <item m="1" x="6334"/>
        <item m="1" x="1823"/>
        <item m="1" x="3856"/>
        <item m="1" x="5397"/>
        <item m="1" x="4570"/>
        <item m="1" x="6237"/>
        <item m="1" x="3662"/>
        <item m="1" x="6636"/>
        <item m="1" x="3385"/>
        <item m="1" x="7209"/>
        <item m="1" x="7684"/>
        <item m="1" x="635"/>
        <item m="1" x="7807"/>
        <item m="1" x="1180"/>
        <item m="1" x="2716"/>
        <item m="1" x="3623"/>
        <item m="1" x="1196"/>
        <item m="1" x="1917"/>
        <item m="1" x="7055"/>
        <item m="1" x="1791"/>
        <item m="1" x="6634"/>
        <item m="1" x="898"/>
        <item m="1" x="4494"/>
        <item m="1" x="2739"/>
        <item m="1" x="4938"/>
        <item m="1" x="565"/>
        <item m="1" x="2838"/>
        <item m="1" x="1692"/>
        <item m="1" x="2965"/>
        <item m="1" x="1548"/>
        <item m="1" x="7862"/>
        <item m="1" x="4760"/>
        <item m="1" x="1836"/>
        <item m="1" x="5073"/>
        <item m="1" x="1694"/>
        <item m="1" x="7489"/>
        <item m="1" x="7002"/>
        <item m="1" x="2008"/>
        <item m="1" x="2105"/>
        <item m="1" x="4837"/>
        <item m="1" x="5316"/>
        <item m="1" x="6206"/>
        <item m="1" x="3826"/>
        <item m="1" x="5859"/>
        <item m="1" x="7688"/>
        <item m="1" x="6523"/>
        <item m="1" x="5996"/>
        <item m="1" x="946"/>
        <item m="1" x="6365"/>
        <item m="1" x="1838"/>
        <item m="1" x="3083"/>
        <item x="333"/>
        <item m="1" x="4095"/>
        <item m="1" x="3188"/>
        <item m="1" x="3294"/>
        <item x="353"/>
        <item m="1" x="7242"/>
        <item m="1" x="7042"/>
        <item m="1" x="7899"/>
        <item m="1" x="1557"/>
        <item m="1" x="642"/>
        <item m="1" x="4732"/>
        <item m="1" x="5265"/>
        <item m="1" x="5053"/>
        <item m="1" x="7143"/>
        <item m="1" x="5227"/>
        <item m="1" x="3998"/>
        <item m="1" x="6049"/>
        <item m="1" x="879"/>
        <item m="1" x="3561"/>
        <item m="1" x="4414"/>
        <item m="1" x="2940"/>
        <item m="1" x="1642"/>
        <item m="1" x="2793"/>
        <item m="1" x="2392"/>
        <item x="101"/>
        <item m="1" x="2538"/>
        <item m="1" x="7372"/>
        <item m="1" x="7564"/>
        <item m="1" x="1644"/>
        <item m="1" x="1821"/>
        <item m="1" x="2174"/>
        <item x="354"/>
        <item m="1" x="7424"/>
        <item m="1" x="7413"/>
        <item m="1" x="3678"/>
        <item m="1" x="2048"/>
        <item m="1" x="3043"/>
        <item m="1" x="1233"/>
        <item m="1" x="7480"/>
        <item m="1" x="4141"/>
        <item m="1" x="5947"/>
        <item m="1" x="5062"/>
        <item m="1" x="7893"/>
        <item m="1" x="6740"/>
        <item m="1" x="7875"/>
        <item m="1" x="5997"/>
        <item m="1" x="4934"/>
        <item m="1" x="2674"/>
        <item m="1" x="1117"/>
        <item m="1" x="6979"/>
        <item m="1" x="5551"/>
        <item m="1" x="2143"/>
        <item x="524"/>
        <item m="1" x="7623"/>
        <item m="1" x="2530"/>
        <item m="1" x="7664"/>
        <item m="1" x="1881"/>
        <item x="424"/>
        <item m="1" x="3888"/>
        <item m="1" x="3756"/>
        <item m="1" x="5736"/>
        <item x="272"/>
        <item m="1" x="4608"/>
        <item m="1" x="3665"/>
        <item m="1" x="7182"/>
        <item m="1" x="2729"/>
        <item m="1" x="5675"/>
        <item m="1" x="4392"/>
        <item m="1" x="6060"/>
        <item m="1" x="2206"/>
        <item m="1" x="1892"/>
        <item m="1" x="3293"/>
        <item m="1" x="4615"/>
        <item m="1" x="7638"/>
        <item m="1" x="7394"/>
        <item m="1" x="5657"/>
        <item m="1" x="6343"/>
        <item m="1" x="756"/>
        <item m="1" x="1256"/>
        <item m="1" x="2535"/>
        <item m="1" x="4966"/>
        <item x="532"/>
        <item m="1" x="4216"/>
        <item m="1" x="3019"/>
        <item m="1" x="5417"/>
        <item m="1" x="2506"/>
        <item m="1" x="3028"/>
        <item m="1" x="1702"/>
        <item m="1" x="7712"/>
        <item m="1" x="1640"/>
        <item m="1" x="3297"/>
        <item m="1" x="854"/>
        <item m="1" x="6331"/>
        <item m="1" x="5896"/>
        <item m="1" x="6141"/>
        <item m="1" x="4356"/>
        <item m="1" x="4069"/>
        <item m="1" x="3025"/>
        <item m="1" x="4946"/>
        <item m="1" x="3347"/>
        <item m="1" x="7241"/>
        <item m="1" x="2183"/>
        <item m="1" x="3962"/>
        <item m="1" x="7803"/>
        <item m="1" x="2204"/>
        <item m="1" x="7205"/>
        <item m="1" x="3629"/>
        <item m="1" x="1725"/>
        <item m="1" x="6470"/>
        <item m="1" x="979"/>
        <item m="1" x="4388"/>
        <item m="1" x="5627"/>
        <item m="1" x="4033"/>
        <item m="1" x="1493"/>
        <item m="1" x="4251"/>
        <item m="1" x="4692"/>
        <item m="1" x="5603"/>
        <item m="1" x="3981"/>
        <item m="1" x="5022"/>
        <item m="1" x="4365"/>
        <item m="1" x="6830"/>
        <item m="1" x="2445"/>
        <item m="1" x="1800"/>
        <item m="1" x="5717"/>
        <item m="1" x="5868"/>
        <item m="1" x="1648"/>
        <item m="1" x="5708"/>
        <item m="1" x="2759"/>
        <item m="1" x="1280"/>
        <item m="1" x="842"/>
        <item m="1" x="4483"/>
        <item m="1" x="1312"/>
        <item m="1" x="3300"/>
        <item m="1" x="1662"/>
        <item m="1" x="7113"/>
        <item m="1" x="5512"/>
        <item m="1" x="5049"/>
        <item m="1" x="2398"/>
        <item m="1" x="4272"/>
        <item m="1" x="2654"/>
        <item m="1" x="1339"/>
        <item m="1" x="3147"/>
        <item m="1" x="4047"/>
        <item m="1" x="7526"/>
        <item m="1" x="6718"/>
        <item m="1" x="2813"/>
        <item m="1" x="7488"/>
        <item m="1" x="3529"/>
        <item m="1" x="1427"/>
        <item m="1" x="6662"/>
        <item m="1" x="7342"/>
        <item m="1" x="5091"/>
        <item m="1" x="4848"/>
        <item m="1" x="5407"/>
        <item m="1" x="6482"/>
        <item m="1" x="1482"/>
        <item m="1" x="3171"/>
        <item m="1" x="2275"/>
        <item m="1" x="3870"/>
        <item m="1" x="6436"/>
        <item m="1" x="6753"/>
        <item x="445"/>
        <item m="1" x="5482"/>
        <item m="1" x="7687"/>
        <item m="1" x="2472"/>
        <item m="1" x="3659"/>
        <item m="1" x="3408"/>
        <item m="1" x="6128"/>
        <item m="1" x="1499"/>
        <item m="1" x="5562"/>
        <item m="1" x="6939"/>
        <item m="1" x="6544"/>
        <item m="1" x="2290"/>
        <item m="1" x="2077"/>
        <item m="1" x="6766"/>
        <item m="1" x="7839"/>
        <item m="1" x="3245"/>
        <item m="1" x="7222"/>
        <item m="1" x="891"/>
        <item m="1" x="7718"/>
        <item m="1" x="3921"/>
        <item m="1" x="3600"/>
        <item m="1" x="4488"/>
        <item x="217"/>
        <item m="1" x="6768"/>
        <item x="13"/>
        <item m="1" x="1769"/>
        <item m="1" x="3465"/>
        <item m="1" x="2534"/>
        <item m="1" x="5222"/>
        <item m="1" x="4548"/>
        <item m="1" x="7202"/>
        <item m="1" x="5680"/>
        <item m="1" x="5382"/>
        <item m="1" x="1239"/>
        <item m="1" x="3219"/>
        <item m="1" x="1956"/>
        <item m="1" x="6980"/>
        <item m="1" x="2886"/>
        <item m="1" x="3638"/>
        <item m="1" x="6943"/>
        <item m="1" x="4862"/>
        <item m="1" x="7724"/>
        <item m="1" x="6442"/>
        <item m="1" x="5275"/>
        <item m="1" x="1578"/>
        <item m="1" x="5346"/>
        <item m="1" x="6236"/>
        <item m="1" x="2329"/>
        <item m="1" x="5548"/>
        <item m="1" x="2429"/>
        <item m="1" x="5527"/>
        <item m="1" x="3392"/>
        <item m="1" x="5080"/>
        <item m="1" x="7172"/>
        <item m="1" x="1467"/>
        <item m="1" x="1104"/>
        <item m="1" x="2594"/>
        <item m="1" x="3175"/>
        <item m="1" x="4650"/>
        <item m="1" x="7696"/>
        <item m="1" x="908"/>
        <item m="1" x="5437"/>
        <item m="1" x="3079"/>
        <item x="253"/>
        <item m="1" x="5559"/>
        <item x="254"/>
        <item m="1" x="1067"/>
        <item m="1" x="3042"/>
        <item m="1" x="6021"/>
        <item m="1" x="2101"/>
        <item m="1" x="612"/>
        <item m="1" x="3837"/>
        <item m="1" x="4027"/>
        <item m="1" x="3668"/>
        <item m="1" x="5083"/>
        <item m="1" x="601"/>
        <item m="1" x="5893"/>
        <item m="1" x="586"/>
        <item m="1" x="1684"/>
        <item m="1" x="584"/>
        <item m="1" x="1863"/>
        <item m="1" x="1097"/>
        <item m="1" x="2333"/>
        <item m="1" x="7311"/>
        <item m="1" x="7189"/>
        <item m="1" x="1871"/>
        <item m="1" x="1137"/>
        <item m="1" x="6785"/>
        <item m="1" x="4432"/>
        <item m="1" x="7145"/>
        <item m="1" x="3494"/>
        <item m="1" x="3118"/>
        <item m="1" x="1188"/>
        <item m="1" x="2694"/>
        <item m="1" x="1206"/>
        <item m="1" x="2485"/>
        <item m="1" x="4042"/>
        <item m="1" x="2379"/>
        <item m="1" x="7439"/>
        <item m="1" x="3854"/>
        <item m="1" x="3489"/>
        <item m="1" x="4186"/>
        <item m="1" x="1407"/>
        <item m="1" x="7021"/>
        <item m="1" x="7579"/>
        <item m="1" x="4168"/>
        <item x="102"/>
        <item m="1" x="5163"/>
        <item m="1" x="2071"/>
        <item m="1" x="2259"/>
        <item m="1" x="6571"/>
        <item m="1" x="5648"/>
        <item m="1" x="4413"/>
        <item m="1" x="6884"/>
        <item m="1" x="1185"/>
        <item m="1" x="5536"/>
        <item m="1" x="3940"/>
        <item m="1" x="3573"/>
        <item m="1" x="7880"/>
        <item m="1" x="4897"/>
        <item m="1" x="1217"/>
        <item m="1" x="4516"/>
        <item x="493"/>
        <item m="1" x="4455"/>
        <item m="1" x="695"/>
        <item m="1" x="3161"/>
        <item m="1" x="1952"/>
        <item m="1" x="7719"/>
        <item m="1" x="1408"/>
        <item x="162"/>
        <item m="1" x="1517"/>
        <item m="1" x="7037"/>
        <item x="113"/>
        <item m="1" x="4790"/>
        <item m="1" x="2118"/>
        <item m="1" x="4175"/>
        <item m="1" x="5162"/>
        <item m="1" x="5050"/>
        <item m="1" x="3924"/>
        <item m="1" x="1901"/>
        <item m="1" x="5952"/>
        <item m="1" x="3683"/>
        <item m="1" x="3363"/>
        <item m="1" x="2456"/>
        <item m="1" x="4370"/>
        <item m="1" x="4856"/>
        <item m="1" x="3960"/>
        <item x="77"/>
        <item m="1" x="5009"/>
        <item m="1" x="2975"/>
        <item m="1" x="5988"/>
        <item x="218"/>
        <item m="1" x="7068"/>
        <item m="1" x="4180"/>
        <item m="1" x="4771"/>
        <item m="1" x="2595"/>
        <item m="1" x="7534"/>
        <item m="1" x="4429"/>
        <item m="1" x="843"/>
        <item m="1" x="1203"/>
        <item m="1" x="5771"/>
        <item m="1" x="723"/>
        <item m="1" x="726"/>
        <item m="1" x="6445"/>
        <item m="1" x="832"/>
        <item m="1" x="5841"/>
        <item x="557"/>
        <item x="494"/>
        <item x="495"/>
        <item m="1" x="4477"/>
        <item m="1" x="5911"/>
        <item m="1" x="6007"/>
        <item m="1" x="1108"/>
        <item x="525"/>
        <item m="1" x="596"/>
        <item m="1" x="2058"/>
        <item m="1" x="1397"/>
        <item m="1" x="4404"/>
        <item m="1" x="7167"/>
        <item m="1" x="6152"/>
        <item m="1" x="4199"/>
        <item m="1" x="2643"/>
        <item m="1" x="5469"/>
        <item m="1" x="3970"/>
        <item m="1" x="6855"/>
        <item m="1" x="3983"/>
        <item m="1" x="7741"/>
        <item x="355"/>
        <item m="1" x="4462"/>
        <item m="1" x="3706"/>
        <item m="1" x="4892"/>
        <item m="1" x="6433"/>
        <item m="1" x="4698"/>
        <item m="1" x="1615"/>
        <item m="1" x="880"/>
        <item m="1" x="5978"/>
        <item m="1" x="4680"/>
        <item m="1" x="7781"/>
        <item m="1" x="5385"/>
        <item m="1" x="6674"/>
        <item m="1" x="2788"/>
        <item m="1" x="4796"/>
        <item m="1" x="6106"/>
        <item m="1" x="4184"/>
        <item m="1" x="6731"/>
        <item m="1" x="5409"/>
        <item x="558"/>
        <item m="1" x="5427"/>
        <item m="1" x="4239"/>
        <item m="1" x="4361"/>
        <item m="1" x="6359"/>
        <item m="1" x="5815"/>
        <item m="1" x="5807"/>
        <item m="1" x="6867"/>
        <item m="1" x="4743"/>
        <item m="1" x="1503"/>
        <item m="1" x="2916"/>
        <item m="1" x="1898"/>
        <item m="1" x="2167"/>
        <item m="1" x="3075"/>
        <item m="1" x="5479"/>
        <item m="1" x="5894"/>
        <item m="1" x="564"/>
        <item m="1" x="4284"/>
        <item m="1" x="5651"/>
        <item m="1" x="2677"/>
        <item m="1" x="1911"/>
        <item m="1" x="7178"/>
        <item m="1" x="6129"/>
        <item m="1" x="5214"/>
        <item m="1" x="1492"/>
        <item m="1" x="2208"/>
        <item x="398"/>
        <item m="1" x="7073"/>
        <item m="1" x="6892"/>
        <item m="1" x="2211"/>
        <item m="1" x="7553"/>
        <item m="1" x="7441"/>
        <item m="1" x="1153"/>
        <item m="1" x="3893"/>
        <item m="1" x="1985"/>
        <item m="1" x="5549"/>
        <item m="1" x="4431"/>
        <item m="1" x="4883"/>
        <item m="1" x="4405"/>
        <item x="477"/>
        <item m="1" x="7150"/>
        <item m="1" x="909"/>
        <item x="458"/>
        <item m="1" x="2568"/>
        <item m="1" x="6465"/>
        <item m="1" x="5349"/>
        <item m="1" x="4071"/>
        <item m="1" x="780"/>
        <item m="1" x="1841"/>
        <item m="1" x="6352"/>
        <item m="1" x="3491"/>
        <item m="1" x="7387"/>
        <item m="1" x="2678"/>
        <item m="1" x="5242"/>
        <item m="1" x="1113"/>
        <item m="1" x="2622"/>
        <item m="1" x="2658"/>
        <item m="1" x="2836"/>
        <item m="1" x="1742"/>
        <item m="1" x="840"/>
        <item m="1" x="3459"/>
        <item m="1" x="2578"/>
        <item m="1" x="7448"/>
        <item m="1" x="3799"/>
        <item m="1" x="4178"/>
        <item m="1" x="5941"/>
        <item m="1" x="1440"/>
        <item m="1" x="3077"/>
        <item m="1" x="7386"/>
        <item m="1" x="914"/>
        <item m="1" x="1395"/>
        <item m="1" x="7658"/>
        <item m="1" x="1607"/>
        <item m="1" x="1031"/>
        <item m="1" x="3206"/>
        <item m="1" x="2651"/>
        <item m="1" x="3543"/>
        <item m="1" x="5781"/>
        <item m="1" x="4254"/>
        <item m="1" x="5777"/>
        <item m="1" x="6100"/>
        <item m="1" x="1954"/>
        <item m="1" x="5492"/>
        <item m="1" x="7187"/>
        <item m="1" x="2746"/>
        <item m="1" x="6213"/>
        <item m="1" x="5085"/>
        <item m="1" x="5787"/>
        <item m="1" x="6221"/>
        <item m="1" x="6399"/>
        <item m="1" x="3778"/>
        <item m="1" x="2907"/>
        <item m="1" x="3187"/>
        <item m="1" x="2170"/>
        <item m="1" x="3447"/>
        <item m="1" x="6991"/>
        <item m="1" x="2425"/>
        <item x="163"/>
        <item m="1" x="1933"/>
        <item m="1" x="3763"/>
        <item m="1" x="2706"/>
        <item m="1" x="7069"/>
        <item m="1" x="5864"/>
        <item m="1" x="7709"/>
        <item m="1" x="582"/>
        <item m="1" x="4594"/>
        <item m="1" x="7429"/>
        <item m="1" x="7812"/>
        <item x="508"/>
        <item m="1" x="1770"/>
        <item m="1" x="5154"/>
        <item m="1" x="2363"/>
        <item m="1" x="4443"/>
        <item m="1" x="912"/>
        <item m="1" x="569"/>
        <item m="1" x="7314"/>
        <item m="1" x="1360"/>
        <item m="1" x="1613"/>
        <item m="1" x="1038"/>
        <item m="1" x="4986"/>
        <item m="1" x="2735"/>
        <item m="1" x="1535"/>
        <item m="1" x="4092"/>
        <item m="1" x="1739"/>
        <item m="1" x="1337"/>
        <item m="1" x="4217"/>
        <item m="1" x="7754"/>
        <item m="1" x="1761"/>
        <item m="1" x="1913"/>
        <item m="1" x="3777"/>
        <item m="1" x="5494"/>
        <item m="1" x="6886"/>
        <item m="1" x="7877"/>
        <item x="334"/>
        <item m="1" x="3390"/>
        <item m="1" x="5236"/>
        <item m="1" x="1302"/>
        <item m="1" x="7196"/>
        <item m="1" x="1350"/>
        <item m="1" x="947"/>
        <item m="1" x="3809"/>
        <item x="546"/>
        <item m="1" x="1439"/>
        <item m="1" x="7095"/>
        <item x="496"/>
        <item m="1" x="2224"/>
        <item x="356"/>
        <item m="1" x="2703"/>
        <item m="1" x="4924"/>
        <item m="1" x="7654"/>
        <item m="1" x="7197"/>
        <item m="1" x="3568"/>
        <item m="1" x="2364"/>
        <item m="1" x="4025"/>
        <item x="164"/>
        <item m="1" x="4975"/>
        <item m="1" x="4755"/>
        <item m="1" x="3593"/>
        <item m="1" x="4955"/>
        <item m="1" x="6963"/>
        <item m="1" x="3596"/>
        <item m="1" x="7890"/>
        <item x="114"/>
        <item x="180"/>
        <item m="1" x="5697"/>
        <item m="1" x="4460"/>
        <item m="1" x="3203"/>
        <item m="1" x="848"/>
        <item m="1" x="5122"/>
        <item m="1" x="2462"/>
        <item m="1" x="1551"/>
        <item m="1" x="5032"/>
        <item m="1" x="629"/>
        <item m="1" x="3098"/>
        <item m="1" x="7431"/>
        <item m="1" x="6585"/>
        <item m="1" x="3096"/>
        <item m="1" x="1455"/>
        <item m="1" x="1748"/>
        <item m="1" x="3113"/>
        <item m="1" x="1304"/>
        <item m="1" x="966"/>
        <item m="1" x="7440"/>
        <item m="1" x="7254"/>
        <item m="1" x="6017"/>
        <item m="1" x="2116"/>
        <item m="1" x="6204"/>
        <item m="1" x="4407"/>
        <item m="1" x="2317"/>
        <item m="1" x="634"/>
        <item m="1" x="7552"/>
        <item m="1" x="1978"/>
        <item m="1" x="889"/>
        <item m="1" x="2119"/>
        <item m="1" x="7258"/>
        <item m="1" x="6796"/>
        <item m="1" x="2212"/>
        <item m="1" x="573"/>
        <item m="1" x="7614"/>
        <item m="1" x="5569"/>
        <item x="357"/>
        <item m="1" x="2600"/>
        <item m="1" x="5199"/>
        <item m="1" x="2624"/>
        <item m="1" x="5960"/>
        <item m="1" x="7336"/>
        <item m="1" x="4064"/>
        <item m="1" x="5389"/>
        <item m="1" x="1458"/>
        <item m="1" x="2438"/>
        <item m="1" x="3932"/>
        <item m="1" x="7012"/>
        <item x="255"/>
        <item m="1" x="4838"/>
        <item m="1" x="3377"/>
        <item m="1" x="1730"/>
        <item m="1" x="694"/>
        <item m="1" x="2726"/>
        <item m="1" x="4134"/>
        <item m="1" x="7524"/>
        <item m="1" x="5108"/>
        <item m="1" x="3645"/>
        <item m="1" x="3649"/>
        <item m="1" x="5601"/>
        <item m="1" x="1442"/>
        <item m="1" x="3406"/>
        <item m="1" x="3882"/>
        <item m="1" x="1772"/>
        <item m="1" x="5946"/>
        <item m="1" x="2679"/>
        <item m="1" x="3134"/>
        <item m="1" x="6704"/>
        <item m="1" x="743"/>
        <item x="219"/>
        <item m="1" x="4761"/>
        <item m="1" x="7778"/>
        <item m="1" x="7644"/>
        <item m="1" x="6446"/>
        <item m="1" x="4080"/>
        <item m="1" x="1314"/>
        <item m="1" x="6923"/>
        <item m="1" x="1532"/>
        <item m="1" x="7577"/>
        <item x="382"/>
        <item m="1" x="6183"/>
        <item x="165"/>
        <item m="1" x="3557"/>
        <item x="518"/>
        <item m="1" x="3117"/>
        <item m="1" x="6875"/>
        <item m="1" x="4415"/>
        <item m="1" x="4560"/>
        <item m="1" x="5869"/>
        <item m="1" x="4109"/>
        <item m="1" x="4200"/>
        <item m="1" x="2563"/>
        <item m="1" x="5738"/>
        <item m="1" x="7366"/>
        <item m="1" x="1132"/>
        <item m="1" x="616"/>
        <item m="1" x="7486"/>
        <item m="1" x="3738"/>
        <item m="1" x="6795"/>
        <item m="1" x="5729"/>
        <item m="1" x="5294"/>
        <item m="1" x="1671"/>
        <item x="509"/>
        <item m="1" x="1799"/>
        <item m="1" x="4655"/>
        <item x="103"/>
        <item m="1" x="6964"/>
        <item m="1" x="5071"/>
        <item m="1" x="3207"/>
        <item m="1" x="2778"/>
        <item m="1" x="4321"/>
        <item m="1" x="1732"/>
        <item m="1" x="1211"/>
        <item m="1" x="6531"/>
        <item m="1" x="2542"/>
        <item m="1" x="2931"/>
        <item m="1" x="4245"/>
        <item m="1" x="1529"/>
        <item m="1" x="3647"/>
        <item m="1" x="3479"/>
        <item m="1" x="3333"/>
        <item m="1" x="3179"/>
        <item m="1" x="2938"/>
        <item m="1" x="4300"/>
        <item m="1" x="7783"/>
        <item m="1" x="2949"/>
        <item m="1" x="4350"/>
        <item m="1" x="4398"/>
        <item m="1" x="2954"/>
        <item m="1" x="4399"/>
        <item m="1" x="2960"/>
        <item m="1" x="4450"/>
        <item m="1" x="2964"/>
        <item m="1" x="4489"/>
        <item m="1" x="4524"/>
        <item m="1" x="4573"/>
        <item m="1" x="4618"/>
        <item m="1" x="3197"/>
        <item m="1" x="3204"/>
        <item m="1" x="2982"/>
        <item m="1" x="3686"/>
        <item m="1" x="4355"/>
        <item m="1" x="5026"/>
        <item m="1" x="5712"/>
        <item m="1" x="6402"/>
        <item m="1" x="7127"/>
        <item m="1" x="7790"/>
        <item m="1" x="3208"/>
        <item m="1" x="5187"/>
        <item m="1" x="1438"/>
        <item m="1" x="3216"/>
        <item m="1" x="625"/>
        <item m="1" x="7416"/>
        <item m="1" x="7732"/>
        <item m="1" x="758"/>
        <item m="1" x="1100"/>
        <item m="1" x="6879"/>
        <item m="1" x="6942"/>
        <item m="1" x="1172"/>
        <item m="1" x="6955"/>
        <item m="1" x="2126"/>
        <item m="1" x="4210"/>
        <item m="1" x="660"/>
        <item m="1" x="1335"/>
        <item m="1" x="2010"/>
        <item m="1" x="2656"/>
        <item m="1" x="3371"/>
        <item m="1" x="4060"/>
        <item m="1" x="4707"/>
        <item m="1" x="5400"/>
        <item m="1" x="2164"/>
        <item m="1" x="5123"/>
        <item m="1" x="5212"/>
        <item m="1" x="3038"/>
        <item m="1" x="2700"/>
        <item m="1" x="3748"/>
        <item m="1" x="6684"/>
        <item m="1" x="6790"/>
        <item m="1" x="2515"/>
        <item m="1" x="3223"/>
        <item x="181"/>
        <item m="1" x="3243"/>
        <item x="14"/>
        <item m="1" x="6982"/>
        <item m="1" x="1063"/>
        <item m="1" x="4237"/>
        <item m="1" x="1077"/>
        <item x="15"/>
        <item m="1" x="5764"/>
        <item m="1" x="3607"/>
        <item x="335"/>
        <item m="1" x="6020"/>
        <item m="1" x="4676"/>
        <item m="1" x="794"/>
        <item m="1" x="3249"/>
        <item m="1" x="7554"/>
        <item m="1" x="3862"/>
        <item m="1" x="7400"/>
        <item m="1" x="3527"/>
        <item m="1" x="2614"/>
        <item m="1" x="6425"/>
        <item m="1" x="7541"/>
        <item m="1" x="1666"/>
        <item m="1" x="1773"/>
        <item m="1" x="1852"/>
        <item m="1" x="1943"/>
        <item m="1" x="2028"/>
        <item m="1" x="2100"/>
        <item m="1" x="2198"/>
        <item m="1" x="2288"/>
        <item m="1" x="5241"/>
        <item m="1" x="5284"/>
        <item m="1" x="1401"/>
        <item m="1" x="6028"/>
        <item m="1" x="1184"/>
        <item m="1" x="3169"/>
        <item m="1" x="7878"/>
        <item m="1" x="1443"/>
        <item m="1" x="5585"/>
        <item m="1" x="5665"/>
        <item m="1" x="663"/>
        <item m="1" x="7071"/>
        <item m="1" x="3506"/>
        <item m="1" x="2214"/>
        <item m="1" x="3945"/>
        <item m="1" x="1928"/>
        <item m="1" x="3311"/>
        <item m="1" x="4769"/>
        <item m="1" x="7592"/>
        <item m="1" x="808"/>
        <item m="1" x="1624"/>
        <item m="1" x="800"/>
        <item m="1" x="5838"/>
        <item m="1" x="1936"/>
        <item m="1" x="7492"/>
        <item m="1" x="4179"/>
        <item m="1" x="6551"/>
        <item m="1" x="5243"/>
        <item m="1" x="1531"/>
        <item m="1" x="5086"/>
        <item m="1" x="6910"/>
        <item m="1" x="7257"/>
        <item m="1" x="7593"/>
        <item m="1" x="2884"/>
        <item m="1" x="604"/>
        <item m="1" x="965"/>
        <item m="1" x="1272"/>
        <item m="1" x="1621"/>
        <item m="1" x="1953"/>
        <item m="1" x="4596"/>
        <item m="1" x="3663"/>
        <item m="1" x="1474"/>
        <item m="1" x="1524"/>
        <item m="1" x="4082"/>
        <item x="182"/>
        <item m="1" x="1752"/>
        <item m="1" x="7681"/>
        <item m="1" x="4339"/>
        <item m="1" x="7850"/>
        <item m="1" x="6545"/>
        <item m="1" x="2766"/>
        <item m="1" x="6378"/>
        <item m="1" x="2599"/>
        <item m="1" x="6232"/>
        <item m="1" x="2439"/>
        <item m="1" x="6052"/>
        <item m="1" x="2285"/>
        <item m="1" x="5875"/>
        <item m="1" x="2128"/>
        <item m="1" x="857"/>
        <item m="1" x="6905"/>
        <item m="1" x="3128"/>
        <item m="1" x="6736"/>
        <item m="1" x="2963"/>
        <item m="1" x="1200"/>
        <item m="1" x="1536"/>
        <item m="1" x="1875"/>
        <item m="1" x="2172"/>
        <item m="1" x="2507"/>
        <item m="1" x="2860"/>
        <item m="1" x="3218"/>
        <item m="1" x="4922"/>
        <item m="1" x="2713"/>
        <item m="1" x="2761"/>
        <item m="1" x="6421"/>
        <item m="1" x="2733"/>
        <item m="1" x="4057"/>
        <item m="1" x="7595"/>
        <item m="1" x="4503"/>
        <item m="1" x="1381"/>
        <item m="1" x="1940"/>
        <item m="1" x="7837"/>
        <item m="1" x="5264"/>
        <item m="1" x="3504"/>
        <item m="1" x="7690"/>
        <item m="1" x="4304"/>
        <item m="1" x="5412"/>
        <item m="1" x="1919"/>
        <item m="1" x="3575"/>
        <item m="1" x="6659"/>
        <item m="1" x="4213"/>
        <item m="1" x="3712"/>
        <item m="1" x="1514"/>
        <item m="1" x="1547"/>
        <item m="1" x="1519"/>
        <item m="1" x="6765"/>
        <item m="1" x="4899"/>
        <item m="1" x="5115"/>
        <item m="1" x="2458"/>
        <item m="1" x="4538"/>
        <item m="1" x="7810"/>
        <item m="1" x="7500"/>
        <item m="1" x="1855"/>
        <item m="1" x="1436"/>
        <item m="1" x="6369"/>
        <item m="1" x="6422"/>
        <item m="1" x="1608"/>
        <item m="1" x="1794"/>
        <item x="368"/>
        <item m="1" x="3461"/>
        <item m="1" x="7634"/>
        <item m="1" x="7139"/>
        <item m="1" x="1945"/>
        <item m="1" x="7731"/>
        <item m="1" x="3660"/>
        <item m="1" x="7522"/>
        <item m="1" x="3723"/>
        <item m="1" x="1948"/>
        <item m="1" x="6225"/>
        <item m="1" x="4332"/>
        <item m="1" x="4911"/>
        <item m="1" x="2451"/>
        <item m="1" x="6608"/>
        <item m="1" x="6760"/>
        <item m="1" x="7642"/>
        <item m="1" x="731"/>
        <item m="1" x="3900"/>
        <item m="1" x="740"/>
        <item m="1" x="7627"/>
        <item m="1" x="1316"/>
        <item m="1" x="6950"/>
        <item m="1" x="2466"/>
        <item x="115"/>
        <item m="1" x="6967"/>
        <item m="1" x="5816"/>
        <item x="526"/>
        <item m="1" x="4274"/>
        <item m="1" x="954"/>
        <item m="1" x="4708"/>
        <item m="1" x="5432"/>
        <item m="1" x="5839"/>
        <item m="1" x="918"/>
        <item m="1" x="7190"/>
        <item m="1" x="5384"/>
        <item m="1" x="7239"/>
        <item m="1" x="7459"/>
        <item m="1" x="6780"/>
        <item m="1" x="5595"/>
        <item m="1" x="6160"/>
        <item x="510"/>
        <item m="1" x="5369"/>
        <item m="1" x="5148"/>
        <item m="1" x="3264"/>
        <item m="1" x="1162"/>
        <item m="1" x="7723"/>
        <item m="1" x="940"/>
        <item m="1" x="4303"/>
        <item m="1" x="4689"/>
        <item m="1" x="5523"/>
        <item m="1" x="4834"/>
        <item x="527"/>
        <item m="1" x="4502"/>
        <item m="1" x="2557"/>
        <item m="1" x="757"/>
        <item m="1" x="2072"/>
        <item m="1" x="6733"/>
        <item m="1" x="6543"/>
        <item m="1" x="5759"/>
        <item m="1" x="3987"/>
        <item m="1" x="5653"/>
        <item m="1" x="6461"/>
        <item m="1" x="1914"/>
        <item m="1" x="7842"/>
        <item m="1" x="3309"/>
        <item m="1" x="2936"/>
        <item m="1" x="5621"/>
        <item m="1" x="7340"/>
        <item m="1" x="6748"/>
        <item m="1" x="1645"/>
        <item x="433"/>
        <item m="1" x="3752"/>
        <item m="1" x="4702"/>
        <item x="434"/>
        <item m="1" x="1617"/>
        <item x="78"/>
        <item m="1" x="6354"/>
        <item m="1" x="1960"/>
        <item x="435"/>
        <item m="1" x="2514"/>
        <item m="1" x="3740"/>
        <item m="1" x="3743"/>
        <item m="1" x="3747"/>
        <item m="1" x="3754"/>
        <item m="1" x="3758"/>
        <item m="1" x="3886"/>
        <item m="1" x="3890"/>
        <item m="1" x="3892"/>
        <item m="1" x="1560"/>
        <item m="1" x="1647"/>
        <item m="1" x="3901"/>
        <item m="1" x="3906"/>
        <item m="1" x="3908"/>
        <item m="1" x="3913"/>
        <item m="1" x="3914"/>
        <item m="1" x="6323"/>
        <item m="1" x="5151"/>
        <item m="1" x="7479"/>
        <item m="1" x="2109"/>
        <item x="425"/>
        <item m="1" x="705"/>
        <item m="1" x="3453"/>
        <item m="1" x="5023"/>
        <item m="1" x="5709"/>
        <item m="1" x="5110"/>
        <item m="1" x="1262"/>
        <item m="1" x="4638"/>
        <item m="1" x="4815"/>
        <item m="1" x="3996"/>
        <item m="1" x="3690"/>
        <item m="1" x="4342"/>
        <item x="528"/>
        <item m="1" x="2210"/>
        <item m="1" x="7029"/>
        <item m="1" x="3341"/>
        <item m="1" x="3319"/>
        <item m="1" x="5647"/>
        <item m="1" x="1448"/>
        <item m="1" x="894"/>
        <item m="1" x="6199"/>
        <item m="1" x="2941"/>
        <item m="1" x="1046"/>
        <item m="1" x="7347"/>
        <item m="1" x="3653"/>
        <item m="1" x="7598"/>
        <item m="1" x="2704"/>
        <item m="1" x="7006"/>
        <item m="1" x="6317"/>
        <item m="1" x="6936"/>
        <item m="1" x="3704"/>
        <item m="1" x="959"/>
        <item m="1" x="4985"/>
        <item m="1" x="6655"/>
        <item m="1" x="2341"/>
        <item m="1" x="3040"/>
        <item x="446"/>
        <item m="1" x="1853"/>
        <item m="1" x="4610"/>
        <item m="1" x="1154"/>
        <item m="1" x="4920"/>
        <item m="1" x="1990"/>
        <item m="1" x="1882"/>
        <item m="1" x="3227"/>
        <item m="1" x="6120"/>
        <item m="1" x="4540"/>
        <item x="358"/>
        <item m="1" x="1784"/>
        <item x="511"/>
        <item m="1" x="6965"/>
        <item m="1" x="877"/>
        <item m="1" x="4932"/>
        <item m="1" x="6387"/>
        <item m="1" x="855"/>
        <item m="1" x="2868"/>
        <item m="1" x="1270"/>
        <item m="1" x="7017"/>
        <item m="1" x="4728"/>
        <item m="1" x="563"/>
        <item m="1" x="6046"/>
        <item x="478"/>
        <item x="166"/>
        <item m="1" x="5938"/>
        <item m="1" x="7824"/>
        <item m="1" x="6915"/>
        <item m="1" x="1355"/>
        <item m="1" x="6918"/>
        <item x="399"/>
        <item m="1" x="1590"/>
        <item m="1" x="2814"/>
        <item x="220"/>
        <item m="1" x="4721"/>
        <item m="1" x="5358"/>
        <item m="1" x="1950"/>
        <item m="1" x="2495"/>
        <item m="1" x="5078"/>
        <item m="1" x="4931"/>
        <item m="1" x="2381"/>
        <item m="1" x="7557"/>
        <item m="1" x="3875"/>
        <item m="1" x="2347"/>
        <item m="1" x="5935"/>
        <item m="1" x="1428"/>
        <item m="1" x="6558"/>
        <item m="1" x="1425"/>
        <item m="1" x="4359"/>
        <item x="413"/>
        <item x="426"/>
        <item m="1" x="5966"/>
        <item m="1" x="2673"/>
        <item m="1" x="621"/>
        <item m="1" x="661"/>
        <item m="1" x="4285"/>
        <item m="1" x="3464"/>
        <item m="1" x="6820"/>
        <item m="1" x="5324"/>
        <item m="1" x="3795"/>
        <item m="1" x="4220"/>
        <item m="1" x="2499"/>
        <item m="1" x="3393"/>
        <item m="1" x="4840"/>
        <item m="1" x="5983"/>
        <item m="1" x="3691"/>
        <item m="1" x="3656"/>
        <item m="1" x="2957"/>
        <item m="1" x="5173"/>
        <item m="1" x="2453"/>
        <item m="1" x="2647"/>
        <item m="1" x="7306"/>
        <item m="1" x="7000"/>
        <item x="400"/>
        <item m="1" x="614"/>
        <item m="1" x="2809"/>
        <item m="1" x="3973"/>
        <item m="1" x="4118"/>
        <item m="1" x="2447"/>
        <item m="1" x="1281"/>
        <item m="1" x="6018"/>
        <item m="1" x="1611"/>
        <item m="1" x="7126"/>
        <item m="1" x="7103"/>
        <item m="1" x="7661"/>
        <item m="1" x="6137"/>
        <item m="1" x="5388"/>
        <item m="1" x="4826"/>
        <item m="1" x="3301"/>
        <item m="1" x="1537"/>
        <item m="1" x="2603"/>
        <item m="1" x="3329"/>
        <item m="1" x="7738"/>
        <item m="1" x="4962"/>
        <item m="1" x="5489"/>
        <item m="1" x="7611"/>
        <item m="1" x="682"/>
        <item m="1" x="2816"/>
        <item x="427"/>
        <item m="1" x="1738"/>
        <item x="104"/>
        <item m="1" x="2396"/>
        <item m="1" x="3519"/>
        <item m="1" x="4411"/>
        <item m="1" x="1415"/>
        <item m="1" x="733"/>
        <item m="1" x="5125"/>
        <item m="1" x="3190"/>
        <item m="1" x="1399"/>
        <item m="1" x="5498"/>
        <item m="1" x="7482"/>
        <item m="1" x="7211"/>
        <item x="559"/>
        <item m="1" x="3405"/>
        <item m="1" x="608"/>
        <item m="1" x="6305"/>
        <item m="1" x="5486"/>
        <item m="1" x="5010"/>
        <item m="1" x="3090"/>
        <item m="1" x="7225"/>
        <item m="1" x="6348"/>
        <item m="1" x="5778"/>
        <item m="1" x="7780"/>
        <item x="550"/>
        <item m="1" x="3605"/>
        <item m="1" x="1500"/>
        <item m="1" x="1051"/>
        <item m="1" x="2402"/>
        <item m="1" x="5136"/>
        <item m="1" x="4907"/>
        <item m="1" x="4587"/>
        <item m="1" x="3549"/>
        <item m="1" x="5820"/>
        <item m="1" x="7662"/>
        <item m="1" x="4828"/>
        <item m="1" x="3625"/>
        <item m="1" x="7883"/>
        <item m="1" x="1788"/>
        <item m="1" x="6506"/>
        <item m="1" x="7828"/>
        <item x="256"/>
        <item m="1" x="760"/>
        <item x="459"/>
        <item m="1" x="6621"/>
        <item m="1" x="7323"/>
        <item m="1" x="6044"/>
        <item m="1" x="1778"/>
        <item m="1" x="5607"/>
        <item m="1" x="1275"/>
        <item m="1" x="5571"/>
        <item m="1" x="5765"/>
        <item m="1" x="905"/>
        <item m="1" x="3720"/>
        <item m="1" x="2505"/>
        <item m="1" x="5105"/>
        <item m="1" x="5325"/>
        <item m="1" x="2085"/>
        <item m="1" x="2672"/>
        <item m="1" x="4850"/>
        <item m="1" x="4767"/>
        <item m="1" x="4375"/>
        <item m="1" x="2162"/>
        <item m="1" x="2566"/>
        <item m="1" x="3622"/>
        <item m="1" x="6833"/>
        <item m="1" x="4901"/>
        <item x="105"/>
        <item m="1" x="4433"/>
        <item m="1" x="1079"/>
        <item m="1" x="1255"/>
        <item m="1" x="956"/>
        <item x="401"/>
        <item m="1" x="7888"/>
        <item m="1" x="941"/>
        <item m="1" x="3409"/>
        <item m="1" x="1423"/>
        <item x="236"/>
        <item m="1" x="3802"/>
        <item m="1" x="5061"/>
        <item m="1" x="2081"/>
        <item m="1" x="4004"/>
        <item m="1" x="5027"/>
        <item m="1" x="1037"/>
        <item x="167"/>
        <item m="1" x="3590"/>
        <item m="1" x="2418"/>
        <item m="1" x="7829"/>
        <item m="1" x="822"/>
        <item m="1" x="3927"/>
        <item m="1" x="4242"/>
        <item m="1" x="4871"/>
        <item m="1" x="3306"/>
        <item m="1" x="650"/>
        <item m="1" x="2627"/>
        <item m="1" x="7597"/>
        <item x="280"/>
        <item m="1" x="4053"/>
        <item m="1" x="6728"/>
        <item m="1" x="5416"/>
        <item m="1" x="3411"/>
        <item m="1" x="3457"/>
        <item m="1" x="6171"/>
        <item m="1" x="6759"/>
        <item m="1" x="4948"/>
        <item m="1" x="6775"/>
        <item m="1" x="7844"/>
        <item m="1" x="7204"/>
        <item m="1" x="5181"/>
        <item m="1" x="1889"/>
        <item x="168"/>
        <item m="1" x="4305"/>
        <item m="1" x="5285"/>
        <item m="1" x="6263"/>
        <item m="1" x="5044"/>
        <item m="1" x="2550"/>
        <item m="1" x="5982"/>
        <item m="1" x="7162"/>
        <item m="1" x="1813"/>
        <item m="1" x="1992"/>
        <item m="1" x="5065"/>
        <item x="116"/>
        <item m="1" x="2608"/>
        <item m="1" x="1635"/>
        <item m="1" x="615"/>
        <item m="1" x="4545"/>
        <item m="1" x="3140"/>
        <item m="1" x="6671"/>
        <item m="1" x="7445"/>
        <item m="1" x="4519"/>
        <item m="1" x="3232"/>
        <item m="1" x="7585"/>
        <item m="1" x="5488"/>
        <item m="1" x="3185"/>
        <item x="479"/>
        <item m="1" x="4097"/>
        <item x="117"/>
        <item m="1" x="859"/>
        <item m="1" x="4980"/>
        <item m="1" x="5375"/>
        <item m="1" x="626"/>
        <item m="1" x="886"/>
        <item m="1" x="887"/>
        <item m="1" x="3599"/>
        <item m="1" x="5876"/>
        <item m="1" x="2894"/>
        <item m="1" x="1659"/>
        <item m="1" x="883"/>
        <item m="1" x="4942"/>
        <item m="1" x="3253"/>
        <item m="1" x="1527"/>
        <item m="1" x="4976"/>
        <item m="1" x="7764"/>
        <item x="414"/>
        <item m="1" x="4532"/>
        <item m="1" x="7132"/>
        <item m="1" x="3824"/>
        <item m="1" x="4491"/>
        <item m="1" x="5008"/>
        <item m="1" x="2250"/>
        <item m="1" x="3343"/>
        <item x="436"/>
        <item m="1" x="7636"/>
        <item m="1" x="7818"/>
        <item m="1" x="1534"/>
        <item m="1" x="1820"/>
        <item m="1" x="5666"/>
        <item m="1" x="4492"/>
        <item m="1" x="4704"/>
        <item m="1" x="6859"/>
        <item m="1" x="3493"/>
        <item x="118"/>
        <item m="1" x="777"/>
        <item m="1" x="1860"/>
        <item m="1" x="2708"/>
        <item x="369"/>
        <item m="1" x="7870"/>
        <item m="1" x="5760"/>
        <item m="1" x="6311"/>
        <item m="1" x="7470"/>
        <item m="1" x="6582"/>
        <item m="1" x="6103"/>
        <item m="1" x="6761"/>
        <item m="1" x="5652"/>
        <item m="1" x="2155"/>
        <item m="1" x="6002"/>
        <item m="1" x="3344"/>
        <item m="1" x="4752"/>
        <item m="1" x="6756"/>
        <item m="1" x="1669"/>
        <item m="1" x="2820"/>
        <item m="1" x="5656"/>
        <item m="1" x="3102"/>
        <item m="1" x="7868"/>
        <item x="119"/>
        <item m="1" x="5516"/>
        <item x="120"/>
        <item m="1" x="3228"/>
        <item m="1" x="5535"/>
        <item m="1" x="5531"/>
        <item m="1" x="5669"/>
        <item m="1" x="3111"/>
        <item m="1" x="4013"/>
        <item m="1" x="885"/>
        <item m="1" x="6822"/>
        <item m="1" x="2551"/>
        <item m="1" x="4977"/>
        <item m="1" x="3231"/>
        <item m="1" x="3127"/>
        <item m="1" x="2064"/>
        <item m="1" x="4997"/>
        <item m="1" x="1649"/>
        <item m="1" x="7384"/>
        <item m="1" x="1915"/>
        <item m="1" x="6161"/>
        <item m="1" x="5634"/>
        <item m="1" x="2834"/>
        <item m="1" x="6945"/>
        <item x="370"/>
        <item m="1" x="5786"/>
        <item m="1" x="6713"/>
        <item m="1" x="5495"/>
        <item m="1" x="7259"/>
        <item m="1" x="796"/>
        <item m="1" x="6242"/>
        <item m="1" x="2932"/>
        <item m="1" x="5631"/>
        <item m="1" x="6973"/>
        <item m="1" x="6745"/>
        <item x="460"/>
        <item m="1" x="4390"/>
        <item m="1" x="1554"/>
        <item m="1" x="1243"/>
        <item m="1" x="5608"/>
        <item m="1" x="2030"/>
        <item m="1" x="3869"/>
        <item m="1" x="5539"/>
        <item m="1" x="1018"/>
        <item m="1" x="5743"/>
        <item m="1" x="5882"/>
        <item m="1" x="5119"/>
        <item m="1" x="4165"/>
        <item m="1" x="1507"/>
        <item m="1" x="4235"/>
        <item m="1" x="4299"/>
        <item m="1" x="4102"/>
        <item m="1" x="2970"/>
        <item m="1" x="5472"/>
        <item m="1" x="6903"/>
        <item m="1" x="971"/>
        <item m="1" x="1962"/>
        <item m="1" x="4351"/>
        <item m="1" x="2573"/>
        <item m="1" x="6574"/>
        <item m="1" x="7800"/>
        <item m="1" x="3153"/>
        <item m="1" x="3569"/>
        <item x="461"/>
        <item m="1" x="2929"/>
        <item m="1" x="4646"/>
        <item x="437"/>
        <item m="1" x="6532"/>
        <item m="1" x="6709"/>
        <item m="1" x="2303"/>
        <item m="1" x="4130"/>
        <item m="1" x="3391"/>
        <item m="1" x="3426"/>
        <item m="1" x="7276"/>
        <item m="1" x="7041"/>
        <item m="1" x="2318"/>
        <item m="1" x="2037"/>
        <item m="1" x="2403"/>
        <item m="1" x="1505"/>
        <item x="336"/>
        <item m="1" x="5594"/>
        <item m="1" x="2890"/>
        <item m="1" x="7650"/>
        <item m="1" x="2843"/>
        <item m="1" x="6914"/>
        <item m="1" x="6519"/>
        <item m="1" x="1965"/>
        <item m="1" x="1400"/>
        <item m="1" x="1361"/>
        <item m="1" x="5332"/>
        <item m="1" x="2242"/>
        <item x="121"/>
        <item m="1" x="3081"/>
        <item m="1" x="4124"/>
        <item x="122"/>
        <item m="1" x="2052"/>
        <item m="1" x="5613"/>
        <item m="1" x="6297"/>
        <item m="1" x="6716"/>
        <item m="1" x="1279"/>
        <item m="1" x="3139"/>
        <item m="1" x="3456"/>
        <item m="1" x="1234"/>
        <item m="1" x="3425"/>
        <item m="1" x="5127"/>
        <item x="237"/>
        <item m="1" x="3458"/>
        <item m="1" x="6159"/>
        <item m="1" x="1066"/>
        <item m="1" x="1656"/>
        <item m="1" x="6453"/>
        <item m="1" x="5500"/>
        <item m="1" x="5668"/>
        <item m="1" x="3564"/>
        <item m="1" x="1347"/>
        <item m="1" x="5618"/>
        <item m="1" x="5399"/>
        <item m="1" x="1311"/>
        <item m="1" x="1522"/>
        <item m="1" x="3887"/>
        <item m="1" x="5782"/>
        <item m="1" x="3469"/>
        <item m="1" x="7104"/>
        <item m="1" x="1667"/>
        <item m="1" x="5641"/>
        <item m="1" x="3455"/>
        <item x="402"/>
        <item m="1" x="4309"/>
        <item m="1" x="6635"/>
        <item m="1" x="7404"/>
        <item m="1" x="6825"/>
        <item m="1" x="602"/>
        <item m="1" x="6195"/>
        <item m="1" x="4653"/>
        <item m="1" x="5638"/>
        <item m="1" x="6938"/>
        <item m="1" x="7861"/>
        <item m="1" x="3338"/>
        <item m="1" x="3895"/>
        <item m="1" x="7631"/>
        <item m="1" x="6607"/>
        <item m="1" x="991"/>
        <item m="1" x="5784"/>
        <item m="1" x="4176"/>
        <item m="1" x="1951"/>
        <item m="1" x="7031"/>
        <item m="1" x="2776"/>
        <item m="1" x="1802"/>
        <item m="1" x="4075"/>
        <item m="1" x="2497"/>
        <item m="1" x="7475"/>
        <item m="1" x="5446"/>
        <item m="1" x="3516"/>
        <item m="1" x="5588"/>
        <item m="1" x="1176"/>
        <item m="1" x="2587"/>
        <item x="533"/>
        <item m="1" x="1159"/>
        <item m="1" x="5804"/>
        <item x="22"/>
        <item m="1" x="643"/>
        <item m="1" x="6987"/>
        <item m="1" x="4905"/>
        <item m="1" x="4919"/>
        <item m="1" x="795"/>
        <item m="1" x="6940"/>
        <item m="1" x="5863"/>
        <item m="1" x="3761"/>
        <item m="1" x="4914"/>
        <item m="1" x="4330"/>
        <item m="1" x="1935"/>
        <item x="403"/>
        <item m="1" x="4338"/>
        <item m="1" x="6426"/>
        <item m="1" x="1839"/>
        <item m="1" x="2723"/>
        <item m="1" x="5378"/>
        <item m="1" x="7533"/>
        <item m="1" x="4181"/>
        <item m="1" x="6956"/>
        <item m="1" x="2648"/>
        <item m="1" x="6533"/>
        <item m="1" x="7370"/>
        <item m="1" x="7350"/>
        <item m="1" x="4793"/>
        <item m="1" x="3966"/>
        <item m="1" x="679"/>
        <item m="1" x="6184"/>
        <item m="1" x="2887"/>
        <item m="1" x="3832"/>
        <item m="1" x="6550"/>
        <item m="1" x="2749"/>
        <item m="1" x="5217"/>
        <item m="1" x="828"/>
        <item m="1" x="4989"/>
        <item m="1" x="2516"/>
        <item m="1" x="2630"/>
        <item m="1" x="1229"/>
        <item m="1" x="4230"/>
        <item m="1" x="833"/>
        <item m="1" x="6059"/>
        <item x="79"/>
        <item m="1" x="6727"/>
        <item m="1" x="5357"/>
        <item m="1" x="6405"/>
        <item m="1" x="7474"/>
        <item m="1" x="5195"/>
        <item m="1" x="5731"/>
        <item m="1" x="4641"/>
        <item m="1" x="1706"/>
        <item m="1" x="3421"/>
        <item m="1" x="6363"/>
        <item m="1" x="4595"/>
        <item m="1" x="3848"/>
        <item m="1" x="3880"/>
        <item m="1" x="6540"/>
        <item m="1" x="3280"/>
        <item m="1" x="7417"/>
        <item m="1" x="6690"/>
        <item m="1" x="7823"/>
        <item m="1" x="3340"/>
        <item m="1" x="7792"/>
        <item m="1" x="6435"/>
        <item m="1" x="2153"/>
        <item m="1" x="4679"/>
        <item m="1" x="817"/>
        <item m="1" x="6845"/>
        <item m="1" x="2044"/>
        <item m="1" x="6071"/>
        <item m="1" x="3251"/>
        <item m="1" x="4360"/>
        <item m="1" x="1795"/>
        <item m="1" x="1987"/>
        <item m="1" x="5439"/>
        <item m="1" x="2854"/>
        <item m="1" x="5443"/>
        <item m="1" x="5880"/>
        <item m="1" x="3829"/>
        <item m="1" x="5320"/>
        <item m="1" x="5153"/>
        <item m="1" x="6645"/>
        <item m="1" x="4005"/>
        <item m="1" x="7004"/>
        <item m="1" x="6498"/>
        <item m="1" x="739"/>
        <item m="1" x="5372"/>
        <item m="1" x="2129"/>
        <item m="1" x="2740"/>
        <item m="1" x="1092"/>
        <item m="1" x="6275"/>
        <item m="1" x="3726"/>
        <item m="1" x="2349"/>
        <item m="1" x="7826"/>
        <item m="1" x="3546"/>
        <item m="1" x="5541"/>
        <item m="1" x="3122"/>
        <item m="1" x="4418"/>
        <item m="1" x="7375"/>
        <item m="1" x="4945"/>
        <item m="1" x="3926"/>
        <item m="1" x="6906"/>
        <item m="1" x="5257"/>
        <item m="1" x="3250"/>
        <item m="1" x="7406"/>
        <item m="1" x="1146"/>
        <item m="1" x="2474"/>
        <item m="1" x="7806"/>
        <item m="1" x="2877"/>
        <item m="1" x="5877"/>
        <item m="1" x="7296"/>
        <item m="1" x="4674"/>
        <item m="1" x="1504"/>
        <item m="1" x="4709"/>
        <item m="1" x="6994"/>
        <item m="1" x="3865"/>
        <item x="238"/>
        <item m="1" x="2355"/>
        <item x="169"/>
        <item m="1" x="5977"/>
        <item m="1" x="3578"/>
        <item m="1" x="7290"/>
        <item m="1" x="3380"/>
        <item m="1" x="7749"/>
        <item m="1" x="4556"/>
        <item m="1" x="6079"/>
        <item m="1" x="5846"/>
        <item m="1" x="3916"/>
        <item m="1" x="5157"/>
        <item m="1" x="4499"/>
        <item m="1" x="5011"/>
        <item m="1" x="5040"/>
        <item m="1" x="3209"/>
        <item m="1" x="996"/>
        <item m="1" x="7845"/>
        <item m="1" x="6224"/>
        <item m="1" x="4669"/>
        <item m="1" x="5565"/>
        <item m="1" x="4878"/>
        <item m="1" x="1421"/>
        <item m="1" x="6469"/>
        <item m="1" x="6229"/>
        <item m="1" x="3630"/>
        <item m="1" x="5984"/>
        <item m="1" x="3536"/>
        <item m="1" x="3797"/>
        <item m="1" x="581"/>
        <item m="1" x="978"/>
        <item x="80"/>
        <item m="1" x="5507"/>
        <item m="1" x="7165"/>
        <item m="1" x="3843"/>
        <item m="1" x="5692"/>
        <item m="1" x="6831"/>
        <item m="1" x="1819"/>
        <item m="1" x="6432"/>
        <item m="1" x="3023"/>
        <item m="1" x="7120"/>
        <item m="1" x="5351"/>
        <item m="1" x="6332"/>
        <item m="1" x="4574"/>
        <item m="1" x="2378"/>
        <item m="1" x="5392"/>
        <item m="1" x="5573"/>
        <item m="1" x="6471"/>
        <item m="1" x="1087"/>
        <item x="200"/>
        <item m="1" x="6189"/>
        <item m="1" x="2702"/>
        <item m="1" x="6299"/>
        <item m="1" x="5207"/>
        <item m="1" x="4965"/>
        <item m="1" x="3522"/>
        <item m="1" x="6781"/>
        <item x="16"/>
        <item m="1" x="1877"/>
        <item m="1" x="1653"/>
        <item m="1" x="2902"/>
        <item m="1" x="1967"/>
        <item m="1" x="7725"/>
        <item m="1" x="3939"/>
        <item m="1" x="6361"/>
        <item x="534"/>
        <item x="560"/>
        <item x="535"/>
        <item m="1" x="3627"/>
        <item m="1" x="1731"/>
        <item m="1" x="3093"/>
        <item m="1" x="4423"/>
        <item m="1" x="7322"/>
        <item m="1" x="5499"/>
        <item m="1" x="2576"/>
        <item m="1" x="6264"/>
        <item m="1" x="7857"/>
        <item x="337"/>
        <item m="1" x="6272"/>
        <item m="1" x="2266"/>
        <item m="1" x="955"/>
        <item m="1" x="7512"/>
        <item m="1" x="6924"/>
        <item m="1" x="3006"/>
        <item m="1" x="6616"/>
        <item m="1" x="3366"/>
        <item m="1" x="3612"/>
        <item m="1" x="1098"/>
        <item x="383"/>
        <item m="1" x="4799"/>
        <item m="1" x="4218"/>
        <item m="1" x="4345"/>
        <item m="1" x="3261"/>
        <item m="1" x="4469"/>
        <item m="1" x="3131"/>
        <item m="1" x="1963"/>
        <item m="1" x="7305"/>
        <item m="1" x="4580"/>
        <item m="1" x="5629"/>
        <item m="1" x="3844"/>
        <item m="1" x="1404"/>
        <item x="257"/>
        <item x="551"/>
        <item m="1" x="3397"/>
        <item m="1" x="692"/>
        <item x="106"/>
        <item m="1" x="2998"/>
        <item m="1" x="7773"/>
        <item m="1" x="7794"/>
        <item m="1" x="2228"/>
        <item m="1" x="665"/>
        <item m="1" x="3097"/>
        <item m="1" x="4440"/>
        <item m="1" x="5251"/>
        <item m="1" x="2738"/>
        <item m="1" x="3445"/>
        <item m="1" x="4312"/>
        <item m="1" x="2819"/>
        <item m="1" x="4872"/>
        <item m="1" x="5589"/>
        <item m="1" x="4276"/>
        <item x="81"/>
        <item m="1" x="6346"/>
        <item m="1" x="3238"/>
        <item m="1" x="3816"/>
        <item m="1" x="4616"/>
        <item x="512"/>
        <item m="1" x="3008"/>
        <item m="1" x="7360"/>
        <item m="1" x="7148"/>
        <item m="1" x="5590"/>
        <item m="1" x="6754"/>
        <item m="1" x="3803"/>
        <item m="1" x="1313"/>
        <item m="1" x="5990"/>
        <item m="1" x="1365"/>
        <item m="1" x="4007"/>
        <item m="1" x="1712"/>
        <item m="1" x="1326"/>
        <item m="1" x="2232"/>
        <item m="1" x="5834"/>
        <item m="1" x="5879"/>
        <item m="1" x="7570"/>
        <item m="1" x="6070"/>
        <item m="1" x="3318"/>
        <item m="1" x="7084"/>
        <item m="1" x="3707"/>
        <item m="1" x="676"/>
        <item m="1" x="7676"/>
        <item m="1" x="4308"/>
        <item m="1" x="7833"/>
        <item m="1" x="4890"/>
        <item m="1" x="3428"/>
        <item m="1" x="3442"/>
        <item x="359"/>
        <item m="1" x="6288"/>
        <item m="1" x="5517"/>
        <item m="1" x="2057"/>
        <item m="1" x="834"/>
        <item m="1" x="7373"/>
        <item m="1" x="3124"/>
        <item m="1" x="4661"/>
        <item m="1" x="5726"/>
        <item m="1" x="4206"/>
        <item m="1" x="2757"/>
        <item m="1" x="3302"/>
        <item m="1" x="5508"/>
        <item x="258"/>
        <item m="1" x="4626"/>
        <item m="1" x="4568"/>
        <item m="1" x="4264"/>
        <item m="1" x="4748"/>
        <item m="1" x="667"/>
        <item m="1" x="997"/>
        <item m="1" x="1207"/>
        <item m="1" x="2935"/>
        <item m="1" x="4691"/>
        <item m="1" x="3773"/>
        <item m="1" x="4772"/>
        <item m="1" x="6092"/>
        <item m="1" x="3396"/>
        <item m="1" x="5308"/>
        <item m="1" x="2502"/>
        <item m="1" x="6672"/>
        <item x="259"/>
        <item m="1" x="3454"/>
        <item m="1" x="6268"/>
        <item m="1" x="1733"/>
        <item m="1" x="797"/>
        <item m="1" x="2276"/>
        <item m="1" x="4619"/>
        <item m="1" x="4444"/>
        <item m="1" x="4135"/>
        <item m="1" x="681"/>
        <item m="1" x="3114"/>
        <item m="1" x="3103"/>
        <item m="1" x="4476"/>
        <item m="1" x="2156"/>
        <item x="239"/>
        <item x="371"/>
        <item x="201"/>
        <item m="1" x="3982"/>
        <item m="1" x="1693"/>
        <item m="1" x="619"/>
        <item m="1" x="6464"/>
        <item m="1" x="677"/>
        <item m="1" x="5750"/>
        <item m="1" x="1382"/>
        <item m="1" x="1728"/>
        <item m="1" x="653"/>
        <item m="1" x="5833"/>
        <item m="1" x="7757"/>
        <item m="1" x="685"/>
        <item m="1" x="6231"/>
        <item x="428"/>
        <item m="1" x="3389"/>
        <item m="1" x="2528"/>
        <item m="1" x="4606"/>
        <item m="1" x="3115"/>
        <item m="1" x="3652"/>
        <item m="1" x="6000"/>
        <item m="1" x="5883"/>
        <item m="1" x="2701"/>
        <item m="1" x="5493"/>
        <item m="1" x="1416"/>
        <item m="1" x="4288"/>
        <item m="1" x="1451"/>
        <item m="1" x="5019"/>
        <item m="1" x="2850"/>
        <item m="1" x="4261"/>
        <item m="1" x="2446"/>
        <item m="1" x="7457"/>
        <item m="1" x="5152"/>
        <item m="1" x="3995"/>
        <item m="1" x="7003"/>
        <item m="1" x="2411"/>
        <item m="1" x="2049"/>
        <item m="1" x="3404"/>
        <item x="107"/>
        <item m="1" x="3804"/>
        <item m="1" x="3024"/>
        <item m="1" x="3376"/>
        <item m="1" x="5141"/>
        <item m="1" x="4736"/>
        <item m="1" x="6848"/>
        <item m="1" x="4259"/>
        <item m="1" x="875"/>
        <item x="462"/>
        <item m="1" x="4747"/>
        <item x="260"/>
        <item m="1" x="2313"/>
        <item m="1" x="4451"/>
        <item m="1" x="804"/>
        <item m="1" x="1071"/>
        <item m="1" x="2142"/>
        <item m="1" x="4139"/>
        <item m="1" x="1160"/>
        <item m="1" x="7299"/>
        <item x="202"/>
        <item m="1" x="4974"/>
        <item m="1" x="4640"/>
        <item m="1" x="6656"/>
        <item m="1" x="2663"/>
        <item m="1" x="6812"/>
        <item m="1" x="5980"/>
        <item m="1" x="7546"/>
        <item m="1" x="4874"/>
        <item m="1" x="6185"/>
        <item m="1" x="5481"/>
        <item m="1" x="4192"/>
        <item m="1" x="6857"/>
        <item m="1" x="5184"/>
        <item m="1" x="1435"/>
        <item m="1" x="2553"/>
        <item m="1" x="1329"/>
        <item m="1" x="7163"/>
        <item m="1" x="1030"/>
        <item m="1" x="1044"/>
        <item m="1" x="2503"/>
        <item m="1" x="6370"/>
        <item m="1" x="3148"/>
        <item m="1" x="2098"/>
        <item m="1" x="3572"/>
        <item m="1" x="7897"/>
        <item m="1" x="4019"/>
        <item m="1" x="2281"/>
        <item m="1" x="920"/>
        <item m="1" x="3762"/>
        <item m="1" x="4319"/>
        <item m="1" x="4614"/>
        <item x="221"/>
        <item m="1" x="7199"/>
        <item m="1" x="4055"/>
        <item m="1" x="3419"/>
        <item m="1" x="6840"/>
        <item m="1" x="2987"/>
        <item x="261"/>
        <item m="1" x="3953"/>
        <item m="1" x="1907"/>
        <item m="1" x="2247"/>
        <item m="1" x="7691"/>
        <item m="1" x="5685"/>
        <item m="1" x="4227"/>
        <item m="1" x="3957"/>
        <item m="1" x="3184"/>
        <item m="1" x="578"/>
        <item m="1" x="3500"/>
        <item m="1" x="4123"/>
        <item m="1" x="4144"/>
        <item m="1" x="6324"/>
        <item x="262"/>
        <item m="1" x="1026"/>
        <item m="1" x="599"/>
        <item m="1" x="6823"/>
        <item m="1" x="4257"/>
        <item m="1" x="5350"/>
        <item m="1" x="2407"/>
        <item m="1" x="5263"/>
        <item m="1" x="4885"/>
        <item m="1" x="3155"/>
        <item m="1" x="2782"/>
        <item m="1" x="2618"/>
        <item m="1" x="3520"/>
        <item m="1" x="2017"/>
        <item m="1" x="1161"/>
        <item m="1" x="6917"/>
        <item m="1" x="6110"/>
        <item m="1" x="3486"/>
        <item m="1" x="1628"/>
        <item m="1" x="4364"/>
        <item m="1" x="3718"/>
        <item x="3"/>
        <item m="1" x="2693"/>
        <item m="1" x="7675"/>
        <item m="1" x="4391"/>
        <item m="1" x="5506"/>
        <item m="1" x="5503"/>
        <item x="338"/>
        <item m="1" x="4430"/>
        <item m="1" x="4442"/>
        <item m="1" x="1983"/>
        <item m="1" x="4735"/>
        <item m="1" x="1718"/>
        <item m="1" x="6592"/>
        <item m="1" x="6112"/>
        <item m="1" x="4651"/>
        <item m="1" x="6614"/>
        <item m="1" x="1909"/>
        <item m="1" x="7430"/>
        <item x="263"/>
        <item m="1" x="3746"/>
        <item m="1" x="7707"/>
        <item m="1" x="4533"/>
        <item m="1" x="2361"/>
        <item m="1" x="674"/>
        <item m="1" x="3379"/>
        <item m="1" x="4564"/>
        <item x="497"/>
        <item m="1" x="4153"/>
        <item m="1" x="952"/>
        <item m="1" x="999"/>
        <item m="1" x="3642"/>
        <item m="1" x="6316"/>
        <item m="1" x="1792"/>
        <item m="1" x="2767"/>
        <item m="1" x="6944"/>
        <item m="1" x="2545"/>
        <item m="1" x="1432"/>
        <item m="1" x="2717"/>
        <item m="1" x="4457"/>
        <item m="1" x="4454"/>
        <item m="1" x="2653"/>
        <item m="1" x="7549"/>
        <item m="1" x="1809"/>
        <item m="1" x="3753"/>
        <item m="1" x="6586"/>
        <item m="1" x="944"/>
        <item m="1" x="7086"/>
        <item m="1" x="1912"/>
        <item m="1" x="4876"/>
        <item m="1" x="1208"/>
        <item m="1" x="6448"/>
        <item m="1" x="4154"/>
        <item m="1" x="5298"/>
        <item m="1" x="2556"/>
        <item m="1" x="1194"/>
        <item m="1" x="6023"/>
        <item m="1" x="1771"/>
        <item m="1" x="945"/>
        <item m="1" x="7640"/>
        <item m="1" x="7356"/>
        <item m="1" x="3911"/>
        <item m="1" x="6554"/>
        <item m="1" x="1278"/>
        <item m="1" x="2958"/>
        <item m="1" x="789"/>
        <item m="1" x="4643"/>
        <item m="1" x="3046"/>
        <item m="1" x="3368"/>
        <item m="1" x="7775"/>
        <item m="1" x="1040"/>
        <item m="1" x="6158"/>
        <item m="1" x="4387"/>
        <item m="1" x="7341"/>
        <item m="1" x="4866"/>
        <item x="170"/>
        <item m="1" x="3154"/>
        <item m="1" x="718"/>
        <item m="1" x="5818"/>
        <item m="1" x="6372"/>
        <item m="1" x="6670"/>
        <item m="1" x="637"/>
        <item m="1" x="4960"/>
        <item m="1" x="5224"/>
        <item m="1" x="1141"/>
        <item m="1" x="2422"/>
        <item m="1" x="4693"/>
        <item m="1" x="2675"/>
        <item m="1" x="6990"/>
        <item m="1" x="651"/>
        <item x="536"/>
        <item m="1" x="7653"/>
        <item m="1" x="4996"/>
        <item m="1" x="926"/>
        <item m="1" x="2928"/>
        <item m="1" x="5591"/>
        <item m="1" x="3530"/>
        <item m="1" x="4008"/>
        <item m="1" x="1457"/>
        <item m="1" x="1011"/>
        <item m="1" x="3617"/>
        <item m="1" x="1165"/>
        <item m="1" x="5361"/>
        <item m="1" x="5979"/>
        <item m="1" x="7097"/>
        <item m="1" x="6467"/>
        <item m="1" x="5292"/>
        <item m="1" x="6254"/>
        <item m="1" x="6646"/>
        <item m="1" x="2612"/>
        <item x="171"/>
        <item m="1" x="7346"/>
        <item m="1" x="7450"/>
        <item m="1" x="6669"/>
        <item m="1" x="5867"/>
        <item m="1" x="3785"/>
        <item m="1" x="4157"/>
        <item m="1" x="6714"/>
        <item m="1" x="5445"/>
        <item m="1" x="3942"/>
        <item m="1" x="6045"/>
        <item x="172"/>
        <item m="1" x="3037"/>
        <item m="1" x="7791"/>
        <item x="23"/>
        <item m="1" x="5244"/>
        <item m="1" x="7895"/>
        <item m="1" x="3381"/>
        <item m="1" x="2898"/>
        <item m="1" x="6900"/>
        <item m="1" x="3920"/>
        <item m="1" x="2004"/>
        <item m="1" x="3651"/>
        <item m="1" x="3881"/>
        <item m="1" x="5505"/>
        <item m="1" x="1016"/>
        <item m="1" x="816"/>
        <item m="1" x="6970"/>
        <item m="1" x="1622"/>
        <item x="203"/>
        <item m="1" x="4382"/>
        <item m="1" x="7237"/>
        <item m="1" x="1193"/>
        <item m="1" x="1957"/>
        <item m="1" x="5768"/>
        <item m="1" x="1173"/>
        <item m="1" x="1418"/>
        <item m="1" x="2368"/>
        <item m="1" x="2590"/>
        <item m="1" x="1745"/>
        <item m="1" x="5012"/>
        <item m="1" x="2671"/>
        <item m="1" x="5756"/>
        <item m="1" x="5823"/>
        <item m="1" x="6960"/>
        <item m="1" x="4346"/>
        <item m="1" x="7863"/>
        <item m="1" x="2698"/>
        <item m="1" x="7398"/>
        <item m="1" x="1939"/>
        <item m="1" x="3224"/>
        <item m="1" x="3431"/>
        <item m="1" x="6035"/>
        <item m="1" x="7334"/>
        <item m="1" x="4142"/>
        <item m="1" x="2124"/>
        <item m="1" x="6530"/>
        <item m="1" x="1072"/>
        <item x="24"/>
        <item m="1" x="7011"/>
        <item m="1" x="6724"/>
        <item m="1" x="7511"/>
        <item m="1" x="1569"/>
        <item m="1" x="3026"/>
        <item m="1" x="6700"/>
        <item m="1" x="2358"/>
        <item m="1" x="7797"/>
        <item m="1" x="7332"/>
        <item m="1" x="5570"/>
        <item m="1" x="2666"/>
        <item m="1" x="7005"/>
        <item m="1" x="2152"/>
        <item m="1" x="3084"/>
        <item m="1" x="3050"/>
        <item m="1" x="3101"/>
        <item m="1" x="4741"/>
        <item m="1" x="1078"/>
        <item m="1" x="6139"/>
        <item m="1" x="1009"/>
        <item m="1" x="7270"/>
        <item m="1" x="7686"/>
        <item m="1" x="3614"/>
        <item m="1" x="5830"/>
        <item m="1" x="4768"/>
        <item m="1" x="3515"/>
        <item m="1" x="4385"/>
        <item m="1" x="3260"/>
        <item m="1" x="6611"/>
        <item x="404"/>
        <item m="1" x="5579"/>
        <item m="1" x="6881"/>
        <item m="1" x="6596"/>
        <item m="1" x="7639"/>
        <item m="1" x="1577"/>
        <item m="1" x="6256"/>
        <item m="1" x="3314"/>
        <item m="1" x="6450"/>
        <item m="1" x="1073"/>
        <item m="1" x="3186"/>
        <item m="1" x="5020"/>
        <item m="1" x="5364"/>
        <item m="1" x="5030"/>
        <item m="1" x="2087"/>
        <item m="1" x="6408"/>
        <item m="1" x="6304"/>
        <item m="1" x="2492"/>
        <item m="1" x="1389"/>
        <item m="1" x="3162"/>
        <item m="1" x="6068"/>
        <item m="1" x="5269"/>
        <item m="1" x="6689"/>
        <item m="1" x="5655"/>
        <item m="1" x="7843"/>
        <item m="1" x="6962"/>
        <item m="1" x="4188"/>
        <item m="1" x="1134"/>
        <item m="1" x="5530"/>
        <item m="1" x="2780"/>
        <item m="1" x="5965"/>
        <item m="1" x="2299"/>
        <item m="1" x="3021"/>
        <item m="1" x="1908"/>
        <item m="1" x="1949"/>
        <item x="204"/>
        <item m="1" x="881"/>
        <item m="1" x="6001"/>
        <item m="1" x="805"/>
        <item m="1" x="2346"/>
        <item x="339"/>
        <item m="1" x="5306"/>
        <item m="1" x="2826"/>
        <item m="1" x="2959"/>
        <item m="1" x="1235"/>
        <item m="1" x="6847"/>
        <item m="1" x="2489"/>
        <item m="1" x="2127"/>
        <item m="1" x="5900"/>
        <item m="1" x="1762"/>
        <item m="1" x="6477"/>
        <item m="1" x="7369"/>
        <item m="1" x="6150"/>
        <item m="1" x="4602"/>
        <item m="1" x="7590"/>
        <item m="1" x="6328"/>
        <item x="240"/>
        <item m="1" x="6340"/>
        <item m="1" x="2517"/>
        <item m="1" x="5467"/>
        <item m="1" x="591"/>
        <item m="1" x="1511"/>
        <item m="1" x="6726"/>
        <item x="438"/>
        <item m="1" x="7110"/>
        <item m="1" x="1004"/>
        <item m="1" x="1231"/>
        <item m="1" x="7465"/>
        <item m="1" x="1023"/>
        <item m="1" x="1375"/>
        <item m="1" x="7519"/>
        <item m="1" x="3801"/>
        <item m="1" x="605"/>
        <item m="1" x="7753"/>
        <item m="1" x="1190"/>
        <item m="1" x="7265"/>
        <item m="1" x="7186"/>
        <item m="1" x="3126"/>
        <item m="1" x="1488"/>
        <item m="1" x="6599"/>
        <item m="1" x="7377"/>
        <item m="1" x="3071"/>
        <item m="1" x="6074"/>
        <item m="1" x="2985"/>
        <item m="1" x="6870"/>
        <item m="1" x="6787"/>
        <item m="1" x="6329"/>
        <item m="1" x="6693"/>
        <item m="1" x="1850"/>
        <item m="1" x="2357"/>
        <item m="1" x="1191"/>
        <item m="1" x="4572"/>
        <item m="1" x="3436"/>
        <item m="1" x="6115"/>
        <item m="1" x="2340"/>
        <item m="1" x="5004"/>
        <item m="1" x="7173"/>
        <item m="1" x="7295"/>
        <item m="1" x="5240"/>
        <item m="1" x="6600"/>
        <item m="1" x="6972"/>
        <item m="1" x="2896"/>
        <item m="1" x="1625"/>
        <item m="1" x="2721"/>
        <item m="1" x="6420"/>
        <item x="340"/>
        <item m="1" x="6802"/>
        <item m="1" x="3606"/>
        <item m="1" x="580"/>
        <item m="1" x="6381"/>
        <item m="1" x="3498"/>
        <item m="1" x="4340"/>
        <item m="1" x="5413"/>
        <item m="1" x="3944"/>
        <item m="1" x="1028"/>
        <item m="1" x="2866"/>
        <item m="1" x="4701"/>
        <item x="360"/>
        <item m="1" x="950"/>
        <item m="1" x="3082"/>
        <item m="1" x="1616"/>
        <item m="1" x="6084"/>
        <item m="1" x="6064"/>
        <item m="1" x="6473"/>
        <item m="1" x="899"/>
        <item m="1" x="2306"/>
        <item m="1" x="7275"/>
        <item m="1" x="6922"/>
        <item m="1" x="1297"/>
        <item m="1" x="4073"/>
        <item m="1" x="6640"/>
        <item m="1" x="7730"/>
        <item m="1" x="1021"/>
        <item m="1" x="931"/>
        <item m="1" x="7279"/>
        <item m="1" x="5942"/>
        <item m="1" x="5450"/>
        <item m="1" x="4078"/>
        <item m="1" x="4690"/>
        <item m="1" x="6259"/>
        <item m="1" x="6376"/>
        <item m="1" x="6178"/>
        <item m="1" x="4804"/>
        <item m="1" x="6948"/>
        <item m="1" x="4420"/>
        <item m="1" x="1826"/>
        <item m="1" x="7260"/>
        <item m="1" x="1358"/>
        <item m="1" x="1247"/>
        <item m="1" x="3374"/>
        <item m="1" x="3709"/>
        <item m="1" x="5179"/>
        <item m="1" x="6391"/>
        <item m="1" x="1295"/>
        <item m="1" x="2245"/>
        <item m="1" x="6353"/>
        <item m="1" x="7871"/>
        <item m="1" x="6054"/>
        <item m="1" x="7291"/>
        <item m="1" x="3262"/>
        <item m="1" x="890"/>
        <item m="1" x="3099"/>
        <item m="1" x="1641"/>
        <item m="1" x="6946"/>
        <item m="1" x="5871"/>
        <item m="1" x="4348"/>
        <item m="1" x="2114"/>
        <item m="1" x="3724"/>
        <item x="205"/>
        <item m="1" x="7408"/>
        <item m="1" x="1639"/>
        <item m="1" x="2382"/>
        <item x="498"/>
        <item m="1" x="1472"/>
        <item m="1" x="2584"/>
        <item m="1" x="3290"/>
        <item m="1" x="4066"/>
        <item m="1" x="4605"/>
        <item m="1" x="1883"/>
        <item m="1" x="4865"/>
        <item m="1" x="7240"/>
        <item m="1" x="836"/>
        <item m="1" x="864"/>
        <item m="1" x="4873"/>
        <item m="1" x="2592"/>
        <item x="222"/>
        <item m="1" x="579"/>
        <item m="1" x="6439"/>
        <item m="1" x="6647"/>
        <item m="1" x="4448"/>
        <item m="1" x="6627"/>
        <item m="1" x="3065"/>
        <item m="1" x="2258"/>
        <item m="1" x="4120"/>
        <item m="1" x="3742"/>
        <item m="1" x="2304"/>
        <item m="1" x="6243"/>
        <item m="1" x="3936"/>
        <item m="1" x="4744"/>
        <item m="1" x="799"/>
        <item m="1" x="5722"/>
        <item m="1" x="5757"/>
        <item m="1" x="1054"/>
        <item m="1" x="2031"/>
        <item m="1" x="7389"/>
        <item m="1" x="7352"/>
        <item m="1" x="6578"/>
        <item m="1" x="1717"/>
        <item m="1" x="1216"/>
        <item m="1" x="5688"/>
        <item m="1" x="5779"/>
        <item m="1" x="6040"/>
        <item m="1" x="6257"/>
        <item m="1" x="5128"/>
        <item m="1" x="5520"/>
        <item m="1" x="1977"/>
        <item m="1" x="7632"/>
        <item m="1" x="982"/>
        <item m="1" x="4326"/>
        <item m="1" x="4645"/>
        <item m="1" x="7728"/>
        <item m="1" x="638"/>
        <item m="1" x="3159"/>
        <item m="1" x="3523"/>
        <item m="1" x="4795"/>
        <item m="1" x="4280"/>
        <item m="1" x="2945"/>
        <item m="1" x="7362"/>
        <item m="1" x="3067"/>
        <item m="1" x="7493"/>
        <item m="1" x="6320"/>
        <item m="1" x="1603"/>
        <item m="1" x="4637"/>
        <item m="1" x="2120"/>
        <item x="499"/>
        <item m="1" x="1749"/>
        <item x="133"/>
        <item m="1" x="3032"/>
        <item m="1" x="3157"/>
        <item m="1" x="3189"/>
        <item m="1" x="7401"/>
        <item m="1" x="7643"/>
        <item m="1" x="2620"/>
        <item m="1" x="3070"/>
        <item m="1" x="7464"/>
        <item m="1" x="3695"/>
        <item m="1" x="7568"/>
        <item m="1" x="7641"/>
        <item m="1" x="3324"/>
        <item m="1" x="1811"/>
        <item m="1" x="1392"/>
        <item m="1" x="6416"/>
        <item m="1" x="5654"/>
        <item m="1" x="962"/>
        <item m="1" x="3948"/>
        <item m="1" x="5519"/>
        <item m="1" x="4579"/>
        <item m="1" x="696"/>
        <item m="1" x="6380"/>
        <item m="1" x="2822"/>
        <item m="1" x="7015"/>
        <item m="1" x="7605"/>
        <item m="1" x="6072"/>
        <item m="1" x="865"/>
        <item m="1" x="1655"/>
        <item m="1" x="6121"/>
        <item m="1" x="2707"/>
        <item m="1" x="1136"/>
        <item m="1" x="5737"/>
        <item m="1" x="3534"/>
        <item m="1" x="2328"/>
        <item m="1" x="5624"/>
        <item m="1" x="1464"/>
        <item m="1" x="897"/>
        <item m="1" x="1125"/>
        <item m="1" x="7629"/>
        <item m="1" x="7543"/>
        <item m="1" x="4026"/>
        <item m="1" x="2611"/>
        <item m="1" x="6654"/>
        <item m="1" x="4604"/>
        <item m="1" x="6132"/>
        <item m="1" x="2321"/>
        <item m="1" x="3449"/>
        <item m="1" x="2326"/>
        <item m="1" x="3432"/>
        <item m="1" x="849"/>
        <item m="1" x="1189"/>
        <item m="1" x="618"/>
        <item m="1" x="1650"/>
        <item m="1" x="1899"/>
        <item m="1" x="5761"/>
        <item m="1" x="3222"/>
        <item m="1" x="1283"/>
        <item m="1" x="7499"/>
        <item m="1" x="4663"/>
        <item m="1" x="1296"/>
        <item m="1" x="2365"/>
        <item m="1" x="1701"/>
        <item m="1" x="7795"/>
        <item m="1" x="4682"/>
        <item x="82"/>
        <item m="1" x="5635"/>
        <item m="1" x="3234"/>
        <item m="1" x="3168"/>
        <item m="1" x="3800"/>
        <item m="1" x="7080"/>
        <item m="1" x="6468"/>
        <item m="1" x="5167"/>
        <item m="1" x="4806"/>
        <item m="1" x="3675"/>
        <item m="1" x="938"/>
        <item m="1" x="2409"/>
        <item m="1" x="6314"/>
        <item m="1" x="5526"/>
        <item m="1" x="1089"/>
        <item x="83"/>
        <item x="17"/>
        <item m="1" x="6580"/>
        <item m="1" x="7038"/>
        <item m="1" x="823"/>
        <item m="1" x="755"/>
        <item m="1" x="4030"/>
        <item m="1" x="3287"/>
        <item m="1" x="7278"/>
        <item m="1" x="2885"/>
        <item m="1" x="5337"/>
        <item m="1" x="6992"/>
        <item x="10"/>
        <item m="1" x="1652"/>
        <item m="1" x="7689"/>
        <item m="1" x="4048"/>
        <item m="1" x="6789"/>
        <item m="1" x="7008"/>
        <item m="1" x="7572"/>
        <item m="1" x="1032"/>
        <item m="1" x="1324"/>
        <item m="1" x="7033"/>
        <item m="1" x="5461"/>
        <item m="1" x="5140"/>
        <item m="1" x="2582"/>
        <item x="173"/>
        <item m="1" x="3871"/>
        <item m="1" x="6793"/>
        <item m="1" x="5287"/>
        <item m="1" x="2743"/>
        <item m="1" x="1859"/>
        <item m="1" x="4858"/>
        <item m="1" x="7674"/>
        <item m="1" x="1122"/>
        <item x="206"/>
        <item m="1" x="7231"/>
        <item m="1" x="2082"/>
        <item m="1" x="5672"/>
        <item m="1" x="2981"/>
        <item m="1" x="3241"/>
        <item m="1" x="2714"/>
        <item m="1" x="5720"/>
        <item m="1" x="5210"/>
        <item m="1" x="6217"/>
        <item m="1" x="5018"/>
        <item m="1" x="5948"/>
        <item m="1" x="2990"/>
        <item m="1" x="3045"/>
        <item m="1" x="1102"/>
        <item x="415"/>
        <item m="1" x="4425"/>
        <item m="1" x="6151"/>
        <item m="1" x="1441"/>
        <item m="1" x="4140"/>
        <item m="1" x="3158"/>
        <item m="1" x="1737"/>
        <item x="480"/>
        <item m="1" x="1599"/>
        <item m="1" x="5981"/>
        <item m="1" x="7088"/>
        <item m="1" x="7109"/>
        <item m="1" x="2467"/>
        <item m="1" x="2196"/>
        <item m="1" x="3386"/>
        <item x="281"/>
        <item x="282"/>
        <item x="283"/>
        <item x="284"/>
        <item x="285"/>
        <item x="286"/>
        <item x="287"/>
        <item x="288"/>
        <item x="289"/>
        <item x="290"/>
        <item x="291"/>
        <item x="292"/>
        <item x="293"/>
        <item m="1" x="3986"/>
        <item x="294"/>
        <item x="295"/>
        <item x="296"/>
        <item x="297"/>
        <item x="298"/>
        <item x="299"/>
        <item x="463"/>
        <item m="1" x="5002"/>
        <item x="464"/>
        <item m="1" x="2992"/>
        <item x="465"/>
        <item m="1" x="2140"/>
        <item x="466"/>
        <item m="1" x="5746"/>
        <item m="1" x="5246"/>
        <item x="467"/>
        <item m="1" x="1047"/>
        <item m="1" x="7219"/>
        <item m="1" x="4049"/>
        <item m="1" x="2229"/>
        <item m="1" x="6880"/>
        <item m="1" x="1627"/>
        <item x="0"/>
        <item t="default"/>
      </items>
    </pivotField>
    <pivotField showAll="0"/>
    <pivotField showAll="0">
      <items count="9">
        <item x="0"/>
        <item m="1" x="7"/>
        <item x="1"/>
        <item x="2"/>
        <item m="1" x="4"/>
        <item x="3"/>
        <item m="1" x="5"/>
        <item m="1" x="6"/>
        <item t="default"/>
      </items>
    </pivotField>
    <pivotField showAll="0"/>
    <pivotField showAll="0"/>
    <pivotField showAll="0"/>
    <pivotField axis="axisCol" showAll="0">
      <items count="13">
        <item m="1" x="11"/>
        <item n="Temporary Shelter" x="2"/>
        <item n=" Repairs &amp; Retrofit" x="0"/>
        <item m="1" x="6"/>
        <item n=" Core House" x="1"/>
        <item n="Permanent House" x="3"/>
        <item m="1" x="9"/>
        <item x="4"/>
        <item m="1" x="7"/>
        <item m="1" x="10"/>
        <item m="1" x="8"/>
        <item m="1" x="5"/>
        <item t="default"/>
      </items>
    </pivotField>
    <pivotField multipleItemSelectionAllowed="1" showAll="0">
      <items count="16">
        <item x="5"/>
        <item x="3"/>
        <item x="1"/>
        <item x="4"/>
        <item m="1" x="13"/>
        <item m="1" x="9"/>
        <item m="1" x="10"/>
        <item m="1" x="12"/>
        <item m="1" x="6"/>
        <item m="1" x="7"/>
        <item m="1" x="11"/>
        <item x="2"/>
        <item x="0"/>
        <item m="1" x="14"/>
        <item m="1" x="8"/>
        <item t="default"/>
      </items>
    </pivotField>
    <pivotField dataField="1"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axis="axisRow" showAll="0" sortType="ascending" defaultSubtotal="0">
      <items count="130">
        <item x="5"/>
        <item m="1" x="92"/>
        <item m="1" x="99"/>
        <item m="1" x="11"/>
        <item m="1" x="103"/>
        <item m="1" x="43"/>
        <item m="1" x="20"/>
        <item m="1" x="31"/>
        <item x="0"/>
        <item m="1" x="28"/>
        <item m="1" x="125"/>
        <item m="1" x="61"/>
        <item m="1" x="126"/>
        <item m="1" x="55"/>
        <item m="1" x="36"/>
        <item m="1" x="19"/>
        <item m="1" x="96"/>
        <item x="1"/>
        <item m="1" x="15"/>
        <item m="1" x="54"/>
        <item m="1" x="62"/>
        <item m="1" x="97"/>
        <item x="2"/>
        <item m="1" x="119"/>
        <item m="1" x="35"/>
        <item m="1" x="58"/>
        <item m="1" x="93"/>
        <item m="1" x="37"/>
        <item m="1" x="57"/>
        <item m="1" x="118"/>
        <item m="1" x="75"/>
        <item m="1" x="124"/>
        <item m="1" x="49"/>
        <item m="1" x="95"/>
        <item m="1" x="27"/>
        <item m="1" x="116"/>
        <item m="1" x="18"/>
        <item m="1" x="76"/>
        <item m="1" x="38"/>
        <item m="1" x="121"/>
        <item x="3"/>
        <item m="1" x="60"/>
        <item m="1" x="10"/>
        <item m="1" x="42"/>
        <item m="1" x="127"/>
        <item m="1" x="106"/>
        <item m="1" x="44"/>
        <item m="1" x="120"/>
        <item m="1" x="32"/>
        <item m="1" x="109"/>
        <item m="1" x="88"/>
        <item m="1" x="105"/>
        <item m="1" x="25"/>
        <item m="1" x="89"/>
        <item m="1" x="7"/>
        <item m="1" x="129"/>
        <item m="1" x="110"/>
        <item m="1" x="26"/>
        <item m="1" x="77"/>
        <item m="1" x="24"/>
        <item m="1" x="64"/>
        <item m="1" x="128"/>
        <item m="1" x="122"/>
        <item m="1" x="114"/>
        <item m="1" x="39"/>
        <item m="1" x="78"/>
        <item m="1" x="100"/>
        <item m="1" x="65"/>
        <item m="1" x="67"/>
        <item m="1" x="59"/>
        <item m="1" x="33"/>
        <item m="1" x="68"/>
        <item m="1" x="82"/>
        <item m="1" x="83"/>
        <item m="1" x="45"/>
        <item m="1" x="115"/>
        <item m="1" x="16"/>
        <item m="1" x="21"/>
        <item m="1" x="40"/>
        <item m="1" x="52"/>
        <item m="1" x="46"/>
        <item m="1" x="79"/>
        <item m="1" x="69"/>
        <item m="1" x="13"/>
        <item m="1" x="84"/>
        <item m="1" x="111"/>
        <item m="1" x="91"/>
        <item m="1" x="74"/>
        <item m="1" x="101"/>
        <item m="1" x="66"/>
        <item m="1" x="70"/>
        <item m="1" x="56"/>
        <item m="1" x="30"/>
        <item m="1" x="71"/>
        <item m="1" x="85"/>
        <item m="1" x="86"/>
        <item m="1" x="47"/>
        <item m="1" x="112"/>
        <item m="1" x="12"/>
        <item m="1" x="17"/>
        <item m="1" x="41"/>
        <item m="1" x="53"/>
        <item m="1" x="48"/>
        <item m="1" x="80"/>
        <item m="1" x="72"/>
        <item m="1" x="14"/>
        <item m="1" x="87"/>
        <item m="1" x="102"/>
        <item m="1" x="34"/>
        <item m="1" x="8"/>
        <item m="1" x="98"/>
        <item m="1" x="113"/>
        <item m="1" x="108"/>
        <item m="1" x="9"/>
        <item m="1" x="90"/>
        <item m="1" x="117"/>
        <item m="1" x="123"/>
        <item x="4"/>
        <item m="1" x="29"/>
        <item m="1" x="22"/>
        <item m="1" x="23"/>
        <item m="1" x="63"/>
        <item m="1" x="51"/>
        <item m="1" x="50"/>
        <item m="1" x="94"/>
        <item m="1" x="81"/>
        <item m="1" x="104"/>
        <item m="1" x="107"/>
        <item m="1" x="73"/>
        <item x="6"/>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49">
    <i>
      <x v="172"/>
    </i>
    <i r="1">
      <x/>
    </i>
    <i>
      <x v="211"/>
    </i>
    <i r="1">
      <x/>
    </i>
    <i>
      <x v="1079"/>
    </i>
    <i r="1">
      <x/>
    </i>
    <i>
      <x v="2343"/>
    </i>
    <i r="1">
      <x/>
    </i>
    <i>
      <x v="2760"/>
    </i>
    <i r="1">
      <x/>
    </i>
    <i>
      <x v="2812"/>
    </i>
    <i r="1">
      <x/>
    </i>
    <i>
      <x v="2904"/>
    </i>
    <i r="1">
      <x/>
    </i>
    <i>
      <x v="3220"/>
    </i>
    <i r="1">
      <x/>
    </i>
    <i>
      <x v="4259"/>
    </i>
    <i r="1">
      <x/>
    </i>
    <i>
      <x v="4641"/>
    </i>
    <i r="1">
      <x/>
    </i>
    <i>
      <x v="5008"/>
    </i>
    <i r="1">
      <x/>
    </i>
    <i>
      <x v="5401"/>
    </i>
    <i r="1">
      <x/>
    </i>
    <i>
      <x v="5901"/>
    </i>
    <i r="1">
      <x/>
    </i>
    <i>
      <x v="6114"/>
    </i>
    <i r="1">
      <x/>
    </i>
    <i>
      <x v="6119"/>
    </i>
    <i r="1">
      <x/>
    </i>
    <i>
      <x v="6122"/>
    </i>
    <i r="1">
      <x/>
    </i>
    <i>
      <x v="6596"/>
    </i>
    <i r="1">
      <x/>
    </i>
    <i>
      <x v="6607"/>
    </i>
    <i r="1">
      <x/>
    </i>
    <i>
      <x v="6759"/>
    </i>
    <i r="1">
      <x/>
    </i>
    <i>
      <x v="7033"/>
    </i>
    <i r="1">
      <x/>
    </i>
    <i>
      <x v="7293"/>
    </i>
    <i r="1">
      <x/>
    </i>
    <i>
      <x v="7524"/>
    </i>
    <i r="1">
      <x/>
    </i>
    <i>
      <x v="7589"/>
    </i>
    <i r="1">
      <x/>
    </i>
    <i>
      <x v="7900"/>
    </i>
    <i r="1">
      <x v="8"/>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167">
      <pivotArea outline="0" collapsedLevelsAreSubtotals="1" fieldPosition="0"/>
    </format>
    <format dxfId="166">
      <pivotArea dataOnly="0" labelOnly="1" grandRow="1" outline="0" fieldPosition="0"/>
    </format>
    <format dxfId="165">
      <pivotArea field="5" type="button" dataOnly="0" labelOnly="1" outline="0" axis="axisPage" fieldPosition="0"/>
    </format>
    <format dxfId="164">
      <pivotArea type="origin" dataOnly="0" labelOnly="1" outline="0" fieldPosition="0"/>
    </format>
    <format dxfId="163">
      <pivotArea field="6" type="button" dataOnly="0" labelOnly="1" outline="0" axis="axisRow" fieldPosition="0"/>
    </format>
    <format dxfId="162">
      <pivotArea field="12" type="button" dataOnly="0" labelOnly="1" outline="0" axis="axisCol" fieldPosition="0"/>
    </format>
    <format dxfId="161">
      <pivotArea field="-2" type="button" dataOnly="0" labelOnly="1" outline="0" axis="axisCol" fieldPosition="1"/>
    </format>
    <format dxfId="160">
      <pivotArea type="topRight" dataOnly="0" labelOnly="1" outline="0" fieldPosition="0"/>
    </format>
    <format dxfId="159">
      <pivotArea dataOnly="0" labelOnly="1" fieldPosition="0">
        <references count="1">
          <reference field="12" count="4">
            <x v="1"/>
            <x v="2"/>
            <x v="4"/>
            <x v="5"/>
          </reference>
        </references>
      </pivotArea>
    </format>
    <format dxfId="158">
      <pivotArea field="12" dataOnly="0" labelOnly="1" grandCol="1" outline="0" axis="axisCol" fieldPosition="0">
        <references count="1">
          <reference field="4294967294" count="1" selected="0">
            <x v="0"/>
          </reference>
        </references>
      </pivotArea>
    </format>
    <format dxfId="157">
      <pivotArea field="12" dataOnly="0" labelOnly="1" grandCol="1" outline="0" axis="axisCol" fieldPosition="0">
        <references count="1">
          <reference field="4294967294" count="1" selected="0">
            <x v="1"/>
          </reference>
        </references>
      </pivotArea>
    </format>
    <format dxfId="156">
      <pivotArea dataOnly="0" labelOnly="1" outline="0" fieldPosition="0">
        <references count="2">
          <reference field="4294967294" count="2">
            <x v="0"/>
            <x v="1"/>
          </reference>
          <reference field="12" count="1" selected="0">
            <x v="1"/>
          </reference>
        </references>
      </pivotArea>
    </format>
    <format dxfId="155">
      <pivotArea dataOnly="0" labelOnly="1" outline="0" fieldPosition="0">
        <references count="2">
          <reference field="4294967294" count="2">
            <x v="0"/>
            <x v="1"/>
          </reference>
          <reference field="12" count="1" selected="0">
            <x v="2"/>
          </reference>
        </references>
      </pivotArea>
    </format>
    <format dxfId="154">
      <pivotArea dataOnly="0" labelOnly="1" outline="0" fieldPosition="0">
        <references count="2">
          <reference field="4294967294" count="2">
            <x v="0"/>
            <x v="1"/>
          </reference>
          <reference field="12" count="1" selected="0">
            <x v="4"/>
          </reference>
        </references>
      </pivotArea>
    </format>
    <format dxfId="153">
      <pivotArea dataOnly="0" labelOnly="1" outline="0" fieldPosition="0">
        <references count="2">
          <reference field="4294967294" count="2">
            <x v="0"/>
            <x v="1"/>
          </reference>
          <reference field="12" count="1" selected="0">
            <x v="5"/>
          </reference>
        </references>
      </pivotArea>
    </format>
    <format dxfId="152">
      <pivotArea dataOnly="0" labelOnly="1" fieldPosition="0">
        <references count="1">
          <reference field="6" count="0"/>
        </references>
      </pivotArea>
    </format>
    <format dxfId="151">
      <pivotArea type="all" dataOnly="0" outline="0" fieldPosition="0"/>
    </format>
    <format dxfId="150">
      <pivotArea dataOnly="0" labelOnly="1" fieldPosition="0">
        <references count="1">
          <reference field="6" count="0"/>
        </references>
      </pivotArea>
    </format>
    <format dxfId="149">
      <pivotArea type="origin" dataOnly="0" labelOnly="1" outline="0" fieldPosition="0"/>
    </format>
    <format dxfId="148">
      <pivotArea field="6" type="button" dataOnly="0" labelOnly="1" outline="0" axis="axisRow" fieldPosition="0"/>
    </format>
    <format dxfId="147">
      <pivotArea field="12" type="button" dataOnly="0" labelOnly="1" outline="0" axis="axisCol" fieldPosition="0"/>
    </format>
    <format dxfId="146">
      <pivotArea field="-2" type="button" dataOnly="0" labelOnly="1" outline="0" axis="axisCol" fieldPosition="1"/>
    </format>
    <format dxfId="145">
      <pivotArea type="topRight" dataOnly="0" labelOnly="1" outline="0" fieldPosition="0"/>
    </format>
    <format dxfId="144">
      <pivotArea dataOnly="0" labelOnly="1" fieldPosition="0">
        <references count="1">
          <reference field="12" count="4">
            <x v="1"/>
            <x v="2"/>
            <x v="4"/>
            <x v="5"/>
          </reference>
        </references>
      </pivotArea>
    </format>
    <format dxfId="143">
      <pivotArea field="12" dataOnly="0" labelOnly="1" grandCol="1" outline="0" axis="axisCol" fieldPosition="0">
        <references count="1">
          <reference field="4294967294" count="1" selected="0">
            <x v="0"/>
          </reference>
        </references>
      </pivotArea>
    </format>
    <format dxfId="142">
      <pivotArea field="12" dataOnly="0" labelOnly="1" grandCol="1" outline="0" axis="axisCol" fieldPosition="0">
        <references count="1">
          <reference field="4294967294" count="1" selected="0">
            <x v="1"/>
          </reference>
        </references>
      </pivotArea>
    </format>
    <format dxfId="141">
      <pivotArea dataOnly="0" labelOnly="1" outline="0" fieldPosition="0">
        <references count="2">
          <reference field="4294967294" count="2">
            <x v="0"/>
            <x v="1"/>
          </reference>
          <reference field="12" count="1" selected="0">
            <x v="1"/>
          </reference>
        </references>
      </pivotArea>
    </format>
    <format dxfId="140">
      <pivotArea dataOnly="0" labelOnly="1" outline="0" fieldPosition="0">
        <references count="2">
          <reference field="4294967294" count="2">
            <x v="0"/>
            <x v="1"/>
          </reference>
          <reference field="12" count="1" selected="0">
            <x v="2"/>
          </reference>
        </references>
      </pivotArea>
    </format>
    <format dxfId="139">
      <pivotArea dataOnly="0" labelOnly="1" outline="0" fieldPosition="0">
        <references count="2">
          <reference field="4294967294" count="2">
            <x v="0"/>
            <x v="1"/>
          </reference>
          <reference field="12" count="1" selected="0">
            <x v="4"/>
          </reference>
        </references>
      </pivotArea>
    </format>
    <format dxfId="138">
      <pivotArea dataOnly="0" labelOnly="1" outline="0" fieldPosition="0">
        <references count="2">
          <reference field="4294967294" count="2">
            <x v="0"/>
            <x v="1"/>
          </reference>
          <reference field="12" count="1" selected="0">
            <x v="5"/>
          </reference>
        </references>
      </pivotArea>
    </format>
    <format dxfId="137">
      <pivotArea dataOnly="0" labelOnly="1" fieldPosition="0">
        <references count="1">
          <reference field="12" count="4">
            <x v="1"/>
            <x v="2"/>
            <x v="4"/>
            <x v="5"/>
          </reference>
        </references>
      </pivotArea>
    </format>
    <format dxfId="136">
      <pivotArea field="12" dataOnly="0" labelOnly="1" grandCol="1" outline="0" axis="axisCol" fieldPosition="0">
        <references count="1">
          <reference field="4294967294" count="1" selected="0">
            <x v="0"/>
          </reference>
        </references>
      </pivotArea>
    </format>
    <format dxfId="135">
      <pivotArea field="12" dataOnly="0" labelOnly="1" grandCol="1" outline="0" axis="axisCol" fieldPosition="0">
        <references count="1">
          <reference field="4294967294" count="1" selected="0">
            <x v="1"/>
          </reference>
        </references>
      </pivotArea>
    </format>
    <format dxfId="134">
      <pivotArea dataOnly="0" labelOnly="1" outline="0" fieldPosition="0">
        <references count="2">
          <reference field="4294967294" count="2">
            <x v="0"/>
            <x v="1"/>
          </reference>
          <reference field="12" count="1" selected="0">
            <x v="1"/>
          </reference>
        </references>
      </pivotArea>
    </format>
    <format dxfId="133">
      <pivotArea dataOnly="0" labelOnly="1" outline="0" fieldPosition="0">
        <references count="2">
          <reference field="4294967294" count="2">
            <x v="0"/>
            <x v="1"/>
          </reference>
          <reference field="12" count="1" selected="0">
            <x v="2"/>
          </reference>
        </references>
      </pivotArea>
    </format>
    <format dxfId="132">
      <pivotArea dataOnly="0" labelOnly="1" outline="0" fieldPosition="0">
        <references count="2">
          <reference field="4294967294" count="2">
            <x v="0"/>
            <x v="1"/>
          </reference>
          <reference field="12" count="1" selected="0">
            <x v="4"/>
          </reference>
        </references>
      </pivotArea>
    </format>
    <format dxfId="131">
      <pivotArea dataOnly="0" labelOnly="1" outline="0" fieldPosition="0">
        <references count="2">
          <reference field="4294967294" count="2">
            <x v="0"/>
            <x v="1"/>
          </reference>
          <reference field="12" count="1" selected="0">
            <x v="5"/>
          </reference>
        </references>
      </pivotArea>
    </format>
    <format dxfId="130">
      <pivotArea dataOnly="0" labelOnly="1" fieldPosition="0">
        <references count="1">
          <reference field="12" count="4">
            <x v="1"/>
            <x v="2"/>
            <x v="4"/>
            <x v="5"/>
          </reference>
        </references>
      </pivotArea>
    </format>
    <format dxfId="129">
      <pivotArea dataOnly="0" labelOnly="1" fieldPosition="0">
        <references count="1">
          <reference field="12" count="4">
            <x v="1"/>
            <x v="2"/>
            <x v="4"/>
            <x v="5"/>
          </reference>
        </references>
      </pivotArea>
    </format>
    <format dxfId="128">
      <pivotArea dataOnly="0" labelOnly="1" fieldPosition="0">
        <references count="1">
          <reference field="12" count="4">
            <x v="1"/>
            <x v="2"/>
            <x v="4"/>
            <x v="5"/>
          </reference>
        </references>
      </pivotArea>
    </format>
    <format dxfId="127">
      <pivotArea dataOnly="0" labelOnly="1" fieldPosition="0">
        <references count="1">
          <reference field="12" count="4">
            <x v="1"/>
            <x v="2"/>
            <x v="4"/>
            <x v="5"/>
          </reference>
        </references>
      </pivotArea>
    </format>
    <format dxfId="126">
      <pivotArea dataOnly="0" labelOnly="1" fieldPosition="0">
        <references count="1">
          <reference field="12" count="4">
            <x v="1"/>
            <x v="2"/>
            <x v="4"/>
            <x v="5"/>
          </reference>
        </references>
      </pivotArea>
    </format>
    <format dxfId="125">
      <pivotArea field="6" type="button" dataOnly="0" labelOnly="1" outline="0" axis="axisRow" fieldPosition="0"/>
    </format>
    <format dxfId="124">
      <pivotArea field="6" type="button" dataOnly="0" labelOnly="1" outline="0" axis="axisRow" fieldPosition="0"/>
    </format>
    <format dxfId="123">
      <pivotArea field="6" type="button" dataOnly="0" labelOnly="1" outline="0" axis="axisRow" fieldPosition="0"/>
    </format>
    <format dxfId="122">
      <pivotArea dataOnly="0" labelOnly="1" fieldPosition="0">
        <references count="1">
          <reference field="12" count="4">
            <x v="1"/>
            <x v="2"/>
            <x v="4"/>
            <x v="5"/>
          </reference>
        </references>
      </pivotArea>
    </format>
    <format dxfId="121">
      <pivotArea field="12" dataOnly="0" labelOnly="1" grandCol="1" outline="0" axis="axisCol" fieldPosition="0">
        <references count="1">
          <reference field="4294967294" count="1" selected="0">
            <x v="0"/>
          </reference>
        </references>
      </pivotArea>
    </format>
    <format dxfId="120">
      <pivotArea field="12" dataOnly="0" labelOnly="1" grandCol="1" outline="0" axis="axisCol" fieldPosition="0">
        <references count="1">
          <reference field="4294967294" count="1" selected="0">
            <x v="1"/>
          </reference>
        </references>
      </pivotArea>
    </format>
    <format dxfId="119">
      <pivotArea dataOnly="0" labelOnly="1" outline="0" fieldPosition="0">
        <references count="2">
          <reference field="4294967294" count="2">
            <x v="0"/>
            <x v="1"/>
          </reference>
          <reference field="12" count="1" selected="0">
            <x v="1"/>
          </reference>
        </references>
      </pivotArea>
    </format>
    <format dxfId="118">
      <pivotArea dataOnly="0" labelOnly="1" outline="0" fieldPosition="0">
        <references count="2">
          <reference field="4294967294" count="2">
            <x v="0"/>
            <x v="1"/>
          </reference>
          <reference field="12" count="1" selected="0">
            <x v="2"/>
          </reference>
        </references>
      </pivotArea>
    </format>
    <format dxfId="117">
      <pivotArea dataOnly="0" labelOnly="1" outline="0" fieldPosition="0">
        <references count="2">
          <reference field="4294967294" count="2">
            <x v="0"/>
            <x v="1"/>
          </reference>
          <reference field="12" count="1" selected="0">
            <x v="4"/>
          </reference>
        </references>
      </pivotArea>
    </format>
    <format dxfId="116">
      <pivotArea dataOnly="0" labelOnly="1" outline="0" fieldPosition="0">
        <references count="2">
          <reference field="4294967294" count="2">
            <x v="0"/>
            <x v="1"/>
          </reference>
          <reference field="12" count="1" selected="0">
            <x v="5"/>
          </reference>
        </references>
      </pivotArea>
    </format>
    <format dxfId="115">
      <pivotArea field="6" type="button" dataOnly="0" labelOnly="1" outline="0" axis="axisRow" fieldPosition="0"/>
    </format>
    <format dxfId="114">
      <pivotArea dataOnly="0" labelOnly="1" fieldPosition="0">
        <references count="1">
          <reference field="12" count="4">
            <x v="1"/>
            <x v="2"/>
            <x v="4"/>
            <x v="5"/>
          </reference>
        </references>
      </pivotArea>
    </format>
    <format dxfId="113">
      <pivotArea field="12" dataOnly="0" labelOnly="1" grandCol="1" outline="0" axis="axisCol" fieldPosition="0">
        <references count="1">
          <reference field="4294967294" count="1" selected="0">
            <x v="0"/>
          </reference>
        </references>
      </pivotArea>
    </format>
    <format dxfId="112">
      <pivotArea field="12" dataOnly="0" labelOnly="1" grandCol="1" outline="0" axis="axisCol" fieldPosition="0">
        <references count="1">
          <reference field="4294967294" count="1" selected="0">
            <x v="1"/>
          </reference>
        </references>
      </pivotArea>
    </format>
    <format dxfId="111">
      <pivotArea dataOnly="0" labelOnly="1" outline="0" fieldPosition="0">
        <references count="2">
          <reference field="4294967294" count="2">
            <x v="0"/>
            <x v="1"/>
          </reference>
          <reference field="12" count="1" selected="0">
            <x v="1"/>
          </reference>
        </references>
      </pivotArea>
    </format>
    <format dxfId="110">
      <pivotArea dataOnly="0" labelOnly="1" outline="0" fieldPosition="0">
        <references count="2">
          <reference field="4294967294" count="2">
            <x v="0"/>
            <x v="1"/>
          </reference>
          <reference field="12" count="1" selected="0">
            <x v="2"/>
          </reference>
        </references>
      </pivotArea>
    </format>
    <format dxfId="109">
      <pivotArea dataOnly="0" labelOnly="1" outline="0" fieldPosition="0">
        <references count="2">
          <reference field="4294967294" count="2">
            <x v="0"/>
            <x v="1"/>
          </reference>
          <reference field="12" count="1" selected="0">
            <x v="4"/>
          </reference>
        </references>
      </pivotArea>
    </format>
    <format dxfId="108">
      <pivotArea dataOnly="0" labelOnly="1" outline="0" fieldPosition="0">
        <references count="2">
          <reference field="4294967294" count="2">
            <x v="0"/>
            <x v="1"/>
          </reference>
          <reference field="12" count="1" selected="0">
            <x v="5"/>
          </reference>
        </references>
      </pivotArea>
    </format>
    <format dxfId="107">
      <pivotArea collapsedLevelsAreSubtotals="1" fieldPosition="0">
        <references count="1">
          <reference field="6" count="1">
            <x v="485"/>
          </reference>
        </references>
      </pivotArea>
    </format>
    <format dxfId="106">
      <pivotArea collapsedLevelsAreSubtotals="1" fieldPosition="0">
        <references count="1">
          <reference field="6" count="1">
            <x v="489"/>
          </reference>
        </references>
      </pivotArea>
    </format>
    <format dxfId="105">
      <pivotArea collapsedLevelsAreSubtotals="1" fieldPosition="0">
        <references count="1">
          <reference field="6" count="1">
            <x v="1309"/>
          </reference>
        </references>
      </pivotArea>
    </format>
    <format dxfId="104">
      <pivotArea collapsedLevelsAreSubtotals="1" fieldPosition="0">
        <references count="1">
          <reference field="6" count="1">
            <x v="1374"/>
          </reference>
        </references>
      </pivotArea>
    </format>
    <format dxfId="103">
      <pivotArea collapsedLevelsAreSubtotals="1" fieldPosition="0">
        <references count="1">
          <reference field="6" count="1">
            <x v="1562"/>
          </reference>
        </references>
      </pivotArea>
    </format>
    <format dxfId="102">
      <pivotArea collapsedLevelsAreSubtotals="1" fieldPosition="0">
        <references count="1">
          <reference field="6" count="1">
            <x v="1603"/>
          </reference>
        </references>
      </pivotArea>
    </format>
    <format dxfId="101">
      <pivotArea collapsedLevelsAreSubtotals="1" fieldPosition="0">
        <references count="1">
          <reference field="6" count="1">
            <x v="1741"/>
          </reference>
        </references>
      </pivotArea>
    </format>
    <format dxfId="100">
      <pivotArea collapsedLevelsAreSubtotals="1" fieldPosition="0">
        <references count="1">
          <reference field="6" count="1">
            <x v="1817"/>
          </reference>
        </references>
      </pivotArea>
    </format>
    <format dxfId="99">
      <pivotArea collapsedLevelsAreSubtotals="1" fieldPosition="0">
        <references count="1">
          <reference field="6" count="1">
            <x v="1874"/>
          </reference>
        </references>
      </pivotArea>
    </format>
    <format dxfId="98">
      <pivotArea collapsedLevelsAreSubtotals="1" fieldPosition="0">
        <references count="1">
          <reference field="6" count="1">
            <x v="1887"/>
          </reference>
        </references>
      </pivotArea>
    </format>
    <format dxfId="97">
      <pivotArea collapsedLevelsAreSubtotals="1" fieldPosition="0">
        <references count="1">
          <reference field="6" count="1">
            <x v="1984"/>
          </reference>
        </references>
      </pivotArea>
    </format>
    <format dxfId="96">
      <pivotArea collapsedLevelsAreSubtotals="1" fieldPosition="0">
        <references count="1">
          <reference field="6" count="1">
            <x v="2200"/>
          </reference>
        </references>
      </pivotArea>
    </format>
    <format dxfId="95">
      <pivotArea collapsedLevelsAreSubtotals="1" fieldPosition="0">
        <references count="1">
          <reference field="6" count="1">
            <x v="2713"/>
          </reference>
        </references>
      </pivotArea>
    </format>
    <format dxfId="94">
      <pivotArea collapsedLevelsAreSubtotals="1" fieldPosition="0">
        <references count="1">
          <reference field="6" count="1">
            <x v="3119"/>
          </reference>
        </references>
      </pivotArea>
    </format>
    <format dxfId="93">
      <pivotArea collapsedLevelsAreSubtotals="1" fieldPosition="0">
        <references count="1">
          <reference field="6" count="1">
            <x v="3318"/>
          </reference>
        </references>
      </pivotArea>
    </format>
    <format dxfId="92">
      <pivotArea collapsedLevelsAreSubtotals="1" fieldPosition="0">
        <references count="1">
          <reference field="6" count="1">
            <x v="3319"/>
          </reference>
        </references>
      </pivotArea>
    </format>
    <format dxfId="91">
      <pivotArea collapsedLevelsAreSubtotals="1" fieldPosition="0">
        <references count="1">
          <reference field="6" count="1">
            <x v="4351"/>
          </reference>
        </references>
      </pivotArea>
    </format>
    <format dxfId="90">
      <pivotArea collapsedLevelsAreSubtotals="1" fieldPosition="0">
        <references count="1">
          <reference field="6" count="1">
            <x v="4483"/>
          </reference>
        </references>
      </pivotArea>
    </format>
    <format dxfId="89">
      <pivotArea collapsedLevelsAreSubtotals="1" fieldPosition="0">
        <references count="1">
          <reference field="6" count="1">
            <x v="4529"/>
          </reference>
        </references>
      </pivotArea>
    </format>
    <format dxfId="88">
      <pivotArea collapsedLevelsAreSubtotals="1" fieldPosition="0">
        <references count="1">
          <reference field="6" count="1">
            <x v="4666"/>
          </reference>
        </references>
      </pivotArea>
    </format>
    <format dxfId="87">
      <pivotArea collapsedLevelsAreSubtotals="1" fieldPosition="0">
        <references count="1">
          <reference field="6" count="1">
            <x v="5297"/>
          </reference>
        </references>
      </pivotArea>
    </format>
    <format dxfId="86">
      <pivotArea collapsedLevelsAreSubtotals="1" fieldPosition="0">
        <references count="1">
          <reference field="6" count="1">
            <x v="5860"/>
          </reference>
        </references>
      </pivotArea>
    </format>
    <format dxfId="85">
      <pivotArea collapsedLevelsAreSubtotals="1" fieldPosition="0">
        <references count="1">
          <reference field="6" count="1">
            <x v="5925"/>
          </reference>
        </references>
      </pivotArea>
    </format>
    <format dxfId="84">
      <pivotArea collapsedLevelsAreSubtotals="1" fieldPosition="0">
        <references count="1">
          <reference field="6" count="1">
            <x v="5975"/>
          </reference>
        </references>
      </pivotArea>
    </format>
    <format dxfId="83">
      <pivotArea collapsedLevelsAreSubtotals="1" fieldPosition="0">
        <references count="1">
          <reference field="6" count="1">
            <x v="6094"/>
          </reference>
        </references>
      </pivotArea>
    </format>
    <format dxfId="82">
      <pivotArea collapsedLevelsAreSubtotals="1" fieldPosition="0">
        <references count="1">
          <reference field="6" count="1">
            <x v="6095"/>
          </reference>
        </references>
      </pivotArea>
    </format>
    <format dxfId="81">
      <pivotArea collapsedLevelsAreSubtotals="1" fieldPosition="0">
        <references count="1">
          <reference field="6" count="1">
            <x v="6096"/>
          </reference>
        </references>
      </pivotArea>
    </format>
    <format dxfId="80">
      <pivotArea collapsedLevelsAreSubtotals="1" fieldPosition="0">
        <references count="1">
          <reference field="6" count="1">
            <x v="6097"/>
          </reference>
        </references>
      </pivotArea>
    </format>
    <format dxfId="79">
      <pivotArea collapsedLevelsAreSubtotals="1" fieldPosition="0">
        <references count="1">
          <reference field="6" count="1">
            <x v="6388"/>
          </reference>
        </references>
      </pivotArea>
    </format>
    <format dxfId="78">
      <pivotArea collapsedLevelsAreSubtotals="1" fieldPosition="0">
        <references count="1">
          <reference field="6" count="1">
            <x v="6420"/>
          </reference>
        </references>
      </pivotArea>
    </format>
    <format dxfId="77">
      <pivotArea collapsedLevelsAreSubtotals="1" fieldPosition="0">
        <references count="1">
          <reference field="6" count="1">
            <x v="6688"/>
          </reference>
        </references>
      </pivotArea>
    </format>
    <format dxfId="76">
      <pivotArea collapsedLevelsAreSubtotals="1" fieldPosition="0">
        <references count="1">
          <reference field="6" count="1">
            <x v="6709"/>
          </reference>
        </references>
      </pivotArea>
    </format>
    <format dxfId="75">
      <pivotArea collapsedLevelsAreSubtotals="1" fieldPosition="0">
        <references count="1">
          <reference field="6" count="1">
            <x v="6724"/>
          </reference>
        </references>
      </pivotArea>
    </format>
    <format dxfId="74">
      <pivotArea collapsedLevelsAreSubtotals="1" fieldPosition="0">
        <references count="1">
          <reference field="6" count="1">
            <x v="7017"/>
          </reference>
        </references>
      </pivotArea>
    </format>
    <format dxfId="73">
      <pivotArea collapsedLevelsAreSubtotals="1" fieldPosition="0">
        <references count="1">
          <reference field="6" count="1">
            <x v="7324"/>
          </reference>
        </references>
      </pivotArea>
    </format>
    <format dxfId="72">
      <pivotArea field="12" dataOnly="0" labelOnly="1" grandCol="1" outline="0" axis="axisCol" fieldPosition="0">
        <references count="1">
          <reference field="4294967294" count="1" selected="0">
            <x v="0"/>
          </reference>
        </references>
      </pivotArea>
    </format>
    <format dxfId="71">
      <pivotArea field="12" dataOnly="0" labelOnly="1" grandCol="1" outline="0" axis="axisCol" fieldPosition="0">
        <references count="1">
          <reference field="4294967294" count="1" selected="0">
            <x v="1"/>
          </reference>
        </references>
      </pivotArea>
    </format>
    <format dxfId="70">
      <pivotArea type="origin" dataOnly="0" labelOnly="1" outline="0" offset="A2" fieldPosition="0"/>
    </format>
    <format dxfId="69">
      <pivotArea outline="0" collapsedLevelsAreSubtotals="1" fieldPosition="0"/>
    </format>
    <format dxfId="68">
      <pivotArea field="6" type="button" dataOnly="0" labelOnly="1" outline="0" axis="axisRow" fieldPosition="0"/>
    </format>
    <format dxfId="67">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66">
      <pivotArea dataOnly="0" labelOnly="1" grandRow="1" outline="0" fieldPosition="0"/>
    </format>
    <format dxfId="65">
      <pivotArea dataOnly="0" labelOnly="1" fieldPosition="0">
        <references count="2">
          <reference field="6" count="1" selected="0">
            <x v="485"/>
          </reference>
          <reference field="23" count="4">
            <x v="0"/>
            <x v="11"/>
            <x v="45"/>
            <x v="77"/>
          </reference>
        </references>
      </pivotArea>
    </format>
    <format dxfId="64">
      <pivotArea dataOnly="0" labelOnly="1" fieldPosition="0">
        <references count="2">
          <reference field="6" count="1" selected="0">
            <x v="6097"/>
          </reference>
          <reference field="23" count="5">
            <x v="0"/>
            <x v="11"/>
            <x v="45"/>
            <x v="61"/>
            <x v="77"/>
          </reference>
        </references>
      </pivotArea>
    </format>
    <format dxfId="63">
      <pivotArea dataOnly="0" labelOnly="1" fieldPosition="0">
        <references count="1">
          <reference field="12" count="4">
            <x v="1"/>
            <x v="2"/>
            <x v="4"/>
            <x v="5"/>
          </reference>
        </references>
      </pivotArea>
    </format>
    <format dxfId="62">
      <pivotArea field="12" dataOnly="0" labelOnly="1" grandCol="1" outline="0" axis="axisCol" fieldPosition="0">
        <references count="1">
          <reference field="4294967294" count="1" selected="0">
            <x v="0"/>
          </reference>
        </references>
      </pivotArea>
    </format>
    <format dxfId="61">
      <pivotArea field="12" dataOnly="0" labelOnly="1" grandCol="1" outline="0" axis="axisCol" fieldPosition="0">
        <references count="1">
          <reference field="4294967294" count="1" selected="0">
            <x v="1"/>
          </reference>
        </references>
      </pivotArea>
    </format>
    <format dxfId="60">
      <pivotArea dataOnly="0" labelOnly="1" outline="0" fieldPosition="0">
        <references count="2">
          <reference field="4294967294" count="2">
            <x v="0"/>
            <x v="1"/>
          </reference>
          <reference field="12" count="1" selected="0">
            <x v="1"/>
          </reference>
        </references>
      </pivotArea>
    </format>
    <format dxfId="59">
      <pivotArea dataOnly="0" labelOnly="1" outline="0" fieldPosition="0">
        <references count="2">
          <reference field="4294967294" count="2">
            <x v="0"/>
            <x v="1"/>
          </reference>
          <reference field="12" count="1" selected="0">
            <x v="2"/>
          </reference>
        </references>
      </pivotArea>
    </format>
    <format dxfId="58">
      <pivotArea dataOnly="0" labelOnly="1" outline="0" fieldPosition="0">
        <references count="2">
          <reference field="4294967294" count="2">
            <x v="0"/>
            <x v="1"/>
          </reference>
          <reference field="12" count="1" selected="0">
            <x v="4"/>
          </reference>
        </references>
      </pivotArea>
    </format>
    <format dxfId="57">
      <pivotArea dataOnly="0" labelOnly="1" outline="0" fieldPosition="0">
        <references count="2">
          <reference field="4294967294" count="2">
            <x v="0"/>
            <x v="1"/>
          </reference>
          <reference field="12" count="1" selected="0">
            <x v="5"/>
          </reference>
        </references>
      </pivotArea>
    </format>
    <format dxfId="56">
      <pivotArea outline="0" collapsedLevelsAreSubtotals="1" fieldPosition="0"/>
    </format>
    <format dxfId="55">
      <pivotArea field="6" type="button" dataOnly="0" labelOnly="1" outline="0" axis="axisRow" fieldPosition="0"/>
    </format>
    <format dxfId="54">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53">
      <pivotArea dataOnly="0" labelOnly="1" grandRow="1" outline="0" fieldPosition="0"/>
    </format>
    <format dxfId="52">
      <pivotArea dataOnly="0" labelOnly="1" fieldPosition="0">
        <references count="2">
          <reference field="6" count="1" selected="0">
            <x v="485"/>
          </reference>
          <reference field="23" count="4">
            <x v="0"/>
            <x v="11"/>
            <x v="45"/>
            <x v="77"/>
          </reference>
        </references>
      </pivotArea>
    </format>
    <format dxfId="51">
      <pivotArea dataOnly="0" labelOnly="1" fieldPosition="0">
        <references count="2">
          <reference field="6" count="1" selected="0">
            <x v="6097"/>
          </reference>
          <reference field="23" count="5">
            <x v="0"/>
            <x v="11"/>
            <x v="45"/>
            <x v="61"/>
            <x v="77"/>
          </reference>
        </references>
      </pivotArea>
    </format>
    <format dxfId="50">
      <pivotArea dataOnly="0" labelOnly="1" fieldPosition="0">
        <references count="1">
          <reference field="12" count="4">
            <x v="1"/>
            <x v="2"/>
            <x v="4"/>
            <x v="5"/>
          </reference>
        </references>
      </pivotArea>
    </format>
    <format dxfId="49">
      <pivotArea field="12" dataOnly="0" labelOnly="1" grandCol="1" outline="0" axis="axisCol" fieldPosition="0">
        <references count="1">
          <reference field="4294967294" count="1" selected="0">
            <x v="0"/>
          </reference>
        </references>
      </pivotArea>
    </format>
    <format dxfId="48">
      <pivotArea field="12" dataOnly="0" labelOnly="1" grandCol="1" outline="0" axis="axisCol" fieldPosition="0">
        <references count="1">
          <reference field="4294967294" count="1" selected="0">
            <x v="1"/>
          </reference>
        </references>
      </pivotArea>
    </format>
    <format dxfId="47">
      <pivotArea dataOnly="0" labelOnly="1" outline="0" fieldPosition="0">
        <references count="2">
          <reference field="4294967294" count="2">
            <x v="0"/>
            <x v="1"/>
          </reference>
          <reference field="12" count="1" selected="0">
            <x v="1"/>
          </reference>
        </references>
      </pivotArea>
    </format>
    <format dxfId="46">
      <pivotArea dataOnly="0" labelOnly="1" outline="0" fieldPosition="0">
        <references count="2">
          <reference field="4294967294" count="2">
            <x v="0"/>
            <x v="1"/>
          </reference>
          <reference field="12" count="1" selected="0">
            <x v="2"/>
          </reference>
        </references>
      </pivotArea>
    </format>
    <format dxfId="45">
      <pivotArea dataOnly="0" labelOnly="1" outline="0" fieldPosition="0">
        <references count="2">
          <reference field="4294967294" count="2">
            <x v="0"/>
            <x v="1"/>
          </reference>
          <reference field="12" count="1" selected="0">
            <x v="4"/>
          </reference>
        </references>
      </pivotArea>
    </format>
    <format dxfId="44">
      <pivotArea dataOnly="0" labelOnly="1" outline="0" fieldPosition="0">
        <references count="2">
          <reference field="4294967294" count="2">
            <x v="0"/>
            <x v="1"/>
          </reference>
          <reference field="12" count="1" selected="0">
            <x v="5"/>
          </reference>
        </references>
      </pivotArea>
    </format>
    <format dxfId="43">
      <pivotArea outline="0" collapsedLevelsAreSubtotals="1" fieldPosition="0"/>
    </format>
    <format dxfId="42">
      <pivotArea field="6" type="button" dataOnly="0" labelOnly="1" outline="0" axis="axisRow" fieldPosition="0"/>
    </format>
    <format dxfId="41">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0">
      <pivotArea dataOnly="0" labelOnly="1" grandRow="1" outline="0" fieldPosition="0"/>
    </format>
    <format dxfId="39">
      <pivotArea dataOnly="0" labelOnly="1" fieldPosition="0">
        <references count="2">
          <reference field="6" count="1" selected="0">
            <x v="485"/>
          </reference>
          <reference field="23" count="4">
            <x v="0"/>
            <x v="11"/>
            <x v="45"/>
            <x v="77"/>
          </reference>
        </references>
      </pivotArea>
    </format>
    <format dxfId="38">
      <pivotArea dataOnly="0" labelOnly="1" fieldPosition="0">
        <references count="2">
          <reference field="6" count="1" selected="0">
            <x v="6097"/>
          </reference>
          <reference field="23" count="5">
            <x v="0"/>
            <x v="11"/>
            <x v="45"/>
            <x v="61"/>
            <x v="77"/>
          </reference>
        </references>
      </pivotArea>
    </format>
    <format dxfId="37">
      <pivotArea dataOnly="0" labelOnly="1" fieldPosition="0">
        <references count="1">
          <reference field="12" count="4">
            <x v="1"/>
            <x v="2"/>
            <x v="4"/>
            <x v="5"/>
          </reference>
        </references>
      </pivotArea>
    </format>
    <format dxfId="36">
      <pivotArea field="12" dataOnly="0" labelOnly="1" grandCol="1" outline="0" axis="axisCol" fieldPosition="0">
        <references count="1">
          <reference field="4294967294" count="1" selected="0">
            <x v="0"/>
          </reference>
        </references>
      </pivotArea>
    </format>
    <format dxfId="35">
      <pivotArea field="12" dataOnly="0" labelOnly="1" grandCol="1" outline="0" axis="axisCol" fieldPosition="0">
        <references count="1">
          <reference field="4294967294" count="1" selected="0">
            <x v="1"/>
          </reference>
        </references>
      </pivotArea>
    </format>
    <format dxfId="34">
      <pivotArea dataOnly="0" labelOnly="1" outline="0" fieldPosition="0">
        <references count="2">
          <reference field="4294967294" count="2">
            <x v="0"/>
            <x v="1"/>
          </reference>
          <reference field="12" count="1" selected="0">
            <x v="1"/>
          </reference>
        </references>
      </pivotArea>
    </format>
    <format dxfId="33">
      <pivotArea dataOnly="0" labelOnly="1" outline="0" fieldPosition="0">
        <references count="2">
          <reference field="4294967294" count="2">
            <x v="0"/>
            <x v="1"/>
          </reference>
          <reference field="12" count="1" selected="0">
            <x v="2"/>
          </reference>
        </references>
      </pivotArea>
    </format>
    <format dxfId="32">
      <pivotArea dataOnly="0" labelOnly="1" outline="0" fieldPosition="0">
        <references count="2">
          <reference field="4294967294" count="2">
            <x v="0"/>
            <x v="1"/>
          </reference>
          <reference field="12" count="1" selected="0">
            <x v="4"/>
          </reference>
        </references>
      </pivotArea>
    </format>
    <format dxfId="31">
      <pivotArea dataOnly="0" labelOnly="1" outline="0" fieldPosition="0">
        <references count="2">
          <reference field="4294967294" count="2">
            <x v="0"/>
            <x v="1"/>
          </reference>
          <reference field="12" count="1" selected="0">
            <x v="5"/>
          </reference>
        </references>
      </pivotArea>
    </format>
    <format dxfId="30">
      <pivotArea field="12" dataOnly="0" labelOnly="1" grandCol="1" outline="0" axis="axisCol" fieldPosition="0">
        <references count="1">
          <reference field="4294967294" count="1" selected="0">
            <x v="0"/>
          </reference>
        </references>
      </pivotArea>
    </format>
    <format dxfId="29">
      <pivotArea field="12" dataOnly="0" labelOnly="1" grandCol="1" outline="0" axis="axisCol" fieldPosition="0">
        <references count="1">
          <reference field="4294967294" count="1" selected="0">
            <x v="1"/>
          </reference>
        </references>
      </pivotArea>
    </format>
    <format dxfId="28">
      <pivotArea dataOnly="0" labelOnly="1" fieldPosition="0">
        <references count="1">
          <reference field="12" count="4">
            <x v="1"/>
            <x v="2"/>
            <x v="4"/>
            <x v="5"/>
          </reference>
        </references>
      </pivotArea>
    </format>
    <format dxfId="27">
      <pivotArea grandRow="1" outline="0" collapsedLevelsAreSubtotals="1" fieldPosition="0"/>
    </format>
    <format dxfId="26">
      <pivotArea dataOnly="0" labelOnly="1" grandRow="1" outline="0" fieldPosition="0"/>
    </format>
    <format dxfId="25">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31"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0"/>
        <item h="1" m="1" x="12"/>
        <item h="1" m="1" x="16"/>
        <item h="1" m="1" x="11"/>
        <item h="1" m="1" x="18"/>
        <item h="1" m="1" x="13"/>
        <item h="1" m="1" x="14"/>
        <item h="1" m="1" x="4"/>
        <item h="1" m="1" x="17"/>
        <item x="0"/>
        <item h="1" m="1" x="15"/>
        <item h="1" m="1" x="20"/>
        <item h="1" m="1" x="5"/>
        <item h="1" m="1" x="3"/>
        <item h="1" m="1" x="7"/>
        <item h="1" m="1" x="8"/>
        <item h="1" m="1" x="2"/>
        <item h="1" x="1"/>
        <item t="default"/>
      </items>
    </pivotField>
    <pivotField axis="axisPage" multipleItemSelectionAllowed="1" showAll="0">
      <items count="399">
        <item h="1" m="1" x="73"/>
        <item h="1" m="1" x="316"/>
        <item h="1" m="1" x="382"/>
        <item h="1" m="1" x="148"/>
        <item h="1" m="1" x="326"/>
        <item h="1" x="0"/>
        <item h="1" m="1" x="192"/>
        <item h="1" m="1" x="37"/>
        <item h="1" m="1" x="46"/>
        <item h="1" m="1" x="390"/>
        <item h="1" m="1" x="325"/>
        <item h="1" m="1" x="69"/>
        <item h="1" m="1" x="57"/>
        <item h="1" m="1" x="119"/>
        <item h="1" m="1" x="85"/>
        <item h="1" m="1" x="284"/>
        <item h="1" m="1" x="334"/>
        <item h="1" m="1" x="129"/>
        <item h="1" m="1" x="161"/>
        <item h="1" m="1" x="374"/>
        <item h="1" m="1" x="321"/>
        <item h="1" m="1" x="117"/>
        <item h="1" x="1"/>
        <item h="1" m="1" x="293"/>
        <item h="1" m="1" x="256"/>
        <item h="1" m="1" x="312"/>
        <item h="1" m="1" x="329"/>
        <item h="1" m="1" x="306"/>
        <item h="1" m="1" x="177"/>
        <item h="1" m="1" x="276"/>
        <item h="1" m="1" x="366"/>
        <item h="1" m="1" x="310"/>
        <item h="1" x="2"/>
        <item h="1" m="1" x="262"/>
        <item h="1" m="1" x="383"/>
        <item h="1" m="1" x="127"/>
        <item h="1" m="1" x="394"/>
        <item h="1" m="1" x="128"/>
        <item h="1" m="1" x="122"/>
        <item h="1" m="1" x="301"/>
        <item h="1" m="1" x="254"/>
        <item h="1" m="1" x="278"/>
        <item h="1" m="1" x="338"/>
        <item h="1" m="1" x="67"/>
        <item h="1" m="1" x="373"/>
        <item x="3"/>
        <item h="1" m="1" x="40"/>
        <item h="1" m="1" x="132"/>
        <item h="1" m="1" x="265"/>
        <item h="1" m="1" x="274"/>
        <item h="1" m="1" x="66"/>
        <item h="1" m="1" x="255"/>
        <item h="1" m="1" x="60"/>
        <item h="1" m="1" x="144"/>
        <item h="1" m="1" x="282"/>
        <item h="1" m="1" x="87"/>
        <item h="1" m="1" x="217"/>
        <item h="1" m="1" x="84"/>
        <item h="1" m="1" x="210"/>
        <item h="1" m="1" x="205"/>
        <item h="1" m="1" x="176"/>
        <item h="1" m="1" x="51"/>
        <item h="1" m="1" x="64"/>
        <item h="1" m="1" x="173"/>
        <item h="1" m="1" x="89"/>
        <item h="1" m="1" x="323"/>
        <item h="1" m="1" x="367"/>
        <item h="1" m="1" x="233"/>
        <item h="1" m="1" x="335"/>
        <item h="1" m="1" x="221"/>
        <item h="1" m="1" x="120"/>
        <item h="1" m="1" x="169"/>
        <item h="1" m="1" x="315"/>
        <item h="1" m="1" x="229"/>
        <item h="1" x="4"/>
        <item h="1" m="1" x="115"/>
        <item h="1" m="1" x="56"/>
        <item h="1" m="1" x="388"/>
        <item h="1" m="1" x="376"/>
        <item h="1" m="1" x="99"/>
        <item h="1" m="1" x="212"/>
        <item h="1" m="1" x="393"/>
        <item h="1" m="1" x="186"/>
        <item h="1" m="1" x="365"/>
        <item h="1" m="1" x="58"/>
        <item h="1" m="1" x="313"/>
        <item h="1" m="1" x="102"/>
        <item h="1" m="1" x="322"/>
        <item h="1" m="1" x="76"/>
        <item h="1" m="1" x="112"/>
        <item h="1" m="1" x="198"/>
        <item h="1" m="1" x="159"/>
        <item h="1" m="1" x="346"/>
        <item h="1" m="1" x="380"/>
        <item h="1" x="24"/>
        <item h="1" m="1" x="266"/>
        <item h="1" m="1" x="43"/>
        <item h="1" m="1" x="171"/>
        <item h="1" m="1" x="179"/>
        <item h="1" m="1" x="230"/>
        <item h="1" x="5"/>
        <item h="1" m="1" x="392"/>
        <item h="1" m="1" x="208"/>
        <item h="1" m="1" x="332"/>
        <item h="1" m="1" x="275"/>
        <item h="1" m="1" x="294"/>
        <item h="1" m="1" x="249"/>
        <item h="1" m="1" x="223"/>
        <item h="1" m="1" x="181"/>
        <item h="1" m="1" x="337"/>
        <item h="1" m="1" x="141"/>
        <item h="1" m="1" x="378"/>
        <item h="1" m="1" x="185"/>
        <item h="1" m="1" x="258"/>
        <item h="1" m="1" x="110"/>
        <item h="1" m="1" x="351"/>
        <item h="1" m="1" x="49"/>
        <item h="1" m="1" x="151"/>
        <item h="1" m="1" x="109"/>
        <item h="1" m="1" x="174"/>
        <item h="1" m="1" x="113"/>
        <item h="1" m="1" x="199"/>
        <item h="1" m="1" x="92"/>
        <item h="1" m="1" x="330"/>
        <item h="1" m="1" x="358"/>
        <item h="1" m="1" x="369"/>
        <item h="1" m="1" x="352"/>
        <item h="1" m="1" x="286"/>
        <item h="1" x="32"/>
        <item h="1" m="1" x="319"/>
        <item h="1" m="1" x="215"/>
        <item h="1" m="1" x="253"/>
        <item h="1" m="1" x="200"/>
        <item h="1" m="1" x="90"/>
        <item h="1" m="1" x="78"/>
        <item h="1" m="1" x="236"/>
        <item h="1" m="1" x="168"/>
        <item h="1" m="1" x="318"/>
        <item h="1" m="1" x="146"/>
        <item h="1" m="1" x="271"/>
        <item h="1" m="1" x="350"/>
        <item h="1" m="1" x="235"/>
        <item h="1" m="1" x="228"/>
        <item h="1" m="1" x="359"/>
        <item h="1" m="1" x="348"/>
        <item h="1" m="1" x="232"/>
        <item h="1" m="1" x="204"/>
        <item h="1" m="1" x="279"/>
        <item h="1" m="1" x="154"/>
        <item h="1" m="1" x="360"/>
        <item h="1" m="1" x="371"/>
        <item h="1" m="1" x="257"/>
        <item h="1" m="1" x="52"/>
        <item h="1" m="1" x="83"/>
        <item h="1" m="1" x="193"/>
        <item h="1" m="1" x="241"/>
        <item h="1" m="1" x="391"/>
        <item h="1" m="1" x="343"/>
        <item h="1" m="1" x="74"/>
        <item h="1" m="1" x="138"/>
        <item h="1" m="1" x="118"/>
        <item h="1" m="1" x="105"/>
        <item h="1" m="1" x="214"/>
        <item h="1" m="1" x="157"/>
        <item h="1" m="1" x="33"/>
        <item h="1" m="1" x="54"/>
        <item h="1" x="28"/>
        <item h="1" m="1" x="111"/>
        <item h="1" m="1" x="126"/>
        <item h="1" m="1" x="273"/>
        <item h="1" m="1" x="225"/>
        <item h="1" m="1" x="197"/>
        <item h="1" x="6"/>
        <item h="1" x="7"/>
        <item h="1" x="8"/>
        <item h="1" x="9"/>
        <item h="1" x="10"/>
        <item h="1" x="11"/>
        <item h="1" x="16"/>
        <item h="1" x="17"/>
        <item h="1" x="18"/>
        <item h="1" x="19"/>
        <item h="1" x="12"/>
        <item h="1" x="20"/>
        <item h="1" x="21"/>
        <item h="1" x="22"/>
        <item h="1" x="23"/>
        <item h="1" x="25"/>
        <item h="1" x="27"/>
        <item h="1" x="29"/>
        <item h="1" x="13"/>
        <item h="1" x="14"/>
        <item h="1" x="30"/>
        <item h="1" x="31"/>
        <item h="1" x="15"/>
        <item h="1" x="26"/>
        <item h="1" m="1" x="103"/>
        <item h="1" m="1" x="137"/>
        <item h="1" m="1" x="387"/>
        <item h="1" m="1" x="36"/>
        <item h="1" m="1" x="95"/>
        <item h="1" m="1" x="184"/>
        <item h="1" m="1" x="386"/>
        <item h="1" m="1" x="156"/>
        <item h="1" m="1" x="340"/>
        <item h="1" m="1" x="342"/>
        <item h="1" m="1" x="264"/>
        <item h="1" m="1" x="270"/>
        <item h="1" m="1" x="347"/>
        <item h="1" m="1" x="150"/>
        <item h="1" m="1" x="234"/>
        <item h="1" m="1" x="372"/>
        <item h="1" m="1" x="263"/>
        <item h="1" m="1" x="344"/>
        <item h="1" m="1" x="182"/>
        <item h="1" m="1" x="61"/>
        <item h="1" m="1" x="123"/>
        <item h="1" m="1" x="349"/>
        <item h="1" m="1" x="106"/>
        <item h="1" m="1" x="299"/>
        <item h="1" m="1" x="155"/>
        <item h="1" m="1" x="79"/>
        <item h="1" m="1" x="77"/>
        <item h="1" m="1" x="47"/>
        <item h="1" m="1" x="70"/>
        <item h="1" m="1" x="289"/>
        <item h="1" m="1" x="283"/>
        <item h="1" m="1" x="357"/>
        <item h="1" m="1" x="261"/>
        <item h="1" m="1" x="246"/>
        <item h="1" m="1" x="244"/>
        <item h="1" m="1" x="245"/>
        <item h="1" m="1" x="125"/>
        <item h="1" m="1" x="96"/>
        <item h="1" m="1" x="324"/>
        <item h="1" m="1" x="108"/>
        <item h="1" m="1" x="62"/>
        <item h="1" m="1" x="259"/>
        <item h="1" m="1" x="94"/>
        <item h="1" m="1" x="53"/>
        <item h="1" m="1" x="175"/>
        <item h="1" m="1" x="48"/>
        <item h="1" m="1" x="142"/>
        <item h="1" m="1" x="160"/>
        <item h="1" m="1" x="187"/>
        <item h="1" m="1" x="280"/>
        <item h="1" m="1" x="267"/>
        <item h="1" m="1" x="153"/>
        <item h="1" m="1" x="178"/>
        <item h="1" m="1" x="226"/>
        <item h="1" m="1" x="308"/>
        <item h="1" m="1" x="131"/>
        <item h="1" m="1" x="167"/>
        <item h="1" m="1" x="379"/>
        <item h="1" m="1" x="251"/>
        <item h="1" m="1" x="285"/>
        <item h="1" m="1" x="41"/>
        <item h="1" m="1" x="72"/>
        <item h="1" m="1" x="305"/>
        <item h="1" m="1" x="364"/>
        <item h="1" m="1" x="183"/>
        <item h="1" m="1" x="222"/>
        <item h="1" m="1" x="86"/>
        <item h="1" m="1" x="309"/>
        <item h="1" m="1" x="331"/>
        <item h="1" m="1" x="38"/>
        <item h="1" m="1" x="207"/>
        <item h="1" m="1" x="219"/>
        <item h="1" m="1" x="145"/>
        <item h="1" m="1" x="307"/>
        <item h="1" m="1" x="277"/>
        <item h="1" m="1" x="320"/>
        <item h="1" m="1" x="303"/>
        <item h="1" m="1" x="80"/>
        <item h="1" m="1" x="162"/>
        <item h="1" m="1" x="149"/>
        <item h="1" m="1" x="269"/>
        <item h="1" m="1" x="166"/>
        <item h="1" m="1" x="133"/>
        <item h="1" m="1" x="140"/>
        <item h="1" m="1" x="361"/>
        <item h="1" m="1" x="363"/>
        <item h="1" m="1" x="298"/>
        <item h="1" m="1" x="292"/>
        <item h="1" m="1" x="291"/>
        <item h="1" m="1" x="239"/>
        <item h="1" m="1" x="107"/>
        <item h="1" m="1" x="170"/>
        <item h="1" m="1" x="35"/>
        <item h="1" m="1" x="304"/>
        <item h="1" m="1" x="252"/>
        <item h="1" m="1" x="396"/>
        <item h="1" m="1" x="75"/>
        <item h="1" m="1" x="216"/>
        <item h="1" m="1" x="158"/>
        <item h="1" m="1" x="203"/>
        <item h="1" m="1" x="288"/>
        <item h="1" m="1" x="317"/>
        <item h="1" m="1" x="55"/>
        <item h="1" m="1" x="227"/>
        <item h="1" m="1" x="302"/>
        <item h="1" m="1" x="353"/>
        <item h="1" m="1" x="188"/>
        <item h="1" m="1" x="88"/>
        <item h="1" m="1" x="98"/>
        <item h="1" m="1" x="100"/>
        <item h="1" m="1" x="220"/>
        <item h="1" m="1" x="180"/>
        <item h="1" m="1" x="290"/>
        <item h="1" m="1" x="260"/>
        <item h="1" m="1" x="39"/>
        <item h="1" m="1" x="385"/>
        <item h="1" m="1" x="213"/>
        <item h="1" m="1" x="124"/>
        <item h="1" m="1" x="152"/>
        <item h="1" m="1" x="44"/>
        <item h="1" m="1" x="135"/>
        <item h="1" m="1" x="356"/>
        <item h="1" m="1" x="397"/>
        <item h="1" m="1" x="296"/>
        <item h="1" m="1" x="114"/>
        <item h="1" m="1" x="381"/>
        <item h="1" m="1" x="195"/>
        <item h="1" m="1" x="211"/>
        <item h="1" m="1" x="172"/>
        <item h="1" m="1" x="143"/>
        <item h="1" m="1" x="68"/>
        <item h="1" m="1" x="268"/>
        <item h="1" m="1" x="134"/>
        <item h="1" m="1" x="355"/>
        <item h="1" m="1" x="206"/>
        <item h="1" m="1" x="190"/>
        <item h="1" m="1" x="91"/>
        <item h="1" m="1" x="345"/>
        <item h="1" m="1" x="297"/>
        <item h="1" m="1" x="370"/>
        <item h="1" m="1" x="250"/>
        <item h="1" m="1" x="336"/>
        <item h="1" m="1" x="238"/>
        <item h="1" m="1" x="327"/>
        <item h="1" m="1" x="116"/>
        <item h="1" m="1" x="281"/>
        <item h="1" m="1" x="147"/>
        <item h="1" m="1" x="240"/>
        <item h="1" m="1" x="237"/>
        <item h="1" m="1" x="63"/>
        <item h="1" m="1" x="242"/>
        <item h="1" m="1" x="231"/>
        <item h="1" m="1" x="139"/>
        <item h="1" m="1" x="395"/>
        <item h="1" m="1" x="130"/>
        <item h="1" m="1" x="384"/>
        <item h="1" m="1" x="93"/>
        <item h="1" m="1" x="362"/>
        <item h="1" m="1" x="196"/>
        <item h="1" m="1" x="368"/>
        <item h="1" m="1" x="164"/>
        <item h="1" m="1" x="287"/>
        <item h="1" m="1" x="333"/>
        <item h="1" m="1" x="300"/>
        <item h="1" m="1" x="42"/>
        <item h="1" m="1" x="189"/>
        <item h="1" m="1" x="243"/>
        <item h="1" m="1" x="272"/>
        <item h="1" m="1" x="341"/>
        <item h="1" m="1" x="163"/>
        <item h="1" m="1" x="104"/>
        <item h="1" m="1" x="202"/>
        <item h="1" m="1" x="101"/>
        <item h="1" m="1" x="34"/>
        <item h="1" m="1" x="65"/>
        <item h="1" m="1" x="248"/>
        <item h="1" m="1" x="45"/>
        <item h="1" m="1" x="82"/>
        <item h="1" m="1" x="375"/>
        <item h="1" m="1" x="224"/>
        <item h="1" m="1" x="389"/>
        <item h="1" m="1" x="71"/>
        <item h="1" m="1" x="191"/>
        <item h="1" m="1" x="339"/>
        <item h="1" m="1" x="328"/>
        <item h="1" m="1" x="201"/>
        <item h="1" m="1" x="311"/>
        <item h="1" m="1" x="314"/>
        <item h="1" m="1" x="218"/>
        <item h="1" m="1" x="354"/>
        <item h="1" m="1" x="59"/>
        <item h="1" m="1" x="209"/>
        <item h="1" m="1" x="247"/>
        <item h="1" m="1" x="377"/>
        <item h="1" m="1" x="165"/>
        <item h="1" m="1" x="97"/>
        <item h="1" m="1" x="81"/>
        <item h="1" m="1" x="121"/>
        <item h="1" m="1" x="136"/>
        <item h="1" m="1" x="50"/>
        <item h="1" m="1" x="295"/>
        <item h="1" m="1" x="194"/>
        <item t="default"/>
      </items>
    </pivotField>
    <pivotField axis="axisRow" showAll="0" sortType="ascending">
      <items count="7902">
        <item h="1" m="1" x="561"/>
        <item m="1" x="4040"/>
        <item x="183"/>
        <item m="1" x="3336"/>
        <item m="1" x="5774"/>
        <item m="1" x="7348"/>
        <item m="1" x="4016"/>
        <item m="1" x="6602"/>
        <item m="1" x="1380"/>
        <item m="1" x="5528"/>
        <item m="1" x="1320"/>
        <item m="1" x="3418"/>
        <item m="1" x="1543"/>
        <item m="1" x="2168"/>
        <item m="1" x="5553"/>
        <item m="1" x="1864"/>
        <item m="1" x="5658"/>
        <item m="1" x="4065"/>
        <item m="1" x="3745"/>
        <item m="1" x="5261"/>
        <item m="1" x="2176"/>
        <item m="1" x="5557"/>
        <item m="1" x="2252"/>
        <item m="1" x="2408"/>
        <item m="1" x="1013"/>
        <item m="1" x="5538"/>
        <item m="1" x="1290"/>
        <item m="1" x="5974"/>
        <item x="447"/>
        <item m="1" x="2626"/>
        <item m="1" x="730"/>
        <item x="84"/>
        <item m="1" x="2246"/>
        <item m="1" x="630"/>
        <item m="1" x="5177"/>
        <item m="1" x="1591"/>
        <item m="1" x="5817"/>
        <item m="1" x="6707"/>
        <item m="1" x="2872"/>
        <item m="1" x="6338"/>
        <item m="1" x="5424"/>
        <item m="1" x="5367"/>
        <item m="1" x="6051"/>
        <item m="1" x="981"/>
        <item m="1" x="6535"/>
        <item m="1" x="986"/>
        <item m="1" x="1988"/>
        <item m="1" x="5702"/>
        <item m="1" x="2857"/>
        <item m="1" x="4493"/>
        <item m="1" x="5345"/>
        <item m="1" x="7262"/>
        <item m="1" x="4710"/>
        <item m="1" x="7574"/>
        <item m="1" x="1388"/>
        <item m="1" x="7566"/>
        <item m="1" x="5331"/>
        <item m="1" x="2271"/>
        <item m="1" x="2923"/>
        <item m="1" x="2464"/>
        <item m="1" x="7214"/>
        <item m="1" x="1475"/>
        <item m="1" x="2555"/>
        <item m="1" x="5231"/>
        <item m="1" x="4635"/>
        <item m="1" x="6522"/>
        <item m="1" x="7822"/>
        <item m="1" x="5150"/>
        <item m="1" x="5013"/>
        <item m="1" x="5215"/>
        <item m="1" x="2238"/>
        <item m="1" x="4699"/>
        <item m="1" x="4314"/>
        <item m="1" x="3326"/>
        <item m="1" x="3822"/>
        <item m="1" x="2839"/>
        <item m="1" x="7663"/>
        <item m="1" x="6742"/>
        <item m="1" x="5855"/>
        <item m="1" x="5930"/>
        <item x="174"/>
        <item m="1" x="5630"/>
        <item m="1" x="1135"/>
        <item m="1" x="6196"/>
        <item m="1" x="5200"/>
        <item m="1" x="2601"/>
        <item m="1" x="7645"/>
        <item m="1" x="4347"/>
        <item m="1" x="5671"/>
        <item m="1" x="572"/>
        <item m="1" x="1973"/>
        <item m="1" x="2882"/>
        <item m="1" x="6827"/>
        <item m="1" x="5404"/>
        <item m="1" x="5333"/>
        <item m="1" x="5169"/>
        <item m="1" x="1981"/>
        <item m="1" x="2980"/>
        <item m="1" x="5064"/>
        <item m="1" x="4849"/>
        <item m="1" x="7670"/>
        <item m="1" x="7713"/>
        <item m="1" x="4630"/>
        <item m="1" x="6301"/>
        <item m="1" x="5143"/>
        <item m="1" x="5274"/>
        <item m="1" x="4716"/>
        <item m="1" x="977"/>
        <item m="1" x="6487"/>
        <item m="1" x="3074"/>
        <item m="1" x="5356"/>
        <item m="1" x="6895"/>
        <item m="1" x="7881"/>
        <item m="1" x="4317"/>
        <item m="1" x="5664"/>
        <item m="1" x="2367"/>
        <item m="1" x="4265"/>
        <item m="1" x="5248"/>
        <item m="1" x="1041"/>
        <item x="134"/>
        <item m="1" x="4228"/>
        <item m="1" x="3985"/>
        <item m="1" x="3062"/>
        <item m="1" x="4189"/>
        <item m="1" x="627"/>
        <item m="1" x="2135"/>
        <item m="1" x="3477"/>
        <item m="1" x="3364"/>
        <item m="1" x="2387"/>
        <item m="1" x="3048"/>
        <item m="1" x="3282"/>
        <item m="1" x="7589"/>
        <item m="1" x="3619"/>
        <item m="1" x="3320"/>
        <item m="1" x="7100"/>
        <item m="1" x="5744"/>
        <item m="1" x="3137"/>
        <item m="1" x="3160"/>
        <item m="1" x="2094"/>
        <item m="1" x="4829"/>
        <item m="1" x="7294"/>
        <item m="1" x="5497"/>
        <item m="1" x="6321"/>
        <item m="1" x="4336"/>
        <item m="1" x="5643"/>
        <item m="1" x="4327"/>
        <item m="1" x="5178"/>
        <item m="1" x="2282"/>
        <item m="1" x="2227"/>
        <item m="1" x="2441"/>
        <item m="1" x="3905"/>
        <item m="1" x="6663"/>
        <item m="1" x="3482"/>
        <item m="1" x="6156"/>
        <item m="1" x="1364"/>
        <item m="1" x="3210"/>
        <item m="1" x="5160"/>
        <item x="223"/>
        <item m="1" x="2184"/>
        <item m="1" x="3650"/>
        <item m="1" x="5260"/>
        <item m="1" x="7848"/>
        <item m="1" x="623"/>
        <item m="1" x="1681"/>
        <item m="1" x="2007"/>
        <item m="1" x="1512"/>
        <item m="1" x="1556"/>
        <item m="1" x="1120"/>
        <item m="1" x="3291"/>
        <item m="1" x="4703"/>
        <item m="1" x="1383"/>
        <item m="1" x="2060"/>
        <item x="322"/>
        <item m="1" x="2904"/>
        <item m="1" x="6438"/>
        <item m="1" x="7882"/>
        <item m="1" x="2426"/>
        <item m="1" x="5895"/>
        <item m="1" x="644"/>
        <item m="1" x="3399"/>
        <item m="1" x="6555"/>
        <item m="1" x="6566"/>
        <item m="1" x="2314"/>
        <item x="25"/>
        <item m="1" x="963"/>
        <item m="1" x="2480"/>
        <item m="1" x="2222"/>
        <item m="1" x="4081"/>
        <item m="1" x="1964"/>
        <item m="1" x="2337"/>
        <item m="1" x="7212"/>
        <item m="1" x="3513"/>
        <item m="1" x="1946"/>
        <item m="1" x="6325"/>
        <item m="1" x="5732"/>
        <item m="1" x="2491"/>
        <item m="1" x="964"/>
        <item x="448"/>
        <item m="1" x="3478"/>
        <item m="1" x="3552"/>
        <item m="1" x="7419"/>
        <item m="1" x="936"/>
        <item m="1" x="7152"/>
        <item m="1" x="2795"/>
        <item m="1" x="6308"/>
        <item m="1" x="1916"/>
        <item x="85"/>
        <item m="1" x="664"/>
        <item m="1" x="5715"/>
        <item m="1" x="6695"/>
        <item m="1" x="1422"/>
        <item x="323"/>
        <item m="1" x="6541"/>
        <item m="1" x="3674"/>
        <item x="26"/>
        <item x="361"/>
        <item x="207"/>
        <item m="1" x="5411"/>
        <item m="1" x="2350"/>
        <item m="1" x="1767"/>
        <item m="1" x="4929"/>
        <item m="1" x="4953"/>
        <item m="1" x="6856"/>
        <item m="1" x="2764"/>
        <item m="1" x="7896"/>
        <item m="1" x="5262"/>
        <item m="1" x="6927"/>
        <item m="1" x="5213"/>
        <item m="1" x="3467"/>
        <item m="1" x="6499"/>
        <item m="1" x="7385"/>
        <item m="1" x="6749"/>
        <item m="1" x="6817"/>
        <item m="1" x="4762"/>
        <item m="1" x="6358"/>
        <item m="1" x="4185"/>
        <item m="1" x="1202"/>
        <item m="1" x="3135"/>
        <item m="1" x="2681"/>
        <item m="1" x="4316"/>
        <item m="1" x="7085"/>
        <item m="1" x="6843"/>
        <item m="1" x="7194"/>
        <item m="1" x="5678"/>
        <item m="1" x="2901"/>
        <item m="1" x="3567"/>
        <item m="1" x="3963"/>
        <item m="1" x="847"/>
        <item m="1" x="7129"/>
        <item m="1" x="5209"/>
        <item m="1" x="1119"/>
        <item m="1" x="3036"/>
        <item m="1" x="4821"/>
        <item m="1" x="6809"/>
        <item m="1" x="4243"/>
        <item x="449"/>
        <item m="1" x="2046"/>
        <item m="1" x="3514"/>
        <item m="1" x="6350"/>
        <item m="1" x="3935"/>
        <item m="1" x="6409"/>
        <item m="1" x="1521"/>
        <item m="1" x="3288"/>
        <item m="1" x="4043"/>
        <item m="1" x="4567"/>
        <item m="1" x="3547"/>
        <item m="1" x="2863"/>
        <item m="1" x="2185"/>
        <item m="1" x="4631"/>
        <item m="1" x="3907"/>
        <item x="384"/>
        <item m="1" x="6687"/>
        <item m="1" x="5362"/>
        <item x="108"/>
        <item m="1" x="2093"/>
        <item m="1" x="4611"/>
        <item m="1" x="3034"/>
        <item m="1" x="1727"/>
        <item m="1" x="4167"/>
        <item m="1" x="3805"/>
        <item m="1" x="2376"/>
        <item m="1" x="3551"/>
        <item x="341"/>
        <item m="1" x="7832"/>
        <item m="1" x="1429"/>
        <item m="1" x="3643"/>
        <item m="1" x="2274"/>
        <item m="1" x="6502"/>
        <item m="1" x="3571"/>
        <item m="1" x="6685"/>
        <item m="1" x="1523"/>
        <item m="1" x="6505"/>
        <item x="123"/>
        <item x="372"/>
        <item m="1" x="7695"/>
        <item m="1" x="1891"/>
        <item m="1" x="7232"/>
        <item m="1" x="1334"/>
        <item m="1" x="5701"/>
        <item m="1" x="1541"/>
        <item m="1" x="3991"/>
        <item m="1" x="1346"/>
        <item m="1" x="4170"/>
        <item m="1" x="970"/>
        <item m="1" x="6755"/>
        <item x="135"/>
        <item m="1" x="3750"/>
        <item m="1" x="683"/>
        <item m="1" x="7872"/>
        <item m="1" x="4773"/>
        <item m="1" x="1758"/>
        <item m="1" x="7571"/>
        <item m="1" x="1419"/>
        <item m="1" x="4535"/>
        <item m="1" x="1349"/>
        <item m="1" x="7855"/>
        <item m="1" x="1195"/>
        <item m="1" x="4329"/>
        <item m="1" x="712"/>
        <item m="1" x="776"/>
        <item m="1" x="4659"/>
        <item m="1" x="7699"/>
        <item m="1" x="3586"/>
        <item m="1" x="783"/>
        <item m="1" x="1744"/>
        <item m="1" x="4671"/>
        <item m="1" x="3864"/>
        <item x="468"/>
        <item m="1" x="7622"/>
        <item m="1" x="587"/>
        <item m="1" x="1609"/>
        <item m="1" x="1450"/>
        <item m="1" x="3737"/>
        <item m="1" x="4879"/>
        <item m="1" x="3679"/>
        <item m="1" x="3369"/>
        <item m="1" x="6351"/>
        <item m="1" x="6191"/>
        <item m="1" x="3925"/>
        <item m="1" x="4152"/>
        <item m="1" x="2500"/>
        <item m="1" x="2053"/>
        <item m="1" x="5714"/>
        <item m="1" x="2804"/>
        <item m="1" x="1490"/>
        <item m="1" x="7297"/>
        <item m="1" x="1080"/>
        <item m="1" x="6603"/>
        <item m="1" x="4628"/>
        <item m="1" x="6463"/>
        <item m="1" x="6227"/>
        <item m="1" x="6492"/>
        <item m="1" x="4969"/>
        <item x="405"/>
        <item m="1" x="7226"/>
        <item m="1" x="5328"/>
        <item m="1" x="6834"/>
        <item m="1" x="3220"/>
        <item m="1" x="1894"/>
        <item x="342"/>
        <item m="1" x="2774"/>
        <item m="1" x="1444"/>
        <item m="1" x="6734"/>
        <item m="1" x="2966"/>
        <item m="1" x="5067"/>
        <item m="1" x="1619"/>
        <item m="1" x="4063"/>
        <item m="1" x="7815"/>
        <item m="1" x="7616"/>
        <item m="1" x="6643"/>
        <item m="1" x="6286"/>
        <item m="1" x="7569"/>
        <item m="1" x="3089"/>
        <item m="1" x="7716"/>
        <item m="1" x="592"/>
        <item m="1" x="6188"/>
        <item m="1" x="2139"/>
        <item m="1" x="5095"/>
        <item m="1" x="3142"/>
        <item m="1" x="1629"/>
        <item m="1" x="7458"/>
        <item m="1" x="5228"/>
        <item m="1" x="6932"/>
        <item m="1" x="656"/>
        <item m="1" x="4315"/>
        <item m="1" x="2567"/>
        <item x="362"/>
        <item m="1" x="3332"/>
        <item m="1" x="2042"/>
        <item m="1" x="1111"/>
        <item m="1" x="2356"/>
        <item m="1" x="1042"/>
        <item m="1" x="7057"/>
        <item m="1" x="4622"/>
        <item m="1" x="2955"/>
        <item m="1" x="5368"/>
        <item m="1" x="5237"/>
        <item m="1" x="7243"/>
        <item m="1" x="4765"/>
        <item m="1" x="6451"/>
        <item m="1" x="5926"/>
        <item m="1" x="7111"/>
        <item m="1" x="2917"/>
        <item m="1" x="3281"/>
        <item m="1" x="1244"/>
        <item x="86"/>
        <item m="1" x="7849"/>
        <item m="1" x="7333"/>
        <item m="1" x="3666"/>
        <item m="1" x="5524"/>
        <item m="1" x="1143"/>
        <item m="1" x="7183"/>
        <item m="1" x="2845"/>
        <item m="1" x="6569"/>
        <item m="1" x="5796"/>
        <item m="1" x="7271"/>
        <item m="1" x="6606"/>
        <item m="1" x="2014"/>
        <item m="1" x="2353"/>
        <item m="1" x="2091"/>
        <item m="1" x="5220"/>
        <item m="1" x="1379"/>
        <item m="1" x="2034"/>
        <item m="1" x="4349"/>
        <item m="1" x="2289"/>
        <item m="1" x="7625"/>
        <item m="1" x="6295"/>
        <item m="1" x="2036"/>
        <item x="406"/>
        <item m="1" x="2830"/>
        <item m="1" x="7327"/>
        <item m="1" x="7435"/>
        <item m="1" x="1445"/>
        <item m="1" x="3470"/>
        <item m="1" x="2089"/>
        <item m="1" x="5403"/>
        <item m="1" x="7076"/>
        <item m="1" x="2905"/>
        <item m="1" x="6958"/>
        <item m="1" x="3728"/>
        <item m="1" x="3764"/>
        <item m="1" x="5137"/>
        <item m="1" x="3710"/>
        <item m="1" x="1377"/>
        <item m="1" x="5478"/>
        <item m="1" x="6842"/>
        <item m="1" x="5312"/>
        <item m="1" x="6319"/>
        <item m="1" x="2243"/>
        <item m="1" x="6882"/>
        <item m="1" x="6404"/>
        <item m="1" x="7528"/>
        <item m="1" x="7621"/>
        <item m="1" x="1149"/>
        <item x="184"/>
        <item m="1" x="2756"/>
        <item m="1" x="1955"/>
        <item m="1" x="7177"/>
        <item m="1" x="4923"/>
        <item x="87"/>
        <item m="1" x="5534"/>
        <item m="1" x="4639"/>
        <item m="1" x="5924"/>
        <item m="1" x="5572"/>
        <item m="1" x="5100"/>
        <item m="1" x="7451"/>
        <item m="1" x="3959"/>
        <item x="363"/>
        <item m="1" x="7584"/>
        <item m="1" x="5563"/>
        <item m="1" x="2490"/>
        <item m="1" x="7045"/>
        <item m="1" x="3559"/>
        <item m="1" x="6898"/>
        <item m="1" x="5335"/>
        <item m="1" x="6047"/>
        <item m="1" x="6562"/>
        <item m="1" x="6871"/>
        <item m="1" x="4386"/>
        <item m="1" x="6456"/>
        <item m="1" x="2175"/>
        <item m="1" x="5885"/>
        <item x="343"/>
        <item m="1" x="4024"/>
        <item x="136"/>
        <item m="1" x="6222"/>
        <item m="1" x="5691"/>
        <item m="1" x="4591"/>
        <item m="1" x="5690"/>
        <item m="1" x="1461"/>
        <item m="1" x="4620"/>
        <item m="1" x="2371"/>
        <item m="1" x="5090"/>
        <item m="1" x="3328"/>
        <item m="1" x="4526"/>
        <item m="1" x="5343"/>
        <item m="1" x="3106"/>
        <item m="1" x="6673"/>
        <item m="1" x="5483"/>
        <item m="1" x="5113"/>
        <item m="1" x="5545"/>
        <item m="1" x="1959"/>
        <item x="513"/>
        <item m="1" x="5387"/>
        <item m="1" x="7873"/>
        <item m="1" x="6547"/>
        <item x="529"/>
        <item x="519"/>
        <item m="1" x="4926"/>
        <item m="1" x="7580"/>
        <item m="1" x="4022"/>
        <item m="1" x="3427"/>
        <item m="1" x="6568"/>
        <item m="1" x="2360"/>
        <item m="1" x="5699"/>
        <item m="1" x="6452"/>
        <item x="514"/>
        <item m="1" x="6732"/>
        <item m="1" x="6984"/>
        <item m="1" x="3173"/>
        <item m="1" x="4470"/>
        <item m="1" x="6138"/>
        <item x="88"/>
        <item m="1" x="2811"/>
        <item m="1" x="7602"/>
        <item m="1" x="5072"/>
        <item m="1" x="1048"/>
        <item x="537"/>
        <item m="1" x="6444"/>
        <item m="1" x="7364"/>
        <item m="1" x="4458"/>
        <item m="1" x="2911"/>
        <item m="1" x="6475"/>
        <item m="1" x="2772"/>
        <item m="1" x="2785"/>
        <item m="1" x="1227"/>
        <item m="1" x="589"/>
        <item x="552"/>
        <item m="1" x="628"/>
        <item m="1" x="5773"/>
        <item m="1" x="6508"/>
        <item m="1" x="5147"/>
        <item m="1" x="5485"/>
        <item m="1" x="924"/>
        <item m="1" x="1710"/>
        <item m="1" x="6706"/>
        <item m="1" x="6098"/>
        <item m="1" x="6349"/>
        <item m="1" x="7702"/>
        <item m="1" x="2454"/>
        <item m="1" x="6841"/>
        <item m="1" x="7119"/>
        <item m="1" x="1371"/>
        <item m="1" x="1545"/>
        <item m="1" x="6800"/>
        <item m="1" x="5377"/>
        <item m="1" x="4737"/>
        <item m="1" x="3783"/>
        <item m="1" x="3254"/>
        <item m="1" x="6912"/>
        <item m="1" x="6516"/>
        <item m="1" x="1516"/>
        <item m="1" x="4010"/>
        <item m="1" x="1373"/>
        <item m="1" x="4723"/>
        <item m="1" x="5754"/>
        <item x="407"/>
        <item m="1" x="4780"/>
        <item m="1" x="7412"/>
        <item m="1" x="4166"/>
        <item m="1" x="4428"/>
        <item m="1" x="3781"/>
        <item m="1" x="4870"/>
        <item m="1" x="7051"/>
        <item m="1" x="2370"/>
        <item m="1" x="4816"/>
        <item m="1" x="2748"/>
        <item m="1" x="1101"/>
        <item m="1" x="7140"/>
        <item m="1" x="5191"/>
        <item m="1" x="6458"/>
        <item m="1" x="5910"/>
        <item m="1" x="2021"/>
        <item m="1" x="1595"/>
        <item m="1" x="2802"/>
        <item m="1" x="7714"/>
        <item m="1" x="4146"/>
        <item m="1" x="6525"/>
        <item m="1" x="2577"/>
        <item x="538"/>
        <item m="1" x="1352"/>
        <item m="1" x="6806"/>
        <item m="1" x="6563"/>
        <item m="1" x="4421"/>
        <item m="1" x="928"/>
        <item m="1" x="6717"/>
        <item m="1" x="7317"/>
        <item m="1" x="7678"/>
        <item m="1" x="1095"/>
        <item m="1" x="837"/>
        <item m="1" x="6538"/>
        <item m="1" x="4471"/>
        <item m="1" x="5707"/>
        <item m="1" x="7280"/>
        <item m="1" x="3719"/>
        <item m="1" x="6916"/>
        <item m="1" x="3576"/>
        <item m="1" x="6758"/>
        <item m="1" x="2362"/>
        <item x="373"/>
        <item m="1" x="7388"/>
        <item m="1" x="4281"/>
        <item m="1" x="5962"/>
        <item m="1" x="2166"/>
        <item m="1" x="3639"/>
        <item m="1" x="1331"/>
        <item m="1" x="1563"/>
        <item x="89"/>
        <item m="1" x="6648"/>
        <item m="1" x="2824"/>
        <item m="1" x="5353"/>
        <item x="208"/>
        <item m="1" x="3452"/>
        <item m="1" x="6515"/>
        <item m="1" x="566"/>
        <item m="1" x="6356"/>
        <item m="1" x="6197"/>
        <item m="1" x="3108"/>
        <item x="530"/>
        <item m="1" x="7049"/>
        <item m="1" x="7345"/>
        <item m="1" x="4777"/>
        <item m="1" x="5300"/>
        <item m="1" x="4518"/>
        <item m="1" x="6593"/>
        <item m="1" x="7514"/>
        <item m="1" x="3064"/>
        <item m="1" x="5888"/>
        <item m="1" x="5670"/>
        <item m="1" x="3950"/>
        <item m="1" x="6310"/>
        <item m="1" x="1828"/>
        <item m="1" x="7013"/>
        <item m="1" x="4686"/>
        <item m="1" x="7531"/>
        <item m="1" x="7203"/>
        <item m="1" x="7067"/>
        <item m="1" x="5398"/>
        <item m="1" x="7253"/>
        <item m="1" x="6117"/>
        <item m="1" x="5852"/>
        <item m="1" x="7768"/>
        <item m="1" x="4103"/>
        <item m="1" x="2831"/>
        <item m="1" x="6276"/>
        <item m="1" x="6285"/>
        <item m="1" x="7705"/>
        <item m="1" x="1284"/>
        <item m="1" x="5747"/>
        <item m="1" x="1665"/>
        <item m="1" x="6389"/>
        <item m="1" x="4252"/>
        <item x="2"/>
        <item m="1" x="5615"/>
        <item m="1" x="5829"/>
        <item m="1" x="2027"/>
        <item m="1" x="2805"/>
        <item m="1" x="2581"/>
        <item m="1" x="6977"/>
        <item m="1" x="1413"/>
        <item m="1" x="2305"/>
        <item m="1" x="6401"/>
        <item m="1" x="2523"/>
        <item m="1" x="3999"/>
        <item m="1" x="6032"/>
        <item m="1" x="5873"/>
        <item m="1" x="7128"/>
        <item m="1" x="4328"/>
        <item m="1" x="3144"/>
        <item m="1" x="7302"/>
        <item x="547"/>
        <item m="1" x="1294"/>
        <item x="175"/>
        <item m="1" x="4982"/>
        <item m="1" x="2794"/>
        <item m="1" x="771"/>
        <item m="1" x="3774"/>
        <item m="1" x="6390"/>
        <item m="1" x="7874"/>
        <item m="1" x="3248"/>
        <item m="1" x="1576"/>
        <item m="1" x="2616"/>
        <item m="1" x="2002"/>
        <item m="1" x="6854"/>
        <item m="1" x="2435"/>
        <item m="1" x="3741"/>
        <item m="1" x="3176"/>
        <item m="1" x="7185"/>
        <item m="1" x="6410"/>
        <item m="1" x="6959"/>
        <item m="1" x="4633"/>
        <item m="1" x="1721"/>
        <item m="1" x="6282"/>
        <item m="1" x="4074"/>
        <item m="1" x="7472"/>
        <item m="1" x="5206"/>
        <item m="1" x="4694"/>
        <item m="1" x="2015"/>
        <item m="1" x="3535"/>
        <item x="385"/>
        <item x="4"/>
        <item m="1" x="6836"/>
        <item m="1" x="2039"/>
        <item m="1" x="1597"/>
        <item m="1" x="3845"/>
        <item m="1" x="3646"/>
        <item x="241"/>
        <item m="1" x="5775"/>
        <item x="137"/>
        <item m="1" x="1060"/>
        <item m="1" x="7831"/>
        <item m="1" x="4453"/>
        <item m="1" x="3698"/>
        <item m="1" x="1261"/>
        <item m="1" x="6415"/>
        <item m="1" x="4320"/>
        <item m="1" x="6466"/>
        <item m="1" x="2160"/>
        <item m="1" x="1052"/>
        <item m="1" x="4523"/>
        <item m="1" x="5107"/>
        <item m="1" x="7715"/>
        <item m="1" x="2977"/>
        <item m="1" x="5101"/>
        <item m="1" x="1510"/>
        <item m="1" x="6801"/>
        <item m="1" x="4835"/>
        <item m="1" x="5487"/>
        <item m="1" x="5798"/>
        <item m="1" x="5805"/>
        <item m="1" x="1224"/>
        <item x="27"/>
        <item x="124"/>
        <item m="1" x="4940"/>
        <item m="1" x="1301"/>
        <item x="28"/>
        <item m="1" x="1322"/>
        <item m="1" x="2511"/>
        <item m="1" x="4515"/>
        <item m="1" x="4949"/>
        <item m="1" x="4090"/>
        <item m="1" x="2562"/>
        <item m="1" x="3922"/>
        <item m="1" x="4275"/>
        <item m="1" x="1885"/>
        <item m="1" x="4712"/>
        <item m="1" x="2737"/>
        <item m="1" x="4541"/>
        <item m="1" x="4543"/>
        <item m="1" x="1857"/>
        <item m="1" x="7698"/>
        <item x="29"/>
        <item m="1" x="7381"/>
        <item m="1" x="3733"/>
        <item x="30"/>
        <item m="1" x="1315"/>
        <item x="31"/>
        <item m="1" x="1323"/>
        <item x="32"/>
        <item m="1" x="1327"/>
        <item x="33"/>
        <item m="1" x="1338"/>
        <item x="34"/>
        <item m="1" x="1345"/>
        <item x="35"/>
        <item m="1" x="1351"/>
        <item x="36"/>
        <item m="1" x="1356"/>
        <item x="37"/>
        <item m="1" x="585"/>
        <item x="38"/>
        <item x="125"/>
        <item m="1" x="4310"/>
        <item m="1" x="673"/>
        <item x="39"/>
        <item m="1" x="680"/>
        <item x="40"/>
        <item m="1" x="5742"/>
        <item m="1" x="686"/>
        <item x="41"/>
        <item m="1" x="693"/>
        <item x="42"/>
        <item m="1" x="5752"/>
        <item m="1" x="698"/>
        <item x="43"/>
        <item m="1" x="702"/>
        <item x="44"/>
        <item m="1" x="709"/>
        <item x="45"/>
        <item m="1" x="717"/>
        <item x="46"/>
        <item m="1" x="727"/>
        <item x="47"/>
        <item m="1" x="734"/>
        <item x="48"/>
        <item m="1" x="7287"/>
        <item m="1" x="7289"/>
        <item x="49"/>
        <item x="126"/>
        <item m="1" x="3685"/>
        <item m="1" x="7374"/>
        <item x="50"/>
        <item m="1" x="7376"/>
        <item x="51"/>
        <item m="1" x="7383"/>
        <item x="52"/>
        <item m="1" x="7391"/>
        <item x="53"/>
        <item m="1" x="7396"/>
        <item x="54"/>
        <item m="1" x="7403"/>
        <item x="55"/>
        <item m="1" x="5130"/>
        <item m="1" x="7411"/>
        <item x="56"/>
        <item m="1" x="5138"/>
        <item m="1" x="7418"/>
        <item x="57"/>
        <item m="1" x="5146"/>
        <item m="1" x="7427"/>
        <item x="58"/>
        <item m="1" x="7432"/>
        <item x="59"/>
        <item m="1" x="6626"/>
        <item x="60"/>
        <item x="18"/>
        <item m="1" x="3022"/>
        <item m="1" x="6712"/>
        <item x="61"/>
        <item m="1" x="6715"/>
        <item x="62"/>
        <item m="1" x="6721"/>
        <item m="1" x="4473"/>
        <item m="1" x="6730"/>
        <item m="1" x="4480"/>
        <item m="1" x="2583"/>
        <item m="1" x="6735"/>
        <item m="1" x="4486"/>
        <item m="1" x="6739"/>
        <item m="1" x="6741"/>
        <item m="1" x="6747"/>
        <item m="1" x="6757"/>
        <item m="1" x="4500"/>
        <item m="1" x="2606"/>
        <item m="1" x="6762"/>
        <item m="1" x="5949"/>
        <item m="1" x="5950"/>
        <item x="63"/>
        <item x="127"/>
        <item m="1" x="2343"/>
        <item m="1" x="6048"/>
        <item m="1" x="3863"/>
        <item m="1" x="1970"/>
        <item m="1" x="6053"/>
        <item m="1" x="3867"/>
        <item m="1" x="6058"/>
        <item m="1" x="6069"/>
        <item m="1" x="6073"/>
        <item m="1" x="3885"/>
        <item m="1" x="6083"/>
        <item m="1" x="3898"/>
        <item m="1" x="6087"/>
        <item m="1" x="6094"/>
        <item m="1" x="6101"/>
        <item m="1" x="3917"/>
        <item m="1" x="2011"/>
        <item m="1" x="2427"/>
        <item m="1" x="5311"/>
        <item x="64"/>
        <item x="19"/>
        <item m="1" x="1776"/>
        <item m="1" x="5391"/>
        <item m="1" x="3181"/>
        <item m="1" x="5401"/>
        <item m="1" x="5405"/>
        <item m="1" x="3191"/>
        <item m="1" x="1341"/>
        <item m="1" x="5410"/>
        <item m="1" x="5415"/>
        <item m="1" x="5423"/>
        <item m="1" x="5431"/>
        <item m="1" x="3215"/>
        <item m="1" x="5434"/>
        <item m="1" x="5436"/>
        <item m="1" x="5442"/>
        <item m="1" x="1832"/>
        <item m="1" x="4660"/>
        <item x="65"/>
        <item m="1" x="1131"/>
        <item m="1" x="4740"/>
        <item m="1" x="4749"/>
        <item m="1" x="4753"/>
        <item m="1" x="4756"/>
        <item m="1" x="4764"/>
        <item m="1" x="4770"/>
        <item m="1" x="4778"/>
        <item m="1" x="4787"/>
        <item m="1" x="3237"/>
        <item m="1" x="3244"/>
        <item m="1" x="4054"/>
        <item x="66"/>
        <item m="1" x="7820"/>
        <item m="1" x="2520"/>
        <item m="1" x="2526"/>
        <item m="1" x="2533"/>
        <item m="1" x="1158"/>
        <item m="1" x="1330"/>
        <item m="1" x="7421"/>
        <item m="1" x="4881"/>
        <item m="1" x="1169"/>
        <item m="1" x="1174"/>
        <item m="1" x="4161"/>
        <item m="1" x="4169"/>
        <item m="1" x="4177"/>
        <item m="1" x="4183"/>
        <item m="1" x="7889"/>
        <item m="1" x="3400"/>
        <item x="67"/>
        <item m="1" x="7176"/>
        <item m="1" x="7827"/>
        <item m="1" x="7105"/>
        <item m="1" x="2055"/>
        <item m="1" x="2437"/>
        <item m="1" x="3490"/>
        <item m="1" x="1293"/>
        <item m="1" x="5279"/>
        <item m="1" x="7245"/>
        <item m="1" x="6412"/>
        <item m="1" x="4295"/>
        <item m="1" x="5144"/>
        <item m="1" x="814"/>
        <item m="1" x="2769"/>
        <item x="224"/>
        <item x="429"/>
        <item x="430"/>
        <item x="225"/>
        <item x="431"/>
        <item x="226"/>
        <item x="227"/>
        <item x="300"/>
        <item m="1" x="7550"/>
        <item m="1" x="2784"/>
        <item m="1" x="6255"/>
        <item m="1" x="1542"/>
        <item m="1" x="4939"/>
        <item m="1" x="7596"/>
        <item m="1" x="3684"/>
        <item m="1" x="6292"/>
        <item m="1" x="2342"/>
        <item m="1" x="4990"/>
        <item m="1" x="1130"/>
        <item m="1" x="3732"/>
        <item m="1" x="7174"/>
        <item m="1" x="5843"/>
        <item m="1" x="3766"/>
        <item m="1" x="1138"/>
        <item m="1" x="5851"/>
        <item m="1" x="1810"/>
        <item m="1" x="2440"/>
        <item m="1" x="3141"/>
        <item m="1" x="3874"/>
        <item m="1" x="4504"/>
        <item m="1" x="5186"/>
        <item m="1" x="5865"/>
        <item m="1" x="6579"/>
        <item m="1" x="2637"/>
        <item m="1" x="5586"/>
        <item m="1" x="5694"/>
        <item m="1" x="3512"/>
        <item m="1" x="4205"/>
        <item m="1" x="7170"/>
        <item m="1" x="1086"/>
        <item x="301"/>
        <item x="302"/>
        <item x="539"/>
        <item x="303"/>
        <item x="304"/>
        <item x="305"/>
        <item m="1" x="5897"/>
        <item x="306"/>
        <item x="307"/>
        <item x="308"/>
        <item x="309"/>
        <item x="310"/>
        <item x="311"/>
        <item x="312"/>
        <item x="313"/>
        <item x="314"/>
        <item x="315"/>
        <item x="316"/>
        <item x="317"/>
        <item x="318"/>
        <item x="319"/>
        <item x="320"/>
        <item x="321"/>
        <item x="481"/>
        <item x="482"/>
        <item x="483"/>
        <item x="484"/>
        <item x="485"/>
        <item x="486"/>
        <item x="487"/>
        <item x="488"/>
        <item x="489"/>
        <item m="1" x="813"/>
        <item m="1" x="5205"/>
        <item m="1" x="5301"/>
        <item m="1" x="2294"/>
        <item m="1" x="968"/>
        <item m="1" x="5339"/>
        <item m="1" x="1409"/>
        <item m="1" x="7573"/>
        <item m="1" x="4634"/>
        <item m="1" x="3739"/>
        <item m="1" x="5639"/>
        <item m="1" x="5970"/>
        <item m="1" x="6591"/>
        <item m="1" x="4164"/>
        <item m="1" x="4797"/>
        <item m="1" x="4803"/>
        <item m="1" x="4812"/>
        <item m="1" x="1105"/>
        <item m="1" x="6584"/>
        <item m="1" x="4944"/>
        <item m="1" x="1729"/>
        <item m="1" x="4406"/>
        <item m="1" x="3560"/>
        <item m="1" x="4681"/>
        <item m="1" x="2158"/>
        <item m="1" x="6650"/>
        <item m="1" x="700"/>
        <item m="1" x="5999"/>
        <item m="1" x="835"/>
        <item m="1" x="2791"/>
        <item m="1" x="5473"/>
        <item m="1" x="6786"/>
        <item m="1" x="7175"/>
        <item m="1" x="7747"/>
        <item m="1" x="1253"/>
        <item m="1" x="2112"/>
        <item m="1" x="2165"/>
        <item m="1" x="7802"/>
        <item m="1" x="1938"/>
        <item m="1" x="6291"/>
        <item m="1" x="932"/>
        <item m="1" x="4802"/>
        <item m="1" x="957"/>
        <item x="185"/>
        <item m="1" x="4089"/>
        <item m="1" x="3613"/>
        <item m="1" x="5396"/>
        <item m="1" x="2903"/>
        <item m="1" x="2383"/>
        <item m="1" x="2623"/>
        <item m="1" x="6385"/>
        <item m="1" x="3298"/>
        <item m="1" x="1976"/>
        <item m="1" x="7081"/>
        <item m="1" x="5408"/>
        <item x="68"/>
        <item m="1" x="6367"/>
        <item m="1" x="4776"/>
        <item m="1" x="6192"/>
        <item m="1" x="7247"/>
        <item m="1" x="1431"/>
        <item m="1" x="4362"/>
        <item m="1" x="3891"/>
        <item m="1" x="4202"/>
        <item m="1" x="5854"/>
        <item x="324"/>
        <item m="1" x="2161"/>
        <item m="1" x="2312"/>
        <item m="1" x="6957"/>
        <item m="1" x="3308"/>
        <item m="1" x="4684"/>
        <item m="1" x="5606"/>
        <item m="1" x="7721"/>
        <item m="1" x="4891"/>
        <item x="344"/>
        <item m="1" x="4354"/>
        <item m="1" x="5748"/>
        <item m="1" x="6207"/>
        <item m="1" x="7867"/>
        <item m="1" x="744"/>
        <item m="1" x="4782"/>
        <item m="1" x="1533"/>
        <item m="1" x="3439"/>
        <item m="1" x="3503"/>
        <item m="1" x="2200"/>
        <item x="408"/>
        <item m="1" x="574"/>
        <item m="1" x="7438"/>
        <item m="1" x="3828"/>
        <item m="1" x="6744"/>
        <item m="1" x="4968"/>
        <item m="1" x="2207"/>
        <item m="1" x="1513"/>
        <item m="1" x="6810"/>
        <item m="1" x="6375"/>
        <item m="1" x="2385"/>
        <item x="500"/>
        <item m="1" x="4366"/>
        <item m="1" x="1980"/>
        <item m="1" x="5164"/>
        <item x="553"/>
        <item m="1" x="3941"/>
        <item m="1" x="4159"/>
        <item m="1" x="6985"/>
        <item m="1" x="5165"/>
        <item m="1" x="4343"/>
        <item m="1" x="3541"/>
        <item m="1" x="2554"/>
        <item m="1" x="2864"/>
        <item m="1" x="3076"/>
        <item m="1" x="5687"/>
        <item m="1" x="6512"/>
        <item m="1" x="6393"/>
        <item m="1" x="2256"/>
        <item m="1" x="2375"/>
        <item m="1" x="1566"/>
        <item m="1" x="3545"/>
        <item m="1" x="6858"/>
        <item m="1" x="1984"/>
        <item m="1" x="562"/>
        <item m="1" x="2308"/>
        <item m="1" x="5402"/>
        <item m="1" x="3554"/>
        <item m="1" x="4947"/>
        <item m="1" x="4459"/>
        <item m="1" x="2273"/>
        <item m="1" x="6705"/>
        <item m="1" x="7726"/>
        <item m="1" x="7630"/>
        <item m="1" x="3172"/>
        <item m="1" x="4666"/>
        <item m="1" x="5463"/>
        <item m="1" x="7267"/>
        <item m="1" x="7556"/>
        <item m="1" x="2038"/>
        <item m="1" x="7612"/>
        <item m="1" x="5706"/>
        <item m="1" x="2512"/>
        <item m="1" x="6902"/>
        <item m="1" x="2874"/>
        <item m="1" x="1485"/>
        <item m="1" x="5435"/>
        <item m="1" x="5017"/>
        <item m="1" x="4729"/>
        <item m="1" x="1096"/>
        <item m="1" x="1605"/>
        <item m="1" x="4678"/>
        <item m="1" x="5070"/>
        <item m="1" x="5916"/>
        <item m="1" x="1336"/>
        <item m="1" x="878"/>
        <item m="1" x="3595"/>
        <item m="1" x="5453"/>
        <item m="1" x="1085"/>
        <item m="1" x="5441"/>
        <item m="1" x="4029"/>
        <item m="1" x="4869"/>
        <item m="1" x="5646"/>
        <item m="1" x="1391"/>
        <item m="1" x="1463"/>
        <item m="1" x="1798"/>
        <item m="1" x="4234"/>
        <item m="1" x="4763"/>
        <item m="1" x="3866"/>
        <item m="1" x="1630"/>
        <item m="1" x="4472"/>
        <item m="1" x="5770"/>
        <item m="1" x="2810"/>
        <item m="1" x="3487"/>
        <item x="416"/>
        <item x="109"/>
        <item m="1" x="4031"/>
        <item m="1" x="3116"/>
        <item m="1" x="4410"/>
        <item m="1" x="1525"/>
        <item m="1" x="4325"/>
        <item m="1" x="5208"/>
        <item m="1" x="1292"/>
        <item m="1" x="7442"/>
        <item m="1" x="4249"/>
        <item m="1" x="6688"/>
        <item m="1" x="691"/>
        <item m="1" x="1502"/>
        <item m="1" x="3407"/>
        <item m="1" x="7665"/>
        <item m="1" x="3790"/>
        <item m="1" x="3226"/>
        <item m="1" x="5221"/>
        <item m="1" x="7769"/>
        <item m="1" x="6666"/>
        <item m="1" x="6708"/>
        <item m="1" x="6570"/>
        <item m="1" x="5025"/>
        <item m="1" x="4324"/>
        <item m="1" x="6214"/>
        <item m="1" x="1942"/>
        <item m="1" x="7050"/>
        <item m="1" x="2056"/>
        <item m="1" x="3836"/>
        <item m="1" x="4014"/>
        <item m="1" x="3468"/>
        <item m="1" x="2059"/>
        <item x="209"/>
        <item m="1" x="2473"/>
        <item m="1" x="1025"/>
        <item m="1" x="5660"/>
        <item m="1" x="6454"/>
        <item m="1" x="3505"/>
        <item m="1" x="6528"/>
        <item m="1" x="5793"/>
        <item m="1" x="7300"/>
        <item m="1" x="4581"/>
        <item m="1" x="3362"/>
        <item m="1" x="3697"/>
        <item m="1" x="7485"/>
        <item m="1" x="6260"/>
        <item m="1" x="672"/>
        <item m="1" x="1995"/>
        <item m="1" x="6995"/>
        <item m="1" x="6501"/>
        <item m="1" x="4918"/>
        <item m="1" x="2488"/>
        <item m="1" x="4422"/>
        <item m="1" x="4822"/>
        <item m="1" x="1654"/>
        <item m="1" x="5291"/>
        <item m="1" x="4219"/>
        <item m="1" x="7604"/>
        <item m="1" x="2549"/>
        <item m="1" x="1816"/>
        <item m="1" x="7101"/>
        <item x="242"/>
        <item m="1" x="5845"/>
        <item m="1" x="5371"/>
        <item m="1" x="666"/>
        <item m="1" x="2069"/>
        <item m="1" x="6335"/>
        <item m="1" x="648"/>
        <item m="1" x="1496"/>
        <item m="1" x="5689"/>
        <item m="1" x="4378"/>
        <item m="1" x="1043"/>
        <item m="1" x="7156"/>
        <item m="1" x="6896"/>
        <item m="1" x="5944"/>
        <item m="1" x="4750"/>
        <item m="1" x="1374"/>
        <item m="1" x="5276"/>
        <item m="1" x="1982"/>
        <item m="1" x="929"/>
        <item m="1" x="4531"/>
        <item x="90"/>
        <item m="1" x="3017"/>
        <item m="1" x="1118"/>
        <item m="1" x="2009"/>
        <item m="1" x="1062"/>
        <item m="1" x="5683"/>
        <item m="1" x="5993"/>
        <item m="1" x="2800"/>
        <item m="1" x="6235"/>
        <item m="1" x="2974"/>
        <item m="1" x="4846"/>
        <item m="1" x="4062"/>
        <item m="1" x="7461"/>
        <item m="1" x="5860"/>
        <item m="1" x="2613"/>
        <item m="1" x="3731"/>
        <item m="1" x="4550"/>
        <item m="1" x="1477"/>
        <item m="1" x="2163"/>
        <item m="1" x="4565"/>
        <item m="1" x="3961"/>
        <item m="1" x="6030"/>
        <item m="1" x="5810"/>
        <item m="1" x="3378"/>
        <item m="1" x="5289"/>
        <item m="1" x="4766"/>
        <item m="1" x="7648"/>
        <item m="1" x="2762"/>
        <item m="1" x="617"/>
        <item m="1" x="2580"/>
        <item m="1" x="4195"/>
        <item m="1" x="826"/>
        <item m="1" x="1596"/>
        <item m="1" x="7777"/>
        <item x="450"/>
        <item m="1" x="2024"/>
        <item m="1" x="6244"/>
        <item m="1" x="2754"/>
        <item m="1" x="3420"/>
        <item m="1" x="3485"/>
        <item m="1" x="3676"/>
        <item m="1" x="3681"/>
        <item m="1" x="7673"/>
        <item x="374"/>
        <item m="1" x="4656"/>
        <item m="1" x="4867"/>
        <item m="1" x="7066"/>
        <item m="1" x="2585"/>
        <item m="1" x="2633"/>
        <item m="1" x="5271"/>
        <item m="1" x="7072"/>
        <item m="1" x="2045"/>
        <item m="1" x="6657"/>
        <item m="1" x="973"/>
        <item m="1" x="2190"/>
        <item m="1" x="3853"/>
        <item m="1" x="7078"/>
        <item m="1" x="6180"/>
        <item m="1" x="3002"/>
        <item m="1" x="2951"/>
        <item m="1" x="3788"/>
        <item m="1" x="1868"/>
        <item m="1" x="3072"/>
        <item m="1" x="2687"/>
        <item m="1" x="5612"/>
        <item m="1" x="7082"/>
        <item m="1" x="3145"/>
        <item m="1" x="3054"/>
        <item m="1" x="7318"/>
        <item m="1" x="1664"/>
        <item m="1" x="4505"/>
        <item m="1" x="687"/>
        <item m="1" x="3283"/>
        <item m="1" x="5554"/>
        <item m="1" x="2683"/>
        <item m="1" x="3542"/>
        <item m="1" x="2988"/>
        <item m="1" x="4363"/>
        <item m="1" x="4566"/>
        <item m="1" x="4677"/>
        <item m="1" x="1274"/>
        <item m="1" x="5853"/>
        <item m="1" x="6539"/>
        <item m="1" x="819"/>
        <item m="1" x="4861"/>
        <item m="1" x="2307"/>
        <item m="1" x="7467"/>
        <item m="1" x="7227"/>
        <item m="1" x="3798"/>
        <item m="1" x="4087"/>
        <item m="1" x="4341"/>
        <item m="1" x="7048"/>
        <item m="1" x="4775"/>
        <item m="1" x="7407"/>
        <item m="1" x="1581"/>
        <item m="1" x="4726"/>
        <item m="1" x="6794"/>
        <item m="1" x="830"/>
        <item m="1" x="6480"/>
        <item m="1" x="6474"/>
        <item m="1" x="1804"/>
        <item m="1" x="6565"/>
        <item m="1" x="4607"/>
        <item m="1" x="2095"/>
        <item m="1" x="6015"/>
        <item m="1" x="7693"/>
        <item m="1" x="1494"/>
        <item m="1" x="4742"/>
        <item m="1" x="6815"/>
        <item m="1" x="853"/>
        <item m="1" x="4832"/>
        <item m="1" x="2832"/>
        <item m="1" x="1638"/>
        <item m="1" x="2621"/>
        <item m="1" x="2399"/>
        <item m="1" x="3861"/>
        <item m="1" x="3819"/>
        <item m="1" x="4409"/>
        <item m="1" x="5047"/>
        <item m="1" x="2217"/>
        <item m="1" x="1396"/>
        <item m="1" x="5550"/>
        <item m="1" x="5225"/>
        <item m="1" x="2644"/>
        <item m="1" x="6097"/>
        <item m="1" x="948"/>
        <item m="1" x="6583"/>
        <item m="1" x="6949"/>
        <item m="1" x="3978"/>
        <item m="1" x="5406"/>
        <item m="1" x="7025"/>
        <item m="1" x="7503"/>
        <item m="1" x="2536"/>
        <item m="1" x="2416"/>
        <item m="1" x="7817"/>
        <item m="1" x="6770"/>
        <item m="1" x="2686"/>
        <item m="1" x="5035"/>
        <item m="1" x="1287"/>
        <item m="1" x="2215"/>
        <item m="1" x="1171"/>
        <item m="1" x="6692"/>
        <item m="1" x="2991"/>
        <item m="1" x="3976"/>
        <item m="1" x="3163"/>
        <item m="1" x="3125"/>
        <item m="1" x="4624"/>
        <item m="1" x="2689"/>
        <item m="1" x="2186"/>
        <item m="1" x="7106"/>
        <item m="1" x="2253"/>
        <item m="1" x="4381"/>
        <item m="1" x="4127"/>
        <item m="1" x="2477"/>
        <item m="1" x="3835"/>
        <item m="1" x="5290"/>
        <item m="1" x="1880"/>
        <item m="1" x="3063"/>
        <item m="1" x="7018"/>
        <item m="1" x="5302"/>
        <item m="1" x="2292"/>
        <item m="1" x="7125"/>
        <item m="1" x="2875"/>
        <item m="1" x="4542"/>
        <item m="1" x="7619"/>
        <item m="1" x="1610"/>
        <item m="1" x="4575"/>
        <item m="1" x="6056"/>
        <item m="1" x="7230"/>
        <item m="1" x="5597"/>
        <item x="273"/>
        <item m="1" x="2496"/>
        <item m="1" x="7886"/>
        <item m="1" x="5440"/>
        <item m="1" x="4839"/>
        <item m="1" x="3295"/>
        <item m="1" x="5921"/>
        <item m="1" x="3403"/>
        <item m="1" x="4353"/>
        <item m="1" x="3884"/>
        <item m="1" x="793"/>
        <item m="1" x="1226"/>
        <item m="1" x="3579"/>
        <item m="1" x="2807"/>
        <item m="1" x="3201"/>
        <item m="1" x="1696"/>
        <item m="1" x="2419"/>
        <item m="1" x="3525"/>
        <item x="138"/>
        <item x="469"/>
        <item m="1" x="3061"/>
        <item m="1" x="5622"/>
        <item m="1" x="2298"/>
        <item x="470"/>
        <item m="1" x="4171"/>
        <item m="1" x="4517"/>
        <item m="1" x="5456"/>
        <item m="1" x="684"/>
        <item m="1" x="1166"/>
        <item x="548"/>
        <item m="1" x="7030"/>
        <item m="1" x="4232"/>
        <item m="1" x="7793"/>
        <item m="1" x="4711"/>
        <item m="1" x="1449"/>
        <item m="1" x="7024"/>
        <item m="1" x="2254"/>
        <item m="1" x="3604"/>
        <item m="1" x="3749"/>
        <item m="1" x="7515"/>
        <item m="1" x="6066"/>
        <item m="1" x="3433"/>
        <item m="1" x="4525"/>
        <item m="1" x="1266"/>
        <item m="1" x="7062"/>
        <item m="1" x="6928"/>
        <item m="1" x="5696"/>
        <item m="1" x="7102"/>
        <item m="1" x="6113"/>
        <item m="1" x="6287"/>
        <item m="1" x="934"/>
        <item m="1" x="1168"/>
        <item m="1" x="5322"/>
        <item m="1" x="2257"/>
        <item m="1" x="5785"/>
        <item m="1" x="3266"/>
        <item m="1" x="3087"/>
        <item m="1" x="3299"/>
        <item m="1" x="5464"/>
        <item m="1" x="4383"/>
        <item m="1" x="2404"/>
        <item m="1" x="2908"/>
        <item m="1" x="2914"/>
        <item x="386"/>
        <item m="1" x="6952"/>
        <item m="1" x="5175"/>
        <item m="1" x="6386"/>
        <item m="1" x="1862"/>
        <item m="1" x="1746"/>
        <item m="1" x="3276"/>
        <item m="1" x="2638"/>
        <item m="1" x="7813"/>
        <item x="12"/>
        <item m="1" x="3304"/>
        <item m="1" x="5518"/>
        <item m="1" x="1411"/>
        <item m="1" x="2521"/>
        <item x="186"/>
        <item m="1" x="942"/>
        <item m="1" x="2263"/>
        <item m="1" x="2532"/>
        <item m="1" x="3615"/>
        <item m="1" x="5791"/>
        <item m="1" x="2892"/>
        <item m="1" x="5645"/>
        <item m="1" x="2433"/>
        <item m="1" x="3563"/>
        <item m="1" x="1251"/>
        <item m="1" x="4021"/>
        <item m="1" x="4194"/>
        <item x="520"/>
        <item m="1" x="3053"/>
        <item m="1" x="870"/>
        <item m="1" x="4262"/>
        <item x="364"/>
        <item m="1" x="2915"/>
        <item m="1" x="6517"/>
        <item m="1" x="3307"/>
        <item x="515"/>
        <item m="1" x="1786"/>
        <item m="1" x="1410"/>
        <item m="1" x="4814"/>
        <item x="387"/>
        <item m="1" x="2806"/>
        <item m="1" x="2967"/>
        <item m="1" x="5576"/>
        <item m="1" x="7603"/>
        <item m="1" x="3214"/>
        <item m="1" x="7215"/>
        <item m="1" x="2840"/>
        <item m="1" x="3626"/>
        <item m="1" x="1267"/>
        <item m="1" x="4229"/>
        <item m="1" x="4096"/>
        <item m="1" x="2779"/>
        <item m="1" x="7782"/>
        <item m="1" x="654"/>
        <item m="1" x="5913"/>
        <item m="1" x="4273"/>
        <item m="1" x="3492"/>
        <item m="1" x="5889"/>
        <item m="1" x="1582"/>
        <item m="1" x="4384"/>
        <item m="1" x="7423"/>
        <item m="1" x="2395"/>
        <item m="1" x="3156"/>
        <item m="1" x="2417"/>
        <item m="1" x="2921"/>
        <item m="1" x="5182"/>
        <item m="1" x="2270"/>
        <item m="1" x="6703"/>
        <item x="5"/>
        <item m="1" x="3472"/>
        <item m="1" x="5459"/>
        <item m="1" x="1218"/>
        <item m="1" x="5802"/>
        <item m="1" x="5430"/>
        <item m="1" x="1902"/>
        <item m="1" x="1787"/>
        <item m="1" x="3410"/>
        <item m="1" x="7122"/>
        <item m="1" x="5094"/>
        <item m="1" x="4588"/>
        <item m="1" x="3315"/>
        <item x="91"/>
        <item m="1" x="725"/>
        <item m="1" x="2262"/>
        <item m="1" x="6534"/>
        <item m="1" x="935"/>
        <item m="1" x="7682"/>
        <item m="1" x="4487"/>
        <item m="1" x="4664"/>
        <item m="1" x="2792"/>
        <item m="1" x="2919"/>
        <item m="1" x="1969"/>
        <item m="1" x="6934"/>
        <item m="1" x="4020"/>
        <item m="1" x="7454"/>
        <item m="1" x="1417"/>
        <item m="1" x="1636"/>
        <item m="1" x="6081"/>
        <item m="1" x="1777"/>
        <item m="1" x="4028"/>
        <item m="1" x="1181"/>
        <item m="1" x="3337"/>
        <item m="1" x="6088"/>
        <item m="1" x="7692"/>
        <item m="1" x="3423"/>
        <item m="1" x="5725"/>
        <item m="1" x="2999"/>
        <item m="1" x="1845"/>
        <item m="1" x="5693"/>
        <item m="1" x="6457"/>
        <item m="1" x="7767"/>
        <item m="1" x="3365"/>
        <item m="1" x="3107"/>
        <item m="1" x="5466"/>
        <item m="1" x="2943"/>
        <item m="1" x="1544"/>
        <item m="1" x="5104"/>
        <item m="1" x="6826"/>
        <item m="1" x="3713"/>
        <item x="417"/>
        <item m="1" x="6864"/>
        <item m="1" x="2787"/>
        <item x="228"/>
        <item m="1" x="1695"/>
        <item m="1" x="1755"/>
        <item m="1" x="6483"/>
        <item m="1" x="3437"/>
        <item m="1" x="5734"/>
        <item m="1" x="1768"/>
        <item x="418"/>
        <item m="1" x="6564"/>
        <item m="1" x="6075"/>
        <item m="1" x="6245"/>
        <item x="20"/>
        <item m="1" x="1495"/>
        <item m="1" x="6392"/>
        <item m="1" x="1526"/>
        <item m="1" x="6429"/>
        <item m="1" x="2918"/>
        <item m="1" x="1520"/>
        <item m="1" x="1508"/>
        <item m="1" x="1842"/>
        <item m="1" x="7717"/>
        <item m="1" x="3584"/>
        <item x="229"/>
        <item m="1" x="1002"/>
        <item m="1" x="5006"/>
        <item m="1" x="1658"/>
        <item m="1" x="6677"/>
        <item m="1" x="915"/>
        <item m="1" x="5783"/>
        <item m="1" x="6134"/>
        <item m="1" x="2414"/>
        <item m="1" x="6869"/>
        <item m="1" x="7149"/>
        <item m="1" x="2498"/>
        <item m="1" x="6527"/>
        <item m="1" x="5544"/>
        <item m="1" x="2625"/>
        <item m="1" x="3796"/>
        <item m="1" x="7840"/>
        <item m="1" x="7520"/>
        <item m="1" x="2125"/>
        <item m="1" x="1058"/>
        <item m="1" x="1232"/>
        <item m="1" x="1236"/>
        <item m="1" x="5106"/>
        <item m="1" x="5281"/>
        <item m="1" x="3909"/>
        <item m="1" x="1858"/>
        <item m="1" x="675"/>
        <item m="1" x="6751"/>
        <item m="1" x="871"/>
        <item x="274"/>
        <item m="1" x="2797"/>
        <item m="1" x="6173"/>
        <item m="1" x="1834"/>
        <item m="1" x="913"/>
        <item m="1" x="3539"/>
        <item m="1" x="4746"/>
        <item m="1" x="6177"/>
        <item m="1" x="4521"/>
        <item m="1" x="1486"/>
        <item m="1" x="6893"/>
        <item m="1" x="7750"/>
        <item x="388"/>
        <item m="1" x="3119"/>
        <item x="176"/>
        <item m="1" x="7263"/>
        <item m="1" x="4001"/>
        <item m="1" x="1698"/>
        <item m="1" x="5596"/>
        <item m="1" x="5211"/>
        <item m="1" x="2148"/>
        <item m="1" x="2092"/>
        <item m="1" x="3259"/>
        <item m="1" x="3269"/>
        <item m="1" x="1888"/>
        <item m="1" x="707"/>
        <item m="1" x="7649"/>
        <item m="1" x="5824"/>
        <item m="1" x="2847"/>
        <item m="1" x="6166"/>
        <item m="1" x="4208"/>
        <item m="1" x="6167"/>
        <item m="1" x="4077"/>
        <item m="1" x="4916"/>
        <item m="1" x="5600"/>
        <item m="1" x="2209"/>
        <item m="1" x="6792"/>
        <item m="1" x="7393"/>
        <item m="1" x="5650"/>
        <item m="1" x="3736"/>
        <item m="1" x="5727"/>
        <item x="69"/>
        <item m="1" x="5762"/>
        <item m="1" x="5766"/>
        <item m="1" x="6384"/>
        <item m="1" x="2110"/>
        <item m="1" x="1830"/>
        <item m="1" x="3993"/>
        <item m="1" x="2178"/>
        <item m="1" x="7357"/>
        <item m="1" x="4287"/>
        <item m="1" x="6503"/>
        <item m="1" x="7471"/>
        <item m="1" x="7380"/>
        <item m="1" x="6620"/>
        <item m="1" x="7606"/>
        <item m="1" x="1199"/>
        <item m="1" x="1221"/>
        <item m="1" x="6622"/>
        <item m="1" x="6628"/>
        <item m="1" x="6042"/>
        <item m="1" x="4508"/>
        <item m="1" x="2455"/>
        <item x="139"/>
        <item m="1" x="7210"/>
        <item m="1" x="2013"/>
        <item m="1" x="6124"/>
        <item m="1" x="1555"/>
        <item m="1" x="5739"/>
        <item m="1" x="3460"/>
        <item m="1" x="7208"/>
        <item m="1" x="7720"/>
        <item m="1" x="6144"/>
        <item m="1" x="6679"/>
        <item m="1" x="2719"/>
        <item m="1" x="825"/>
        <item m="1" x="2888"/>
        <item m="1" x="1056"/>
        <item m="1" x="2829"/>
        <item m="1" x="5679"/>
        <item m="1" x="2561"/>
        <item m="1" x="5928"/>
        <item m="1" x="3730"/>
        <item m="1" x="4636"/>
        <item m="1" x="5299"/>
        <item m="1" x="4513"/>
        <item m="1" x="6623"/>
        <item m="1" x="7409"/>
        <item m="1" x="7091"/>
        <item m="1" x="3488"/>
        <item m="1" x="7157"/>
        <item m="1" x="7561"/>
        <item x="21"/>
        <item m="1" x="5266"/>
        <item m="1" x="5857"/>
        <item m="1" x="6339"/>
        <item m="1" x="4478"/>
        <item m="1" x="6441"/>
        <item x="128"/>
        <item m="1" x="3817"/>
        <item m="1" x="2179"/>
        <item m="1" x="4898"/>
        <item m="1" x="1357"/>
        <item m="1" x="5698"/>
        <item m="1" x="1893"/>
        <item m="1" x="7710"/>
        <item m="1" x="974"/>
        <item m="1" x="7628"/>
        <item m="1" x="5836"/>
        <item m="1" x="4798"/>
        <item m="1" x="711"/>
        <item m="1" x="4536"/>
        <item m="1" x="597"/>
        <item m="1" x="1099"/>
        <item m="1" x="3060"/>
        <item m="1" x="3271"/>
        <item m="1" x="741"/>
        <item m="1" x="6187"/>
        <item m="1" x="7538"/>
        <item m="1" x="7116"/>
        <item m="1" x="1766"/>
        <item m="1" x="7309"/>
        <item m="1" x="6203"/>
        <item m="1" x="7744"/>
        <item m="1" x="1103"/>
        <item m="1" x="2972"/>
        <item m="1" x="3767"/>
        <item m="1" x="5028"/>
        <item m="1" x="2558"/>
        <item m="1" x="5703"/>
        <item m="1" x="7166"/>
        <item m="1" x="6589"/>
        <item m="1" x="1549"/>
        <item m="1" x="1299"/>
        <item m="1" x="6267"/>
        <item m="1" x="2799"/>
        <item m="1" x="3601"/>
        <item m="1" x="876"/>
        <item m="1" x="3327"/>
        <item m="1" x="4258"/>
        <item m="1" x="1896"/>
        <item m="1" x="786"/>
        <item m="1" x="5686"/>
        <item m="1" x="7498"/>
        <item m="1" x="7353"/>
        <item m="1" x="1833"/>
        <item m="1" x="4011"/>
        <item m="1" x="3373"/>
        <item m="1" x="647"/>
        <item m="1" x="988"/>
        <item m="1" x="6140"/>
        <item m="1" x="5776"/>
        <item m="1" x="2443"/>
        <item m="1" x="5599"/>
        <item m="1" x="4725"/>
        <item m="1" x="2571"/>
        <item m="1" x="1564"/>
        <item m="1" x="4238"/>
        <item m="1" x="5170"/>
        <item m="1" x="3931"/>
        <item m="1" x="4282"/>
        <item m="1" x="4805"/>
        <item m="1" x="6273"/>
        <item m="1" x="1128"/>
        <item m="1" x="4675"/>
        <item m="1" x="3424"/>
        <item m="1" x="6737"/>
        <item m="1" x="917"/>
        <item m="1" x="5574"/>
        <item m="1" x="2334"/>
        <item m="1" x="7772"/>
        <item m="1" x="852"/>
        <item m="1" x="6552"/>
        <item m="1" x="4506"/>
        <item m="1" x="790"/>
        <item m="1" x="7516"/>
        <item m="1" x="5954"/>
        <item m="1" x="690"/>
        <item m="1" x="5272"/>
        <item m="1" x="815"/>
        <item m="1" x="5156"/>
        <item m="1" x="3592"/>
        <item m="1" x="1148"/>
        <item m="1" x="1789"/>
        <item m="1" x="3417"/>
        <item m="1" x="5943"/>
        <item m="1" x="4400"/>
        <item m="1" x="4668"/>
        <item m="1" x="2912"/>
        <item m="1" x="4070"/>
        <item m="1" x="6298"/>
        <item m="1" x="4408"/>
        <item m="1" x="646"/>
        <item m="1" x="7158"/>
        <item m="1" x="961"/>
        <item m="1" x="792"/>
        <item m="1" x="3278"/>
        <item m="1" x="7449"/>
        <item m="1" x="5582"/>
        <item m="1" x="6447"/>
        <item m="1" x="4908"/>
        <item m="1" x="1228"/>
        <item m="1" x="3990"/>
        <item m="1" x="7123"/>
        <item m="1" x="2659"/>
        <item m="1" x="969"/>
        <item m="1" x="1538"/>
        <item m="1" x="6427"/>
        <item m="1" x="7635"/>
        <item m="1" x="5116"/>
        <item m="1" x="1053"/>
        <item m="1" x="6362"/>
        <item m="1" x="5171"/>
        <item m="1" x="2244"/>
        <item m="1" x="3441"/>
        <item m="1" x="3247"/>
        <item m="1" x="5120"/>
        <item m="1" x="2111"/>
        <item m="1" x="3974"/>
        <item m="1" x="3285"/>
        <item m="1" x="5695"/>
        <item m="1" x="895"/>
        <item m="1" x="2825"/>
        <item m="1" x="4222"/>
        <item m="1" x="7704"/>
        <item m="1" x="5433"/>
        <item m="1" x="3729"/>
        <item m="1" x="4449"/>
        <item m="1" x="1715"/>
        <item m="1" x="2889"/>
        <item x="140"/>
        <item m="1" x="2803"/>
        <item m="1" x="3463"/>
        <item m="1" x="5021"/>
        <item m="1" x="3955"/>
        <item m="1" x="6696"/>
        <item m="1" x="2065"/>
        <item m="1" x="3633"/>
        <item m="1" x="5226"/>
        <item m="1" x="3339"/>
        <item m="1" x="3813"/>
        <item m="1" x="2509"/>
        <item m="1" x="904"/>
        <item m="1" x="7224"/>
        <item m="1" x="1059"/>
        <item m="1" x="1094"/>
        <item m="1" x="1107"/>
        <item m="1" x="937"/>
        <item m="1" x="1109"/>
        <item x="345"/>
        <item m="1" x="3834"/>
        <item m="1" x="1175"/>
        <item m="1" x="6484"/>
        <item m="1" x="4009"/>
        <item m="1" x="3246"/>
        <item m="1" x="1250"/>
        <item m="1" x="735"/>
        <item m="1" x="745"/>
        <item m="1" x="7349"/>
        <item m="1" x="6821"/>
        <item m="1" x="2786"/>
        <item m="1" x="6913"/>
        <item m="1" x="1971"/>
        <item m="1" x="7567"/>
        <item m="1" x="7324"/>
        <item m="1" x="4379"/>
        <item m="1" x="7292"/>
        <item m="1" x="2189"/>
        <item m="1" x="4377"/>
        <item m="1" x="784"/>
        <item m="1" x="2339"/>
        <item m="1" x="7426"/>
        <item x="451"/>
        <item m="1" x="5623"/>
        <item m="1" x="1015"/>
        <item m="1" x="3177"/>
        <item m="1" x="2790"/>
        <item m="1" x="2249"/>
        <item m="1" x="5959"/>
        <item m="1" x="6694"/>
        <item x="187"/>
        <item m="1" x="7477"/>
        <item m="1" x="1673"/>
        <item m="1" x="7540"/>
        <item m="1" x="593"/>
        <item m="1" x="1999"/>
        <item m="1" x="3013"/>
        <item m="1" x="1677"/>
        <item m="1" x="4585"/>
        <item m="1" x="6437"/>
        <item m="1" x="4068"/>
        <item m="1" x="7599"/>
        <item m="1" x="7200"/>
        <item m="1" x="6996"/>
        <item m="1" x="3150"/>
        <item m="1" x="1433"/>
        <item m="1" x="6961"/>
        <item m="1" x="1074"/>
        <item m="1" x="7739"/>
        <item m="1" x="4501"/>
        <item m="1" x="7535"/>
        <item m="1" x="3272"/>
        <item m="1" x="6327"/>
        <item m="1" x="4034"/>
        <item m="1" x="6122"/>
        <item m="1" x="4214"/>
        <item m="1" x="3635"/>
        <item m="1" x="6080"/>
        <item m="1" x="7748"/>
        <item m="1" x="4592"/>
        <item m="1" x="2547"/>
        <item m="1" x="4248"/>
        <item m="1" x="5584"/>
        <item m="1" x="3846"/>
        <item m="1" x="5758"/>
        <item x="375"/>
        <item m="1" x="3016"/>
        <item m="1" x="2182"/>
        <item m="1" x="2953"/>
        <item x="92"/>
        <item m="1" x="1941"/>
        <item m="1" x="1958"/>
        <item m="1" x="4279"/>
        <item m="1" x="2066"/>
        <item m="1" x="6518"/>
        <item m="1" x="1604"/>
        <item m="1" x="7188"/>
        <item m="1" x="6342"/>
        <item m="1" x="1747"/>
        <item m="1" x="1567"/>
        <item m="1" x="4133"/>
        <item m="1" x="4156"/>
        <item m="1" x="6851"/>
        <item m="1" x="6266"/>
        <item m="1" x="4162"/>
        <item m="1" x="3787"/>
        <item m="1" x="669"/>
        <item x="188"/>
        <item m="1" x="7539"/>
        <item m="1" x="1869"/>
        <item m="1" x="7685"/>
        <item x="346"/>
        <item m="1" x="1683"/>
        <item m="1" x="6925"/>
        <item m="1" x="5347"/>
        <item m="1" x="6514"/>
        <item m="1" x="2835"/>
        <item m="1" x="2910"/>
        <item m="1" x="850"/>
        <item x="419"/>
        <item m="1" x="7586"/>
        <item m="1" x="3310"/>
        <item m="1" x="6223"/>
        <item m="1" x="5024"/>
        <item m="1" x="5190"/>
        <item m="1" x="916"/>
        <item m="1" x="6697"/>
        <item m="1" x="5451"/>
        <item x="389"/>
        <item m="1" x="2579"/>
        <item m="1" x="6548"/>
        <item m="1" x="2598"/>
        <item x="243"/>
        <item m="1" x="3507"/>
        <item m="1" x="1672"/>
        <item m="1" x="6824"/>
        <item m="1" x="5800"/>
        <item m="1" x="1734"/>
        <item m="1" x="3735"/>
        <item m="1" x="2619"/>
        <item m="1" x="3661"/>
        <item m="1" x="3654"/>
        <item m="1" x="803"/>
        <item m="1" x="1152"/>
        <item m="1" x="4121"/>
        <item m="1" x="5373"/>
        <item m="1" x="7414"/>
        <item m="1" x="5827"/>
        <item m="1" x="1932"/>
        <item m="1" x="2003"/>
        <item m="1" x="3073"/>
        <item m="1" x="5620"/>
        <item m="1" x="7542"/>
        <item m="1" x="5788"/>
        <item m="1" x="7315"/>
        <item m="1" x="1539"/>
        <item m="1" x="2251"/>
        <item m="1" x="4147"/>
        <item m="1" x="1186"/>
        <item m="1" x="1359"/>
        <item m="1" x="5840"/>
        <item x="347"/>
        <item m="1" x="7001"/>
        <item m="1" x="1626"/>
        <item m="1" x="5994"/>
        <item x="471"/>
        <item m="1" x="6778"/>
        <item m="1" x="1178"/>
        <item m="1" x="3039"/>
        <item m="1" x="3401"/>
        <item m="1" x="3757"/>
        <item x="141"/>
        <item m="1" x="2450"/>
        <item m="1" x="4253"/>
        <item m="1" x="990"/>
        <item m="1" x="4685"/>
        <item m="1" x="2348"/>
        <item m="1" x="2264"/>
        <item m="1" x="3838"/>
        <item m="1" x="4577"/>
        <item m="1" x="1306"/>
        <item m="1" x="7344"/>
        <item m="1" x="4419"/>
        <item m="1" x="4059"/>
        <item m="1" x="5733"/>
        <item m="1" x="5789"/>
        <item m="1" x="1197"/>
        <item m="1" x="7255"/>
        <item m="1" x="856"/>
        <item m="1" x="4107"/>
        <item x="348"/>
        <item m="1" x="7023"/>
        <item m="1" x="4925"/>
        <item m="1" x="7456"/>
        <item m="1" x="766"/>
        <item m="1" x="1447"/>
        <item m="1" x="5901"/>
        <item m="1" x="4226"/>
        <item m="1" x="2421"/>
        <item m="1" x="1750"/>
        <item m="1" x="5661"/>
        <item m="1" x="3091"/>
        <item m="1" x="5753"/>
        <item x="189"/>
        <item x="244"/>
        <item m="1" x="1424"/>
        <item m="1" x="4145"/>
        <item m="1" x="2833"/>
        <item m="1" x="1183"/>
        <item m="1" x="3877"/>
        <item m="1" x="866"/>
        <item m="1" x="5532"/>
        <item m="1" x="2522"/>
        <item m="1" x="1593"/>
        <item m="1" x="7160"/>
        <item m="1" x="2597"/>
        <item m="1" x="2279"/>
        <item x="390"/>
        <item m="1" x="3517"/>
        <item m="1" x="1476"/>
        <item m="1" x="3768"/>
        <item m="1" x="2151"/>
        <item m="1" x="995"/>
        <item m="1" x="7319"/>
        <item m="1" x="1568"/>
        <item m="1" x="742"/>
        <item m="1" x="1387"/>
        <item m="1" x="4734"/>
        <item m="1" x="1325"/>
        <item m="1" x="1736"/>
        <item m="1" x="3984"/>
        <item m="1" x="4452"/>
        <item m="1" x="3255"/>
        <item m="1" x="7626"/>
        <item m="1" x="7613"/>
        <item m="1" x="7575"/>
        <item m="1" x="3808"/>
        <item m="1" x="2423"/>
        <item m="1" x="3130"/>
        <item m="1" x="5792"/>
        <item m="1" x="3958"/>
        <item m="1" x="4111"/>
        <item m="1" x="5005"/>
        <item m="1" x="7010"/>
        <item m="1" x="7864"/>
        <item x="501"/>
        <item x="502"/>
        <item m="1" x="4758"/>
        <item m="1" x="2401"/>
        <item m="1" x="3977"/>
        <item m="1" x="6743"/>
        <item m="1" x="1760"/>
        <item m="1" x="2293"/>
        <item m="1" x="5204"/>
        <item x="245"/>
        <item m="1" x="3387"/>
        <item m="1" x="3052"/>
        <item m="1" x="3954"/>
        <item m="1" x="1805"/>
        <item m="1" x="4051"/>
        <item m="1" x="5636"/>
        <item m="1" x="4583"/>
        <item m="1" x="5418"/>
        <item m="1" x="7281"/>
        <item m="1" x="3414"/>
        <item m="1" x="6510"/>
        <item m="1" x="3100"/>
        <item m="1" x="5159"/>
        <item m="1" x="2745"/>
        <item m="1" x="5632"/>
        <item m="1" x="3480"/>
        <item m="1" x="5193"/>
        <item m="1" x="4198"/>
        <item m="1" x="4882"/>
        <item m="1" x="3721"/>
        <item m="1" x="2430"/>
        <item m="1" x="1886"/>
        <item m="1" x="1260"/>
        <item m="1" x="6637"/>
        <item m="1" x="7866"/>
        <item m="1" x="5348"/>
        <item m="1" x="1332"/>
        <item m="1" x="2741"/>
        <item m="1" x="5321"/>
        <item m="1" x="5111"/>
        <item m="1" x="5076"/>
        <item m="1" x="3092"/>
        <item m="1" x="939"/>
        <item m="1" x="4561"/>
        <item m="1" x="1446"/>
        <item m="1" x="4800"/>
        <item m="1" x="4757"/>
        <item m="1" x="4485"/>
        <item m="1" x="1139"/>
        <item m="1" x="5295"/>
        <item m="1" x="2976"/>
        <item m="1" x="6108"/>
        <item m="1" x="729"/>
        <item m="1" x="809"/>
        <item m="1" x="2173"/>
        <item m="1" x="3047"/>
        <item m="1" x="5513"/>
        <item m="1" x="6434"/>
        <item m="1" x="6443"/>
        <item m="1" x="3776"/>
        <item m="1" x="4160"/>
        <item m="1" x="6262"/>
        <item m="1" x="5705"/>
        <item m="1" x="6383"/>
        <item m="1" x="2424"/>
        <item m="1" x="3370"/>
        <item m="1" x="1815"/>
        <item m="1" x="3182"/>
        <item m="1" x="751"/>
        <item m="1" x="7490"/>
        <item m="1" x="7061"/>
        <item m="1" x="4527"/>
        <item m="1" x="4061"/>
        <item m="1" x="7133"/>
        <item m="1" x="4512"/>
        <item m="1" x="5374"/>
        <item m="1" x="7098"/>
        <item m="1" x="2197"/>
        <item m="1" x="2202"/>
        <item m="1" x="6077"/>
        <item m="1" x="4461"/>
        <item m="1" x="4475"/>
        <item m="1" x="4137"/>
        <item m="1" x="4132"/>
        <item m="1" x="3256"/>
        <item m="1" x="2926"/>
        <item m="1" x="3211"/>
        <item m="1" x="5745"/>
        <item m="1" x="1979"/>
        <item m="1" x="3636"/>
        <item m="1" x="5124"/>
        <item m="1" x="5233"/>
        <item m="1" x="1343"/>
        <item m="1" x="2939"/>
        <item m="1" x="2154"/>
        <item m="1" x="6926"/>
        <item m="1" x="1249"/>
        <item m="1" x="7841"/>
        <item m="1" x="6165"/>
        <item m="1" x="6653"/>
        <item m="1" x="1126"/>
        <item m="1" x="5338"/>
        <item m="1" x="1150"/>
        <item m="1" x="4935"/>
        <item x="349"/>
        <item m="1" x="607"/>
        <item m="1" x="6537"/>
        <item m="1" x="4044"/>
        <item m="1" x="2855"/>
        <item m="1" x="1691"/>
        <item m="1" x="4002"/>
        <item m="1" x="4046"/>
        <item m="1" x="4845"/>
        <item m="1" x="2191"/>
        <item m="1" x="4717"/>
        <item m="1" x="5293"/>
        <item m="1" x="2468"/>
        <item m="1" x="4900"/>
        <item m="1" x="4912"/>
        <item m="1" x="1271"/>
        <item m="1" x="4562"/>
        <item m="1" x="6919"/>
        <item m="1" x="5355"/>
        <item m="1" x="5819"/>
        <item m="1" x="6883"/>
        <item m="1" x="4268"/>
        <item m="1" x="5740"/>
        <item m="1" x="2283"/>
        <item m="1" x="1686"/>
        <item m="1" x="4642"/>
        <item m="1" x="1716"/>
        <item m="1" x="1307"/>
        <item m="1" x="3631"/>
        <item m="1" x="6799"/>
        <item m="1" x="2736"/>
        <item m="1" x="1045"/>
        <item m="1" x="1133"/>
        <item m="1" x="5196"/>
        <item m="1" x="4627"/>
        <item m="1" x="6630"/>
        <item m="1" x="7402"/>
        <item m="1" x="2596"/>
        <item m="1" x="3540"/>
        <item m="1" x="1585"/>
        <item m="1" x="5899"/>
        <item m="1" x="7548"/>
        <item m="1" x="3915"/>
        <item m="1" x="3975"/>
        <item m="1" x="5139"/>
        <item m="1" x="4863"/>
        <item m="1" x="7766"/>
        <item m="1" x="5381"/>
        <item m="1" x="6680"/>
        <item m="1" x="7513"/>
        <item m="1" x="2023"/>
        <item m="1" x="4557"/>
        <item m="1" x="4552"/>
        <item m="1" x="2131"/>
        <item m="1" x="4267"/>
        <item x="177"/>
        <item m="1" x="4086"/>
        <item m="1" x="2272"/>
        <item m="1" x="2169"/>
        <item m="1" x="1437"/>
        <item m="1" x="7161"/>
        <item m="1" x="2442"/>
        <item m="1" x="6037"/>
        <item m="1" x="1252"/>
        <item m="1" x="4956"/>
        <item m="1" x="5598"/>
        <item m="1" x="1017"/>
        <item x="490"/>
        <item m="1" x="4554"/>
        <item m="1" x="2688"/>
        <item m="1" x="1705"/>
        <item x="376"/>
        <item m="1" x="7462"/>
        <item m="1" x="6065"/>
        <item m="1" x="7250"/>
        <item x="452"/>
        <item m="1" x="1263"/>
        <item m="1" x="1353"/>
        <item m="1" x="6667"/>
        <item m="1" x="5797"/>
        <item m="1" x="4547"/>
        <item m="1" x="4818"/>
        <item m="1" x="4539"/>
        <item m="1" x="4125"/>
        <item m="1" x="2508"/>
        <item m="1" x="7144"/>
        <item m="1" x="1370"/>
        <item m="1" x="5723"/>
        <item m="1" x="4401"/>
        <item m="1" x="6114"/>
        <item m="1" x="6279"/>
        <item m="1" x="4416"/>
        <item m="1" x="4301"/>
        <item x="325"/>
        <item m="1" x="3779"/>
        <item m="1" x="4569"/>
        <item m="1" x="1643"/>
        <item m="1" x="1817"/>
        <item m="1" x="1050"/>
        <item m="1" x="7787"/>
        <item m="1" x="6146"/>
        <item m="1" x="1843"/>
        <item m="1" x="5033"/>
        <item m="1" x="3700"/>
        <item m="1" x="6309"/>
        <item m="1" x="3335"/>
        <item x="110"/>
        <item m="1" x="1751"/>
        <item m="1" x="7087"/>
        <item m="1" x="2076"/>
        <item m="1" x="5234"/>
        <item m="1" x="6061"/>
        <item m="1" x="2661"/>
        <item m="1" x="7495"/>
        <item m="1" x="4105"/>
        <item m="1" x="750"/>
        <item m="1" x="7321"/>
        <item x="472"/>
        <item m="1" x="7382"/>
        <item m="1" x="2320"/>
        <item m="1" x="6379"/>
        <item m="1" x="2880"/>
        <item m="1" x="5145"/>
        <item m="1" x="5749"/>
        <item m="1" x="6644"/>
        <item m="1" x="6025"/>
        <item m="1" x="5354"/>
        <item x="391"/>
        <item m="1" x="5126"/>
        <item m="1" x="5561"/>
        <item m="1" x="6355"/>
        <item m="1" x="2067"/>
        <item m="1" x="7507"/>
        <item m="1" x="6966"/>
        <item m="1" x="7523"/>
        <item m="1" x="1093"/>
        <item m="1" x="6641"/>
        <item x="453"/>
        <item m="1" x="5454"/>
        <item m="1" x="3857"/>
        <item m="1" x="1579"/>
        <item m="1" x="2236"/>
        <item m="1" x="3524"/>
        <item m="1" x="1572"/>
        <item m="1" x="6983"/>
        <item m="1" x="829"/>
        <item m="1" x="7277"/>
        <item m="1" x="5077"/>
        <item m="1" x="3233"/>
        <item m="1" x="7846"/>
        <item m="1" x="5132"/>
        <item m="1" x="5902"/>
        <item m="1" x="3938"/>
        <item m="1" x="3195"/>
        <item m="1" x="1478"/>
        <item m="1" x="2861"/>
        <item m="1" x="7181"/>
        <item m="1" x="3265"/>
        <item m="1" x="1082"/>
        <item m="1" x="6193"/>
        <item m="1" x="1110"/>
        <item m="1" x="6043"/>
        <item m="1" x="3352"/>
        <item m="1" x="6142"/>
        <item m="1" x="7444"/>
        <item m="1" x="6779"/>
        <item m="1" x="6419"/>
        <item m="1" x="5239"/>
        <item m="1" x="5566"/>
        <item m="1" x="4632"/>
        <item m="1" x="571"/>
        <item m="1" x="7142"/>
        <item m="1" x="4023"/>
        <item m="1" x="2291"/>
        <item m="1" x="3334"/>
        <item m="1" x="3929"/>
        <item m="1" x="2565"/>
        <item m="1" x="4843"/>
        <item m="1" x="2108"/>
        <item m="1" x="5898"/>
        <item m="1" x="6407"/>
        <item m="1" x="5967"/>
        <item m="1" x="2221"/>
        <item m="1" x="3616"/>
        <item m="1" x="7392"/>
        <item m="1" x="2483"/>
        <item m="1" x="2504"/>
        <item m="1" x="1061"/>
        <item m="1" x="5700"/>
        <item m="1" x="7617"/>
        <item m="1" x="2115"/>
        <item m="1" x="5940"/>
        <item m="1" x="6489"/>
        <item m="1" x="5063"/>
        <item m="1" x="5662"/>
        <item m="1" x="5329"/>
        <item x="264"/>
        <item m="1" x="7228"/>
        <item m="1" x="6553"/>
        <item m="1" x="922"/>
        <item m="1" x="6837"/>
        <item m="1" x="892"/>
        <item m="1" x="5092"/>
        <item m="1" x="2366"/>
        <item m="1" x="4537"/>
        <item m="1" x="5564"/>
        <item m="1" x="2397"/>
        <item m="1" x="1754"/>
        <item m="1" x="2393"/>
        <item m="1" x="7371"/>
        <item m="1" x="5909"/>
        <item m="1" x="1905"/>
        <item m="1" x="7052"/>
        <item m="1" x="4950"/>
        <item m="1" x="1870"/>
        <item m="1" x="5892"/>
        <item m="1" x="6210"/>
        <item m="1" x="6219"/>
        <item m="1" x="4937"/>
        <item m="1" x="6513"/>
        <item m="1" x="5578"/>
        <item m="1" x="1922"/>
        <item m="1" x="6725"/>
        <item m="1" x="3775"/>
        <item m="1" x="2434"/>
        <item m="1" x="6239"/>
        <item m="1" x="7560"/>
        <item m="1" x="1947"/>
        <item m="1" x="3080"/>
        <item m="1" x="1518"/>
        <item m="1" x="708"/>
        <item m="1" x="716"/>
        <item m="1" x="1238"/>
        <item m="1" x="1471"/>
        <item m="1" x="5546"/>
        <item m="1" x="6253"/>
        <item m="1" x="1265"/>
        <item m="1" x="2851"/>
        <item m="1" x="4151"/>
        <item m="1" x="2927"/>
        <item m="1" x="2856"/>
        <item m="1" x="590"/>
        <item m="1" x="3565"/>
        <item m="1" x="7805"/>
        <item m="1" x="1022"/>
        <item m="1" x="2827"/>
        <item m="1" x="1219"/>
        <item m="1" x="620"/>
        <item m="1" x="6638"/>
        <item m="1" x="2300"/>
        <item m="1" x="1468"/>
        <item m="1" x="2415"/>
        <item m="1" x="738"/>
        <item m="1" x="3687"/>
        <item m="1" x="5395"/>
        <item m="1" x="4600"/>
        <item x="230"/>
        <item x="231"/>
        <item m="1" x="659"/>
        <item m="1" x="5201"/>
        <item m="1" x="7206"/>
        <item m="1" x="3682"/>
        <item m="1" x="6491"/>
        <item m="1" x="3755"/>
        <item m="1" x="3618"/>
        <item m="1" x="6494"/>
        <item m="1" x="6283"/>
        <item m="1" x="7736"/>
        <item m="1" x="1140"/>
        <item m="1" x="6241"/>
        <item m="1" x="6683"/>
        <item m="1" x="2088"/>
        <item m="1" x="6022"/>
        <item m="1" x="2942"/>
        <item m="1" x="4204"/>
        <item m="1" x="4402"/>
        <item m="1" x="1765"/>
        <item m="1" x="844"/>
        <item m="1" x="1029"/>
        <item x="93"/>
        <item m="1" x="4830"/>
        <item m="1" x="4894"/>
        <item m="1" x="6701"/>
        <item m="1" x="2323"/>
        <item m="1" x="4115"/>
        <item m="1" x="6542"/>
        <item m="1" x="7851"/>
        <item m="1" x="4902"/>
        <item m="1" x="5673"/>
        <item m="1" x="1670"/>
        <item m="1" x="4820"/>
        <item m="1" x="2667"/>
        <item m="1" x="3951"/>
        <item x="246"/>
        <item m="1" x="719"/>
        <item m="1" x="762"/>
        <item m="1" x="2062"/>
        <item m="1" x="4149"/>
        <item x="265"/>
        <item m="1" x="3574"/>
        <item m="1" x="7326"/>
        <item m="1" x="1633"/>
        <item m="1" x="2731"/>
        <item m="1" x="6063"/>
        <item m="1" x="7390"/>
        <item m="1" x="6764"/>
        <item m="1" x="5676"/>
        <item m="1" x="4904"/>
        <item m="1" x="2025"/>
        <item m="1" x="2372"/>
        <item m="1" x="7236"/>
        <item m="1" x="2322"/>
        <item m="1" x="6546"/>
        <item m="1" x="6205"/>
        <item m="1" x="7264"/>
        <item m="1" x="810"/>
        <item m="1" x="4018"/>
        <item m="1" x="4509"/>
        <item m="1" x="6997"/>
        <item m="1" x="3997"/>
        <item m="1" x="4801"/>
        <item m="1" x="3821"/>
        <item m="1" x="3292"/>
        <item m="1" x="2016"/>
        <item m="1" x="1741"/>
        <item m="1" x="4857"/>
        <item m="1" x="3165"/>
        <item m="1" x="2324"/>
        <item m="1" x="1452"/>
        <item x="142"/>
        <item m="1" x="3166"/>
        <item m="1" x="4367"/>
        <item m="1" x="3699"/>
        <item m="1" x="5192"/>
        <item m="1" x="6710"/>
        <item m="1" x="7092"/>
        <item m="1" x="6459"/>
        <item m="1" x="5448"/>
        <item m="1" x="3696"/>
        <item m="1" x="4831"/>
        <item m="1" x="3632"/>
        <item m="1" x="5633"/>
        <item m="1" x="2844"/>
        <item m="1" x="2676"/>
        <item m="1" x="4510"/>
        <item m="1" x="7751"/>
        <item m="1" x="7469"/>
        <item m="1" x="4006"/>
        <item m="1" x="774"/>
        <item m="1" x="3235"/>
        <item m="1" x="1372"/>
        <item m="1" x="746"/>
        <item m="1" x="5031"/>
        <item m="1" x="5118"/>
        <item m="1" x="768"/>
        <item m="1" x="5188"/>
        <item m="1" x="4373"/>
        <item m="1" x="3711"/>
        <item m="1" x="2909"/>
        <item m="1" x="6549"/>
        <item m="1" x="4000"/>
        <item m="1" x="3786"/>
        <item m="1" x="3831"/>
        <item m="1" x="3443"/>
        <item m="1" x="4466"/>
        <item m="1" x="906"/>
        <item m="1" x="4648"/>
        <item m="1" x="4173"/>
        <item m="1" x="3394"/>
        <item m="1" x="5719"/>
        <item m="1" x="6347"/>
        <item m="1" x="6500"/>
        <item m="1" x="1055"/>
        <item m="1" x="3499"/>
        <item m="1" x="1867"/>
        <item m="1" x="3751"/>
        <item m="1" x="1269"/>
        <item m="1" x="7836"/>
        <item m="1" x="4302"/>
        <item m="1" x="3847"/>
        <item m="1" x="7529"/>
        <item m="1" x="2459"/>
        <item m="1" x="2862"/>
        <item m="1" x="699"/>
        <item m="1" x="2934"/>
        <item m="1" x="5849"/>
        <item m="1" x="7729"/>
        <item m="1" x="818"/>
        <item m="1" x="7328"/>
        <item m="1" x="7746"/>
        <item m="1" x="3667"/>
        <item m="1" x="5114"/>
        <item m="1" x="2546"/>
        <item m="1" x="6145"/>
        <item m="1" x="3872"/>
        <item m="1" x="5649"/>
        <item m="1" x="7159"/>
        <item m="1" x="4045"/>
        <item m="1" x="6430"/>
        <item m="1" x="4662"/>
        <item m="1" x="2837"/>
        <item m="1" x="1091"/>
        <item m="1" x="6911"/>
        <item m="1" x="5326"/>
        <item m="1" x="5129"/>
        <item m="1" x="3123"/>
        <item m="1" x="2913"/>
        <item m="1" x="3641"/>
        <item m="1" x="7555"/>
        <item m="1" x="5998"/>
        <item m="1" x="1797"/>
        <item m="1" x="4148"/>
        <item m="1" x="721"/>
        <item m="1" x="7099"/>
        <item m="1" x="1088"/>
        <item m="1" x="5728"/>
        <item m="1" x="6888"/>
        <item m="1" x="4484"/>
        <item m="1" x="7484"/>
        <item m="1" x="1631"/>
        <item m="1" x="5036"/>
        <item m="1" x="3784"/>
        <item m="1" x="4658"/>
        <item m="1" x="2205"/>
        <item x="266"/>
        <item m="1" x="5927"/>
        <item m="1" x="6057"/>
        <item m="1" x="6215"/>
        <item m="1" x="7455"/>
        <item x="129"/>
        <item m="1" x="4705"/>
        <item m="1" x="5444"/>
        <item m="1" x="1157"/>
        <item m="1" x="4617"/>
        <item m="1" x="7410"/>
        <item m="1" x="1890"/>
        <item m="1" x="7395"/>
        <item x="554"/>
        <item m="1" x="785"/>
        <item m="1" x="1005"/>
        <item m="1" x="3429"/>
        <item m="1" x="2410"/>
        <item m="1" x="6027"/>
        <item m="1" x="4389"/>
        <item m="1" x="7835"/>
        <item m="1" x="7298"/>
        <item m="1" x="4256"/>
        <item m="1" x="6556"/>
        <item m="1" x="6853"/>
        <item m="1" x="1212"/>
        <item x="210"/>
        <item x="432"/>
        <item m="1" x="2821"/>
        <item m="1" x="2146"/>
        <item m="1" x="5929"/>
        <item m="1" x="5992"/>
        <item m="1" x="3967"/>
        <item m="1" x="3164"/>
        <item m="1" x="2106"/>
        <item x="521"/>
        <item m="1" x="1887"/>
        <item m="1" x="2380"/>
        <item m="1" x="3580"/>
        <item m="1" x="4190"/>
        <item m="1" x="4895"/>
        <item m="1" x="2537"/>
        <item m="1" x="6190"/>
        <item m="1" x="6529"/>
        <item m="1" x="5174"/>
        <item m="1" x="7213"/>
        <item m="1" x="1014"/>
        <item m="1" x="867"/>
        <item m="1" x="6954"/>
        <item m="1" x="5383"/>
        <item m="1" x="2876"/>
        <item m="1" x="3471"/>
        <item m="1" x="4003"/>
        <item m="1" x="2900"/>
        <item m="1" x="1268"/>
        <item m="1" x="7343"/>
        <item m="1" x="3791"/>
        <item m="1" x="4032"/>
        <item m="1" x="4196"/>
        <item m="1" x="3553"/>
        <item m="1" x="2895"/>
        <item x="503"/>
        <item m="1" x="4973"/>
        <item m="1" x="3202"/>
        <item m="1" x="972"/>
        <item m="1" x="6835"/>
        <item m="1" x="7058"/>
        <item m="1" x="6041"/>
        <item m="1" x="3213"/>
        <item m="1" x="6168"/>
        <item m="1" x="3876"/>
        <item m="1" x="1403"/>
        <item m="1" x="5583"/>
        <item m="1" x="4094"/>
        <item m="1" x="3085"/>
        <item m="1" x="5923"/>
        <item m="1" x="1333"/>
        <item x="275"/>
        <item m="1" x="1321"/>
        <item m="1" x="5922"/>
        <item m="1" x="4713"/>
        <item m="1" x="6133"/>
        <item m="1" x="930"/>
        <item m="1" x="3637"/>
        <item m="1" x="1897"/>
        <item m="1" x="1460"/>
        <item x="326"/>
        <item m="1" x="3839"/>
        <item m="1" x="4155"/>
        <item m="1" x="1151"/>
        <item m="1" x="7733"/>
        <item x="377"/>
        <item m="1" x="2117"/>
        <item m="1" x="5135"/>
        <item m="1" x="3317"/>
        <item m="1" x="3388"/>
        <item m="1" x="7743"/>
        <item m="1" x="7074"/>
        <item m="1" x="3240"/>
        <item m="1" x="7765"/>
        <item m="1" x="6811"/>
        <item m="1" x="2848"/>
        <item m="1" x="2104"/>
        <item m="1" x="5610"/>
        <item m="1" x="2230"/>
        <item m="1" x="2588"/>
        <item m="1" x="7446"/>
        <item m="1" x="6971"/>
        <item m="1" x="7801"/>
        <item m="1" x="6155"/>
        <item m="1" x="7745"/>
        <item m="1" x="7284"/>
        <item m="1" x="7351"/>
        <item m="1" x="3217"/>
        <item m="1" x="6496"/>
        <item m="1" x="2461"/>
        <item m="1" x="1722"/>
        <item m="1" x="7460"/>
        <item m="1" x="3531"/>
        <item x="439"/>
        <item x="491"/>
        <item m="1" x="2765"/>
        <item x="143"/>
        <item m="1" x="791"/>
        <item m="1" x="7221"/>
        <item m="1" x="3664"/>
        <item m="1" x="3923"/>
        <item m="1" x="7368"/>
        <item m="1" x="4468"/>
        <item x="409"/>
        <item m="1" x="4172"/>
        <item m="1" x="4191"/>
        <item m="1" x="5038"/>
        <item m="1" x="6993"/>
        <item m="1" x="2463"/>
        <item m="1" x="5048"/>
        <item m="1" x="2309"/>
        <item m="1" x="6486"/>
        <item x="327"/>
        <item m="1" x="4158"/>
        <item m="1" x="788"/>
        <item m="1" x="6798"/>
        <item m="1" x="5540"/>
        <item m="1" x="5808"/>
        <item m="1" x="5043"/>
        <item m="1" x="697"/>
        <item m="1" x="6312"/>
        <item m="1" x="7521"/>
        <item m="1" x="7646"/>
        <item x="365"/>
        <item x="492"/>
        <item m="1" x="1528"/>
        <item m="1" x="2906"/>
        <item m="1" x="7313"/>
        <item m="1" x="2984"/>
        <item m="1" x="7834"/>
        <item m="1" x="6164"/>
        <item m="1" x="1840"/>
        <item m="1" x="3722"/>
        <item m="1" x="7811"/>
        <item m="1" x="6174"/>
        <item m="1" x="2978"/>
        <item m="1" x="6808"/>
        <item m="1" x="6181"/>
        <item m="1" x="3671"/>
        <item m="1" x="1790"/>
        <item m="1" x="3502"/>
        <item m="1" x="5957"/>
        <item x="247"/>
        <item m="1" x="925"/>
        <item m="1" x="6269"/>
        <item m="1" x="7660"/>
        <item m="1" x="7463"/>
        <item m="1" x="4696"/>
        <item m="1" x="3088"/>
        <item m="1" x="923"/>
        <item m="1" x="7853"/>
        <item m="1" x="5475"/>
        <item m="1" x="2006"/>
        <item m="1" x="5428"/>
        <item m="1" x="6302"/>
        <item m="1" x="3806"/>
        <item m="1" x="6877"/>
        <item m="1" x="6211"/>
        <item m="1" x="4609"/>
        <item m="1" x="5945"/>
        <item m="1" x="2195"/>
        <item m="1" x="5037"/>
        <item x="6"/>
        <item m="1" x="7179"/>
        <item m="1" x="3714"/>
        <item m="1" x="7876"/>
        <item m="1" x="1384"/>
        <item m="1" x="5628"/>
        <item m="1" x="4852"/>
        <item m="1" x="3110"/>
        <item m="1" x="4209"/>
        <item m="1" x="6878"/>
        <item m="1" x="2345"/>
        <item m="1" x="5986"/>
        <item m="1" x="3994"/>
        <item m="1" x="3528"/>
        <item m="1" x="6085"/>
        <item m="1" x="2695"/>
        <item m="1" x="1215"/>
        <item m="1" x="5267"/>
        <item m="1" x="2540"/>
        <item m="1" x="7563"/>
        <item m="1" x="7735"/>
        <item m="1" x="6107"/>
        <item m="1" x="2697"/>
        <item m="1" x="3585"/>
        <item m="1" x="2878"/>
        <item m="1" x="4207"/>
        <item m="1" x="4438"/>
        <item m="1" x="4558"/>
        <item m="1" x="2873"/>
        <item m="1" x="6322"/>
        <item m="1" x="567"/>
        <item m="1" x="5951"/>
        <item m="1" x="1259"/>
        <item m="1" x="3814"/>
        <item m="1" x="2641"/>
        <item m="1" x="2084"/>
        <item m="1" x="2079"/>
        <item m="1" x="3620"/>
        <item m="1" x="4841"/>
        <item m="1" x="2377"/>
        <item m="1" x="896"/>
        <item m="1" x="903"/>
        <item x="328"/>
        <item m="1" x="1398"/>
        <item m="1" x="5034"/>
        <item m="1" x="1222"/>
        <item m="1" x="1966"/>
        <item m="1" x="6776"/>
        <item m="1" x="6360"/>
        <item x="454"/>
        <item m="1" x="4277"/>
        <item m="1" x="7153"/>
        <item x="366"/>
        <item m="1" x="7039"/>
        <item m="1" x="5491"/>
        <item m="1" x="577"/>
        <item m="1" x="782"/>
        <item m="1" x="7020"/>
        <item m="1" x="7379"/>
        <item m="1" x="5458"/>
        <item x="378"/>
        <item m="1" x="4446"/>
        <item m="1" x="6250"/>
        <item m="1" x="5340"/>
        <item m="1" x="6782"/>
        <item m="1" x="3199"/>
        <item m="1" x="953"/>
        <item m="1" x="3361"/>
        <item m="1" x="6612"/>
        <item m="1" x="6890"/>
        <item m="1" x="7329"/>
        <item m="1" x="3229"/>
        <item m="1" x="7235"/>
        <item m="1" x="6723"/>
        <item m="1" x="1740"/>
        <item m="1" x="6604"/>
        <item m="1" x="5617"/>
        <item m="1" x="4203"/>
        <item m="1" x="2239"/>
        <item m="1" x="3321"/>
        <item m="1" x="3830"/>
        <item m="1" x="1743"/>
        <item m="1" x="4307"/>
        <item m="1" x="5504"/>
        <item m="1" x="1019"/>
        <item m="1" x="5619"/>
        <item m="1" x="1177"/>
        <item x="367"/>
        <item m="1" x="2478"/>
        <item m="1" x="6371"/>
        <item m="1" x="1997"/>
        <item m="1" x="7600"/>
        <item m="1" x="3027"/>
        <item m="1" x="3331"/>
        <item m="1" x="4888"/>
        <item m="1" x="3356"/>
        <item m="1" x="598"/>
        <item m="1" x="3946"/>
        <item m="1" x="2413"/>
        <item m="1" x="2452"/>
        <item m="1" x="4110"/>
        <item m="1" x="5282"/>
        <item m="1" x="2709"/>
        <item m="1" x="2219"/>
        <item m="1" x="4599"/>
        <item m="1" x="1273"/>
        <item m="1" x="5258"/>
        <item m="1" x="2869"/>
        <item m="1" x="3305"/>
        <item m="1" x="5096"/>
        <item m="1" x="2225"/>
        <item m="1" x="594"/>
        <item m="1" x="763"/>
        <item m="1" x="7053"/>
        <item m="1" x="5039"/>
        <item m="1" x="6981"/>
        <item m="1" x="3069"/>
        <item m="1" x="3438"/>
        <item m="1" x="1600"/>
        <item m="1" x="6665"/>
        <item m="1" x="7026"/>
        <item m="1" x="6479"/>
        <item m="1" x="4988"/>
        <item m="1" x="7865"/>
        <item m="1" x="7171"/>
        <item m="1" x="7763"/>
        <item x="379"/>
        <item m="1" x="5958"/>
        <item m="1" x="3912"/>
        <item m="1" x="6315"/>
        <item m="1" x="2302"/>
        <item m="1" x="7483"/>
        <item m="1" x="4954"/>
        <item m="1" x="1406"/>
        <item m="1" x="5297"/>
        <item x="211"/>
        <item m="1" x="2457"/>
        <item m="1" x="5172"/>
        <item m="1" x="5560"/>
        <item m="1" x="2569"/>
        <item m="1" x="5822"/>
        <item m="1" x="4358"/>
        <item m="1" x="1782"/>
        <item m="1" x="4344"/>
        <item m="1" x="5069"/>
        <item m="1" x="2602"/>
        <item m="1" x="2406"/>
        <item m="1" x="2570"/>
        <item m="1" x="5915"/>
        <item m="1" x="6374"/>
        <item m="1" x="6929"/>
        <item m="1" x="6265"/>
        <item m="1" x="5593"/>
        <item m="1" x="4951"/>
        <item m="1" x="7609"/>
        <item m="1" x="6414"/>
        <item m="1" x="7405"/>
        <item m="1" x="5052"/>
        <item m="1" x="3120"/>
        <item m="1" x="2149"/>
        <item m="1" x="7478"/>
        <item m="1" x="4529"/>
        <item m="1" x="1465"/>
        <item m="1" x="4403"/>
        <item m="1" x="5755"/>
        <item m="1" x="7223"/>
        <item m="1" x="2237"/>
        <item m="1" x="6605"/>
        <item m="1" x="6560"/>
        <item m="1" x="3555"/>
        <item x="555"/>
        <item m="1" x="5912"/>
        <item x="144"/>
        <item m="1" x="6010"/>
        <item m="1" x="3562"/>
        <item m="1" x="3049"/>
        <item m="1" x="1288"/>
        <item m="1" x="4039"/>
        <item m="1" x="1774"/>
        <item m="1" x="6294"/>
        <item m="1" x="6226"/>
        <item m="1" x="5543"/>
        <item m="1" x="3621"/>
        <item m="1" x="710"/>
        <item m="1" x="1803"/>
        <item m="1" x="6179"/>
        <item m="1" x="728"/>
        <item m="1" x="773"/>
        <item m="1" x="2513"/>
        <item m="1" x="5318"/>
        <item x="473"/>
        <item m="1" x="2431"/>
        <item m="1" x="7193"/>
        <item m="1" x="2758"/>
        <item m="1" x="6681"/>
        <item m="1" x="1426"/>
        <item m="1" x="4930"/>
        <item m="1" x="3066"/>
        <item m="1" x="3239"/>
        <item m="1" x="7727"/>
        <item m="1" x="1682"/>
        <item m="1" x="5567"/>
        <item m="1" x="7854"/>
        <item m="1" x="6373"/>
        <item m="1" x="2812"/>
        <item m="1" x="1308"/>
        <item m="1" x="6417"/>
        <item m="1" x="872"/>
        <item m="1" x="2575"/>
        <item m="1" x="4992"/>
        <item m="1" x="5835"/>
        <item m="1" x="7063"/>
        <item m="1" x="2632"/>
        <item m="1" x="2123"/>
        <item m="1" x="2559"/>
        <item x="276"/>
        <item m="1" x="3818"/>
        <item m="1" x="2944"/>
        <item m="1" x="7869"/>
        <item m="1" x="4999"/>
        <item m="1" x="5088"/>
        <item m="1" x="5878"/>
        <item m="1" x="5514"/>
        <item m="1" x="6862"/>
        <item m="1" x="2005"/>
        <item m="1" x="1714"/>
        <item x="94"/>
        <item m="1" x="3444"/>
        <item m="1" x="4589"/>
        <item m="1" x="5219"/>
        <item m="1" x="5341"/>
        <item m="1" x="3136"/>
        <item m="1" x="1033"/>
        <item m="1" x="1925"/>
        <item m="1" x="3029"/>
        <item m="1" x="1147"/>
        <item m="1" x="2720"/>
        <item m="1" x="2469"/>
        <item m="1" x="5455"/>
        <item m="1" x="7847"/>
        <item m="1" x="1020"/>
        <item m="1" x="4334"/>
        <item m="1" x="5309"/>
        <item m="1" x="4578"/>
        <item m="1" x="2432"/>
        <item m="1" x="4774"/>
        <item m="1" x="7615"/>
        <item m="1" x="1895"/>
        <item m="1" x="7468"/>
        <item m="1" x="7537"/>
        <item m="1" x="3313"/>
        <item m="1" x="1713"/>
        <item m="1" x="4292"/>
        <item m="1" x="5616"/>
        <item m="1" x="3323"/>
        <item m="1" x="6649"/>
        <item m="1" x="3577"/>
        <item m="1" x="1726"/>
        <item m="1" x="3109"/>
        <item m="1" x="5447"/>
        <item m="1" x="6631"/>
        <item m="1" x="5809"/>
        <item m="1" x="6816"/>
        <item m="1" x="2639"/>
        <item m="1" x="3230"/>
        <item m="1" x="5197"/>
        <item m="1" x="4041"/>
        <item m="1" x="4333"/>
        <item m="1" x="2655"/>
        <item m="1" x="1192"/>
        <item m="1" x="863"/>
        <item m="1" x="1829"/>
        <item m="1" x="6682"/>
        <item m="1" x="7180"/>
        <item x="277"/>
        <item m="1" x="1972"/>
        <item m="1" x="7544"/>
        <item m="1" x="3275"/>
        <item m="1" x="5468"/>
        <item m="1" x="4052"/>
        <item m="1" x="2113"/>
        <item m="1" x="2331"/>
        <item m="1" x="2043"/>
        <item m="1" x="7320"/>
        <item m="1" x="3624"/>
        <item m="1" x="6201"/>
        <item x="190"/>
        <item m="1" x="2768"/>
        <item m="1" x="6633"/>
        <item m="1" x="5509"/>
        <item m="1" x="7761"/>
        <item x="111"/>
        <item m="1" x="1286"/>
        <item m="1" x="5711"/>
        <item m="1" x="5074"/>
        <item m="1" x="1931"/>
        <item m="1" x="4598"/>
        <item x="522"/>
        <item m="1" x="7035"/>
        <item m="1" x="4647"/>
        <item m="1" x="6783"/>
        <item m="1" x="1796"/>
        <item m="1" x="3811"/>
        <item m="1" x="5724"/>
        <item m="1" x="2476"/>
        <item m="1" x="3413"/>
        <item m="1" x="6118"/>
        <item m="1" x="3947"/>
        <item m="1" x="6481"/>
        <item m="1" x="7093"/>
        <item m="1" x="5081"/>
        <item m="1" x="1367"/>
        <item m="1" x="3205"/>
        <item x="70"/>
        <item m="1" x="2867"/>
        <item x="540"/>
        <item m="1" x="7785"/>
        <item x="504"/>
        <item m="1" x="4119"/>
        <item m="1" x="6377"/>
        <item m="1" x="6218"/>
        <item m="1" x="689"/>
        <item m="1" x="900"/>
        <item m="1" x="595"/>
        <item m="1" x="993"/>
        <item x="71"/>
        <item m="1" x="5218"/>
        <item m="1" x="4104"/>
        <item m="1" x="5730"/>
        <item m="1" x="7856"/>
        <item m="1" x="5917"/>
        <item m="1" x="3151"/>
        <item m="1" x="4549"/>
        <item m="1" x="4745"/>
        <item m="1" x="2420"/>
        <item m="1" x="2937"/>
        <item m="1" x="5360"/>
        <item m="1" x="5881"/>
        <item m="1" x="1910"/>
        <item m="1" x="6126"/>
        <item m="1" x="6326"/>
        <item m="1" x="1753"/>
        <item m="1" x="2063"/>
        <item m="1" x="7433"/>
        <item m="1" x="1394"/>
        <item m="1" x="7117"/>
        <item m="1" x="7697"/>
        <item m="1" x="5511"/>
        <item m="1" x="668"/>
        <item m="1" x="1245"/>
        <item m="1" x="749"/>
        <item m="1" x="1587"/>
        <item m="1" x="2881"/>
        <item m="1" x="5082"/>
        <item m="1" x="2652"/>
        <item m="1" x="1540"/>
        <item m="1" x="2564"/>
        <item m="1" x="943"/>
        <item x="329"/>
        <item m="1" x="2150"/>
        <item m="1" x="3143"/>
        <item m="1" x="5344"/>
        <item m="1" x="2075"/>
        <item m="1" x="7786"/>
        <item x="380"/>
        <item m="1" x="3484"/>
        <item m="1" x="4266"/>
        <item m="1" x="3346"/>
        <item m="1" x="5133"/>
        <item m="1" x="2241"/>
        <item m="1" x="1606"/>
        <item m="1" x="1001"/>
        <item m="1" x="6005"/>
        <item m="1" x="7453"/>
        <item m="1" x="2670"/>
        <item m="1" x="639"/>
        <item m="1" x="7770"/>
        <item m="1" x="764"/>
        <item m="1" x="7310"/>
        <item m="1" x="3018"/>
        <item m="1" x="2947"/>
        <item m="1" x="951"/>
        <item m="1" x="4017"/>
        <item x="350"/>
        <item m="1" x="807"/>
        <item m="1" x="3566"/>
        <item m="1" x="2818"/>
        <item m="1" x="2715"/>
        <item x="178"/>
        <item m="1" x="4811"/>
        <item m="1" x="5533"/>
        <item m="1" x="4012"/>
        <item m="1" x="5112"/>
        <item m="1" x="2369"/>
        <item m="1" x="2240"/>
        <item m="1" x="7249"/>
        <item m="1" x="4998"/>
        <item m="1" x="3655"/>
        <item m="1" x="4117"/>
        <item m="1" x="4927"/>
        <item m="1" x="5134"/>
        <item m="1" x="1049"/>
        <item m="1" x="5379"/>
        <item m="1" x="4623"/>
        <item m="1" x="4991"/>
        <item m="1" x="4644"/>
        <item m="1" x="5305"/>
        <item m="1" x="4823"/>
        <item m="1" x="2261"/>
        <item m="1" x="7131"/>
        <item m="1" x="4754"/>
        <item m="1" x="7891"/>
        <item m="1" x="4294"/>
        <item m="1" x="5522"/>
        <item m="1" x="7576"/>
        <item m="1" x="2607"/>
        <item m="1" x="1075"/>
        <item m="1" x="4397"/>
        <item m="1" x="4495"/>
        <item m="1" x="1155"/>
        <item m="1" x="7607"/>
        <item x="505"/>
        <item x="474"/>
        <item m="1" x="7422"/>
        <item m="1" x="1783"/>
        <item m="1" x="7079"/>
        <item m="1" x="3279"/>
        <item m="1" x="3842"/>
        <item m="1" x="3051"/>
        <item m="1" x="5874"/>
        <item m="1" x="3473"/>
        <item m="1" x="649"/>
        <item m="1" x="5330"/>
        <item m="1" x="3772"/>
        <item m="1" x="2747"/>
        <item m="1" x="5681"/>
        <item m="1" x="3782"/>
        <item m="1" x="7246"/>
        <item m="1" x="2649"/>
        <item m="1" x="4808"/>
        <item m="1" x="1835"/>
        <item m="1" x="3212"/>
        <item m="1" x="3510"/>
        <item m="1" x="4724"/>
        <item m="1" x="6651"/>
        <item m="1" x="7892"/>
        <item m="1" x="4015"/>
        <item m="1" x="1276"/>
        <item x="267"/>
        <item m="1" x="4603"/>
        <item m="1" x="6247"/>
        <item m="1" x="1509"/>
        <item m="1" x="7238"/>
        <item m="1" x="5278"/>
        <item m="1" x="6423"/>
        <item m="1" x="6099"/>
        <item m="1" x="6345"/>
        <item m="1" x="7155"/>
        <item m="1" x="2631"/>
        <item m="1" x="6277"/>
        <item m="1" x="7428"/>
        <item m="1" x="5102"/>
        <item m="1" x="3903"/>
        <item m="1" x="5363"/>
        <item m="1" x="6986"/>
        <item m="1" x="2278"/>
        <item m="1" x="1291"/>
        <item m="1" x="2610"/>
        <item m="1" x="678"/>
        <item m="1" x="1812"/>
        <item m="1" x="3383"/>
        <item m="1" x="753"/>
        <item m="1" x="4067"/>
        <item m="1" x="4099"/>
        <item m="1" x="2012"/>
        <item m="1" x="3345"/>
        <item m="1" x="2640"/>
        <item m="1" x="4128"/>
        <item m="1" x="1844"/>
        <item m="1" x="2646"/>
        <item m="1" x="3095"/>
        <item m="1" x="6123"/>
        <item m="1" x="7481"/>
        <item x="475"/>
        <item m="1" x="6280"/>
        <item m="1" x="5937"/>
        <item m="1" x="5460"/>
        <item m="1" x="4842"/>
        <item m="1" x="2539"/>
        <item m="1" x="1187"/>
        <item x="72"/>
        <item m="1" x="2617"/>
        <item m="1" x="4371"/>
        <item m="1" x="6102"/>
        <item m="1" x="4318"/>
        <item x="523"/>
        <item m="1" x="4337"/>
        <item m="1" x="6198"/>
        <item m="1" x="5741"/>
        <item m="1" x="1562"/>
        <item m="1" x="4514"/>
        <item m="1" x="4323"/>
        <item m="1" x="3760"/>
        <item m="1" x="4571"/>
        <item m="1" x="1575"/>
        <item m="1" x="845"/>
        <item m="1" x="2332"/>
        <item m="1" x="3965"/>
        <item m="1" x="2997"/>
        <item m="1" x="1459"/>
        <item m="1" x="5721"/>
        <item m="1" x="6676"/>
        <item m="1" x="7838"/>
        <item m="1" x="2635"/>
        <item m="1" x="6872"/>
        <item x="191"/>
        <item x="541"/>
        <item m="1" x="1393"/>
        <item m="1" x="5438"/>
        <item m="1" x="7335"/>
        <item m="1" x="7107"/>
        <item m="1" x="5803"/>
        <item m="1" x="3225"/>
        <item m="1" x="3357"/>
        <item m="1" x="7587"/>
        <item m="1" x="1614"/>
        <item m="1" x="7283"/>
        <item m="1" x="6818"/>
        <item m="1" x="1865"/>
        <item m="1" x="5844"/>
        <item m="1" x="2544"/>
        <item m="1" x="4855"/>
        <item m="1" x="5682"/>
        <item m="1" x="3672"/>
        <item m="1" x="7700"/>
        <item m="1" x="5767"/>
        <item m="1" x="3372"/>
        <item m="1" x="4576"/>
        <item m="1" x="6194"/>
        <item m="1" x="3044"/>
        <item m="1" x="4654"/>
        <item m="1" x="5772"/>
        <item m="1" x="4445"/>
        <item m="1" x="2352"/>
        <item m="1" x="3252"/>
        <item m="1" x="3792"/>
        <item m="1" x="3894"/>
        <item m="1" x="1679"/>
        <item m="1" x="2051"/>
        <item m="1" x="2732"/>
        <item m="1" x="3511"/>
        <item m="1" x="3521"/>
        <item m="1" x="7014"/>
        <item x="542"/>
        <item m="1" x="7740"/>
        <item m="1" x="5801"/>
        <item m="1" x="6601"/>
        <item m="1" x="3412"/>
        <item m="1" x="2020"/>
        <item m="1" x="2220"/>
        <item x="440"/>
        <item m="1" x="3533"/>
        <item m="1" x="2199"/>
        <item m="1" x="4844"/>
        <item m="1" x="2315"/>
        <item m="1" x="6777"/>
        <item m="1" x="6639"/>
        <item m="1" x="5007"/>
        <item m="1" x="1637"/>
        <item m="1" x="1481"/>
        <item m="1" x="3020"/>
        <item m="1" x="1831"/>
        <item m="1" x="798"/>
        <item m="1" x="6907"/>
        <item m="1" x="4657"/>
        <item x="531"/>
        <item m="1" x="5426"/>
        <item x="392"/>
        <item m="1" x="5268"/>
        <item m="1" x="1854"/>
        <item m="1" x="7501"/>
        <item m="1" x="652"/>
        <item m="1" x="4352"/>
        <item m="1" x="7510"/>
        <item m="1" x="860"/>
        <item m="1" x="967"/>
        <item m="1" x="7701"/>
        <item m="1" x="7064"/>
        <item m="1" x="7808"/>
        <item m="1" x="6388"/>
        <item m="1" x="7274"/>
        <item m="1" x="2137"/>
        <item m="1" x="5296"/>
        <item m="1" x="3849"/>
        <item m="1" x="1584"/>
        <item m="1" x="4807"/>
        <item m="1" x="4474"/>
        <item m="1" x="6746"/>
        <item m="1" x="7256"/>
        <item m="1" x="6805"/>
        <item m="1" x="2145"/>
        <item m="1" x="3725"/>
        <item m="1" x="7090"/>
        <item m="1" x="2448"/>
        <item x="179"/>
        <item m="1" x="7056"/>
        <item m="1" x="3015"/>
        <item m="1" x="2226"/>
        <item m="1" x="933"/>
        <item m="1" x="3192"/>
        <item m="1" x="7858"/>
        <item x="212"/>
        <item m="1" x="1237"/>
        <item m="1" x="6989"/>
        <item m="1" x="3765"/>
        <item m="1" x="5121"/>
        <item m="1" x="3236"/>
        <item m="1" x="6738"/>
        <item m="1" x="7656"/>
        <item m="1" x="4933"/>
        <item m="1" x="2301"/>
        <item m="1" x="3010"/>
        <item m="1" x="5474"/>
        <item x="410"/>
        <item m="1" x="1342"/>
        <item m="1" x="1920"/>
        <item m="1" x="6293"/>
        <item m="1" x="6284"/>
        <item m="1" x="3532"/>
        <item m="1" x="1690"/>
        <item m="1" x="2390"/>
        <item m="1" x="7518"/>
        <item m="1" x="7608"/>
        <item x="73"/>
        <item m="1" x="1106"/>
        <item m="1" x="2657"/>
        <item m="1" x="6462"/>
        <item m="1" x="5501"/>
        <item m="1" x="3858"/>
        <item m="1" x="2642"/>
        <item m="1" x="5735"/>
        <item m="1" x="7466"/>
        <item m="1" x="6186"/>
        <item m="1" x="6920"/>
        <item m="1" x="4108"/>
        <item m="1" x="2231"/>
        <item m="1" x="3833"/>
        <item m="1" x="1704"/>
        <item m="1" x="5558"/>
        <item m="1" x="7618"/>
        <item m="1" x="6930"/>
        <item m="1" x="5452"/>
        <item m="1" x="7582"/>
        <item m="1" x="1083"/>
        <item m="1" x="7887"/>
        <item m="1" x="1711"/>
        <item m="1" x="1872"/>
        <item m="1" x="7272"/>
        <item m="1" x="6632"/>
        <item m="1" x="2068"/>
        <item m="1" x="5046"/>
        <item m="1" x="1586"/>
        <item m="1" x="2384"/>
        <item m="1" x="1552"/>
        <item m="1" x="2233"/>
        <item m="1" x="1090"/>
        <item m="1" x="1000"/>
        <item m="1" x="1479"/>
        <item m="1" x="1317"/>
        <item m="1" x="2470"/>
        <item m="1" x="1989"/>
        <item m="1" x="765"/>
        <item m="1" x="2883"/>
        <item m="1" x="4174"/>
        <item m="1" x="2180"/>
        <item m="1" x="1846"/>
        <item m="1" x="7415"/>
        <item m="1" x="6891"/>
        <item m="1" x="7007"/>
        <item m="1" x="722"/>
        <item m="1" x="2979"/>
        <item x="248"/>
        <item m="1" x="5964"/>
        <item m="1" x="2995"/>
        <item m="1" x="1921"/>
        <item m="1" x="7657"/>
        <item x="145"/>
        <item m="1" x="5075"/>
        <item m="1" x="4297"/>
        <item m="1" x="7096"/>
        <item m="1" x="2751"/>
        <item m="1" x="1926"/>
        <item m="1" x="2033"/>
        <item m="1" x="2481"/>
        <item m="1" x="588"/>
        <item m="1" x="2524"/>
        <item m="1" x="6154"/>
        <item m="1" x="6803"/>
        <item m="1" x="6590"/>
        <item m="1" x="1024"/>
        <item x="351"/>
        <item m="1" x="3716"/>
        <item m="1" x="568"/>
        <item m="1" x="5510"/>
        <item m="1" x="1879"/>
        <item m="1" x="4700"/>
        <item m="1" x="1220"/>
        <item x="11"/>
        <item m="1" x="5041"/>
        <item m="1" x="6078"/>
        <item m="1" x="1550"/>
        <item m="1" x="1663"/>
        <item m="1" x="7633"/>
        <item m="1" x="4298"/>
        <item m="1" x="2000"/>
        <item x="146"/>
        <item m="1" x="7044"/>
        <item m="1" x="3896"/>
        <item m="1" x="6889"/>
        <item m="1" x="5235"/>
        <item m="1" x="5587"/>
        <item m="1" x="2669"/>
        <item m="1" x="4824"/>
        <item m="1" x="7046"/>
        <item m="1" x="3152"/>
        <item m="1" x="7363"/>
        <item m="1" x="5989"/>
        <item m="1" x="1594"/>
        <item m="1" x="1003"/>
        <item m="1" x="2770"/>
        <item m="1" x="5376"/>
        <item m="1" x="801"/>
        <item m="1" x="2705"/>
        <item m="1" x="2132"/>
        <item m="1" x="658"/>
        <item m="1" x="2682"/>
        <item m="1" x="5515"/>
        <item m="1" x="3692"/>
        <item m="1" x="6598"/>
        <item m="1" x="7624"/>
        <item m="1" x="4122"/>
        <item m="1" x="1680"/>
        <item m="1" x="713"/>
        <item m="1" x="6597"/>
        <item m="1" x="1164"/>
        <item m="1" x="6382"/>
        <item m="1" x="6440"/>
        <item m="1" x="1903"/>
        <item m="1" x="5914"/>
        <item m="1" x="1328"/>
        <item m="1" x="4915"/>
        <item m="1" x="7711"/>
        <item m="1" x="2316"/>
        <item m="1" x="7900"/>
        <item m="1" x="4833"/>
        <item m="1" x="7502"/>
        <item m="1" x="5238"/>
        <item m="1" x="7798"/>
        <item m="1" x="2400"/>
        <item m="1" x="1818"/>
        <item m="1" x="5626"/>
        <item m="1" x="3349"/>
        <item m="1" x="3823"/>
        <item m="1" x="1822"/>
        <item m="1" x="1170"/>
        <item m="1" x="7047"/>
        <item m="1" x="4706"/>
        <item m="1" x="5202"/>
        <item m="1" x="6866"/>
        <item m="1" x="3780"/>
        <item m="1" x="3597"/>
        <item m="1" x="5920"/>
        <item m="1" x="6330"/>
        <item m="1" x="7819"/>
        <item m="1" x="7669"/>
        <item m="1" x="2216"/>
        <item m="1" x="6036"/>
        <item m="1" x="7273"/>
        <item m="1" x="3180"/>
        <item m="1" x="3350"/>
        <item m="1" x="6258"/>
        <item m="1" x="6788"/>
        <item m="1" x="6228"/>
        <item m="1" x="6567"/>
        <item m="1" x="2351"/>
        <item m="1" x="4357"/>
        <item m="1" x="3198"/>
        <item m="1" x="6449"/>
        <item m="1" x="2852"/>
        <item m="1" x="6246"/>
        <item m="1" x="1571"/>
        <item m="1" x="6261"/>
        <item m="1" x="7330"/>
        <item m="1" x="5066"/>
        <item m="1" x="3330"/>
        <item m="1" x="1012"/>
        <item m="1" x="2412"/>
        <item m="1" x="1368"/>
        <item m="1" x="706"/>
        <item m="1" x="715"/>
        <item m="1" x="724"/>
        <item m="1" x="4283"/>
        <item m="1" x="6951"/>
        <item m="1" x="2924"/>
        <item m="1" x="6249"/>
        <item m="1" x="3968"/>
        <item m="1" x="4649"/>
        <item m="1" x="2201"/>
        <item m="1" x="1430"/>
        <item m="1" x="1064"/>
        <item m="1" x="2586"/>
        <item m="1" x="4212"/>
        <item m="1" x="6485"/>
        <item m="1" x="7894"/>
        <item m="1" x="5229"/>
        <item m="1" x="610"/>
        <item m="1" x="3342"/>
        <item m="1" x="7583"/>
        <item m="1" x="3969"/>
        <item m="1" x="1182"/>
        <item m="1" x="7065"/>
        <item m="1" x="6617"/>
        <item m="1" x="787"/>
        <item m="1" x="4269"/>
        <item m="1" x="5858"/>
        <item m="1" x="4088"/>
        <item m="1" x="6488"/>
        <item m="1" x="4246"/>
        <item m="1" x="3770"/>
        <item m="1" x="6413"/>
        <item m="1" x="5995"/>
        <item m="1" x="5425"/>
        <item m="1" x="1974"/>
        <item m="1" x="7760"/>
        <item m="1" x="4437"/>
        <item m="1" x="6111"/>
        <item m="1" x="6131"/>
        <item m="1" x="7138"/>
        <item m="1" x="645"/>
        <item m="1" x="5470"/>
        <item m="1" x="983"/>
        <item m="1" x="2925"/>
        <item m="1" x="6610"/>
        <item m="1" x="4497"/>
        <item m="1" x="5790"/>
        <item x="455"/>
        <item m="1" x="4695"/>
        <item m="1" x="3274"/>
        <item m="1" x="624"/>
        <item x="516"/>
        <item m="1" x="5968"/>
        <item m="1" x="4715"/>
        <item m="1" x="7505"/>
        <item m="1" x="5604"/>
        <item m="1" x="1305"/>
        <item m="1" x="3897"/>
        <item m="1" x="1142"/>
        <item m="1" x="4859"/>
        <item m="1" x="2018"/>
        <item m="1" x="4559"/>
        <item m="1" x="5283"/>
        <item m="1" x="3200"/>
        <item m="1" x="4322"/>
        <item m="1" x="5934"/>
        <item m="1" x="820"/>
        <item m="1" x="6013"/>
        <item m="1" x="1303"/>
        <item m="1" x="1924"/>
        <item m="1" x="5870"/>
        <item m="1" x="1646"/>
        <item m="1" x="6773"/>
        <item m="1" x="1309"/>
        <item m="1" x="3004"/>
        <item m="1" x="1580"/>
        <item m="1" x="7816"/>
        <item m="1" x="4597"/>
        <item m="1" x="821"/>
        <item m="1" x="2664"/>
        <item m="1" x="7703"/>
        <item m="1" x="2665"/>
        <item m="1" x="1115"/>
        <item m="1" x="3322"/>
        <item m="1" x="7207"/>
        <item m="1" x="3474"/>
        <item m="1" x="2989"/>
        <item x="147"/>
        <item m="1" x="4479"/>
        <item m="1" x="7898"/>
        <item m="1" x="7796"/>
        <item m="1" x="811"/>
        <item m="1" x="6752"/>
        <item m="1" x="7756"/>
        <item m="1" x="1010"/>
        <item m="1" x="1601"/>
        <item m="1" x="6082"/>
        <item m="1" x="2297"/>
        <item m="1" x="882"/>
        <item m="1" x="5420"/>
        <item x="95"/>
        <item m="1" x="1620"/>
        <item m="1" x="3086"/>
        <item m="1" x="1708"/>
        <item m="1" x="893"/>
        <item m="1" x="4201"/>
        <item m="1" x="4727"/>
        <item m="1" x="6844"/>
        <item m="1" x="7339"/>
        <item m="1" x="5380"/>
        <item m="1" x="3268"/>
        <item m="1" x="3178"/>
        <item m="1" x="5277"/>
        <item m="1" x="1246"/>
        <item m="1" x="5014"/>
        <item m="1" x="2465"/>
        <item m="1" x="5961"/>
        <item m="1" x="4791"/>
        <item m="1" x="2879"/>
        <item m="1" x="2147"/>
        <item m="1" x="6999"/>
        <item m="1" x="4817"/>
        <item m="1" x="7558"/>
        <item m="1" x="5051"/>
        <item m="1" x="3289"/>
        <item m="1" x="1559"/>
        <item m="1" x="3375"/>
        <item m="1" x="611"/>
        <item m="1" x="5365"/>
        <item m="1" x="4853"/>
        <item m="1" x="6978"/>
        <item m="1" x="5763"/>
        <item m="1" x="4978"/>
        <item m="1" x="7146"/>
        <item m="1" x="5973"/>
        <item m="1" x="5985"/>
        <item x="249"/>
        <item m="1" x="6271"/>
        <item m="1" x="1344"/>
        <item m="1" x="2296"/>
        <item m="1" x="3744"/>
        <item m="1" x="1318"/>
        <item m="1" x="7879"/>
        <item m="1" x="4465"/>
        <item x="192"/>
        <item m="1" x="6894"/>
        <item m="1" x="980"/>
        <item m="1" x="7089"/>
        <item m="1" x="873"/>
        <item m="1" x="662"/>
        <item m="1" x="1873"/>
        <item m="1" x="3033"/>
        <item m="1" x="7860"/>
        <item m="1" x="7367"/>
        <item m="1" x="884"/>
        <item m="1" x="6397"/>
        <item m="1" x="2615"/>
        <item m="1" x="3059"/>
        <item m="1" x="1785"/>
        <item m="1" x="5462"/>
        <item m="1" x="827"/>
        <item m="1" x="7536"/>
        <item m="1" x="2487"/>
        <item m="1" x="4847"/>
        <item m="1" x="5255"/>
        <item m="1" x="5253"/>
        <item x="441"/>
        <item m="1" x="5811"/>
        <item m="1" x="5794"/>
        <item m="1" x="1214"/>
        <item m="1" x="6661"/>
        <item m="1" x="4785"/>
        <item m="1" x="1904"/>
        <item m="1" x="5611"/>
        <item m="1" x="6573"/>
        <item m="1" x="2073"/>
        <item m="1" x="3257"/>
        <item m="1" x="6829"/>
        <item m="1" x="3030"/>
        <item m="1" x="4197"/>
        <item m="1" x="3873"/>
        <item m="1" x="5887"/>
        <item m="1" x="7191"/>
        <item m="1" x="3416"/>
        <item m="1" x="1362"/>
        <item m="1" x="1781"/>
        <item m="1" x="1847"/>
        <item m="1" x="7083"/>
        <item m="1" x="958"/>
        <item m="1" x="2527"/>
        <item x="193"/>
        <item m="1" x="2213"/>
        <item m="1" x="1204"/>
        <item m="1" x="5795"/>
        <item m="1" x="5832"/>
        <item m="1" x="3609"/>
        <item m="1" x="4106"/>
        <item m="1" x="3587"/>
        <item m="1" x="1289"/>
        <item m="1" x="736"/>
        <item m="1" x="754"/>
        <item m="1" x="3057"/>
        <item m="1" x="6175"/>
        <item m="1" x="1793"/>
        <item m="1" x="3430"/>
        <item m="1" x="781"/>
        <item m="1" x="1968"/>
        <item m="1" x="4718"/>
        <item m="1" x="5099"/>
        <item m="1" x="1918"/>
        <item m="1" x="1689"/>
        <item m="1" x="7647"/>
        <item m="1" x="6624"/>
        <item m="1" x="3820"/>
        <item m="1" x="1944"/>
        <item m="1" x="4582"/>
        <item m="1" x="4247"/>
        <item m="1" x="1483"/>
        <item m="1" x="7286"/>
        <item m="1" x="2755"/>
        <item m="1" x="5644"/>
        <item m="1" x="4193"/>
        <item m="1" x="1456"/>
        <item m="1" x="5103"/>
        <item m="1" x="7759"/>
        <item m="1" x="1167"/>
        <item m="1" x="7244"/>
        <item m="1" x="1676"/>
        <item m="1" x="1156"/>
        <item m="1" x="4439"/>
        <item m="1" x="3031"/>
        <item m="1" x="5303"/>
        <item m="1" x="1735"/>
        <item m="1" x="4286"/>
        <item m="1" x="6394"/>
        <item m="1" x="4819"/>
        <item m="1" x="5684"/>
        <item m="1" x="3104"/>
        <item m="1" x="6625"/>
        <item m="1" x="4868"/>
        <item m="1" x="5480"/>
        <item m="1" x="3355"/>
        <item m="1" x="2122"/>
        <item m="1" x="3382"/>
        <item m="1" x="4810"/>
        <item m="1" x="6791"/>
        <item m="1" x="4126"/>
        <item m="1" x="3183"/>
        <item m="1" x="1114"/>
        <item m="1" x="6125"/>
        <item m="1" x="5592"/>
        <item m="1" x="3648"/>
        <item x="213"/>
        <item m="1" x="5457"/>
        <item m="1" x="911"/>
        <item m="1" x="1808"/>
        <item m="1" x="6618"/>
        <item m="1" x="1699"/>
        <item m="1" x="6849"/>
        <item m="1" x="6813"/>
        <item m="1" x="4889"/>
        <item m="1" x="6395"/>
        <item m="1" x="3402"/>
        <item m="1" x="4794"/>
        <item m="1" x="6720"/>
        <item m="1" x="5850"/>
        <item m="1" x="3007"/>
        <item m="1" x="631"/>
        <item m="1" x="6270"/>
        <item m="1" x="6873"/>
        <item x="130"/>
        <item m="1" x="2090"/>
        <item m="1" x="1008"/>
        <item m="1" x="5987"/>
        <item m="1" x="3840"/>
        <item m="1" x="4291"/>
        <item m="1" x="3316"/>
        <item m="1" x="3003"/>
        <item m="1" x="6411"/>
        <item m="1" x="6062"/>
        <item m="1" x="4981"/>
        <item m="1" x="3879"/>
        <item m="1" x="2022"/>
        <item m="1" x="4672"/>
        <item m="1" x="6763"/>
        <item m="1" x="5158"/>
        <item m="1" x="1376"/>
        <item m="1" x="2144"/>
        <item m="1" x="4551"/>
        <item m="1" x="737"/>
        <item x="8"/>
        <item m="1" x="2330"/>
        <item x="96"/>
        <item m="1" x="6771"/>
        <item m="1" x="2920"/>
        <item m="1" x="5837"/>
        <item m="1" x="7337"/>
        <item m="1" x="6750"/>
        <item m="1" x="5079"/>
        <item m="1" x="6797"/>
        <item m="1" x="3242"/>
        <item m="1" x="1491"/>
        <item m="1" x="2634"/>
        <item m="1" x="770"/>
        <item m="1" x="3588"/>
        <item m="1" x="2519"/>
        <item m="1" x="1824"/>
        <item m="1" x="6509"/>
        <item m="1" x="6594"/>
        <item m="1" x="5259"/>
        <item m="1" x="919"/>
        <item m="1" x="7758"/>
        <item m="1" x="2650"/>
        <item m="1" x="7443"/>
        <item m="1" x="6921"/>
        <item m="1" x="1994"/>
        <item m="1" x="5176"/>
        <item m="1" x="2344"/>
        <item m="1" x="7307"/>
        <item m="1" x="4271"/>
        <item m="1" x="6887"/>
        <item m="1" x="6296"/>
        <item m="1" x="1462"/>
        <item m="1" x="704"/>
        <item m="1" x="3608"/>
        <item m="1" x="5180"/>
        <item m="1" x="1084"/>
        <item m="1" x="7545"/>
        <item m="1" x="6357"/>
        <item m="1" x="3221"/>
        <item m="1" x="992"/>
        <item m="1" x="6333"/>
        <item m="1" x="1618"/>
        <item m="1" x="1874"/>
        <item m="1" x="2629"/>
        <item m="1" x="3705"/>
        <item m="1" x="1412"/>
        <item m="1" x="5359"/>
        <item m="1" x="4290"/>
        <item m="1" x="7588"/>
        <item m="1" x="1402"/>
        <item m="1" x="4786"/>
        <item m="1" x="5602"/>
        <item m="1" x="3138"/>
        <item m="1" x="5577"/>
        <item m="1" x="575"/>
        <item m="1" x="6941"/>
        <item m="1" x="2405"/>
        <item m="1" x="4789"/>
        <item m="1" x="4507"/>
        <item m="1" x="5314"/>
        <item m="1" x="1602"/>
        <item m="1" x="6127"/>
        <item m="1" x="4138"/>
        <item m="1" x="6897"/>
        <item m="1" x="4670"/>
        <item m="1" x="7680"/>
        <item m="1" x="4434"/>
        <item m="1" x="7436"/>
        <item m="1" x="4621"/>
        <item m="1" x="5677"/>
        <item m="1" x="6850"/>
        <item m="1" x="4150"/>
        <item m="1" x="3934"/>
        <item m="1" x="2684"/>
        <item m="1" x="2796"/>
        <item m="1" x="2933"/>
        <item m="1" x="4233"/>
        <item m="1" x="3859"/>
        <item m="1" x="7578"/>
        <item m="1" x="2781"/>
        <item m="1" x="5502"/>
        <item m="1" x="1996"/>
        <item m="1" x="4100"/>
        <item m="1" x="7154"/>
        <item m="1" x="7112"/>
        <item m="1" x="4751"/>
        <item m="1" x="5476"/>
        <item m="1" x="1700"/>
        <item m="1" x="6067"/>
        <item m="1" x="3451"/>
        <item m="1" x="1861"/>
        <item m="1" x="1386"/>
        <item m="1" x="5198"/>
        <item m="1" x="5230"/>
        <item m="1" x="3497"/>
        <item m="1" x="4590"/>
        <item m="1" x="5637"/>
        <item m="1" x="7136"/>
        <item m="1" x="4667"/>
        <item m="1" x="7666"/>
        <item m="1" x="5319"/>
        <item m="1" x="6240"/>
        <item m="1" x="3810"/>
        <item m="1" x="4278"/>
        <item m="1" x="4555"/>
        <item x="543"/>
        <item m="1" x="4959"/>
        <item m="1" x="701"/>
        <item m="1" x="3466"/>
        <item m="1" x="3303"/>
        <item m="1" x="2871"/>
        <item m="1" x="5718"/>
        <item x="278"/>
        <item m="1" x="7789"/>
        <item m="1" x="2134"/>
        <item m="1" x="2730"/>
        <item m="1" x="4779"/>
        <item m="1" x="5640"/>
        <item m="1" x="4972"/>
        <item m="1" x="4136"/>
        <item m="1" x="5317"/>
        <item m="1" x="5168"/>
        <item m="1" x="2589"/>
        <item m="1" x="4231"/>
        <item m="1" x="4241"/>
        <item m="1" x="2268"/>
        <item m="1" x="3943"/>
        <item m="1" x="1675"/>
        <item m="1" x="2194"/>
        <item m="1" x="7019"/>
        <item m="1" x="6050"/>
        <item m="1" x="2815"/>
        <item m="1" x="3594"/>
        <item m="1" x="2899"/>
        <item m="1" x="7285"/>
        <item m="1" x="7491"/>
        <item m="1" x="2690"/>
        <item m="1" x="1574"/>
        <item m="1" x="3263"/>
        <item m="1" x="7201"/>
        <item m="1" x="4584"/>
        <item m="1" x="7316"/>
        <item m="1" x="4511"/>
        <item m="1" x="4380"/>
        <item m="1" x="6629"/>
        <item m="1" x="7473"/>
        <item m="1" x="747"/>
        <item m="1" x="806"/>
        <item m="1" x="3910"/>
        <item m="1" x="6307"/>
        <item m="1" x="7476"/>
        <item m="1" x="6011"/>
        <item x="517"/>
        <item m="1" x="2203"/>
        <item m="1" x="7425"/>
        <item m="1" x="6209"/>
        <item m="1" x="7303"/>
        <item m="1" x="4436"/>
        <item x="411"/>
        <item m="1" x="1934"/>
        <item m="1" x="3422"/>
        <item m="1" x="2501"/>
        <item m="1" x="1668"/>
        <item m="1" x="6504"/>
        <item m="1" x="1363"/>
        <item m="1" x="2823"/>
        <item m="1" x="841"/>
        <item m="1" x="1354"/>
        <item m="1" x="5109"/>
        <item m="1" x="6034"/>
        <item m="1" x="3475"/>
        <item m="1" x="7397"/>
        <item m="1" x="2310"/>
        <item m="1" x="1801"/>
        <item m="1" x="5625"/>
        <item m="1" x="3367"/>
        <item m="1" x="4085"/>
        <item m="1" x="7192"/>
        <item m="1" x="761"/>
        <item m="1" x="3544"/>
        <item m="1" x="2287"/>
        <item m="1" x="861"/>
        <item m="1" x="6615"/>
        <item m="1" x="6431"/>
        <item m="1" x="3825"/>
        <item m="1" x="862"/>
        <item m="1" x="2449"/>
        <item m="1" x="2930"/>
        <item x="556"/>
        <item m="1" x="1837"/>
        <item m="1" x="1827"/>
        <item m="1" x="7359"/>
        <item m="1" x="2798"/>
        <item x="148"/>
        <item m="1" x="3628"/>
        <item x="97"/>
        <item m="1" x="6130"/>
        <item m="1" x="2574"/>
        <item m="1" x="5270"/>
        <item m="1" x="6863"/>
        <item m="1" x="5307"/>
        <item m="1" x="6521"/>
        <item m="1" x="3868"/>
        <item m="1" x="7652"/>
        <item m="1" x="5991"/>
        <item m="1" x="6096"/>
        <item m="1" x="3937"/>
        <item m="1" x="6909"/>
        <item m="1" x="5232"/>
        <item m="1" x="5812"/>
        <item m="1" x="5825"/>
        <item m="1" x="4435"/>
        <item m="1" x="3273"/>
        <item m="1" x="1678"/>
        <item m="1" x="3012"/>
        <item m="1" x="5609"/>
        <item m="1" x="2922"/>
        <item x="420"/>
        <item m="1" x="570"/>
        <item m="1" x="6839"/>
        <item m="1" x="1057"/>
        <item x="149"/>
        <item m="1" x="4296"/>
        <item m="1" x="5614"/>
        <item m="1" x="576"/>
        <item m="1" x="1469"/>
        <item m="1" x="7594"/>
        <item m="1" x="5555"/>
        <item m="1" x="3952"/>
        <item m="1" x="3855"/>
        <item m="1" x="2552"/>
        <item m="1" x="6109"/>
        <item m="1" x="1780"/>
        <item m="1" x="7268"/>
        <item m="1" x="4376"/>
        <item m="1" x="5414"/>
        <item m="1" x="4098"/>
        <item m="1" x="3789"/>
        <item m="1" x="3508"/>
        <item m="1" x="4372"/>
        <item m="1" x="5890"/>
        <item m="1" x="3121"/>
        <item m="1" x="5203"/>
        <item m="1" x="2391"/>
        <item m="1" x="3644"/>
        <item m="1" x="6424"/>
        <item m="1" x="6003"/>
        <item m="1" x="4143"/>
        <item m="1" x="3602"/>
        <item m="1" x="7637"/>
        <item m="1" x="7447"/>
        <item m="1" x="5245"/>
        <item m="1" x="1851"/>
        <item m="1" x="3174"/>
        <item m="1" x="5667"/>
        <item m="1" x="4854"/>
        <item m="1" x="4035"/>
        <item m="1" x="2319"/>
        <item m="1" x="7788"/>
        <item m="1" x="2133"/>
        <item m="1" x="6953"/>
        <item m="1" x="7114"/>
        <item m="1" x="1034"/>
        <item m="1" x="7884"/>
        <item m="1" x="6557"/>
        <item m="1" x="7108"/>
        <item m="1" x="6974"/>
        <item x="214"/>
        <item m="1" x="7581"/>
        <item m="1" x="7130"/>
        <item m="1" x="5828"/>
        <item m="1" x="6975"/>
        <item m="1" x="670"/>
        <item m="1" x="6105"/>
        <item m="1" x="6091"/>
        <item m="1" x="772"/>
        <item x="544"/>
        <item m="1" x="6868"/>
        <item m="1" x="5315"/>
        <item m="1" x="3258"/>
        <item m="1" x="7708"/>
        <item m="1" x="5393"/>
        <item m="1" x="2277"/>
        <item m="1" x="5831"/>
        <item m="1" x="1991"/>
        <item m="1" x="2040"/>
        <item m="1" x="583"/>
        <item m="1" x="4993"/>
        <item m="1" x="1848"/>
        <item m="1" x="6366"/>
        <item m="1" x="5449"/>
        <item m="1" x="3759"/>
        <item m="1" x="2493"/>
        <item m="1" x="6176"/>
        <item m="1" x="1340"/>
        <item m="1" x="6507"/>
        <item m="1" x="3518"/>
        <item m="1" x="4884"/>
        <item m="1" x="1123"/>
        <item m="1" x="3919"/>
        <item m="1" x="888"/>
        <item m="1" x="1390"/>
        <item m="1" x="4995"/>
        <item m="1" x="5142"/>
        <item m="1" x="4546"/>
        <item m="1" x="4683"/>
        <item m="1" x="7452"/>
        <item m="1" x="4270"/>
        <item x="330"/>
        <item m="1" x="1553"/>
        <item m="1" x="3611"/>
        <item m="1" x="3196"/>
        <item m="1" x="5953"/>
        <item m="1" x="5252"/>
        <item m="1" x="6248"/>
        <item m="1" x="5334"/>
        <item m="1" x="5842"/>
        <item m="1" x="5256"/>
        <item m="1" x="985"/>
        <item m="1" x="4731"/>
        <item m="1" x="6038"/>
        <item m="1" x="3132"/>
        <item m="1" x="2699"/>
        <item m="1" x="1223"/>
        <item m="1" x="4116"/>
        <item m="1" x="4490"/>
        <item m="1" x="901"/>
        <item m="1" x="5057"/>
        <item m="1" x="2097"/>
        <item m="1" x="2267"/>
        <item m="1" x="1480"/>
        <item m="1" x="3035"/>
        <item m="1" x="6865"/>
        <item m="1" x="5975"/>
        <item m="1" x="7361"/>
        <item m="1" x="6861"/>
        <item m="1" x="3899"/>
        <item x="150"/>
        <item m="1" x="4593"/>
        <item m="1" x="3495"/>
        <item m="1" x="4719"/>
        <item m="1" x="1319"/>
        <item m="1" x="2311"/>
        <item m="1" x="6581"/>
        <item m="1" x="3558"/>
        <item x="232"/>
        <item m="1" x="4037"/>
        <item m="1" x="2510"/>
        <item m="1" x="1866"/>
        <item x="393"/>
        <item m="1" x="6055"/>
        <item m="1" x="6104"/>
        <item m="1" x="2354"/>
        <item x="215"/>
        <item m="1" x="976"/>
        <item m="1" x="1884"/>
        <item m="1" x="6937"/>
        <item m="1" x="7784"/>
        <item m="1" x="2849"/>
        <item m="1" x="7115"/>
        <item m="1" x="4225"/>
        <item m="1" x="2019"/>
        <item m="1" x="5848"/>
        <item m="1" x="5087"/>
        <item m="1" x="1623"/>
        <item m="1" x="7508"/>
        <item m="1" x="1707"/>
        <item m="1" x="3979"/>
        <item m="1" x="2696"/>
        <item m="1" x="6899"/>
        <item m="1" x="7198"/>
        <item m="1" x="6642"/>
        <item m="1" x="6252"/>
        <item m="1" x="4784"/>
        <item m="1" x="2636"/>
        <item m="1" x="6313"/>
        <item m="1" x="2560"/>
        <item m="1" x="6476"/>
        <item m="1" x="6493"/>
        <item m="1" x="1906"/>
        <item m="1" x="7509"/>
        <item m="1" x="4530"/>
        <item m="1" x="3359"/>
        <item m="1" x="6702"/>
        <item m="1" x="3440"/>
        <item m="1" x="4792"/>
        <item m="1" x="3989"/>
        <item m="1" x="4813"/>
        <item m="1" x="907"/>
        <item m="1" x="7434"/>
        <item m="1" x="7266"/>
        <item m="1" x="4963"/>
        <item m="1" x="5155"/>
        <item m="1" x="4544"/>
        <item m="1" x="3703"/>
        <item m="1" x="984"/>
        <item m="1" x="6935"/>
        <item x="394"/>
        <item m="1" x="2026"/>
        <item m="1" x="2494"/>
        <item m="1" x="7683"/>
        <item m="1" x="4851"/>
        <item m="1" x="5055"/>
        <item m="1" x="3358"/>
        <item m="1" x="812"/>
        <item m="1" x="7804"/>
        <item m="1" x="4244"/>
        <item m="1" x="4240"/>
        <item m="1" x="1674"/>
        <item m="1" x="2973"/>
        <item m="1" x="7487"/>
        <item m="1" x="1006"/>
        <item m="1" x="1257"/>
        <item m="1" x="2130"/>
        <item m="1" x="5370"/>
        <item m="1" x="3657"/>
        <item m="1" x="1501"/>
        <item m="1" x="1558"/>
        <item x="250"/>
        <item x="194"/>
        <item m="1" x="2734"/>
        <item m="1" x="2286"/>
        <item m="1" x="3538"/>
        <item m="1" x="5223"/>
        <item m="1" x="4958"/>
        <item m="1" x="720"/>
        <item m="1" x="5806"/>
        <item m="1" x="1779"/>
        <item m="1" x="3581"/>
        <item m="1" x="846"/>
        <item m="1" x="2074"/>
        <item m="1" x="6587"/>
        <item m="1" x="1688"/>
        <item m="1" x="5247"/>
        <item m="1" x="7742"/>
        <item m="1" x="6947"/>
        <item m="1" x="1724"/>
        <item m="1" x="5861"/>
        <item m="1" x="5904"/>
        <item m="1" x="5327"/>
        <item x="151"/>
        <item m="1" x="7694"/>
        <item m="1" x="6220"/>
        <item m="1" x="2645"/>
        <item m="1" x="4875"/>
        <item m="1" x="2482"/>
        <item m="1" x="2660"/>
        <item m="1" x="2668"/>
        <item m="1" x="5813"/>
        <item m="1" x="1975"/>
        <item m="1" x="5529"/>
        <item m="1" x="2121"/>
        <item m="1" x="6976"/>
        <item m="1" x="2484"/>
        <item m="1" x="2952"/>
        <item m="1" x="7668"/>
        <item m="1" x="4788"/>
        <item m="1" x="6520"/>
        <item m="1" x="7168"/>
        <item m="1" x="4906"/>
        <item x="251"/>
        <item m="1" x="838"/>
        <item m="1" x="7234"/>
        <item m="1" x="5342"/>
        <item m="1" x="4112"/>
        <item m="1" x="4625"/>
        <item m="1" x="6303"/>
        <item m="1" x="2983"/>
        <item m="1" x="7506"/>
        <item m="1" x="4221"/>
        <item m="1" x="1116"/>
        <item m="1" x="3878"/>
        <item m="1" x="1076"/>
        <item m="1" x="7885"/>
        <item m="1" x="6609"/>
        <item m="1" x="1310"/>
        <item m="1" x="3841"/>
        <item m="1" x="2993"/>
        <item m="1" x="4528"/>
        <item m="1" x="5084"/>
        <item m="1" x="4880"/>
        <item m="1" x="7184"/>
        <item m="1" x="748"/>
        <item m="1" x="6290"/>
        <item m="1" x="2628"/>
        <item m="1" x="3351"/>
        <item m="1" x="1145"/>
        <item m="1" x="6969"/>
        <item m="1" x="2724"/>
        <item m="1" x="6009"/>
        <item m="1" x="2531"/>
        <item m="1" x="4482"/>
        <item m="1" x="6200"/>
        <item m="1" x="6149"/>
        <item x="152"/>
        <item m="1" x="6490"/>
        <item m="1" x="767"/>
        <item m="1" x="2086"/>
        <item m="1" x="824"/>
        <item x="456"/>
        <item m="1" x="4970"/>
        <item m="1" x="5872"/>
        <item m="1" x="1998"/>
        <item m="1" x="2096"/>
        <item m="1" x="1007"/>
        <item m="1" x="5955"/>
        <item m="1" x="7734"/>
        <item m="1" x="7437"/>
        <item m="1" x="1849"/>
        <item m="1" x="6588"/>
        <item m="1" x="5918"/>
        <item m="1" x="6119"/>
        <item m="1" x="2858"/>
        <item m="1" x="4211"/>
        <item m="1" x="7233"/>
        <item m="1" x="2373"/>
        <item m="1" x="6014"/>
        <item m="1" x="1763"/>
        <item m="1" x="1986"/>
        <item m="1" x="4864"/>
        <item m="1" x="4311"/>
        <item m="1" x="1366"/>
        <item m="1" x="4441"/>
        <item m="1" x="1497"/>
        <item m="1" x="6163"/>
        <item m="1" x="6208"/>
        <item m="1" x="1473"/>
        <item m="1" x="5194"/>
        <item m="1" x="5496"/>
        <item m="1" x="4860"/>
        <item m="1" x="2359"/>
        <item m="1" x="640"/>
        <item m="1" x="5751"/>
        <item m="1" x="4886"/>
        <item m="1" x="5537"/>
        <item m="1" x="7164"/>
        <item m="1" x="4941"/>
        <item m="1" x="5386"/>
        <item m="1" x="3694"/>
        <item m="1" x="6428"/>
        <item m="1" x="7659"/>
        <item m="1" x="4091"/>
        <item m="1" x="7737"/>
        <item m="1" x="2956"/>
        <item m="1" x="5547"/>
        <item m="1" x="6511"/>
        <item m="1" x="6495"/>
        <item m="1" x="3041"/>
        <item m="1" x="2471"/>
        <item m="1" x="5642"/>
        <item m="1" x="5216"/>
        <item m="1" x="4952"/>
        <item m="1" x="1807"/>
        <item m="1" x="7269"/>
        <item m="1" x="2897"/>
        <item m="1" x="2388"/>
        <item m="1" x="7779"/>
        <item m="1" x="2771"/>
        <item m="1" x="7497"/>
        <item m="1" x="5484"/>
        <item m="1" x="6497"/>
        <item m="1" x="2846"/>
        <item m="1" x="1369"/>
        <item m="1" x="6478"/>
        <item x="195"/>
        <item m="1" x="3267"/>
        <item m="1" x="2817"/>
        <item m="1" x="2035"/>
        <item m="1" x="868"/>
        <item x="7"/>
        <item m="1" x="5288"/>
        <item m="1" x="6968"/>
        <item m="1" x="655"/>
        <item m="1" x="5976"/>
        <item m="1" x="839"/>
        <item m="1" x="975"/>
        <item m="1" x="3105"/>
        <item m="1" x="5000"/>
        <item m="1" x="3582"/>
        <item m="1" x="5933"/>
        <item m="1" x="2996"/>
        <item m="1" x="6216"/>
        <item m="1" x="5001"/>
        <item m="1" x="3094"/>
        <item m="1" x="6008"/>
        <item m="1" x="4739"/>
        <item m="1" x="6668"/>
        <item m="1" x="6885"/>
        <item m="1" x="4961"/>
        <item m="1" x="2041"/>
        <item m="1" x="6931"/>
        <item m="1" x="2604"/>
        <item m="1" x="5556"/>
        <item m="1" x="3673"/>
        <item m="1" x="927"/>
        <item m="1" x="3129"/>
        <item m="1" x="949"/>
        <item m="1" x="3056"/>
        <item m="1" x="4368"/>
        <item m="1" x="1258"/>
        <item m="1" x="6699"/>
        <item m="1" x="1127"/>
        <item m="1" x="2789"/>
        <item m="1" x="1814"/>
        <item m="1" x="779"/>
        <item m="1" x="1027"/>
        <item m="1" x="3483"/>
        <item m="1" x="671"/>
        <item m="1" x="5568"/>
        <item m="1" x="3055"/>
        <item m="1" x="2193"/>
        <item m="1" x="1264"/>
        <item m="1" x="5366"/>
        <item m="1" x="1598"/>
        <item x="476"/>
        <item m="1" x="1546"/>
        <item m="1" x="2548"/>
        <item m="1" x="6153"/>
        <item m="1" x="3068"/>
        <item m="1" x="3014"/>
        <item m="1" x="2775"/>
        <item m="1" x="7027"/>
        <item m="1" x="5045"/>
        <item m="1" x="703"/>
        <item m="1" x="3556"/>
        <item m="1" x="7551"/>
        <item x="98"/>
        <item m="1" x="3537"/>
        <item x="153"/>
        <item m="1" x="5575"/>
        <item m="1" x="1506"/>
        <item m="1" x="7301"/>
        <item m="1" x="4759"/>
        <item m="1" x="5903"/>
        <item m="1" x="2773"/>
        <item m="1" x="7034"/>
        <item m="1" x="6678"/>
        <item m="1" x="7620"/>
        <item m="1" x="6908"/>
        <item x="131"/>
        <item m="1" x="6095"/>
        <item m="1" x="3669"/>
        <item m="1" x="2711"/>
        <item m="1" x="7355"/>
        <item m="1" x="636"/>
        <item m="1" x="1209"/>
        <item m="1" x="2103"/>
        <item m="1" x="2842"/>
        <item m="1" x="7169"/>
        <item m="1" x="7378"/>
        <item m="1" x="1112"/>
        <item m="1" x="6686"/>
        <item m="1" x="1466"/>
        <item m="1" x="2001"/>
        <item m="1" x="3001"/>
        <item m="1" x="7525"/>
        <item m="1" x="5525"/>
        <item m="1" x="7032"/>
        <item m="1" x="2061"/>
        <item m="1" x="6076"/>
        <item m="1" x="6664"/>
        <item m="1" x="2444"/>
        <item m="1" x="6093"/>
        <item m="1" x="4887"/>
        <item m="1" x="1163"/>
        <item m="1" x="5799"/>
        <item x="442"/>
        <item m="1" x="6652"/>
        <item m="1" x="5352"/>
        <item m="1" x="6033"/>
        <item m="1" x="2712"/>
        <item m="1" x="5465"/>
        <item m="1" x="6406"/>
        <item m="1" x="6418"/>
        <item m="1" x="5580"/>
        <item m="1" x="6536"/>
        <item m="1" x="4084"/>
        <item m="1" x="2338"/>
        <item m="1" x="3603"/>
        <item m="1" x="7774"/>
        <item m="1" x="2188"/>
        <item m="1" x="2386"/>
        <item x="154"/>
        <item m="1" x="5029"/>
        <item m="1" x="2994"/>
        <item m="1" x="2260"/>
        <item m="1" x="2394"/>
        <item m="1" x="7365"/>
        <item m="1" x="600"/>
        <item m="1" x="2662"/>
        <item x="331"/>
        <item m="1" x="6230"/>
        <item m="1" x="3446"/>
        <item m="1" x="1856"/>
        <item m="1" x="1241"/>
        <item m="1" x="4730"/>
        <item m="1" x="5098"/>
        <item m="1" x="7308"/>
        <item m="1" x="6901"/>
        <item m="1" x="4293"/>
        <item m="1" x="7134"/>
        <item m="1" x="4187"/>
        <item m="1" x="3702"/>
        <item m="1" x="3133"/>
        <item m="1" x="5905"/>
        <item m="1" x="1039"/>
        <item m="1" x="1081"/>
        <item m="1" x="2692"/>
        <item x="443"/>
        <item m="1" x="3395"/>
        <item m="1" x="5304"/>
        <item m="1" x="6784"/>
        <item m="1" x="3708"/>
        <item m="1" x="4877"/>
        <item m="1" x="3501"/>
        <item m="1" x="2893"/>
        <item m="1" x="6396"/>
        <item m="1" x="2518"/>
        <item m="1" x="7547"/>
        <item m="1" x="3980"/>
        <item m="1" x="3794"/>
        <item m="1" x="5659"/>
        <item m="1" x="2961"/>
        <item x="252"/>
        <item m="1" x="3194"/>
        <item m="1" x="4827"/>
        <item m="1" x="4215"/>
        <item m="1" x="4601"/>
        <item m="1" x="6804"/>
        <item m="1" x="6400"/>
        <item m="1" x="2078"/>
        <item m="1" x="960"/>
        <item m="1" x="7530"/>
        <item m="1" x="3793"/>
        <item m="1" x="6004"/>
        <item m="1" x="6024"/>
        <item m="1" x="7338"/>
        <item m="1" x="4369"/>
        <item m="1" x="1124"/>
        <item m="1" x="1254"/>
        <item m="1" x="4114"/>
        <item m="1" x="4236"/>
        <item m="1" x="3589"/>
        <item m="1" x="1570"/>
        <item m="1" x="5336"/>
        <item m="1" x="2801"/>
        <item m="1" x="2235"/>
        <item m="1" x="7655"/>
        <item m="1" x="3354"/>
        <item m="1" x="4629"/>
        <item m="1" x="7532"/>
        <item x="132"/>
        <item m="1" x="4393"/>
        <item x="216"/>
        <item m="1" x="4498"/>
        <item m="1" x="1179"/>
        <item m="1" x="4412"/>
        <item m="1" x="7331"/>
        <item m="1" x="4994"/>
        <item m="1" x="1709"/>
        <item m="1" x="7261"/>
        <item m="1" x="4563"/>
        <item m="1" x="3680"/>
        <item m="1" x="3058"/>
        <item m="1" x="7248"/>
        <item x="549"/>
        <item m="1" x="3827"/>
        <item m="1" x="1759"/>
        <item m="1" x="2295"/>
        <item m="1" x="6828"/>
        <item m="1" x="5866"/>
        <item m="1" x="4936"/>
        <item m="1" x="6572"/>
        <item m="1" x="1719"/>
        <item m="1" x="4909"/>
        <item m="1" x="5015"/>
        <item m="1" x="641"/>
        <item m="1" x="7151"/>
        <item m="1" x="3928"/>
        <item m="1" x="4129"/>
        <item m="1" x="4182"/>
        <item m="1" x="6998"/>
        <item m="1" x="874"/>
        <item x="233"/>
        <item m="1" x="1385"/>
        <item m="1" x="6561"/>
        <item m="1" x="6698"/>
        <item m="1" x="5939"/>
        <item m="1" x="5886"/>
        <item m="1" x="4050"/>
        <item m="1" x="1632"/>
        <item m="1" x="7562"/>
        <item m="1" x="4825"/>
        <item m="1" x="4250"/>
        <item m="1" x="4263"/>
        <item m="1" x="7022"/>
        <item m="1" x="3325"/>
        <item m="1" x="3398"/>
        <item m="1" x="6162"/>
        <item x="155"/>
        <item m="1" x="4722"/>
        <item m="1" x="5068"/>
        <item m="1" x="7009"/>
        <item m="1" x="3481"/>
        <item x="99"/>
        <item m="1" x="6988"/>
        <item m="1" x="5710"/>
        <item m="1" x="1420"/>
        <item m="1" x="1213"/>
        <item m="1" x="1201"/>
        <item m="1" x="3146"/>
        <item m="1" x="5605"/>
        <item m="1" x="1806"/>
        <item m="1" x="1634"/>
        <item x="395"/>
        <item x="506"/>
        <item m="1" x="4464"/>
        <item m="1" x="4038"/>
        <item m="1" x="4331"/>
        <item m="1" x="4928"/>
        <item m="1" x="4733"/>
        <item m="1" x="4255"/>
        <item m="1" x="7601"/>
        <item m="1" x="7821"/>
        <item m="1" x="3296"/>
        <item m="1" x="4313"/>
        <item m="1" x="3526"/>
        <item m="1" x="4223"/>
        <item m="1" x="6819"/>
        <item m="1" x="6300"/>
        <item m="1" x="3434"/>
        <item m="1" x="7077"/>
        <item m="1" x="6658"/>
        <item m="1" x="7809"/>
        <item m="1" x="7565"/>
        <item m="1" x="3353"/>
        <item m="1" x="6832"/>
        <item m="1" x="2946"/>
        <item m="1" x="1685"/>
        <item m="1" x="4036"/>
        <item m="1" x="6336"/>
        <item m="1" x="3988"/>
        <item m="1" x="4395"/>
        <item m="1" x="5189"/>
        <item m="1" x="3270"/>
        <item m="1" x="2783"/>
        <item m="1" x="4426"/>
        <item m="1" x="6029"/>
        <item m="1" x="2948"/>
        <item x="156"/>
        <item m="1" x="1923"/>
        <item m="1" x="657"/>
        <item m="1" x="7651"/>
        <item m="1" x="4836"/>
        <item m="1" x="1230"/>
        <item m="1" x="1285"/>
        <item x="9"/>
        <item x="157"/>
        <item m="1" x="7216"/>
        <item m="1" x="4913"/>
        <item m="1" x="7137"/>
        <item m="1" x="851"/>
        <item m="1" x="5390"/>
        <item m="1" x="2460"/>
        <item m="1" x="6238"/>
        <item m="1" x="5891"/>
        <item m="1" x="1720"/>
        <item m="1" x="5906"/>
        <item m="1" x="1723"/>
        <item m="1" x="7504"/>
        <item m="1" x="6559"/>
        <item m="1" x="6289"/>
        <item m="1" x="4652"/>
        <item m="1" x="5310"/>
        <item m="1" x="1961"/>
        <item m="1" x="2218"/>
        <item m="1" x="3011"/>
        <item m="1" x="6143"/>
        <item m="1" x="1565"/>
        <item m="1" x="7043"/>
        <item m="1" x="7094"/>
        <item m="1" x="2255"/>
        <item m="1" x="4738"/>
        <item x="100"/>
        <item m="1" x="4396"/>
        <item m="1" x="2265"/>
        <item m="1" x="6729"/>
        <item m="1" x="6157"/>
        <item m="1" x="4534"/>
        <item m="1" x="6278"/>
        <item m="1" x="1036"/>
        <item m="1" x="7771"/>
        <item m="1" x="6613"/>
        <item m="1" x="1878"/>
        <item m="1" x="6344"/>
        <item m="1" x="7124"/>
        <item m="1" x="1248"/>
        <item m="1" x="4917"/>
        <item m="1" x="2828"/>
        <item m="1" x="6019"/>
        <item m="1" x="6904"/>
        <item m="1" x="2181"/>
        <item m="1" x="7679"/>
        <item m="1" x="5060"/>
        <item m="1" x="7420"/>
        <item m="1" x="5971"/>
        <item m="1" x="1210"/>
        <item m="1" x="3360"/>
        <item m="1" x="2763"/>
        <item m="1" x="2047"/>
        <item m="1" x="5394"/>
        <item m="1" x="2070"/>
        <item m="1" x="3883"/>
        <item m="1" x="609"/>
        <item m="1" x="1298"/>
        <item x="507"/>
        <item m="1" x="6251"/>
        <item m="1" x="7075"/>
        <item m="1" x="3550"/>
        <item m="1" x="6136"/>
        <item m="1" x="2269"/>
        <item x="234"/>
        <item m="1" x="1068"/>
        <item m="1" x="6675"/>
        <item m="1" x="2525"/>
        <item x="268"/>
        <item m="1" x="3286"/>
        <item m="1" x="3918"/>
        <item m="1" x="3717"/>
        <item m="1" x="6169"/>
        <item m="1" x="759"/>
        <item m="1" x="5908"/>
        <item m="1" x="3570"/>
        <item x="196"/>
        <item x="545"/>
        <item m="1" x="3902"/>
        <item m="1" x="4697"/>
        <item m="1" x="2808"/>
        <item m="1" x="1240"/>
        <item m="1" x="1405"/>
        <item m="1" x="5963"/>
        <item m="1" x="5552"/>
        <item m="1" x="4714"/>
        <item m="1" x="4072"/>
        <item m="1" x="3005"/>
        <item m="1" x="1378"/>
        <item m="1" x="5161"/>
        <item m="1" x="5780"/>
        <item m="1" x="2968"/>
        <item m="1" x="1225"/>
        <item x="381"/>
        <item m="1" x="1583"/>
        <item m="1" x="6767"/>
        <item m="1" x="2336"/>
        <item m="1" x="2722"/>
        <item m="1" x="769"/>
        <item m="1" x="5058"/>
        <item m="1" x="3807"/>
        <item m="1" x="2054"/>
        <item m="1" x="1414"/>
        <item m="1" x="5663"/>
        <item m="1" x="5925"/>
        <item m="1" x="7517"/>
        <item m="1" x="5131"/>
        <item m="1" x="4613"/>
        <item m="1" x="1592"/>
        <item m="1" x="1484"/>
        <item m="1" x="5250"/>
        <item m="1" x="6170"/>
        <item m="1" x="4374"/>
        <item m="1" x="4553"/>
        <item x="74"/>
        <item m="1" x="2710"/>
        <item m="1" x="2891"/>
        <item m="1" x="4586"/>
        <item m="1" x="3972"/>
        <item m="1" x="1487"/>
        <item m="1" x="6006"/>
        <item m="1" x="3992"/>
        <item m="1" x="1530"/>
        <item m="1" x="7755"/>
        <item m="1" x="3078"/>
        <item m="1" x="1070"/>
        <item m="1" x="2171"/>
        <item m="1" x="7399"/>
        <item m="1" x="3812"/>
        <item m="1" x="1144"/>
        <item m="1" x="2479"/>
        <item m="1" x="3193"/>
        <item m="1" x="6807"/>
        <item m="1" x="4424"/>
        <item m="1" x="6576"/>
        <item m="1" x="4481"/>
        <item x="421"/>
        <item m="1" x="3170"/>
        <item m="1" x="3701"/>
        <item m="1" x="1657"/>
        <item m="1" x="3640"/>
        <item m="1" x="3277"/>
        <item m="1" x="2475"/>
        <item m="1" x="2157"/>
        <item m="1" x="7054"/>
        <item m="1" x="5919"/>
        <item m="1" x="4910"/>
        <item m="1" x="7312"/>
        <item m="1" x="6524"/>
        <item m="1" x="5713"/>
        <item m="1" x="5936"/>
        <item m="1" x="3964"/>
        <item m="1" x="7762"/>
        <item m="1" x="7859"/>
        <item m="1" x="5249"/>
        <item m="1" x="2841"/>
        <item m="1" x="4987"/>
        <item m="1" x="2680"/>
        <item m="1" x="5716"/>
        <item m="1" x="6274"/>
        <item m="1" x="2593"/>
        <item m="1" x="4093"/>
        <item m="1" x="2605"/>
        <item m="1" x="7195"/>
        <item m="1" x="2971"/>
        <item m="1" x="5956"/>
        <item m="1" x="6182"/>
        <item m="1" x="2760"/>
        <item m="1" x="6337"/>
        <item m="1" x="6814"/>
        <item m="1" x="2744"/>
        <item m="1" x="2325"/>
        <item m="1" x="7040"/>
        <item m="1" x="6460"/>
        <item m="1" x="5421"/>
        <item m="1" x="5422"/>
        <item m="1" x="2591"/>
        <item m="1" x="1198"/>
        <item m="1" x="2159"/>
        <item m="1" x="606"/>
        <item x="269"/>
        <item m="1" x="5280"/>
        <item m="1" x="6691"/>
        <item m="1" x="2107"/>
        <item m="1" x="1069"/>
        <item m="1" x="4612"/>
        <item m="1" x="1434"/>
        <item m="1" x="714"/>
        <item m="1" x="3933"/>
        <item x="396"/>
        <item m="1" x="2859"/>
        <item m="1" x="3670"/>
        <item m="1" x="1775"/>
        <item x="422"/>
        <item m="1" x="6876"/>
        <item m="1" x="5185"/>
        <item m="1" x="5847"/>
        <item m="1" x="2374"/>
        <item m="1" x="6933"/>
        <item x="75"/>
        <item x="332"/>
        <item m="1" x="688"/>
        <item m="1" x="4335"/>
        <item m="1" x="7559"/>
        <item m="1" x="7229"/>
        <item m="1" x="4496"/>
        <item m="1" x="5826"/>
        <item m="1" x="4984"/>
        <item m="1" x="6202"/>
        <item m="1" x="1825"/>
        <item m="1" x="5042"/>
        <item m="1" x="3930"/>
        <item m="1" x="1282"/>
        <item m="1" x="4467"/>
        <item m="1" x="1498"/>
        <item m="1" x="4673"/>
        <item m="1" x="732"/>
        <item x="197"/>
        <item m="1" x="1660"/>
        <item m="1" x="3658"/>
        <item m="1" x="2389"/>
        <item m="1" x="7527"/>
        <item m="1" x="6147"/>
        <item m="1" x="1515"/>
        <item m="1" x="6398"/>
        <item m="1" x="3112"/>
        <item m="1" x="7293"/>
        <item m="1" x="3815"/>
        <item m="1" x="5581"/>
        <item m="1" x="3149"/>
        <item m="1" x="3851"/>
        <item m="1" x="5856"/>
        <item m="1" x="5862"/>
        <item m="1" x="3889"/>
        <item m="1" x="4463"/>
        <item m="1" x="3009"/>
        <item m="1" x="2742"/>
        <item m="1" x="5166"/>
        <item m="1" x="3949"/>
        <item m="1" x="5273"/>
        <item m="1" x="2725"/>
        <item m="1" x="2691"/>
        <item m="1" x="4417"/>
        <item m="1" x="3462"/>
        <item m="1" x="6719"/>
        <item m="1" x="2050"/>
        <item m="1" x="7722"/>
        <item m="1" x="7220"/>
        <item m="1" x="4893"/>
        <item m="1" x="989"/>
        <item m="1" x="1757"/>
        <item m="1" x="5674"/>
        <item m="1" x="7036"/>
        <item m="1" x="2870"/>
        <item x="158"/>
        <item m="1" x="1703"/>
        <item m="1" x="2102"/>
        <item m="1" x="4896"/>
        <item m="1" x="7494"/>
        <item m="1" x="2572"/>
        <item m="1" x="2335"/>
        <item m="1" x="4979"/>
        <item m="1" x="4971"/>
        <item m="1" x="633"/>
        <item m="1" x="6860"/>
        <item m="1" x="4665"/>
        <item m="1" x="2486"/>
        <item m="1" x="6874"/>
        <item m="1" x="4289"/>
        <item m="1" x="5097"/>
        <item x="270"/>
        <item m="1" x="6039"/>
        <item m="1" x="7591"/>
        <item m="1" x="613"/>
        <item m="1" x="2969"/>
        <item x="112"/>
        <item m="1" x="3591"/>
        <item m="1" x="6711"/>
        <item m="1" x="7672"/>
        <item m="1" x="7147"/>
        <item m="1" x="1756"/>
        <item m="1" x="4781"/>
        <item m="1" x="5117"/>
        <item m="1" x="4456"/>
        <item m="1" x="4131"/>
        <item m="1" x="5814"/>
        <item m="1" x="6619"/>
        <item m="1" x="6403"/>
        <item m="1" x="1561"/>
        <item m="1" x="4720"/>
        <item m="1" x="6233"/>
        <item m="1" x="3715"/>
        <item m="1" x="5313"/>
        <item x="198"/>
        <item m="1" x="6660"/>
        <item m="1" x="1277"/>
        <item m="1" x="2099"/>
        <item m="1" x="6026"/>
        <item m="1" x="7677"/>
        <item m="1" x="2284"/>
        <item m="1" x="5056"/>
        <item m="1" x="603"/>
        <item m="1" x="6368"/>
        <item m="1" x="7252"/>
        <item m="1" x="2777"/>
        <item m="1" x="5054"/>
        <item x="423"/>
        <item m="1" x="994"/>
        <item m="1" x="3167"/>
        <item x="279"/>
        <item m="1" x="4943"/>
        <item m="1" x="7016"/>
        <item m="1" x="7141"/>
        <item m="1" x="7325"/>
        <item m="1" x="4783"/>
        <item m="1" x="6116"/>
        <item m="1" x="3971"/>
        <item m="1" x="6774"/>
        <item m="1" x="6212"/>
        <item m="1" x="4809"/>
        <item m="1" x="4260"/>
        <item m="1" x="3688"/>
        <item m="1" x="3727"/>
        <item m="1" x="7121"/>
        <item m="1" x="4688"/>
        <item m="1" x="2752"/>
        <item m="1" x="7814"/>
        <item m="1" x="2080"/>
        <item m="1" x="6526"/>
        <item m="1" x="3435"/>
        <item m="1" x="1065"/>
        <item m="1" x="2727"/>
        <item m="1" x="7354"/>
        <item m="1" x="2248"/>
        <item m="1" x="5490"/>
        <item m="1" x="5477"/>
        <item m="1" x="4687"/>
        <item m="1" x="6148"/>
        <item m="1" x="1121"/>
        <item m="1" x="7830"/>
        <item m="1" x="7218"/>
        <item m="1" x="6455"/>
        <item m="1" x="4967"/>
        <item m="1" x="4957"/>
        <item m="1" x="998"/>
        <item m="1" x="6772"/>
        <item m="1" x="7059"/>
        <item m="1" x="1876"/>
        <item m="1" x="6769"/>
        <item m="1" x="7135"/>
        <item m="1" x="4306"/>
        <item m="1" x="7304"/>
        <item m="1" x="7496"/>
        <item m="1" x="4921"/>
        <item m="1" x="6341"/>
        <item m="1" x="1900"/>
        <item m="1" x="6852"/>
        <item m="1" x="2728"/>
        <item m="1" x="1573"/>
        <item m="1" x="4983"/>
        <item m="1" x="7825"/>
        <item m="1" x="4083"/>
        <item m="1" x="6472"/>
        <item m="1" x="4520"/>
        <item m="1" x="2083"/>
        <item m="1" x="3852"/>
        <item m="1" x="5471"/>
        <item m="1" x="1242"/>
        <item m="1" x="1300"/>
        <item m="1" x="6172"/>
        <item m="1" x="5931"/>
        <item m="1" x="2950"/>
        <item m="1" x="2853"/>
        <item m="1" x="5972"/>
        <item m="1" x="858"/>
        <item m="1" x="5419"/>
        <item m="1" x="1205"/>
        <item m="1" x="5907"/>
        <item m="1" x="4163"/>
        <item m="1" x="3312"/>
        <item m="1" x="7282"/>
        <item x="397"/>
        <item m="1" x="5089"/>
        <item m="1" x="3000"/>
        <item m="1" x="3904"/>
        <item m="1" x="5323"/>
        <item m="1" x="3384"/>
        <item m="1" x="2428"/>
        <item m="1" x="752"/>
        <item m="1" x="6135"/>
        <item x="159"/>
        <item m="1" x="5059"/>
        <item m="1" x="3850"/>
        <item m="1" x="3860"/>
        <item m="1" x="7358"/>
        <item m="1" x="7288"/>
        <item m="1" x="4224"/>
        <item m="1" x="5149"/>
        <item m="1" x="2223"/>
        <item m="1" x="3634"/>
        <item m="1" x="1612"/>
        <item m="1" x="3284"/>
        <item m="1" x="5016"/>
        <item m="1" x="6234"/>
        <item m="1" x="2986"/>
        <item m="1" x="7799"/>
        <item m="1" x="4056"/>
        <item m="1" x="7671"/>
        <item m="1" x="7028"/>
        <item m="1" x="5704"/>
        <item m="1" x="7610"/>
        <item m="1" x="6086"/>
        <item m="1" x="7667"/>
        <item m="1" x="4447"/>
        <item m="1" x="6364"/>
        <item m="1" x="3450"/>
        <item m="1" x="2029"/>
        <item m="1" x="4058"/>
        <item m="1" x="3415"/>
        <item x="160"/>
        <item m="1" x="2529"/>
        <item m="1" x="6318"/>
        <item m="1" x="6016"/>
        <item x="161"/>
        <item m="1" x="6838"/>
        <item m="1" x="5932"/>
        <item m="1" x="1930"/>
        <item m="1" x="6090"/>
        <item x="457"/>
        <item m="1" x="4076"/>
        <item m="1" x="4101"/>
        <item m="1" x="1129"/>
        <item m="1" x="1927"/>
        <item m="1" x="3734"/>
        <item m="1" x="7070"/>
        <item x="352"/>
        <item m="1" x="622"/>
        <item m="1" x="3677"/>
        <item m="1" x="7217"/>
        <item m="1" x="7118"/>
        <item m="1" x="2753"/>
        <item m="1" x="987"/>
        <item m="1" x="4079"/>
        <item m="1" x="1348"/>
        <item m="1" x="1588"/>
        <item m="1" x="3689"/>
        <item m="1" x="3693"/>
        <item m="1" x="6722"/>
        <item m="1" x="4113"/>
        <item m="1" x="4522"/>
        <item m="1" x="7852"/>
        <item x="199"/>
        <item x="1"/>
        <item m="1" x="2609"/>
        <item m="1" x="1453"/>
        <item m="1" x="6306"/>
        <item m="1" x="1454"/>
        <item m="1" x="1661"/>
        <item m="1" x="3769"/>
        <item m="1" x="6577"/>
        <item m="1" x="6595"/>
        <item m="1" x="1651"/>
        <item m="1" x="5884"/>
        <item m="1" x="2541"/>
        <item m="1" x="2032"/>
        <item m="1" x="2280"/>
        <item m="1" x="4394"/>
        <item m="1" x="5254"/>
        <item m="1" x="778"/>
        <item m="1" x="6575"/>
        <item m="1" x="2718"/>
        <item m="1" x="2234"/>
        <item m="1" x="1035"/>
        <item m="1" x="1937"/>
        <item m="1" x="2327"/>
        <item m="1" x="2750"/>
        <item m="1" x="3509"/>
        <item m="1" x="1993"/>
        <item m="1" x="5429"/>
        <item m="1" x="2436"/>
        <item m="1" x="4903"/>
        <item x="76"/>
        <item x="444"/>
        <item m="1" x="2136"/>
        <item m="1" x="2141"/>
        <item m="1" x="921"/>
        <item m="1" x="1929"/>
        <item m="1" x="7776"/>
        <item m="1" x="6281"/>
        <item m="1" x="5542"/>
        <item m="1" x="3496"/>
        <item m="1" x="3771"/>
        <item m="1" x="5969"/>
        <item m="1" x="910"/>
        <item m="1" x="7251"/>
        <item m="1" x="6089"/>
        <item m="1" x="1697"/>
        <item m="1" x="2865"/>
        <item m="1" x="5003"/>
        <item m="1" x="2685"/>
        <item m="1" x="2192"/>
        <item m="1" x="6031"/>
        <item m="1" x="1489"/>
        <item m="1" x="5821"/>
        <item m="1" x="3610"/>
        <item m="1" x="632"/>
        <item m="1" x="831"/>
        <item m="1" x="3476"/>
        <item m="1" x="5286"/>
        <item m="1" x="3598"/>
        <item m="1" x="3583"/>
        <item m="1" x="3548"/>
        <item m="1" x="869"/>
        <item m="1" x="902"/>
        <item m="1" x="2177"/>
        <item m="1" x="7752"/>
        <item x="235"/>
        <item m="1" x="5183"/>
        <item m="1" x="802"/>
        <item m="1" x="7706"/>
        <item m="1" x="7060"/>
        <item m="1" x="5769"/>
        <item m="1" x="1589"/>
        <item m="1" x="3956"/>
        <item x="271"/>
        <item m="1" x="775"/>
        <item m="1" x="4427"/>
        <item m="1" x="1764"/>
        <item m="1" x="2138"/>
        <item m="1" x="4964"/>
        <item m="1" x="1470"/>
        <item m="1" x="3348"/>
        <item m="1" x="2187"/>
        <item m="1" x="6846"/>
        <item m="1" x="5093"/>
        <item m="1" x="1687"/>
        <item m="1" x="5521"/>
        <item m="1" x="2543"/>
        <item x="412"/>
        <item m="1" x="2962"/>
        <item m="1" x="3448"/>
        <item m="1" x="6012"/>
        <item m="1" x="6334"/>
        <item m="1" x="1823"/>
        <item m="1" x="3856"/>
        <item m="1" x="5397"/>
        <item m="1" x="4570"/>
        <item m="1" x="6237"/>
        <item m="1" x="3662"/>
        <item m="1" x="6636"/>
        <item m="1" x="3385"/>
        <item m="1" x="7209"/>
        <item m="1" x="7684"/>
        <item m="1" x="635"/>
        <item m="1" x="7807"/>
        <item m="1" x="1180"/>
        <item m="1" x="2716"/>
        <item m="1" x="3623"/>
        <item m="1" x="1196"/>
        <item m="1" x="1917"/>
        <item m="1" x="7055"/>
        <item m="1" x="1791"/>
        <item m="1" x="6634"/>
        <item m="1" x="898"/>
        <item m="1" x="4494"/>
        <item m="1" x="2739"/>
        <item m="1" x="4938"/>
        <item m="1" x="565"/>
        <item m="1" x="2838"/>
        <item m="1" x="1692"/>
        <item m="1" x="2965"/>
        <item m="1" x="1548"/>
        <item m="1" x="7862"/>
        <item m="1" x="4760"/>
        <item m="1" x="1836"/>
        <item m="1" x="5073"/>
        <item m="1" x="1694"/>
        <item m="1" x="7489"/>
        <item m="1" x="7002"/>
        <item m="1" x="2008"/>
        <item m="1" x="2105"/>
        <item m="1" x="4837"/>
        <item m="1" x="5316"/>
        <item m="1" x="6206"/>
        <item m="1" x="3826"/>
        <item m="1" x="5859"/>
        <item m="1" x="7688"/>
        <item m="1" x="6523"/>
        <item m="1" x="5996"/>
        <item m="1" x="946"/>
        <item m="1" x="6365"/>
        <item m="1" x="1838"/>
        <item m="1" x="3083"/>
        <item x="333"/>
        <item m="1" x="4095"/>
        <item m="1" x="3188"/>
        <item m="1" x="3294"/>
        <item x="353"/>
        <item m="1" x="7242"/>
        <item m="1" x="7042"/>
        <item m="1" x="7899"/>
        <item m="1" x="1557"/>
        <item m="1" x="642"/>
        <item m="1" x="4732"/>
        <item m="1" x="5265"/>
        <item m="1" x="5053"/>
        <item m="1" x="7143"/>
        <item m="1" x="5227"/>
        <item m="1" x="3998"/>
        <item m="1" x="6049"/>
        <item m="1" x="879"/>
        <item m="1" x="3561"/>
        <item m="1" x="4414"/>
        <item m="1" x="2940"/>
        <item m="1" x="1642"/>
        <item m="1" x="2793"/>
        <item m="1" x="2392"/>
        <item x="101"/>
        <item m="1" x="2538"/>
        <item m="1" x="7372"/>
        <item m="1" x="7564"/>
        <item m="1" x="1644"/>
        <item m="1" x="1821"/>
        <item m="1" x="2174"/>
        <item x="354"/>
        <item m="1" x="7424"/>
        <item m="1" x="7413"/>
        <item m="1" x="3678"/>
        <item m="1" x="2048"/>
        <item m="1" x="3043"/>
        <item m="1" x="1233"/>
        <item m="1" x="7480"/>
        <item m="1" x="4141"/>
        <item m="1" x="5947"/>
        <item m="1" x="5062"/>
        <item m="1" x="7893"/>
        <item m="1" x="6740"/>
        <item m="1" x="7875"/>
        <item m="1" x="5997"/>
        <item m="1" x="4934"/>
        <item m="1" x="2674"/>
        <item m="1" x="1117"/>
        <item m="1" x="6979"/>
        <item m="1" x="5551"/>
        <item m="1" x="2143"/>
        <item x="524"/>
        <item m="1" x="7623"/>
        <item m="1" x="2530"/>
        <item m="1" x="7664"/>
        <item m="1" x="1881"/>
        <item x="424"/>
        <item m="1" x="3888"/>
        <item m="1" x="3756"/>
        <item m="1" x="5736"/>
        <item x="272"/>
        <item m="1" x="4608"/>
        <item m="1" x="3665"/>
        <item m="1" x="7182"/>
        <item m="1" x="2729"/>
        <item m="1" x="5675"/>
        <item m="1" x="4392"/>
        <item m="1" x="6060"/>
        <item m="1" x="2206"/>
        <item m="1" x="1892"/>
        <item m="1" x="3293"/>
        <item m="1" x="4615"/>
        <item m="1" x="7638"/>
        <item m="1" x="7394"/>
        <item m="1" x="5657"/>
        <item m="1" x="6343"/>
        <item m="1" x="756"/>
        <item m="1" x="1256"/>
        <item m="1" x="2535"/>
        <item m="1" x="4966"/>
        <item x="532"/>
        <item m="1" x="4216"/>
        <item m="1" x="3019"/>
        <item m="1" x="5417"/>
        <item m="1" x="2506"/>
        <item m="1" x="3028"/>
        <item m="1" x="1702"/>
        <item m="1" x="7712"/>
        <item m="1" x="1640"/>
        <item m="1" x="3297"/>
        <item m="1" x="854"/>
        <item m="1" x="6331"/>
        <item m="1" x="5896"/>
        <item m="1" x="6141"/>
        <item m="1" x="4356"/>
        <item m="1" x="4069"/>
        <item m="1" x="3025"/>
        <item m="1" x="4946"/>
        <item m="1" x="3347"/>
        <item m="1" x="7241"/>
        <item m="1" x="2183"/>
        <item m="1" x="3962"/>
        <item m="1" x="7803"/>
        <item m="1" x="2204"/>
        <item m="1" x="7205"/>
        <item m="1" x="3629"/>
        <item m="1" x="1725"/>
        <item m="1" x="6470"/>
        <item m="1" x="979"/>
        <item m="1" x="4388"/>
        <item m="1" x="5627"/>
        <item m="1" x="4033"/>
        <item m="1" x="1493"/>
        <item m="1" x="4251"/>
        <item m="1" x="4692"/>
        <item m="1" x="5603"/>
        <item m="1" x="3981"/>
        <item m="1" x="5022"/>
        <item m="1" x="4365"/>
        <item m="1" x="6830"/>
        <item m="1" x="2445"/>
        <item m="1" x="1800"/>
        <item m="1" x="5717"/>
        <item m="1" x="5868"/>
        <item m="1" x="1648"/>
        <item m="1" x="5708"/>
        <item m="1" x="2759"/>
        <item m="1" x="1280"/>
        <item m="1" x="842"/>
        <item m="1" x="4483"/>
        <item m="1" x="1312"/>
        <item m="1" x="3300"/>
        <item m="1" x="1662"/>
        <item m="1" x="7113"/>
        <item m="1" x="5512"/>
        <item m="1" x="5049"/>
        <item m="1" x="2398"/>
        <item m="1" x="4272"/>
        <item m="1" x="2654"/>
        <item m="1" x="1339"/>
        <item m="1" x="3147"/>
        <item m="1" x="4047"/>
        <item m="1" x="7526"/>
        <item m="1" x="6718"/>
        <item m="1" x="2813"/>
        <item m="1" x="7488"/>
        <item m="1" x="3529"/>
        <item m="1" x="1427"/>
        <item m="1" x="6662"/>
        <item m="1" x="7342"/>
        <item m="1" x="5091"/>
        <item m="1" x="4848"/>
        <item m="1" x="5407"/>
        <item m="1" x="6482"/>
        <item m="1" x="1482"/>
        <item m="1" x="3171"/>
        <item m="1" x="2275"/>
        <item m="1" x="3870"/>
        <item m="1" x="6436"/>
        <item m="1" x="6753"/>
        <item x="445"/>
        <item m="1" x="5482"/>
        <item m="1" x="7687"/>
        <item m="1" x="2472"/>
        <item m="1" x="3659"/>
        <item m="1" x="3408"/>
        <item m="1" x="6128"/>
        <item m="1" x="1499"/>
        <item m="1" x="5562"/>
        <item m="1" x="6939"/>
        <item m="1" x="6544"/>
        <item m="1" x="2290"/>
        <item m="1" x="2077"/>
        <item m="1" x="6766"/>
        <item m="1" x="7839"/>
        <item m="1" x="3245"/>
        <item m="1" x="7222"/>
        <item m="1" x="891"/>
        <item m="1" x="7718"/>
        <item m="1" x="3921"/>
        <item m="1" x="3600"/>
        <item m="1" x="4488"/>
        <item x="217"/>
        <item m="1" x="6768"/>
        <item x="13"/>
        <item m="1" x="1769"/>
        <item m="1" x="3465"/>
        <item m="1" x="2534"/>
        <item m="1" x="5222"/>
        <item m="1" x="4548"/>
        <item m="1" x="7202"/>
        <item m="1" x="5680"/>
        <item m="1" x="5382"/>
        <item m="1" x="1239"/>
        <item m="1" x="3219"/>
        <item m="1" x="1956"/>
        <item m="1" x="6980"/>
        <item m="1" x="2886"/>
        <item m="1" x="3638"/>
        <item m="1" x="6943"/>
        <item m="1" x="4862"/>
        <item m="1" x="7724"/>
        <item m="1" x="6442"/>
        <item m="1" x="5275"/>
        <item m="1" x="1578"/>
        <item m="1" x="5346"/>
        <item m="1" x="6236"/>
        <item m="1" x="2329"/>
        <item m="1" x="5548"/>
        <item m="1" x="2429"/>
        <item m="1" x="5527"/>
        <item m="1" x="3392"/>
        <item m="1" x="5080"/>
        <item m="1" x="7172"/>
        <item m="1" x="1467"/>
        <item m="1" x="1104"/>
        <item m="1" x="2594"/>
        <item m="1" x="3175"/>
        <item m="1" x="4650"/>
        <item m="1" x="7696"/>
        <item m="1" x="908"/>
        <item m="1" x="5437"/>
        <item m="1" x="3079"/>
        <item x="253"/>
        <item m="1" x="5559"/>
        <item x="254"/>
        <item m="1" x="1067"/>
        <item m="1" x="3042"/>
        <item m="1" x="6021"/>
        <item m="1" x="2101"/>
        <item m="1" x="612"/>
        <item m="1" x="3837"/>
        <item m="1" x="4027"/>
        <item m="1" x="3668"/>
        <item m="1" x="5083"/>
        <item m="1" x="601"/>
        <item m="1" x="5893"/>
        <item m="1" x="586"/>
        <item m="1" x="1684"/>
        <item m="1" x="584"/>
        <item m="1" x="1863"/>
        <item m="1" x="1097"/>
        <item m="1" x="2333"/>
        <item m="1" x="7311"/>
        <item m="1" x="7189"/>
        <item m="1" x="1871"/>
        <item m="1" x="1137"/>
        <item m="1" x="6785"/>
        <item m="1" x="4432"/>
        <item m="1" x="7145"/>
        <item m="1" x="3494"/>
        <item m="1" x="3118"/>
        <item m="1" x="1188"/>
        <item m="1" x="2694"/>
        <item m="1" x="1206"/>
        <item m="1" x="2485"/>
        <item m="1" x="4042"/>
        <item m="1" x="2379"/>
        <item m="1" x="7439"/>
        <item m="1" x="3854"/>
        <item m="1" x="3489"/>
        <item m="1" x="4186"/>
        <item m="1" x="1407"/>
        <item m="1" x="7021"/>
        <item m="1" x="7579"/>
        <item m="1" x="4168"/>
        <item x="102"/>
        <item m="1" x="5163"/>
        <item m="1" x="2071"/>
        <item m="1" x="2259"/>
        <item m="1" x="6571"/>
        <item m="1" x="5648"/>
        <item m="1" x="4413"/>
        <item m="1" x="6884"/>
        <item m="1" x="1185"/>
        <item m="1" x="5536"/>
        <item m="1" x="3940"/>
        <item m="1" x="3573"/>
        <item m="1" x="7880"/>
        <item m="1" x="4897"/>
        <item m="1" x="1217"/>
        <item m="1" x="4516"/>
        <item x="493"/>
        <item m="1" x="4455"/>
        <item m="1" x="695"/>
        <item m="1" x="3161"/>
        <item m="1" x="1952"/>
        <item m="1" x="7719"/>
        <item m="1" x="1408"/>
        <item x="162"/>
        <item m="1" x="1517"/>
        <item m="1" x="7037"/>
        <item x="113"/>
        <item m="1" x="4790"/>
        <item m="1" x="2118"/>
        <item m="1" x="4175"/>
        <item m="1" x="5162"/>
        <item m="1" x="5050"/>
        <item m="1" x="3924"/>
        <item m="1" x="1901"/>
        <item m="1" x="5952"/>
        <item m="1" x="3683"/>
        <item m="1" x="3363"/>
        <item m="1" x="2456"/>
        <item m="1" x="4370"/>
        <item m="1" x="4856"/>
        <item m="1" x="3960"/>
        <item x="77"/>
        <item m="1" x="5009"/>
        <item m="1" x="2975"/>
        <item m="1" x="5988"/>
        <item x="218"/>
        <item m="1" x="7068"/>
        <item m="1" x="4180"/>
        <item m="1" x="4771"/>
        <item m="1" x="2595"/>
        <item m="1" x="7534"/>
        <item m="1" x="4429"/>
        <item m="1" x="843"/>
        <item m="1" x="1203"/>
        <item m="1" x="5771"/>
        <item m="1" x="723"/>
        <item m="1" x="726"/>
        <item m="1" x="6445"/>
        <item m="1" x="832"/>
        <item m="1" x="5841"/>
        <item x="557"/>
        <item x="494"/>
        <item x="495"/>
        <item m="1" x="4477"/>
        <item m="1" x="5911"/>
        <item m="1" x="6007"/>
        <item m="1" x="1108"/>
        <item x="525"/>
        <item m="1" x="596"/>
        <item m="1" x="2058"/>
        <item m="1" x="1397"/>
        <item m="1" x="4404"/>
        <item m="1" x="7167"/>
        <item m="1" x="6152"/>
        <item m="1" x="4199"/>
        <item m="1" x="2643"/>
        <item m="1" x="5469"/>
        <item m="1" x="3970"/>
        <item m="1" x="6855"/>
        <item m="1" x="3983"/>
        <item m="1" x="7741"/>
        <item x="355"/>
        <item m="1" x="4462"/>
        <item m="1" x="3706"/>
        <item m="1" x="4892"/>
        <item m="1" x="6433"/>
        <item m="1" x="4698"/>
        <item m="1" x="1615"/>
        <item m="1" x="880"/>
        <item m="1" x="5978"/>
        <item m="1" x="4680"/>
        <item m="1" x="7781"/>
        <item m="1" x="5385"/>
        <item m="1" x="6674"/>
        <item m="1" x="2788"/>
        <item m="1" x="4796"/>
        <item m="1" x="6106"/>
        <item m="1" x="4184"/>
        <item m="1" x="6731"/>
        <item m="1" x="5409"/>
        <item x="558"/>
        <item m="1" x="5427"/>
        <item m="1" x="4239"/>
        <item m="1" x="4361"/>
        <item m="1" x="6359"/>
        <item m="1" x="5815"/>
        <item m="1" x="5807"/>
        <item m="1" x="6867"/>
        <item m="1" x="4743"/>
        <item m="1" x="1503"/>
        <item m="1" x="2916"/>
        <item m="1" x="1898"/>
        <item m="1" x="2167"/>
        <item m="1" x="3075"/>
        <item m="1" x="5479"/>
        <item m="1" x="5894"/>
        <item m="1" x="564"/>
        <item m="1" x="4284"/>
        <item m="1" x="5651"/>
        <item m="1" x="2677"/>
        <item m="1" x="1911"/>
        <item m="1" x="7178"/>
        <item m="1" x="6129"/>
        <item m="1" x="5214"/>
        <item m="1" x="1492"/>
        <item m="1" x="2208"/>
        <item x="398"/>
        <item m="1" x="7073"/>
        <item m="1" x="6892"/>
        <item m="1" x="2211"/>
        <item m="1" x="7553"/>
        <item m="1" x="7441"/>
        <item m="1" x="1153"/>
        <item m="1" x="3893"/>
        <item m="1" x="1985"/>
        <item m="1" x="5549"/>
        <item m="1" x="4431"/>
        <item m="1" x="4883"/>
        <item m="1" x="4405"/>
        <item x="477"/>
        <item m="1" x="7150"/>
        <item m="1" x="909"/>
        <item x="458"/>
        <item m="1" x="2568"/>
        <item m="1" x="6465"/>
        <item m="1" x="5349"/>
        <item m="1" x="4071"/>
        <item m="1" x="780"/>
        <item m="1" x="1841"/>
        <item m="1" x="6352"/>
        <item m="1" x="3491"/>
        <item m="1" x="7387"/>
        <item m="1" x="2678"/>
        <item m="1" x="5242"/>
        <item m="1" x="1113"/>
        <item m="1" x="2622"/>
        <item m="1" x="2658"/>
        <item m="1" x="2836"/>
        <item m="1" x="1742"/>
        <item m="1" x="840"/>
        <item m="1" x="3459"/>
        <item m="1" x="2578"/>
        <item m="1" x="7448"/>
        <item m="1" x="3799"/>
        <item m="1" x="4178"/>
        <item m="1" x="5941"/>
        <item m="1" x="1440"/>
        <item m="1" x="3077"/>
        <item m="1" x="7386"/>
        <item m="1" x="914"/>
        <item m="1" x="1395"/>
        <item m="1" x="7658"/>
        <item m="1" x="1607"/>
        <item m="1" x="1031"/>
        <item m="1" x="3206"/>
        <item m="1" x="2651"/>
        <item m="1" x="3543"/>
        <item m="1" x="5781"/>
        <item m="1" x="4254"/>
        <item m="1" x="5777"/>
        <item m="1" x="6100"/>
        <item m="1" x="1954"/>
        <item m="1" x="5492"/>
        <item m="1" x="7187"/>
        <item m="1" x="2746"/>
        <item m="1" x="6213"/>
        <item m="1" x="5085"/>
        <item m="1" x="5787"/>
        <item m="1" x="6221"/>
        <item m="1" x="6399"/>
        <item m="1" x="3778"/>
        <item m="1" x="2907"/>
        <item m="1" x="3187"/>
        <item m="1" x="2170"/>
        <item m="1" x="3447"/>
        <item m="1" x="6991"/>
        <item m="1" x="2425"/>
        <item x="163"/>
        <item m="1" x="1933"/>
        <item m="1" x="3763"/>
        <item m="1" x="2706"/>
        <item m="1" x="7069"/>
        <item m="1" x="5864"/>
        <item m="1" x="7709"/>
        <item m="1" x="582"/>
        <item m="1" x="4594"/>
        <item m="1" x="7429"/>
        <item m="1" x="7812"/>
        <item x="508"/>
        <item m="1" x="1770"/>
        <item m="1" x="5154"/>
        <item m="1" x="2363"/>
        <item m="1" x="4443"/>
        <item m="1" x="912"/>
        <item m="1" x="569"/>
        <item m="1" x="7314"/>
        <item m="1" x="1360"/>
        <item m="1" x="1613"/>
        <item m="1" x="1038"/>
        <item m="1" x="4986"/>
        <item m="1" x="2735"/>
        <item m="1" x="1535"/>
        <item m="1" x="4092"/>
        <item m="1" x="1739"/>
        <item m="1" x="1337"/>
        <item m="1" x="4217"/>
        <item m="1" x="7754"/>
        <item m="1" x="1761"/>
        <item m="1" x="1913"/>
        <item m="1" x="3777"/>
        <item m="1" x="5494"/>
        <item m="1" x="6886"/>
        <item m="1" x="7877"/>
        <item x="334"/>
        <item m="1" x="3390"/>
        <item m="1" x="5236"/>
        <item m="1" x="1302"/>
        <item m="1" x="7196"/>
        <item m="1" x="1350"/>
        <item m="1" x="947"/>
        <item m="1" x="3809"/>
        <item x="546"/>
        <item m="1" x="1439"/>
        <item m="1" x="7095"/>
        <item x="496"/>
        <item m="1" x="2224"/>
        <item x="356"/>
        <item m="1" x="2703"/>
        <item m="1" x="4924"/>
        <item m="1" x="7654"/>
        <item m="1" x="7197"/>
        <item m="1" x="3568"/>
        <item m="1" x="2364"/>
        <item m="1" x="4025"/>
        <item x="164"/>
        <item m="1" x="4975"/>
        <item m="1" x="4755"/>
        <item m="1" x="3593"/>
        <item m="1" x="4955"/>
        <item m="1" x="6963"/>
        <item m="1" x="3596"/>
        <item m="1" x="7890"/>
        <item x="114"/>
        <item x="180"/>
        <item m="1" x="5697"/>
        <item m="1" x="4460"/>
        <item m="1" x="3203"/>
        <item m="1" x="848"/>
        <item m="1" x="5122"/>
        <item m="1" x="2462"/>
        <item m="1" x="1551"/>
        <item m="1" x="5032"/>
        <item m="1" x="629"/>
        <item m="1" x="3098"/>
        <item m="1" x="7431"/>
        <item m="1" x="6585"/>
        <item m="1" x="3096"/>
        <item m="1" x="1455"/>
        <item m="1" x="1748"/>
        <item m="1" x="3113"/>
        <item m="1" x="1304"/>
        <item m="1" x="966"/>
        <item m="1" x="7440"/>
        <item m="1" x="7254"/>
        <item m="1" x="6017"/>
        <item m="1" x="2116"/>
        <item m="1" x="6204"/>
        <item m="1" x="4407"/>
        <item m="1" x="2317"/>
        <item m="1" x="634"/>
        <item m="1" x="7552"/>
        <item m="1" x="1978"/>
        <item m="1" x="889"/>
        <item m="1" x="2119"/>
        <item m="1" x="7258"/>
        <item m="1" x="6796"/>
        <item m="1" x="2212"/>
        <item m="1" x="573"/>
        <item m="1" x="7614"/>
        <item m="1" x="5569"/>
        <item x="357"/>
        <item m="1" x="2600"/>
        <item m="1" x="5199"/>
        <item m="1" x="2624"/>
        <item m="1" x="5960"/>
        <item m="1" x="7336"/>
        <item m="1" x="4064"/>
        <item m="1" x="5389"/>
        <item m="1" x="1458"/>
        <item m="1" x="2438"/>
        <item m="1" x="3932"/>
        <item m="1" x="7012"/>
        <item x="255"/>
        <item m="1" x="4838"/>
        <item m="1" x="3377"/>
        <item m="1" x="1730"/>
        <item m="1" x="694"/>
        <item m="1" x="2726"/>
        <item m="1" x="4134"/>
        <item m="1" x="7524"/>
        <item m="1" x="5108"/>
        <item m="1" x="3645"/>
        <item m="1" x="3649"/>
        <item m="1" x="5601"/>
        <item m="1" x="1442"/>
        <item m="1" x="3406"/>
        <item m="1" x="3882"/>
        <item m="1" x="1772"/>
        <item m="1" x="5946"/>
        <item m="1" x="2679"/>
        <item m="1" x="3134"/>
        <item m="1" x="6704"/>
        <item m="1" x="743"/>
        <item x="219"/>
        <item m="1" x="4761"/>
        <item m="1" x="7778"/>
        <item m="1" x="7644"/>
        <item m="1" x="6446"/>
        <item m="1" x="4080"/>
        <item m="1" x="1314"/>
        <item m="1" x="6923"/>
        <item m="1" x="1532"/>
        <item m="1" x="7577"/>
        <item x="382"/>
        <item m="1" x="6183"/>
        <item x="165"/>
        <item m="1" x="3557"/>
        <item x="518"/>
        <item m="1" x="3117"/>
        <item m="1" x="6875"/>
        <item m="1" x="4415"/>
        <item m="1" x="4560"/>
        <item m="1" x="5869"/>
        <item m="1" x="4109"/>
        <item m="1" x="4200"/>
        <item m="1" x="2563"/>
        <item m="1" x="5738"/>
        <item m="1" x="7366"/>
        <item m="1" x="1132"/>
        <item m="1" x="616"/>
        <item m="1" x="7486"/>
        <item m="1" x="3738"/>
        <item m="1" x="6795"/>
        <item m="1" x="5729"/>
        <item m="1" x="5294"/>
        <item m="1" x="1671"/>
        <item x="509"/>
        <item m="1" x="1799"/>
        <item m="1" x="4655"/>
        <item x="103"/>
        <item m="1" x="6964"/>
        <item m="1" x="5071"/>
        <item m="1" x="3207"/>
        <item m="1" x="2778"/>
        <item m="1" x="4321"/>
        <item m="1" x="1732"/>
        <item m="1" x="1211"/>
        <item m="1" x="6531"/>
        <item m="1" x="2542"/>
        <item m="1" x="2931"/>
        <item m="1" x="4245"/>
        <item m="1" x="1529"/>
        <item m="1" x="3647"/>
        <item m="1" x="3479"/>
        <item m="1" x="3333"/>
        <item m="1" x="3179"/>
        <item m="1" x="2938"/>
        <item m="1" x="4300"/>
        <item m="1" x="7783"/>
        <item m="1" x="2949"/>
        <item m="1" x="4350"/>
        <item m="1" x="4398"/>
        <item m="1" x="2954"/>
        <item m="1" x="4399"/>
        <item m="1" x="2960"/>
        <item m="1" x="4450"/>
        <item m="1" x="2964"/>
        <item m="1" x="4489"/>
        <item m="1" x="4524"/>
        <item m="1" x="4573"/>
        <item m="1" x="4618"/>
        <item m="1" x="3197"/>
        <item m="1" x="3204"/>
        <item m="1" x="2982"/>
        <item m="1" x="3686"/>
        <item m="1" x="4355"/>
        <item m="1" x="5026"/>
        <item m="1" x="5712"/>
        <item m="1" x="6402"/>
        <item m="1" x="7127"/>
        <item m="1" x="7790"/>
        <item m="1" x="3208"/>
        <item m="1" x="5187"/>
        <item m="1" x="1438"/>
        <item m="1" x="3216"/>
        <item m="1" x="625"/>
        <item m="1" x="7416"/>
        <item m="1" x="7732"/>
        <item m="1" x="758"/>
        <item m="1" x="1100"/>
        <item m="1" x="6879"/>
        <item m="1" x="6942"/>
        <item m="1" x="1172"/>
        <item m="1" x="6955"/>
        <item m="1" x="2126"/>
        <item m="1" x="4210"/>
        <item m="1" x="660"/>
        <item m="1" x="1335"/>
        <item m="1" x="2010"/>
        <item m="1" x="2656"/>
        <item m="1" x="3371"/>
        <item m="1" x="4060"/>
        <item m="1" x="4707"/>
        <item m="1" x="5400"/>
        <item m="1" x="2164"/>
        <item m="1" x="5123"/>
        <item m="1" x="5212"/>
        <item m="1" x="3038"/>
        <item m="1" x="2700"/>
        <item m="1" x="3748"/>
        <item m="1" x="6684"/>
        <item m="1" x="6790"/>
        <item m="1" x="2515"/>
        <item m="1" x="3223"/>
        <item x="181"/>
        <item m="1" x="3243"/>
        <item x="14"/>
        <item m="1" x="6982"/>
        <item m="1" x="1063"/>
        <item m="1" x="4237"/>
        <item m="1" x="1077"/>
        <item x="15"/>
        <item m="1" x="5764"/>
        <item m="1" x="3607"/>
        <item x="335"/>
        <item m="1" x="6020"/>
        <item m="1" x="4676"/>
        <item m="1" x="794"/>
        <item m="1" x="3249"/>
        <item m="1" x="7554"/>
        <item m="1" x="3862"/>
        <item m="1" x="7400"/>
        <item m="1" x="3527"/>
        <item m="1" x="2614"/>
        <item m="1" x="6425"/>
        <item m="1" x="7541"/>
        <item m="1" x="1666"/>
        <item m="1" x="1773"/>
        <item m="1" x="1852"/>
        <item m="1" x="1943"/>
        <item m="1" x="2028"/>
        <item m="1" x="2100"/>
        <item m="1" x="2198"/>
        <item m="1" x="2288"/>
        <item m="1" x="5241"/>
        <item m="1" x="5284"/>
        <item m="1" x="1401"/>
        <item m="1" x="6028"/>
        <item m="1" x="1184"/>
        <item m="1" x="3169"/>
        <item m="1" x="7878"/>
        <item m="1" x="1443"/>
        <item m="1" x="5585"/>
        <item m="1" x="5665"/>
        <item m="1" x="663"/>
        <item m="1" x="7071"/>
        <item m="1" x="3506"/>
        <item m="1" x="2214"/>
        <item m="1" x="3945"/>
        <item m="1" x="1928"/>
        <item m="1" x="3311"/>
        <item m="1" x="4769"/>
        <item m="1" x="7592"/>
        <item m="1" x="808"/>
        <item m="1" x="1624"/>
        <item m="1" x="800"/>
        <item m="1" x="5838"/>
        <item m="1" x="1936"/>
        <item m="1" x="7492"/>
        <item m="1" x="4179"/>
        <item m="1" x="6551"/>
        <item m="1" x="5243"/>
        <item m="1" x="1531"/>
        <item m="1" x="5086"/>
        <item m="1" x="6910"/>
        <item m="1" x="7257"/>
        <item m="1" x="7593"/>
        <item m="1" x="2884"/>
        <item m="1" x="604"/>
        <item m="1" x="965"/>
        <item m="1" x="1272"/>
        <item m="1" x="1621"/>
        <item m="1" x="1953"/>
        <item m="1" x="4596"/>
        <item m="1" x="3663"/>
        <item m="1" x="1474"/>
        <item m="1" x="1524"/>
        <item m="1" x="4082"/>
        <item x="182"/>
        <item m="1" x="1752"/>
        <item m="1" x="7681"/>
        <item m="1" x="4339"/>
        <item m="1" x="7850"/>
        <item m="1" x="6545"/>
        <item m="1" x="2766"/>
        <item m="1" x="6378"/>
        <item m="1" x="2599"/>
        <item m="1" x="6232"/>
        <item m="1" x="2439"/>
        <item m="1" x="6052"/>
        <item m="1" x="2285"/>
        <item m="1" x="5875"/>
        <item m="1" x="2128"/>
        <item m="1" x="857"/>
        <item m="1" x="6905"/>
        <item m="1" x="3128"/>
        <item m="1" x="6736"/>
        <item m="1" x="2963"/>
        <item m="1" x="1200"/>
        <item m="1" x="1536"/>
        <item m="1" x="1875"/>
        <item m="1" x="2172"/>
        <item m="1" x="2507"/>
        <item m="1" x="2860"/>
        <item m="1" x="3218"/>
        <item m="1" x="4922"/>
        <item m="1" x="2713"/>
        <item m="1" x="2761"/>
        <item m="1" x="6421"/>
        <item m="1" x="2733"/>
        <item m="1" x="4057"/>
        <item m="1" x="7595"/>
        <item m="1" x="4503"/>
        <item m="1" x="1381"/>
        <item m="1" x="1940"/>
        <item m="1" x="7837"/>
        <item m="1" x="5264"/>
        <item m="1" x="3504"/>
        <item m="1" x="7690"/>
        <item m="1" x="4304"/>
        <item m="1" x="5412"/>
        <item m="1" x="1919"/>
        <item m="1" x="3575"/>
        <item m="1" x="6659"/>
        <item m="1" x="4213"/>
        <item m="1" x="3712"/>
        <item m="1" x="1514"/>
        <item m="1" x="1547"/>
        <item m="1" x="1519"/>
        <item m="1" x="6765"/>
        <item m="1" x="4899"/>
        <item m="1" x="5115"/>
        <item m="1" x="2458"/>
        <item m="1" x="4538"/>
        <item m="1" x="7810"/>
        <item m="1" x="7500"/>
        <item m="1" x="1855"/>
        <item m="1" x="1436"/>
        <item m="1" x="6369"/>
        <item m="1" x="6422"/>
        <item m="1" x="1608"/>
        <item m="1" x="1794"/>
        <item x="368"/>
        <item m="1" x="3461"/>
        <item m="1" x="7634"/>
        <item m="1" x="7139"/>
        <item m="1" x="1945"/>
        <item m="1" x="7731"/>
        <item m="1" x="3660"/>
        <item m="1" x="7522"/>
        <item m="1" x="3723"/>
        <item m="1" x="1948"/>
        <item m="1" x="6225"/>
        <item m="1" x="4332"/>
        <item m="1" x="4911"/>
        <item m="1" x="2451"/>
        <item m="1" x="6608"/>
        <item m="1" x="6760"/>
        <item m="1" x="7642"/>
        <item m="1" x="731"/>
        <item m="1" x="3900"/>
        <item m="1" x="740"/>
        <item m="1" x="7627"/>
        <item m="1" x="1316"/>
        <item m="1" x="6950"/>
        <item m="1" x="2466"/>
        <item x="115"/>
        <item m="1" x="6967"/>
        <item m="1" x="5816"/>
        <item x="526"/>
        <item m="1" x="4274"/>
        <item m="1" x="954"/>
        <item m="1" x="4708"/>
        <item m="1" x="5432"/>
        <item m="1" x="5839"/>
        <item m="1" x="918"/>
        <item m="1" x="7190"/>
        <item m="1" x="5384"/>
        <item m="1" x="7239"/>
        <item m="1" x="7459"/>
        <item m="1" x="6780"/>
        <item m="1" x="5595"/>
        <item m="1" x="6160"/>
        <item x="510"/>
        <item m="1" x="5369"/>
        <item m="1" x="5148"/>
        <item m="1" x="3264"/>
        <item m="1" x="1162"/>
        <item m="1" x="7723"/>
        <item m="1" x="940"/>
        <item m="1" x="4303"/>
        <item m="1" x="4689"/>
        <item m="1" x="5523"/>
        <item m="1" x="4834"/>
        <item x="527"/>
        <item m="1" x="4502"/>
        <item m="1" x="2557"/>
        <item m="1" x="757"/>
        <item m="1" x="2072"/>
        <item m="1" x="6733"/>
        <item m="1" x="6543"/>
        <item m="1" x="5759"/>
        <item m="1" x="3987"/>
        <item m="1" x="5653"/>
        <item m="1" x="6461"/>
        <item m="1" x="1914"/>
        <item m="1" x="7842"/>
        <item m="1" x="3309"/>
        <item m="1" x="2936"/>
        <item m="1" x="5621"/>
        <item m="1" x="7340"/>
        <item m="1" x="6748"/>
        <item m="1" x="1645"/>
        <item x="433"/>
        <item m="1" x="3752"/>
        <item m="1" x="4702"/>
        <item x="434"/>
        <item m="1" x="1617"/>
        <item x="78"/>
        <item m="1" x="6354"/>
        <item m="1" x="1960"/>
        <item x="435"/>
        <item m="1" x="2514"/>
        <item m="1" x="3740"/>
        <item m="1" x="3743"/>
        <item m="1" x="3747"/>
        <item m="1" x="3754"/>
        <item m="1" x="3758"/>
        <item m="1" x="3886"/>
        <item m="1" x="3890"/>
        <item m="1" x="3892"/>
        <item m="1" x="1560"/>
        <item m="1" x="1647"/>
        <item m="1" x="3901"/>
        <item m="1" x="3906"/>
        <item m="1" x="3908"/>
        <item m="1" x="3913"/>
        <item m="1" x="3914"/>
        <item m="1" x="6323"/>
        <item m="1" x="5151"/>
        <item m="1" x="7479"/>
        <item m="1" x="2109"/>
        <item x="425"/>
        <item m="1" x="705"/>
        <item m="1" x="3453"/>
        <item m="1" x="5023"/>
        <item m="1" x="5709"/>
        <item m="1" x="5110"/>
        <item m="1" x="1262"/>
        <item m="1" x="4638"/>
        <item m="1" x="4815"/>
        <item m="1" x="3996"/>
        <item m="1" x="3690"/>
        <item m="1" x="4342"/>
        <item x="528"/>
        <item m="1" x="2210"/>
        <item m="1" x="7029"/>
        <item m="1" x="3341"/>
        <item m="1" x="3319"/>
        <item m="1" x="5647"/>
        <item m="1" x="1448"/>
        <item m="1" x="894"/>
        <item m="1" x="6199"/>
        <item m="1" x="2941"/>
        <item m="1" x="1046"/>
        <item m="1" x="7347"/>
        <item m="1" x="3653"/>
        <item m="1" x="7598"/>
        <item m="1" x="2704"/>
        <item m="1" x="7006"/>
        <item m="1" x="6317"/>
        <item m="1" x="6936"/>
        <item m="1" x="3704"/>
        <item m="1" x="959"/>
        <item m="1" x="4985"/>
        <item m="1" x="6655"/>
        <item m="1" x="2341"/>
        <item m="1" x="3040"/>
        <item x="446"/>
        <item m="1" x="1853"/>
        <item m="1" x="4610"/>
        <item m="1" x="1154"/>
        <item m="1" x="4920"/>
        <item m="1" x="1990"/>
        <item m="1" x="1882"/>
        <item m="1" x="3227"/>
        <item m="1" x="6120"/>
        <item m="1" x="4540"/>
        <item x="358"/>
        <item m="1" x="1784"/>
        <item x="511"/>
        <item m="1" x="6965"/>
        <item m="1" x="877"/>
        <item m="1" x="4932"/>
        <item m="1" x="6387"/>
        <item m="1" x="855"/>
        <item m="1" x="2868"/>
        <item m="1" x="1270"/>
        <item m="1" x="7017"/>
        <item m="1" x="4728"/>
        <item m="1" x="563"/>
        <item m="1" x="6046"/>
        <item x="478"/>
        <item x="166"/>
        <item m="1" x="5938"/>
        <item m="1" x="7824"/>
        <item m="1" x="6915"/>
        <item m="1" x="1355"/>
        <item m="1" x="6918"/>
        <item x="399"/>
        <item m="1" x="1590"/>
        <item m="1" x="2814"/>
        <item x="220"/>
        <item m="1" x="4721"/>
        <item m="1" x="5358"/>
        <item m="1" x="1950"/>
        <item m="1" x="2495"/>
        <item m="1" x="5078"/>
        <item m="1" x="4931"/>
        <item m="1" x="2381"/>
        <item m="1" x="7557"/>
        <item m="1" x="3875"/>
        <item m="1" x="2347"/>
        <item m="1" x="5935"/>
        <item m="1" x="1428"/>
        <item m="1" x="6558"/>
        <item m="1" x="1425"/>
        <item m="1" x="4359"/>
        <item x="413"/>
        <item x="426"/>
        <item m="1" x="5966"/>
        <item m="1" x="2673"/>
        <item m="1" x="621"/>
        <item m="1" x="661"/>
        <item m="1" x="4285"/>
        <item m="1" x="3464"/>
        <item m="1" x="6820"/>
        <item m="1" x="5324"/>
        <item m="1" x="3795"/>
        <item m="1" x="4220"/>
        <item m="1" x="2499"/>
        <item m="1" x="3393"/>
        <item m="1" x="4840"/>
        <item m="1" x="5983"/>
        <item m="1" x="3691"/>
        <item m="1" x="3656"/>
        <item m="1" x="2957"/>
        <item m="1" x="5173"/>
        <item m="1" x="2453"/>
        <item m="1" x="2647"/>
        <item m="1" x="7306"/>
        <item m="1" x="7000"/>
        <item x="400"/>
        <item m="1" x="614"/>
        <item m="1" x="2809"/>
        <item m="1" x="3973"/>
        <item m="1" x="4118"/>
        <item m="1" x="2447"/>
        <item m="1" x="1281"/>
        <item m="1" x="6018"/>
        <item m="1" x="1611"/>
        <item m="1" x="7126"/>
        <item m="1" x="7103"/>
        <item m="1" x="7661"/>
        <item m="1" x="6137"/>
        <item m="1" x="5388"/>
        <item m="1" x="4826"/>
        <item m="1" x="3301"/>
        <item m="1" x="1537"/>
        <item m="1" x="2603"/>
        <item m="1" x="3329"/>
        <item m="1" x="7738"/>
        <item m="1" x="4962"/>
        <item m="1" x="5489"/>
        <item m="1" x="7611"/>
        <item m="1" x="682"/>
        <item m="1" x="2816"/>
        <item x="427"/>
        <item m="1" x="1738"/>
        <item x="104"/>
        <item m="1" x="2396"/>
        <item m="1" x="3519"/>
        <item m="1" x="4411"/>
        <item m="1" x="1415"/>
        <item m="1" x="733"/>
        <item m="1" x="5125"/>
        <item m="1" x="3190"/>
        <item m="1" x="1399"/>
        <item m="1" x="5498"/>
        <item m="1" x="7482"/>
        <item m="1" x="7211"/>
        <item x="559"/>
        <item m="1" x="3405"/>
        <item m="1" x="608"/>
        <item m="1" x="6305"/>
        <item m="1" x="5486"/>
        <item m="1" x="5010"/>
        <item m="1" x="3090"/>
        <item m="1" x="7225"/>
        <item m="1" x="6348"/>
        <item m="1" x="5778"/>
        <item m="1" x="7780"/>
        <item x="550"/>
        <item m="1" x="3605"/>
        <item m="1" x="1500"/>
        <item m="1" x="1051"/>
        <item m="1" x="2402"/>
        <item m="1" x="5136"/>
        <item m="1" x="4907"/>
        <item m="1" x="4587"/>
        <item m="1" x="3549"/>
        <item m="1" x="5820"/>
        <item m="1" x="7662"/>
        <item m="1" x="4828"/>
        <item m="1" x="3625"/>
        <item m="1" x="7883"/>
        <item m="1" x="1788"/>
        <item m="1" x="6506"/>
        <item m="1" x="7828"/>
        <item x="256"/>
        <item m="1" x="760"/>
        <item x="459"/>
        <item m="1" x="6621"/>
        <item m="1" x="7323"/>
        <item m="1" x="6044"/>
        <item m="1" x="1778"/>
        <item m="1" x="5607"/>
        <item m="1" x="1275"/>
        <item m="1" x="5571"/>
        <item m="1" x="5765"/>
        <item m="1" x="905"/>
        <item m="1" x="3720"/>
        <item m="1" x="2505"/>
        <item m="1" x="5105"/>
        <item m="1" x="5325"/>
        <item m="1" x="2085"/>
        <item m="1" x="2672"/>
        <item m="1" x="4850"/>
        <item m="1" x="4767"/>
        <item m="1" x="4375"/>
        <item m="1" x="2162"/>
        <item m="1" x="2566"/>
        <item m="1" x="3622"/>
        <item m="1" x="6833"/>
        <item m="1" x="4901"/>
        <item x="105"/>
        <item m="1" x="4433"/>
        <item m="1" x="1079"/>
        <item m="1" x="1255"/>
        <item m="1" x="956"/>
        <item x="401"/>
        <item m="1" x="7888"/>
        <item m="1" x="941"/>
        <item m="1" x="3409"/>
        <item m="1" x="1423"/>
        <item x="236"/>
        <item m="1" x="3802"/>
        <item m="1" x="5061"/>
        <item m="1" x="2081"/>
        <item m="1" x="4004"/>
        <item m="1" x="5027"/>
        <item m="1" x="1037"/>
        <item x="167"/>
        <item m="1" x="3590"/>
        <item m="1" x="2418"/>
        <item m="1" x="7829"/>
        <item m="1" x="822"/>
        <item m="1" x="3927"/>
        <item m="1" x="4242"/>
        <item m="1" x="4871"/>
        <item m="1" x="3306"/>
        <item m="1" x="650"/>
        <item m="1" x="2627"/>
        <item m="1" x="7597"/>
        <item x="280"/>
        <item m="1" x="4053"/>
        <item m="1" x="6728"/>
        <item m="1" x="5416"/>
        <item m="1" x="3411"/>
        <item m="1" x="3457"/>
        <item m="1" x="6171"/>
        <item m="1" x="6759"/>
        <item m="1" x="4948"/>
        <item m="1" x="6775"/>
        <item m="1" x="7844"/>
        <item m="1" x="7204"/>
        <item m="1" x="5181"/>
        <item m="1" x="1889"/>
        <item x="168"/>
        <item m="1" x="4305"/>
        <item m="1" x="5285"/>
        <item m="1" x="6263"/>
        <item m="1" x="5044"/>
        <item m="1" x="2550"/>
        <item m="1" x="5982"/>
        <item m="1" x="7162"/>
        <item m="1" x="1813"/>
        <item m="1" x="1992"/>
        <item m="1" x="5065"/>
        <item x="116"/>
        <item m="1" x="2608"/>
        <item m="1" x="1635"/>
        <item m="1" x="615"/>
        <item m="1" x="4545"/>
        <item m="1" x="3140"/>
        <item m="1" x="6671"/>
        <item m="1" x="7445"/>
        <item m="1" x="4519"/>
        <item m="1" x="3232"/>
        <item m="1" x="7585"/>
        <item m="1" x="5488"/>
        <item m="1" x="3185"/>
        <item x="479"/>
        <item m="1" x="4097"/>
        <item x="117"/>
        <item m="1" x="859"/>
        <item m="1" x="4980"/>
        <item m="1" x="5375"/>
        <item m="1" x="626"/>
        <item m="1" x="886"/>
        <item m="1" x="887"/>
        <item m="1" x="3599"/>
        <item m="1" x="5876"/>
        <item m="1" x="2894"/>
        <item m="1" x="1659"/>
        <item m="1" x="883"/>
        <item m="1" x="4942"/>
        <item m="1" x="3253"/>
        <item m="1" x="1527"/>
        <item m="1" x="4976"/>
        <item m="1" x="7764"/>
        <item x="414"/>
        <item m="1" x="4532"/>
        <item m="1" x="7132"/>
        <item m="1" x="3824"/>
        <item m="1" x="4491"/>
        <item m="1" x="5008"/>
        <item m="1" x="2250"/>
        <item m="1" x="3343"/>
        <item x="436"/>
        <item m="1" x="7636"/>
        <item m="1" x="7818"/>
        <item m="1" x="1534"/>
        <item m="1" x="1820"/>
        <item m="1" x="5666"/>
        <item m="1" x="4492"/>
        <item m="1" x="4704"/>
        <item m="1" x="6859"/>
        <item m="1" x="3493"/>
        <item x="118"/>
        <item m="1" x="777"/>
        <item m="1" x="1860"/>
        <item m="1" x="2708"/>
        <item x="369"/>
        <item m="1" x="7870"/>
        <item m="1" x="5760"/>
        <item m="1" x="6311"/>
        <item m="1" x="7470"/>
        <item m="1" x="6582"/>
        <item m="1" x="6103"/>
        <item m="1" x="6761"/>
        <item m="1" x="5652"/>
        <item m="1" x="2155"/>
        <item m="1" x="6002"/>
        <item m="1" x="3344"/>
        <item m="1" x="4752"/>
        <item m="1" x="6756"/>
        <item m="1" x="1669"/>
        <item m="1" x="2820"/>
        <item m="1" x="5656"/>
        <item m="1" x="3102"/>
        <item m="1" x="7868"/>
        <item x="119"/>
        <item m="1" x="5516"/>
        <item x="120"/>
        <item m="1" x="3228"/>
        <item m="1" x="5535"/>
        <item m="1" x="5531"/>
        <item m="1" x="5669"/>
        <item m="1" x="3111"/>
        <item m="1" x="4013"/>
        <item m="1" x="885"/>
        <item m="1" x="6822"/>
        <item m="1" x="2551"/>
        <item m="1" x="4977"/>
        <item m="1" x="3231"/>
        <item m="1" x="3127"/>
        <item m="1" x="2064"/>
        <item m="1" x="4997"/>
        <item m="1" x="1649"/>
        <item m="1" x="7384"/>
        <item m="1" x="1915"/>
        <item m="1" x="6161"/>
        <item m="1" x="5634"/>
        <item m="1" x="2834"/>
        <item m="1" x="6945"/>
        <item x="370"/>
        <item m="1" x="5786"/>
        <item m="1" x="6713"/>
        <item m="1" x="5495"/>
        <item m="1" x="7259"/>
        <item m="1" x="796"/>
        <item m="1" x="6242"/>
        <item m="1" x="2932"/>
        <item m="1" x="5631"/>
        <item m="1" x="6973"/>
        <item m="1" x="6745"/>
        <item x="460"/>
        <item m="1" x="4390"/>
        <item m="1" x="1554"/>
        <item m="1" x="1243"/>
        <item m="1" x="5608"/>
        <item m="1" x="2030"/>
        <item m="1" x="3869"/>
        <item m="1" x="5539"/>
        <item m="1" x="1018"/>
        <item m="1" x="5743"/>
        <item m="1" x="5882"/>
        <item m="1" x="5119"/>
        <item m="1" x="4165"/>
        <item m="1" x="1507"/>
        <item m="1" x="4235"/>
        <item m="1" x="4299"/>
        <item m="1" x="4102"/>
        <item m="1" x="2970"/>
        <item m="1" x="5472"/>
        <item m="1" x="6903"/>
        <item m="1" x="971"/>
        <item m="1" x="1962"/>
        <item m="1" x="4351"/>
        <item m="1" x="2573"/>
        <item m="1" x="6574"/>
        <item m="1" x="7800"/>
        <item m="1" x="3153"/>
        <item m="1" x="3569"/>
        <item x="461"/>
        <item m="1" x="2929"/>
        <item m="1" x="4646"/>
        <item x="437"/>
        <item m="1" x="6532"/>
        <item m="1" x="6709"/>
        <item m="1" x="2303"/>
        <item m="1" x="4130"/>
        <item m="1" x="3391"/>
        <item m="1" x="3426"/>
        <item m="1" x="7276"/>
        <item m="1" x="7041"/>
        <item m="1" x="2318"/>
        <item m="1" x="2037"/>
        <item m="1" x="2403"/>
        <item m="1" x="1505"/>
        <item x="336"/>
        <item m="1" x="5594"/>
        <item m="1" x="2890"/>
        <item m="1" x="7650"/>
        <item m="1" x="2843"/>
        <item m="1" x="6914"/>
        <item m="1" x="6519"/>
        <item m="1" x="1965"/>
        <item m="1" x="1400"/>
        <item m="1" x="1361"/>
        <item m="1" x="5332"/>
        <item m="1" x="2242"/>
        <item x="121"/>
        <item m="1" x="3081"/>
        <item m="1" x="4124"/>
        <item x="122"/>
        <item m="1" x="2052"/>
        <item m="1" x="5613"/>
        <item m="1" x="6297"/>
        <item m="1" x="6716"/>
        <item m="1" x="1279"/>
        <item m="1" x="3139"/>
        <item m="1" x="3456"/>
        <item m="1" x="1234"/>
        <item m="1" x="3425"/>
        <item m="1" x="5127"/>
        <item x="237"/>
        <item m="1" x="3458"/>
        <item m="1" x="6159"/>
        <item m="1" x="1066"/>
        <item m="1" x="1656"/>
        <item m="1" x="6453"/>
        <item m="1" x="5500"/>
        <item m="1" x="5668"/>
        <item m="1" x="3564"/>
        <item m="1" x="1347"/>
        <item m="1" x="5618"/>
        <item m="1" x="5399"/>
        <item m="1" x="1311"/>
        <item m="1" x="1522"/>
        <item m="1" x="3887"/>
        <item m="1" x="5782"/>
        <item m="1" x="3469"/>
        <item m="1" x="7104"/>
        <item m="1" x="1667"/>
        <item m="1" x="5641"/>
        <item m="1" x="3455"/>
        <item x="402"/>
        <item m="1" x="4309"/>
        <item m="1" x="6635"/>
        <item m="1" x="7404"/>
        <item m="1" x="6825"/>
        <item m="1" x="602"/>
        <item m="1" x="6195"/>
        <item m="1" x="4653"/>
        <item m="1" x="5638"/>
        <item m="1" x="6938"/>
        <item m="1" x="7861"/>
        <item m="1" x="3338"/>
        <item m="1" x="3895"/>
        <item m="1" x="7631"/>
        <item m="1" x="6607"/>
        <item m="1" x="991"/>
        <item m="1" x="5784"/>
        <item m="1" x="4176"/>
        <item m="1" x="1951"/>
        <item m="1" x="7031"/>
        <item m="1" x="2776"/>
        <item m="1" x="1802"/>
        <item m="1" x="4075"/>
        <item m="1" x="2497"/>
        <item m="1" x="7475"/>
        <item m="1" x="5446"/>
        <item m="1" x="3516"/>
        <item m="1" x="5588"/>
        <item m="1" x="1176"/>
        <item m="1" x="2587"/>
        <item x="533"/>
        <item m="1" x="1159"/>
        <item m="1" x="5804"/>
        <item x="22"/>
        <item m="1" x="643"/>
        <item m="1" x="6987"/>
        <item m="1" x="4905"/>
        <item m="1" x="4919"/>
        <item m="1" x="795"/>
        <item m="1" x="6940"/>
        <item m="1" x="5863"/>
        <item m="1" x="3761"/>
        <item m="1" x="4914"/>
        <item m="1" x="4330"/>
        <item m="1" x="1935"/>
        <item x="403"/>
        <item m="1" x="4338"/>
        <item m="1" x="6426"/>
        <item m="1" x="1839"/>
        <item m="1" x="2723"/>
        <item m="1" x="5378"/>
        <item m="1" x="7533"/>
        <item m="1" x="4181"/>
        <item m="1" x="6956"/>
        <item m="1" x="2648"/>
        <item m="1" x="6533"/>
        <item m="1" x="7370"/>
        <item m="1" x="7350"/>
        <item m="1" x="4793"/>
        <item m="1" x="3966"/>
        <item m="1" x="679"/>
        <item m="1" x="6184"/>
        <item m="1" x="2887"/>
        <item m="1" x="3832"/>
        <item m="1" x="6550"/>
        <item m="1" x="2749"/>
        <item m="1" x="5217"/>
        <item m="1" x="828"/>
        <item m="1" x="4989"/>
        <item m="1" x="2516"/>
        <item m="1" x="2630"/>
        <item m="1" x="1229"/>
        <item m="1" x="4230"/>
        <item m="1" x="833"/>
        <item m="1" x="6059"/>
        <item x="79"/>
        <item m="1" x="6727"/>
        <item m="1" x="5357"/>
        <item m="1" x="6405"/>
        <item m="1" x="7474"/>
        <item m="1" x="5195"/>
        <item m="1" x="5731"/>
        <item m="1" x="4641"/>
        <item m="1" x="1706"/>
        <item m="1" x="3421"/>
        <item m="1" x="6363"/>
        <item m="1" x="4595"/>
        <item m="1" x="3848"/>
        <item m="1" x="3880"/>
        <item m="1" x="6540"/>
        <item m="1" x="3280"/>
        <item m="1" x="7417"/>
        <item m="1" x="6690"/>
        <item m="1" x="7823"/>
        <item m="1" x="3340"/>
        <item m="1" x="7792"/>
        <item m="1" x="6435"/>
        <item m="1" x="2153"/>
        <item m="1" x="4679"/>
        <item m="1" x="817"/>
        <item m="1" x="6845"/>
        <item m="1" x="2044"/>
        <item m="1" x="6071"/>
        <item m="1" x="3251"/>
        <item m="1" x="4360"/>
        <item m="1" x="1795"/>
        <item m="1" x="1987"/>
        <item m="1" x="5439"/>
        <item m="1" x="2854"/>
        <item m="1" x="5443"/>
        <item m="1" x="5880"/>
        <item m="1" x="3829"/>
        <item m="1" x="5320"/>
        <item m="1" x="5153"/>
        <item m="1" x="6645"/>
        <item m="1" x="4005"/>
        <item m="1" x="7004"/>
        <item m="1" x="6498"/>
        <item m="1" x="739"/>
        <item m="1" x="5372"/>
        <item m="1" x="2129"/>
        <item m="1" x="2740"/>
        <item m="1" x="1092"/>
        <item m="1" x="6275"/>
        <item m="1" x="3726"/>
        <item m="1" x="2349"/>
        <item m="1" x="7826"/>
        <item m="1" x="3546"/>
        <item m="1" x="5541"/>
        <item m="1" x="3122"/>
        <item m="1" x="4418"/>
        <item m="1" x="7375"/>
        <item m="1" x="4945"/>
        <item m="1" x="3926"/>
        <item m="1" x="6906"/>
        <item m="1" x="5257"/>
        <item m="1" x="3250"/>
        <item m="1" x="7406"/>
        <item m="1" x="1146"/>
        <item m="1" x="2474"/>
        <item m="1" x="7806"/>
        <item m="1" x="2877"/>
        <item m="1" x="5877"/>
        <item m="1" x="7296"/>
        <item m="1" x="4674"/>
        <item m="1" x="1504"/>
        <item m="1" x="4709"/>
        <item m="1" x="6994"/>
        <item m="1" x="3865"/>
        <item x="238"/>
        <item m="1" x="2355"/>
        <item x="169"/>
        <item m="1" x="5977"/>
        <item m="1" x="3578"/>
        <item m="1" x="7290"/>
        <item m="1" x="3380"/>
        <item m="1" x="7749"/>
        <item m="1" x="4556"/>
        <item m="1" x="6079"/>
        <item m="1" x="5846"/>
        <item m="1" x="3916"/>
        <item m="1" x="5157"/>
        <item m="1" x="4499"/>
        <item m="1" x="5011"/>
        <item m="1" x="5040"/>
        <item m="1" x="3209"/>
        <item m="1" x="996"/>
        <item m="1" x="7845"/>
        <item m="1" x="6224"/>
        <item m="1" x="4669"/>
        <item m="1" x="5565"/>
        <item m="1" x="4878"/>
        <item m="1" x="1421"/>
        <item m="1" x="6469"/>
        <item m="1" x="6229"/>
        <item m="1" x="3630"/>
        <item m="1" x="5984"/>
        <item m="1" x="3536"/>
        <item m="1" x="3797"/>
        <item m="1" x="581"/>
        <item m="1" x="978"/>
        <item x="80"/>
        <item m="1" x="5507"/>
        <item m="1" x="7165"/>
        <item m="1" x="3843"/>
        <item m="1" x="5692"/>
        <item m="1" x="6831"/>
        <item m="1" x="1819"/>
        <item m="1" x="6432"/>
        <item m="1" x="3023"/>
        <item m="1" x="7120"/>
        <item m="1" x="5351"/>
        <item m="1" x="6332"/>
        <item m="1" x="4574"/>
        <item m="1" x="2378"/>
        <item m="1" x="5392"/>
        <item m="1" x="5573"/>
        <item m="1" x="6471"/>
        <item m="1" x="1087"/>
        <item x="200"/>
        <item m="1" x="6189"/>
        <item m="1" x="2702"/>
        <item m="1" x="6299"/>
        <item m="1" x="5207"/>
        <item m="1" x="4965"/>
        <item m="1" x="3522"/>
        <item m="1" x="6781"/>
        <item x="16"/>
        <item m="1" x="1877"/>
        <item m="1" x="1653"/>
        <item m="1" x="2902"/>
        <item m="1" x="1967"/>
        <item m="1" x="7725"/>
        <item m="1" x="3939"/>
        <item m="1" x="6361"/>
        <item x="534"/>
        <item x="560"/>
        <item x="535"/>
        <item m="1" x="3627"/>
        <item m="1" x="1731"/>
        <item m="1" x="3093"/>
        <item m="1" x="4423"/>
        <item m="1" x="7322"/>
        <item m="1" x="5499"/>
        <item m="1" x="2576"/>
        <item m="1" x="6264"/>
        <item m="1" x="7857"/>
        <item x="337"/>
        <item m="1" x="6272"/>
        <item m="1" x="2266"/>
        <item m="1" x="955"/>
        <item m="1" x="7512"/>
        <item m="1" x="6924"/>
        <item m="1" x="3006"/>
        <item m="1" x="6616"/>
        <item m="1" x="3366"/>
        <item m="1" x="3612"/>
        <item m="1" x="1098"/>
        <item x="383"/>
        <item m="1" x="4799"/>
        <item m="1" x="4218"/>
        <item m="1" x="4345"/>
        <item m="1" x="3261"/>
        <item m="1" x="4469"/>
        <item m="1" x="3131"/>
        <item m="1" x="1963"/>
        <item m="1" x="7305"/>
        <item m="1" x="4580"/>
        <item m="1" x="5629"/>
        <item m="1" x="3844"/>
        <item m="1" x="1404"/>
        <item x="257"/>
        <item x="551"/>
        <item m="1" x="3397"/>
        <item m="1" x="692"/>
        <item x="106"/>
        <item m="1" x="2998"/>
        <item m="1" x="7773"/>
        <item m="1" x="7794"/>
        <item m="1" x="2228"/>
        <item m="1" x="665"/>
        <item m="1" x="3097"/>
        <item m="1" x="4440"/>
        <item m="1" x="5251"/>
        <item m="1" x="2738"/>
        <item m="1" x="3445"/>
        <item m="1" x="4312"/>
        <item m="1" x="2819"/>
        <item m="1" x="4872"/>
        <item m="1" x="5589"/>
        <item m="1" x="4276"/>
        <item x="81"/>
        <item m="1" x="6346"/>
        <item m="1" x="3238"/>
        <item m="1" x="3816"/>
        <item m="1" x="4616"/>
        <item x="512"/>
        <item m="1" x="3008"/>
        <item m="1" x="7360"/>
        <item m="1" x="7148"/>
        <item m="1" x="5590"/>
        <item m="1" x="6754"/>
        <item m="1" x="3803"/>
        <item m="1" x="1313"/>
        <item m="1" x="5990"/>
        <item m="1" x="1365"/>
        <item m="1" x="4007"/>
        <item m="1" x="1712"/>
        <item m="1" x="1326"/>
        <item m="1" x="2232"/>
        <item m="1" x="5834"/>
        <item m="1" x="5879"/>
        <item m="1" x="7570"/>
        <item m="1" x="6070"/>
        <item m="1" x="3318"/>
        <item m="1" x="7084"/>
        <item m="1" x="3707"/>
        <item m="1" x="676"/>
        <item m="1" x="7676"/>
        <item m="1" x="4308"/>
        <item m="1" x="7833"/>
        <item m="1" x="4890"/>
        <item m="1" x="3428"/>
        <item m="1" x="3442"/>
        <item x="359"/>
        <item m="1" x="6288"/>
        <item m="1" x="5517"/>
        <item m="1" x="2057"/>
        <item m="1" x="834"/>
        <item m="1" x="7373"/>
        <item m="1" x="3124"/>
        <item m="1" x="4661"/>
        <item m="1" x="5726"/>
        <item m="1" x="4206"/>
        <item m="1" x="2757"/>
        <item m="1" x="3302"/>
        <item m="1" x="5508"/>
        <item x="258"/>
        <item m="1" x="4626"/>
        <item m="1" x="4568"/>
        <item m="1" x="4264"/>
        <item m="1" x="4748"/>
        <item m="1" x="667"/>
        <item m="1" x="997"/>
        <item m="1" x="1207"/>
        <item m="1" x="2935"/>
        <item m="1" x="4691"/>
        <item m="1" x="3773"/>
        <item m="1" x="4772"/>
        <item m="1" x="6092"/>
        <item m="1" x="3396"/>
        <item m="1" x="5308"/>
        <item m="1" x="2502"/>
        <item m="1" x="6672"/>
        <item x="259"/>
        <item m="1" x="3454"/>
        <item m="1" x="6268"/>
        <item m="1" x="1733"/>
        <item m="1" x="797"/>
        <item m="1" x="2276"/>
        <item m="1" x="4619"/>
        <item m="1" x="4444"/>
        <item m="1" x="4135"/>
        <item m="1" x="681"/>
        <item m="1" x="3114"/>
        <item m="1" x="3103"/>
        <item m="1" x="4476"/>
        <item m="1" x="2156"/>
        <item x="239"/>
        <item x="371"/>
        <item x="201"/>
        <item m="1" x="3982"/>
        <item m="1" x="1693"/>
        <item m="1" x="619"/>
        <item m="1" x="6464"/>
        <item m="1" x="677"/>
        <item m="1" x="5750"/>
        <item m="1" x="1382"/>
        <item m="1" x="1728"/>
        <item m="1" x="653"/>
        <item m="1" x="5833"/>
        <item m="1" x="7757"/>
        <item m="1" x="685"/>
        <item m="1" x="6231"/>
        <item x="428"/>
        <item m="1" x="3389"/>
        <item m="1" x="2528"/>
        <item m="1" x="4606"/>
        <item m="1" x="3115"/>
        <item m="1" x="3652"/>
        <item m="1" x="6000"/>
        <item m="1" x="5883"/>
        <item m="1" x="2701"/>
        <item m="1" x="5493"/>
        <item m="1" x="1416"/>
        <item m="1" x="4288"/>
        <item m="1" x="1451"/>
        <item m="1" x="5019"/>
        <item m="1" x="2850"/>
        <item m="1" x="4261"/>
        <item m="1" x="2446"/>
        <item m="1" x="7457"/>
        <item m="1" x="5152"/>
        <item m="1" x="3995"/>
        <item m="1" x="7003"/>
        <item m="1" x="2411"/>
        <item m="1" x="2049"/>
        <item m="1" x="3404"/>
        <item x="107"/>
        <item m="1" x="3804"/>
        <item m="1" x="3024"/>
        <item m="1" x="3376"/>
        <item m="1" x="5141"/>
        <item m="1" x="4736"/>
        <item m="1" x="6848"/>
        <item m="1" x="4259"/>
        <item m="1" x="875"/>
        <item x="462"/>
        <item m="1" x="4747"/>
        <item x="260"/>
        <item m="1" x="2313"/>
        <item m="1" x="4451"/>
        <item m="1" x="804"/>
        <item m="1" x="1071"/>
        <item m="1" x="2142"/>
        <item m="1" x="4139"/>
        <item m="1" x="1160"/>
        <item m="1" x="7299"/>
        <item x="202"/>
        <item m="1" x="4974"/>
        <item m="1" x="4640"/>
        <item m="1" x="6656"/>
        <item m="1" x="2663"/>
        <item m="1" x="6812"/>
        <item m="1" x="5980"/>
        <item m="1" x="7546"/>
        <item m="1" x="4874"/>
        <item m="1" x="6185"/>
        <item m="1" x="5481"/>
        <item m="1" x="4192"/>
        <item m="1" x="6857"/>
        <item m="1" x="5184"/>
        <item m="1" x="1435"/>
        <item m="1" x="2553"/>
        <item m="1" x="1329"/>
        <item m="1" x="7163"/>
        <item m="1" x="1030"/>
        <item m="1" x="1044"/>
        <item m="1" x="2503"/>
        <item m="1" x="6370"/>
        <item m="1" x="3148"/>
        <item m="1" x="2098"/>
        <item m="1" x="3572"/>
        <item m="1" x="7897"/>
        <item m="1" x="4019"/>
        <item m="1" x="2281"/>
        <item m="1" x="920"/>
        <item m="1" x="3762"/>
        <item m="1" x="4319"/>
        <item m="1" x="4614"/>
        <item x="221"/>
        <item m="1" x="7199"/>
        <item m="1" x="4055"/>
        <item m="1" x="3419"/>
        <item m="1" x="6840"/>
        <item m="1" x="2987"/>
        <item x="261"/>
        <item m="1" x="3953"/>
        <item m="1" x="1907"/>
        <item m="1" x="2247"/>
        <item m="1" x="7691"/>
        <item m="1" x="5685"/>
        <item m="1" x="4227"/>
        <item m="1" x="3957"/>
        <item m="1" x="3184"/>
        <item m="1" x="578"/>
        <item m="1" x="3500"/>
        <item m="1" x="4123"/>
        <item m="1" x="4144"/>
        <item m="1" x="6324"/>
        <item x="262"/>
        <item m="1" x="1026"/>
        <item m="1" x="599"/>
        <item m="1" x="6823"/>
        <item m="1" x="4257"/>
        <item m="1" x="5350"/>
        <item m="1" x="2407"/>
        <item m="1" x="5263"/>
        <item m="1" x="4885"/>
        <item m="1" x="3155"/>
        <item m="1" x="2782"/>
        <item m="1" x="2618"/>
        <item m="1" x="3520"/>
        <item m="1" x="2017"/>
        <item m="1" x="1161"/>
        <item m="1" x="6917"/>
        <item m="1" x="6110"/>
        <item m="1" x="3486"/>
        <item m="1" x="1628"/>
        <item m="1" x="4364"/>
        <item m="1" x="3718"/>
        <item x="3"/>
        <item m="1" x="2693"/>
        <item m="1" x="7675"/>
        <item m="1" x="4391"/>
        <item m="1" x="5506"/>
        <item m="1" x="5503"/>
        <item x="338"/>
        <item m="1" x="4430"/>
        <item m="1" x="4442"/>
        <item m="1" x="1983"/>
        <item m="1" x="4735"/>
        <item m="1" x="1718"/>
        <item m="1" x="6592"/>
        <item m="1" x="6112"/>
        <item m="1" x="4651"/>
        <item m="1" x="6614"/>
        <item m="1" x="1909"/>
        <item m="1" x="7430"/>
        <item x="263"/>
        <item m="1" x="3746"/>
        <item m="1" x="7707"/>
        <item m="1" x="4533"/>
        <item m="1" x="2361"/>
        <item m="1" x="674"/>
        <item m="1" x="3379"/>
        <item m="1" x="4564"/>
        <item x="497"/>
        <item m="1" x="4153"/>
        <item m="1" x="952"/>
        <item m="1" x="999"/>
        <item m="1" x="3642"/>
        <item m="1" x="6316"/>
        <item m="1" x="1792"/>
        <item m="1" x="2767"/>
        <item m="1" x="6944"/>
        <item m="1" x="2545"/>
        <item m="1" x="1432"/>
        <item m="1" x="2717"/>
        <item m="1" x="4457"/>
        <item m="1" x="4454"/>
        <item m="1" x="2653"/>
        <item m="1" x="7549"/>
        <item m="1" x="1809"/>
        <item m="1" x="3753"/>
        <item m="1" x="6586"/>
        <item m="1" x="944"/>
        <item m="1" x="7086"/>
        <item m="1" x="1912"/>
        <item m="1" x="4876"/>
        <item m="1" x="1208"/>
        <item m="1" x="6448"/>
        <item m="1" x="4154"/>
        <item m="1" x="5298"/>
        <item m="1" x="2556"/>
        <item m="1" x="1194"/>
        <item m="1" x="6023"/>
        <item m="1" x="1771"/>
        <item m="1" x="945"/>
        <item m="1" x="7640"/>
        <item m="1" x="7356"/>
        <item m="1" x="3911"/>
        <item m="1" x="6554"/>
        <item m="1" x="1278"/>
        <item m="1" x="2958"/>
        <item m="1" x="789"/>
        <item m="1" x="4643"/>
        <item m="1" x="3046"/>
        <item m="1" x="3368"/>
        <item m="1" x="7775"/>
        <item m="1" x="1040"/>
        <item m="1" x="6158"/>
        <item m="1" x="4387"/>
        <item m="1" x="7341"/>
        <item m="1" x="4866"/>
        <item x="170"/>
        <item m="1" x="3154"/>
        <item m="1" x="718"/>
        <item m="1" x="5818"/>
        <item m="1" x="6372"/>
        <item m="1" x="6670"/>
        <item m="1" x="637"/>
        <item m="1" x="4960"/>
        <item m="1" x="5224"/>
        <item m="1" x="1141"/>
        <item m="1" x="2422"/>
        <item m="1" x="4693"/>
        <item m="1" x="2675"/>
        <item m="1" x="6990"/>
        <item m="1" x="651"/>
        <item x="536"/>
        <item m="1" x="7653"/>
        <item m="1" x="4996"/>
        <item m="1" x="926"/>
        <item m="1" x="2928"/>
        <item m="1" x="5591"/>
        <item m="1" x="3530"/>
        <item m="1" x="4008"/>
        <item m="1" x="1457"/>
        <item m="1" x="1011"/>
        <item m="1" x="3617"/>
        <item m="1" x="1165"/>
        <item m="1" x="5361"/>
        <item m="1" x="5979"/>
        <item m="1" x="7097"/>
        <item m="1" x="6467"/>
        <item m="1" x="5292"/>
        <item m="1" x="6254"/>
        <item m="1" x="6646"/>
        <item m="1" x="2612"/>
        <item x="171"/>
        <item m="1" x="7346"/>
        <item m="1" x="7450"/>
        <item m="1" x="6669"/>
        <item m="1" x="5867"/>
        <item m="1" x="3785"/>
        <item m="1" x="4157"/>
        <item m="1" x="6714"/>
        <item m="1" x="5445"/>
        <item m="1" x="3942"/>
        <item m="1" x="6045"/>
        <item x="172"/>
        <item m="1" x="3037"/>
        <item m="1" x="7791"/>
        <item x="23"/>
        <item m="1" x="5244"/>
        <item m="1" x="7895"/>
        <item m="1" x="3381"/>
        <item m="1" x="2898"/>
        <item m="1" x="6900"/>
        <item m="1" x="3920"/>
        <item m="1" x="2004"/>
        <item m="1" x="3651"/>
        <item m="1" x="3881"/>
        <item m="1" x="5505"/>
        <item m="1" x="1016"/>
        <item m="1" x="816"/>
        <item m="1" x="6970"/>
        <item m="1" x="1622"/>
        <item x="203"/>
        <item m="1" x="4382"/>
        <item m="1" x="7237"/>
        <item m="1" x="1193"/>
        <item m="1" x="1957"/>
        <item m="1" x="5768"/>
        <item m="1" x="1173"/>
        <item m="1" x="1418"/>
        <item m="1" x="2368"/>
        <item m="1" x="2590"/>
        <item m="1" x="1745"/>
        <item m="1" x="5012"/>
        <item m="1" x="2671"/>
        <item m="1" x="5756"/>
        <item m="1" x="5823"/>
        <item m="1" x="6960"/>
        <item m="1" x="4346"/>
        <item m="1" x="7863"/>
        <item m="1" x="2698"/>
        <item m="1" x="7398"/>
        <item m="1" x="1939"/>
        <item m="1" x="3224"/>
        <item m="1" x="3431"/>
        <item m="1" x="6035"/>
        <item m="1" x="7334"/>
        <item m="1" x="4142"/>
        <item m="1" x="2124"/>
        <item m="1" x="6530"/>
        <item m="1" x="1072"/>
        <item x="24"/>
        <item m="1" x="7011"/>
        <item m="1" x="6724"/>
        <item m="1" x="7511"/>
        <item m="1" x="1569"/>
        <item m="1" x="3026"/>
        <item m="1" x="6700"/>
        <item m="1" x="2358"/>
        <item m="1" x="7797"/>
        <item m="1" x="7332"/>
        <item m="1" x="5570"/>
        <item m="1" x="2666"/>
        <item m="1" x="7005"/>
        <item m="1" x="2152"/>
        <item m="1" x="3084"/>
        <item m="1" x="3050"/>
        <item m="1" x="3101"/>
        <item m="1" x="4741"/>
        <item m="1" x="1078"/>
        <item m="1" x="6139"/>
        <item m="1" x="1009"/>
        <item m="1" x="7270"/>
        <item m="1" x="7686"/>
        <item m="1" x="3614"/>
        <item m="1" x="5830"/>
        <item m="1" x="4768"/>
        <item m="1" x="3515"/>
        <item m="1" x="4385"/>
        <item m="1" x="3260"/>
        <item m="1" x="6611"/>
        <item x="404"/>
        <item m="1" x="5579"/>
        <item m="1" x="6881"/>
        <item m="1" x="6596"/>
        <item m="1" x="7639"/>
        <item m="1" x="1577"/>
        <item m="1" x="6256"/>
        <item m="1" x="3314"/>
        <item m="1" x="6450"/>
        <item m="1" x="1073"/>
        <item m="1" x="3186"/>
        <item m="1" x="5020"/>
        <item m="1" x="5364"/>
        <item m="1" x="5030"/>
        <item m="1" x="2087"/>
        <item m="1" x="6408"/>
        <item m="1" x="6304"/>
        <item m="1" x="2492"/>
        <item m="1" x="1389"/>
        <item m="1" x="3162"/>
        <item m="1" x="6068"/>
        <item m="1" x="5269"/>
        <item m="1" x="6689"/>
        <item m="1" x="5655"/>
        <item m="1" x="7843"/>
        <item m="1" x="6962"/>
        <item m="1" x="4188"/>
        <item m="1" x="1134"/>
        <item m="1" x="5530"/>
        <item m="1" x="2780"/>
        <item m="1" x="5965"/>
        <item m="1" x="2299"/>
        <item m="1" x="3021"/>
        <item m="1" x="1908"/>
        <item m="1" x="1949"/>
        <item x="204"/>
        <item m="1" x="881"/>
        <item m="1" x="6001"/>
        <item m="1" x="805"/>
        <item m="1" x="2346"/>
        <item x="339"/>
        <item m="1" x="5306"/>
        <item m="1" x="2826"/>
        <item m="1" x="2959"/>
        <item m="1" x="1235"/>
        <item m="1" x="6847"/>
        <item m="1" x="2489"/>
        <item m="1" x="2127"/>
        <item m="1" x="5900"/>
        <item m="1" x="1762"/>
        <item m="1" x="6477"/>
        <item m="1" x="7369"/>
        <item m="1" x="6150"/>
        <item m="1" x="4602"/>
        <item m="1" x="7590"/>
        <item m="1" x="6328"/>
        <item x="240"/>
        <item m="1" x="6340"/>
        <item m="1" x="2517"/>
        <item m="1" x="5467"/>
        <item m="1" x="591"/>
        <item m="1" x="1511"/>
        <item m="1" x="6726"/>
        <item x="438"/>
        <item m="1" x="7110"/>
        <item m="1" x="1004"/>
        <item m="1" x="1231"/>
        <item m="1" x="7465"/>
        <item m="1" x="1023"/>
        <item m="1" x="1375"/>
        <item m="1" x="7519"/>
        <item m="1" x="3801"/>
        <item m="1" x="605"/>
        <item m="1" x="7753"/>
        <item m="1" x="1190"/>
        <item m="1" x="7265"/>
        <item m="1" x="7186"/>
        <item m="1" x="3126"/>
        <item m="1" x="1488"/>
        <item m="1" x="6599"/>
        <item m="1" x="7377"/>
        <item m="1" x="3071"/>
        <item m="1" x="6074"/>
        <item m="1" x="2985"/>
        <item m="1" x="6870"/>
        <item m="1" x="6787"/>
        <item m="1" x="6329"/>
        <item m="1" x="6693"/>
        <item m="1" x="1850"/>
        <item m="1" x="2357"/>
        <item m="1" x="1191"/>
        <item m="1" x="4572"/>
        <item m="1" x="3436"/>
        <item m="1" x="6115"/>
        <item m="1" x="2340"/>
        <item m="1" x="5004"/>
        <item m="1" x="7173"/>
        <item m="1" x="7295"/>
        <item m="1" x="5240"/>
        <item m="1" x="6600"/>
        <item m="1" x="6972"/>
        <item m="1" x="2896"/>
        <item m="1" x="1625"/>
        <item m="1" x="2721"/>
        <item m="1" x="6420"/>
        <item x="340"/>
        <item m="1" x="6802"/>
        <item m="1" x="3606"/>
        <item m="1" x="580"/>
        <item m="1" x="6381"/>
        <item m="1" x="3498"/>
        <item m="1" x="4340"/>
        <item m="1" x="5413"/>
        <item m="1" x="3944"/>
        <item m="1" x="1028"/>
        <item m="1" x="2866"/>
        <item m="1" x="4701"/>
        <item x="360"/>
        <item m="1" x="950"/>
        <item m="1" x="3082"/>
        <item m="1" x="1616"/>
        <item m="1" x="6084"/>
        <item m="1" x="6064"/>
        <item m="1" x="6473"/>
        <item m="1" x="899"/>
        <item m="1" x="2306"/>
        <item m="1" x="7275"/>
        <item m="1" x="6922"/>
        <item m="1" x="1297"/>
        <item m="1" x="4073"/>
        <item m="1" x="6640"/>
        <item m="1" x="7730"/>
        <item m="1" x="1021"/>
        <item m="1" x="931"/>
        <item m="1" x="7279"/>
        <item m="1" x="5942"/>
        <item m="1" x="5450"/>
        <item m="1" x="4078"/>
        <item m="1" x="4690"/>
        <item m="1" x="6259"/>
        <item m="1" x="6376"/>
        <item m="1" x="6178"/>
        <item m="1" x="4804"/>
        <item m="1" x="6948"/>
        <item m="1" x="4420"/>
        <item m="1" x="1826"/>
        <item m="1" x="7260"/>
        <item m="1" x="1358"/>
        <item m="1" x="1247"/>
        <item m="1" x="3374"/>
        <item m="1" x="3709"/>
        <item m="1" x="5179"/>
        <item m="1" x="6391"/>
        <item m="1" x="1295"/>
        <item m="1" x="2245"/>
        <item m="1" x="6353"/>
        <item m="1" x="7871"/>
        <item m="1" x="6054"/>
        <item m="1" x="7291"/>
        <item m="1" x="3262"/>
        <item m="1" x="890"/>
        <item m="1" x="3099"/>
        <item m="1" x="1641"/>
        <item m="1" x="6946"/>
        <item m="1" x="5871"/>
        <item m="1" x="4348"/>
        <item m="1" x="2114"/>
        <item m="1" x="3724"/>
        <item x="205"/>
        <item m="1" x="7408"/>
        <item m="1" x="1639"/>
        <item m="1" x="2382"/>
        <item x="498"/>
        <item m="1" x="1472"/>
        <item m="1" x="2584"/>
        <item m="1" x="3290"/>
        <item m="1" x="4066"/>
        <item m="1" x="4605"/>
        <item m="1" x="1883"/>
        <item m="1" x="4865"/>
        <item m="1" x="7240"/>
        <item m="1" x="836"/>
        <item m="1" x="864"/>
        <item m="1" x="4873"/>
        <item m="1" x="2592"/>
        <item x="222"/>
        <item m="1" x="579"/>
        <item m="1" x="6439"/>
        <item m="1" x="6647"/>
        <item m="1" x="4448"/>
        <item m="1" x="6627"/>
        <item m="1" x="3065"/>
        <item m="1" x="2258"/>
        <item m="1" x="4120"/>
        <item m="1" x="3742"/>
        <item m="1" x="2304"/>
        <item m="1" x="6243"/>
        <item m="1" x="3936"/>
        <item m="1" x="4744"/>
        <item m="1" x="799"/>
        <item m="1" x="5722"/>
        <item m="1" x="5757"/>
        <item m="1" x="1054"/>
        <item m="1" x="2031"/>
        <item m="1" x="7389"/>
        <item m="1" x="7352"/>
        <item m="1" x="6578"/>
        <item m="1" x="1717"/>
        <item m="1" x="1216"/>
        <item m="1" x="5688"/>
        <item m="1" x="5779"/>
        <item m="1" x="6040"/>
        <item m="1" x="6257"/>
        <item m="1" x="5128"/>
        <item m="1" x="5520"/>
        <item m="1" x="1977"/>
        <item m="1" x="7632"/>
        <item m="1" x="982"/>
        <item m="1" x="4326"/>
        <item m="1" x="4645"/>
        <item m="1" x="7728"/>
        <item m="1" x="638"/>
        <item m="1" x="3159"/>
        <item m="1" x="3523"/>
        <item m="1" x="4795"/>
        <item m="1" x="4280"/>
        <item m="1" x="2945"/>
        <item m="1" x="7362"/>
        <item m="1" x="3067"/>
        <item m="1" x="7493"/>
        <item m="1" x="6320"/>
        <item m="1" x="1603"/>
        <item m="1" x="4637"/>
        <item m="1" x="2120"/>
        <item x="499"/>
        <item m="1" x="1749"/>
        <item x="133"/>
        <item m="1" x="3032"/>
        <item m="1" x="3157"/>
        <item m="1" x="3189"/>
        <item m="1" x="7401"/>
        <item m="1" x="7643"/>
        <item m="1" x="2620"/>
        <item m="1" x="3070"/>
        <item m="1" x="7464"/>
        <item m="1" x="3695"/>
        <item m="1" x="7568"/>
        <item m="1" x="7641"/>
        <item m="1" x="3324"/>
        <item m="1" x="1811"/>
        <item m="1" x="1392"/>
        <item m="1" x="6416"/>
        <item m="1" x="5654"/>
        <item m="1" x="962"/>
        <item m="1" x="3948"/>
        <item m="1" x="5519"/>
        <item m="1" x="4579"/>
        <item m="1" x="696"/>
        <item m="1" x="6380"/>
        <item m="1" x="2822"/>
        <item m="1" x="7015"/>
        <item m="1" x="7605"/>
        <item m="1" x="6072"/>
        <item m="1" x="865"/>
        <item m="1" x="1655"/>
        <item m="1" x="6121"/>
        <item m="1" x="2707"/>
        <item m="1" x="1136"/>
        <item m="1" x="5737"/>
        <item m="1" x="3534"/>
        <item m="1" x="2328"/>
        <item m="1" x="5624"/>
        <item m="1" x="1464"/>
        <item m="1" x="897"/>
        <item m="1" x="1125"/>
        <item m="1" x="7629"/>
        <item m="1" x="7543"/>
        <item m="1" x="4026"/>
        <item m="1" x="2611"/>
        <item m="1" x="6654"/>
        <item m="1" x="4604"/>
        <item m="1" x="6132"/>
        <item m="1" x="2321"/>
        <item m="1" x="3449"/>
        <item m="1" x="2326"/>
        <item m="1" x="3432"/>
        <item m="1" x="849"/>
        <item m="1" x="1189"/>
        <item m="1" x="618"/>
        <item m="1" x="1650"/>
        <item m="1" x="1899"/>
        <item m="1" x="5761"/>
        <item m="1" x="3222"/>
        <item m="1" x="1283"/>
        <item m="1" x="7499"/>
        <item m="1" x="4663"/>
        <item m="1" x="1296"/>
        <item m="1" x="2365"/>
        <item m="1" x="1701"/>
        <item m="1" x="7795"/>
        <item m="1" x="4682"/>
        <item x="82"/>
        <item m="1" x="5635"/>
        <item m="1" x="3234"/>
        <item m="1" x="3168"/>
        <item m="1" x="3800"/>
        <item m="1" x="7080"/>
        <item m="1" x="6468"/>
        <item m="1" x="5167"/>
        <item m="1" x="4806"/>
        <item m="1" x="3675"/>
        <item m="1" x="938"/>
        <item m="1" x="2409"/>
        <item m="1" x="6314"/>
        <item m="1" x="5526"/>
        <item m="1" x="1089"/>
        <item x="83"/>
        <item x="17"/>
        <item m="1" x="6580"/>
        <item m="1" x="7038"/>
        <item m="1" x="823"/>
        <item m="1" x="755"/>
        <item m="1" x="4030"/>
        <item m="1" x="3287"/>
        <item m="1" x="7278"/>
        <item m="1" x="2885"/>
        <item m="1" x="5337"/>
        <item m="1" x="6992"/>
        <item x="10"/>
        <item m="1" x="1652"/>
        <item m="1" x="7689"/>
        <item m="1" x="4048"/>
        <item m="1" x="6789"/>
        <item m="1" x="7008"/>
        <item m="1" x="7572"/>
        <item m="1" x="1032"/>
        <item m="1" x="1324"/>
        <item m="1" x="7033"/>
        <item m="1" x="5461"/>
        <item m="1" x="5140"/>
        <item m="1" x="2582"/>
        <item x="173"/>
        <item m="1" x="3871"/>
        <item m="1" x="6793"/>
        <item m="1" x="5287"/>
        <item m="1" x="2743"/>
        <item m="1" x="1859"/>
        <item m="1" x="4858"/>
        <item m="1" x="7674"/>
        <item m="1" x="1122"/>
        <item x="206"/>
        <item m="1" x="7231"/>
        <item m="1" x="2082"/>
        <item m="1" x="5672"/>
        <item m="1" x="2981"/>
        <item m="1" x="3241"/>
        <item m="1" x="2714"/>
        <item m="1" x="5720"/>
        <item m="1" x="5210"/>
        <item m="1" x="6217"/>
        <item m="1" x="5018"/>
        <item m="1" x="5948"/>
        <item m="1" x="2990"/>
        <item m="1" x="3045"/>
        <item m="1" x="1102"/>
        <item x="415"/>
        <item m="1" x="4425"/>
        <item m="1" x="6151"/>
        <item m="1" x="1441"/>
        <item m="1" x="4140"/>
        <item m="1" x="3158"/>
        <item m="1" x="1737"/>
        <item x="480"/>
        <item m="1" x="1599"/>
        <item m="1" x="5981"/>
        <item m="1" x="7088"/>
        <item m="1" x="7109"/>
        <item m="1" x="2467"/>
        <item m="1" x="2196"/>
        <item m="1" x="3386"/>
        <item x="281"/>
        <item x="282"/>
        <item x="283"/>
        <item x="284"/>
        <item x="285"/>
        <item x="286"/>
        <item x="287"/>
        <item x="288"/>
        <item x="289"/>
        <item x="290"/>
        <item x="291"/>
        <item x="292"/>
        <item x="293"/>
        <item m="1" x="3986"/>
        <item x="294"/>
        <item x="295"/>
        <item x="296"/>
        <item x="297"/>
        <item x="298"/>
        <item x="299"/>
        <item x="463"/>
        <item m="1" x="5002"/>
        <item x="464"/>
        <item m="1" x="2992"/>
        <item x="465"/>
        <item m="1" x="2140"/>
        <item x="466"/>
        <item m="1" x="5746"/>
        <item m="1" x="5246"/>
        <item x="467"/>
        <item m="1" x="1047"/>
        <item m="1" x="7219"/>
        <item m="1" x="4049"/>
        <item m="1" x="2229"/>
        <item m="1" x="6880"/>
        <item m="1" x="1627"/>
        <item h="1" x="0"/>
        <item t="default"/>
      </items>
    </pivotField>
    <pivotField showAll="0"/>
    <pivotField showAll="0">
      <items count="9">
        <item x="0"/>
        <item m="1" x="7"/>
        <item x="1"/>
        <item x="2"/>
        <item m="1" x="4"/>
        <item x="3"/>
        <item m="1" x="5"/>
        <item m="1" x="6"/>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x="5"/>
        <item x="3"/>
        <item x="1"/>
        <item x="4"/>
        <item m="1" x="13"/>
        <item m="1" x="9"/>
        <item m="1" x="10"/>
        <item m="1" x="12"/>
        <item m="1" x="6"/>
        <item m="1" x="7"/>
        <item m="1" x="11"/>
        <item x="2"/>
        <item x="0"/>
        <item m="1" x="14"/>
        <item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4">
    <i>
      <x v="172"/>
    </i>
    <i>
      <x v="211"/>
    </i>
    <i>
      <x v="1079"/>
    </i>
    <i>
      <x v="2343"/>
    </i>
    <i>
      <x v="2760"/>
    </i>
    <i>
      <x v="2812"/>
    </i>
    <i>
      <x v="2904"/>
    </i>
    <i>
      <x v="3220"/>
    </i>
    <i>
      <x v="4259"/>
    </i>
    <i>
      <x v="4641"/>
    </i>
    <i>
      <x v="5008"/>
    </i>
    <i>
      <x v="5401"/>
    </i>
    <i>
      <x v="5901"/>
    </i>
    <i>
      <x v="6114"/>
    </i>
    <i>
      <x v="6119"/>
    </i>
    <i>
      <x v="6122"/>
    </i>
    <i>
      <x v="6596"/>
    </i>
    <i>
      <x v="6607"/>
    </i>
    <i>
      <x v="6759"/>
    </i>
    <i>
      <x v="7033"/>
    </i>
    <i>
      <x v="7293"/>
    </i>
    <i>
      <x v="7524"/>
    </i>
    <i>
      <x v="7589"/>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4">
      <pivotArea outline="0" collapsedLevelsAreSubtotals="1" fieldPosition="0"/>
    </format>
    <format dxfId="3">
      <pivotArea dataOnly="0" labelOnly="1" grandRow="1" outline="0" fieldPosition="0"/>
    </format>
    <format dxfId="2">
      <pivotArea outline="0" collapsedLevelsAreSubtotals="1" fieldPosition="0"/>
    </format>
    <format dxfId="1">
      <pivotArea dataOnly="0" labelOnly="1" grandRow="1" outline="0" fieldPosition="0"/>
    </format>
    <format dxfId="0">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31"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0"/>
        <item h="1" m="1" x="12"/>
        <item h="1" m="1" x="16"/>
        <item h="1" m="1" x="11"/>
        <item h="1" m="1" x="18"/>
        <item h="1" m="1" x="13"/>
        <item h="1" m="1" x="14"/>
        <item h="1" m="1" x="4"/>
        <item h="1" m="1" x="17"/>
        <item x="0"/>
        <item h="1" m="1" x="15"/>
        <item h="1" m="1" x="20"/>
        <item h="1" m="1" x="5"/>
        <item h="1" m="1" x="3"/>
        <item h="1" m="1" x="7"/>
        <item h="1" m="1" x="8"/>
        <item h="1" m="1" x="2"/>
        <item h="1" x="1"/>
        <item t="default"/>
      </items>
    </pivotField>
    <pivotField axis="axisPage" multipleItemSelectionAllowed="1" showAll="0">
      <items count="399">
        <item h="1" m="1" x="73"/>
        <item h="1" m="1" x="316"/>
        <item h="1" m="1" x="382"/>
        <item h="1" m="1" x="148"/>
        <item h="1" m="1" x="326"/>
        <item h="1" x="0"/>
        <item h="1" m="1" x="192"/>
        <item h="1" m="1" x="37"/>
        <item h="1" m="1" x="46"/>
        <item h="1" m="1" x="390"/>
        <item h="1" m="1" x="325"/>
        <item h="1" m="1" x="69"/>
        <item h="1" m="1" x="57"/>
        <item h="1" m="1" x="119"/>
        <item h="1" m="1" x="85"/>
        <item h="1" m="1" x="284"/>
        <item h="1" m="1" x="334"/>
        <item h="1" m="1" x="129"/>
        <item h="1" m="1" x="161"/>
        <item h="1" m="1" x="374"/>
        <item h="1" m="1" x="321"/>
        <item h="1" m="1" x="117"/>
        <item h="1" x="1"/>
        <item h="1" m="1" x="293"/>
        <item h="1" m="1" x="256"/>
        <item h="1" m="1" x="312"/>
        <item h="1" m="1" x="329"/>
        <item h="1" m="1" x="306"/>
        <item h="1" m="1" x="177"/>
        <item h="1" m="1" x="276"/>
        <item h="1" m="1" x="366"/>
        <item h="1" m="1" x="310"/>
        <item h="1" x="2"/>
        <item h="1" m="1" x="262"/>
        <item h="1" m="1" x="383"/>
        <item h="1" m="1" x="127"/>
        <item h="1" m="1" x="394"/>
        <item h="1" m="1" x="128"/>
        <item h="1" m="1" x="122"/>
        <item h="1" m="1" x="301"/>
        <item h="1" m="1" x="254"/>
        <item h="1" m="1" x="278"/>
        <item h="1" m="1" x="338"/>
        <item h="1" m="1" x="67"/>
        <item h="1" m="1" x="373"/>
        <item x="3"/>
        <item h="1" m="1" x="40"/>
        <item h="1" m="1" x="132"/>
        <item h="1" m="1" x="265"/>
        <item h="1" m="1" x="274"/>
        <item h="1" m="1" x="66"/>
        <item h="1" m="1" x="255"/>
        <item h="1" m="1" x="60"/>
        <item h="1" m="1" x="144"/>
        <item h="1" m="1" x="282"/>
        <item h="1" m="1" x="87"/>
        <item h="1" m="1" x="217"/>
        <item h="1" m="1" x="84"/>
        <item h="1" m="1" x="210"/>
        <item h="1" m="1" x="205"/>
        <item h="1" m="1" x="176"/>
        <item h="1" m="1" x="51"/>
        <item h="1" m="1" x="64"/>
        <item h="1" m="1" x="173"/>
        <item h="1" m="1" x="89"/>
        <item h="1" m="1" x="323"/>
        <item h="1" m="1" x="367"/>
        <item h="1" m="1" x="233"/>
        <item h="1" m="1" x="335"/>
        <item h="1" m="1" x="221"/>
        <item h="1" m="1" x="120"/>
        <item h="1" m="1" x="169"/>
        <item h="1" m="1" x="315"/>
        <item h="1" m="1" x="229"/>
        <item h="1" x="4"/>
        <item h="1" m="1" x="115"/>
        <item h="1" m="1" x="56"/>
        <item h="1" m="1" x="388"/>
        <item h="1" m="1" x="376"/>
        <item h="1" m="1" x="99"/>
        <item h="1" m="1" x="212"/>
        <item h="1" m="1" x="393"/>
        <item h="1" m="1" x="186"/>
        <item h="1" m="1" x="365"/>
        <item h="1" m="1" x="58"/>
        <item h="1" m="1" x="313"/>
        <item h="1" m="1" x="102"/>
        <item h="1" m="1" x="322"/>
        <item h="1" m="1" x="76"/>
        <item h="1" m="1" x="112"/>
        <item h="1" m="1" x="198"/>
        <item h="1" m="1" x="159"/>
        <item h="1" m="1" x="346"/>
        <item h="1" m="1" x="380"/>
        <item h="1" x="24"/>
        <item h="1" m="1" x="266"/>
        <item h="1" m="1" x="43"/>
        <item h="1" m="1" x="171"/>
        <item h="1" m="1" x="179"/>
        <item h="1" m="1" x="230"/>
        <item h="1" x="5"/>
        <item h="1" m="1" x="392"/>
        <item h="1" m="1" x="208"/>
        <item h="1" m="1" x="332"/>
        <item h="1" m="1" x="275"/>
        <item h="1" m="1" x="294"/>
        <item h="1" m="1" x="249"/>
        <item h="1" m="1" x="223"/>
        <item h="1" m="1" x="181"/>
        <item h="1" m="1" x="337"/>
        <item h="1" m="1" x="141"/>
        <item h="1" m="1" x="378"/>
        <item h="1" m="1" x="185"/>
        <item h="1" m="1" x="258"/>
        <item h="1" m="1" x="110"/>
        <item h="1" m="1" x="351"/>
        <item h="1" m="1" x="49"/>
        <item h="1" m="1" x="151"/>
        <item h="1" m="1" x="109"/>
        <item h="1" m="1" x="174"/>
        <item h="1" m="1" x="113"/>
        <item h="1" m="1" x="199"/>
        <item h="1" m="1" x="92"/>
        <item h="1" m="1" x="330"/>
        <item h="1" m="1" x="358"/>
        <item h="1" m="1" x="369"/>
        <item h="1" m="1" x="352"/>
        <item h="1" m="1" x="286"/>
        <item h="1" x="32"/>
        <item h="1" m="1" x="319"/>
        <item h="1" m="1" x="215"/>
        <item h="1" m="1" x="253"/>
        <item h="1" m="1" x="200"/>
        <item h="1" m="1" x="90"/>
        <item h="1" m="1" x="78"/>
        <item h="1" m="1" x="236"/>
        <item h="1" m="1" x="168"/>
        <item h="1" m="1" x="318"/>
        <item h="1" m="1" x="146"/>
        <item h="1" m="1" x="271"/>
        <item h="1" m="1" x="350"/>
        <item h="1" m="1" x="235"/>
        <item h="1" m="1" x="228"/>
        <item h="1" m="1" x="359"/>
        <item h="1" m="1" x="348"/>
        <item h="1" m="1" x="232"/>
        <item h="1" m="1" x="204"/>
        <item h="1" m="1" x="279"/>
        <item h="1" m="1" x="154"/>
        <item h="1" m="1" x="360"/>
        <item h="1" m="1" x="371"/>
        <item h="1" m="1" x="257"/>
        <item h="1" m="1" x="52"/>
        <item h="1" m="1" x="83"/>
        <item h="1" m="1" x="193"/>
        <item h="1" m="1" x="241"/>
        <item h="1" m="1" x="391"/>
        <item h="1" m="1" x="343"/>
        <item h="1" m="1" x="74"/>
        <item h="1" m="1" x="138"/>
        <item h="1" m="1" x="118"/>
        <item h="1" m="1" x="105"/>
        <item h="1" m="1" x="214"/>
        <item h="1" m="1" x="157"/>
        <item h="1" m="1" x="33"/>
        <item h="1" m="1" x="54"/>
        <item h="1" x="28"/>
        <item h="1" m="1" x="111"/>
        <item h="1" m="1" x="126"/>
        <item h="1" m="1" x="273"/>
        <item h="1" m="1" x="225"/>
        <item h="1" m="1" x="197"/>
        <item h="1" x="6"/>
        <item h="1" x="7"/>
        <item h="1" x="8"/>
        <item h="1" x="9"/>
        <item h="1" x="10"/>
        <item h="1" x="11"/>
        <item h="1" x="16"/>
        <item h="1" x="17"/>
        <item h="1" x="18"/>
        <item h="1" x="19"/>
        <item h="1" x="12"/>
        <item h="1" x="20"/>
        <item h="1" x="21"/>
        <item h="1" x="22"/>
        <item h="1" x="23"/>
        <item h="1" x="25"/>
        <item h="1" x="27"/>
        <item h="1" x="29"/>
        <item h="1" x="13"/>
        <item h="1" x="14"/>
        <item h="1" x="30"/>
        <item h="1" x="31"/>
        <item h="1" x="15"/>
        <item h="1" x="26"/>
        <item h="1" m="1" x="103"/>
        <item h="1" m="1" x="137"/>
        <item h="1" m="1" x="387"/>
        <item h="1" m="1" x="36"/>
        <item h="1" m="1" x="95"/>
        <item h="1" m="1" x="184"/>
        <item h="1" m="1" x="386"/>
        <item h="1" m="1" x="156"/>
        <item h="1" m="1" x="340"/>
        <item h="1" m="1" x="342"/>
        <item h="1" m="1" x="264"/>
        <item h="1" m="1" x="270"/>
        <item h="1" m="1" x="347"/>
        <item h="1" m="1" x="150"/>
        <item h="1" m="1" x="234"/>
        <item h="1" m="1" x="372"/>
        <item h="1" m="1" x="263"/>
        <item h="1" m="1" x="344"/>
        <item h="1" m="1" x="182"/>
        <item h="1" m="1" x="61"/>
        <item h="1" m="1" x="123"/>
        <item h="1" m="1" x="349"/>
        <item h="1" m="1" x="106"/>
        <item h="1" m="1" x="299"/>
        <item h="1" m="1" x="155"/>
        <item h="1" m="1" x="79"/>
        <item h="1" m="1" x="77"/>
        <item h="1" m="1" x="47"/>
        <item h="1" m="1" x="70"/>
        <item h="1" m="1" x="289"/>
        <item h="1" m="1" x="283"/>
        <item h="1" m="1" x="357"/>
        <item h="1" m="1" x="261"/>
        <item h="1" m="1" x="246"/>
        <item h="1" m="1" x="244"/>
        <item h="1" m="1" x="245"/>
        <item h="1" m="1" x="125"/>
        <item h="1" m="1" x="96"/>
        <item h="1" m="1" x="324"/>
        <item h="1" m="1" x="108"/>
        <item h="1" m="1" x="62"/>
        <item h="1" m="1" x="259"/>
        <item h="1" m="1" x="94"/>
        <item h="1" m="1" x="53"/>
        <item h="1" m="1" x="175"/>
        <item h="1" m="1" x="48"/>
        <item h="1" m="1" x="142"/>
        <item h="1" m="1" x="160"/>
        <item h="1" m="1" x="187"/>
        <item h="1" m="1" x="280"/>
        <item h="1" m="1" x="267"/>
        <item h="1" m="1" x="153"/>
        <item h="1" m="1" x="178"/>
        <item h="1" m="1" x="226"/>
        <item h="1" m="1" x="308"/>
        <item h="1" m="1" x="131"/>
        <item h="1" m="1" x="167"/>
        <item h="1" m="1" x="379"/>
        <item h="1" m="1" x="251"/>
        <item h="1" m="1" x="285"/>
        <item h="1" m="1" x="41"/>
        <item h="1" m="1" x="72"/>
        <item h="1" m="1" x="305"/>
        <item h="1" m="1" x="364"/>
        <item h="1" m="1" x="183"/>
        <item h="1" m="1" x="222"/>
        <item h="1" m="1" x="86"/>
        <item h="1" m="1" x="309"/>
        <item h="1" m="1" x="331"/>
        <item h="1" m="1" x="38"/>
        <item h="1" m="1" x="207"/>
        <item h="1" m="1" x="219"/>
        <item h="1" m="1" x="145"/>
        <item h="1" m="1" x="307"/>
        <item h="1" m="1" x="277"/>
        <item h="1" m="1" x="320"/>
        <item h="1" m="1" x="303"/>
        <item h="1" m="1" x="80"/>
        <item h="1" m="1" x="162"/>
        <item h="1" m="1" x="149"/>
        <item h="1" m="1" x="269"/>
        <item h="1" m="1" x="166"/>
        <item h="1" m="1" x="133"/>
        <item h="1" m="1" x="140"/>
        <item h="1" m="1" x="361"/>
        <item h="1" m="1" x="363"/>
        <item h="1" m="1" x="298"/>
        <item h="1" m="1" x="292"/>
        <item h="1" m="1" x="291"/>
        <item h="1" m="1" x="239"/>
        <item h="1" m="1" x="107"/>
        <item h="1" m="1" x="170"/>
        <item h="1" m="1" x="35"/>
        <item h="1" m="1" x="304"/>
        <item h="1" m="1" x="252"/>
        <item h="1" m="1" x="396"/>
        <item h="1" m="1" x="75"/>
        <item h="1" m="1" x="216"/>
        <item h="1" m="1" x="158"/>
        <item h="1" m="1" x="203"/>
        <item h="1" m="1" x="288"/>
        <item h="1" m="1" x="317"/>
        <item h="1" m="1" x="55"/>
        <item h="1" m="1" x="227"/>
        <item h="1" m="1" x="302"/>
        <item h="1" m="1" x="353"/>
        <item h="1" m="1" x="188"/>
        <item h="1" m="1" x="88"/>
        <item h="1" m="1" x="98"/>
        <item h="1" m="1" x="100"/>
        <item h="1" m="1" x="220"/>
        <item h="1" m="1" x="180"/>
        <item h="1" m="1" x="290"/>
        <item h="1" m="1" x="260"/>
        <item h="1" m="1" x="39"/>
        <item h="1" m="1" x="385"/>
        <item h="1" m="1" x="213"/>
        <item h="1" m="1" x="124"/>
        <item h="1" m="1" x="152"/>
        <item h="1" m="1" x="44"/>
        <item h="1" m="1" x="135"/>
        <item h="1" m="1" x="356"/>
        <item h="1" m="1" x="397"/>
        <item h="1" m="1" x="296"/>
        <item h="1" m="1" x="114"/>
        <item h="1" m="1" x="381"/>
        <item h="1" m="1" x="195"/>
        <item h="1" m="1" x="211"/>
        <item h="1" m="1" x="172"/>
        <item h="1" m="1" x="143"/>
        <item h="1" m="1" x="68"/>
        <item h="1" m="1" x="268"/>
        <item h="1" m="1" x="134"/>
        <item h="1" m="1" x="355"/>
        <item h="1" m="1" x="206"/>
        <item h="1" m="1" x="190"/>
        <item h="1" m="1" x="91"/>
        <item h="1" m="1" x="345"/>
        <item h="1" m="1" x="297"/>
        <item h="1" m="1" x="370"/>
        <item h="1" m="1" x="250"/>
        <item h="1" m="1" x="336"/>
        <item h="1" m="1" x="238"/>
        <item h="1" m="1" x="327"/>
        <item h="1" m="1" x="116"/>
        <item h="1" m="1" x="281"/>
        <item h="1" m="1" x="147"/>
        <item h="1" m="1" x="240"/>
        <item h="1" m="1" x="237"/>
        <item h="1" m="1" x="63"/>
        <item h="1" m="1" x="242"/>
        <item h="1" m="1" x="231"/>
        <item h="1" m="1" x="139"/>
        <item h="1" m="1" x="395"/>
        <item h="1" m="1" x="130"/>
        <item h="1" m="1" x="384"/>
        <item h="1" m="1" x="93"/>
        <item h="1" m="1" x="362"/>
        <item h="1" m="1" x="196"/>
        <item h="1" m="1" x="368"/>
        <item h="1" m="1" x="164"/>
        <item h="1" m="1" x="287"/>
        <item h="1" m="1" x="333"/>
        <item h="1" m="1" x="300"/>
        <item h="1" m="1" x="42"/>
        <item h="1" m="1" x="189"/>
        <item h="1" m="1" x="243"/>
        <item h="1" m="1" x="272"/>
        <item h="1" m="1" x="341"/>
        <item h="1" m="1" x="163"/>
        <item h="1" m="1" x="104"/>
        <item h="1" m="1" x="202"/>
        <item h="1" m="1" x="101"/>
        <item h="1" m="1" x="34"/>
        <item h="1" m="1" x="65"/>
        <item h="1" m="1" x="248"/>
        <item h="1" m="1" x="45"/>
        <item h="1" m="1" x="82"/>
        <item h="1" m="1" x="375"/>
        <item h="1" m="1" x="224"/>
        <item h="1" m="1" x="389"/>
        <item h="1" m="1" x="71"/>
        <item h="1" m="1" x="191"/>
        <item h="1" m="1" x="339"/>
        <item h="1" m="1" x="328"/>
        <item h="1" m="1" x="201"/>
        <item h="1" m="1" x="311"/>
        <item h="1" m="1" x="314"/>
        <item h="1" m="1" x="218"/>
        <item h="1" m="1" x="354"/>
        <item h="1" m="1" x="59"/>
        <item h="1" m="1" x="209"/>
        <item h="1" m="1" x="247"/>
        <item h="1" m="1" x="377"/>
        <item h="1" m="1" x="165"/>
        <item h="1" m="1" x="97"/>
        <item h="1" m="1" x="81"/>
        <item h="1" m="1" x="121"/>
        <item h="1" m="1" x="136"/>
        <item h="1" m="1" x="50"/>
        <item h="1" m="1" x="295"/>
        <item h="1" m="1" x="194"/>
        <item t="default"/>
      </items>
    </pivotField>
    <pivotField axis="axisRow" showAll="0" sortType="ascending">
      <items count="7902">
        <item h="1" m="1" x="561"/>
        <item m="1" x="4040"/>
        <item x="183"/>
        <item m="1" x="3336"/>
        <item m="1" x="5774"/>
        <item m="1" x="7348"/>
        <item m="1" x="4016"/>
        <item m="1" x="6602"/>
        <item m="1" x="1380"/>
        <item m="1" x="5528"/>
        <item m="1" x="1320"/>
        <item m="1" x="3418"/>
        <item m="1" x="1543"/>
        <item m="1" x="2168"/>
        <item m="1" x="5553"/>
        <item m="1" x="1864"/>
        <item m="1" x="5658"/>
        <item m="1" x="4065"/>
        <item m="1" x="3745"/>
        <item m="1" x="5261"/>
        <item m="1" x="2176"/>
        <item m="1" x="5557"/>
        <item m="1" x="2252"/>
        <item m="1" x="2408"/>
        <item m="1" x="1013"/>
        <item m="1" x="5538"/>
        <item m="1" x="1290"/>
        <item m="1" x="5974"/>
        <item x="447"/>
        <item m="1" x="2626"/>
        <item m="1" x="730"/>
        <item x="84"/>
        <item m="1" x="2246"/>
        <item m="1" x="630"/>
        <item m="1" x="5177"/>
        <item m="1" x="1591"/>
        <item m="1" x="5817"/>
        <item m="1" x="6707"/>
        <item m="1" x="2872"/>
        <item m="1" x="6338"/>
        <item m="1" x="5424"/>
        <item m="1" x="5367"/>
        <item m="1" x="6051"/>
        <item m="1" x="981"/>
        <item m="1" x="6535"/>
        <item m="1" x="986"/>
        <item m="1" x="1988"/>
        <item m="1" x="5702"/>
        <item m="1" x="2857"/>
        <item m="1" x="4493"/>
        <item m="1" x="5345"/>
        <item m="1" x="7262"/>
        <item m="1" x="4710"/>
        <item m="1" x="7574"/>
        <item m="1" x="1388"/>
        <item m="1" x="7566"/>
        <item m="1" x="5331"/>
        <item m="1" x="2271"/>
        <item m="1" x="2923"/>
        <item m="1" x="2464"/>
        <item m="1" x="7214"/>
        <item m="1" x="1475"/>
        <item m="1" x="2555"/>
        <item m="1" x="5231"/>
        <item m="1" x="4635"/>
        <item m="1" x="6522"/>
        <item m="1" x="7822"/>
        <item m="1" x="5150"/>
        <item m="1" x="5013"/>
        <item m="1" x="5215"/>
        <item m="1" x="2238"/>
        <item m="1" x="4699"/>
        <item m="1" x="4314"/>
        <item m="1" x="3326"/>
        <item m="1" x="3822"/>
        <item m="1" x="2839"/>
        <item m="1" x="7663"/>
        <item m="1" x="6742"/>
        <item m="1" x="5855"/>
        <item m="1" x="5930"/>
        <item x="174"/>
        <item m="1" x="5630"/>
        <item m="1" x="1135"/>
        <item m="1" x="6196"/>
        <item m="1" x="5200"/>
        <item m="1" x="2601"/>
        <item m="1" x="7645"/>
        <item m="1" x="4347"/>
        <item m="1" x="5671"/>
        <item m="1" x="572"/>
        <item m="1" x="1973"/>
        <item m="1" x="2882"/>
        <item m="1" x="6827"/>
        <item m="1" x="5404"/>
        <item m="1" x="5333"/>
        <item m="1" x="5169"/>
        <item m="1" x="1981"/>
        <item m="1" x="2980"/>
        <item m="1" x="5064"/>
        <item m="1" x="4849"/>
        <item m="1" x="7670"/>
        <item m="1" x="7713"/>
        <item m="1" x="4630"/>
        <item m="1" x="6301"/>
        <item m="1" x="5143"/>
        <item m="1" x="5274"/>
        <item m="1" x="4716"/>
        <item m="1" x="977"/>
        <item m="1" x="6487"/>
        <item m="1" x="3074"/>
        <item m="1" x="5356"/>
        <item m="1" x="6895"/>
        <item m="1" x="7881"/>
        <item m="1" x="4317"/>
        <item m="1" x="5664"/>
        <item m="1" x="2367"/>
        <item m="1" x="4265"/>
        <item m="1" x="5248"/>
        <item m="1" x="1041"/>
        <item x="134"/>
        <item m="1" x="4228"/>
        <item m="1" x="3985"/>
        <item m="1" x="3062"/>
        <item m="1" x="4189"/>
        <item m="1" x="627"/>
        <item m="1" x="2135"/>
        <item m="1" x="3477"/>
        <item m="1" x="3364"/>
        <item m="1" x="2387"/>
        <item m="1" x="3048"/>
        <item m="1" x="3282"/>
        <item m="1" x="7589"/>
        <item m="1" x="3619"/>
        <item m="1" x="3320"/>
        <item m="1" x="7100"/>
        <item m="1" x="5744"/>
        <item m="1" x="3137"/>
        <item m="1" x="3160"/>
        <item m="1" x="2094"/>
        <item m="1" x="4829"/>
        <item m="1" x="7294"/>
        <item m="1" x="5497"/>
        <item m="1" x="6321"/>
        <item m="1" x="4336"/>
        <item m="1" x="5643"/>
        <item m="1" x="4327"/>
        <item m="1" x="5178"/>
        <item m="1" x="2282"/>
        <item m="1" x="2227"/>
        <item m="1" x="2441"/>
        <item m="1" x="3905"/>
        <item m="1" x="6663"/>
        <item m="1" x="3482"/>
        <item m="1" x="6156"/>
        <item m="1" x="1364"/>
        <item m="1" x="3210"/>
        <item m="1" x="5160"/>
        <item x="223"/>
        <item m="1" x="2184"/>
        <item m="1" x="3650"/>
        <item m="1" x="5260"/>
        <item m="1" x="7848"/>
        <item m="1" x="623"/>
        <item m="1" x="1681"/>
        <item m="1" x="2007"/>
        <item m="1" x="1512"/>
        <item m="1" x="1556"/>
        <item m="1" x="1120"/>
        <item m="1" x="3291"/>
        <item m="1" x="4703"/>
        <item m="1" x="1383"/>
        <item m="1" x="2060"/>
        <item x="322"/>
        <item m="1" x="2904"/>
        <item m="1" x="6438"/>
        <item m="1" x="7882"/>
        <item m="1" x="2426"/>
        <item m="1" x="5895"/>
        <item m="1" x="644"/>
        <item m="1" x="3399"/>
        <item m="1" x="6555"/>
        <item m="1" x="6566"/>
        <item m="1" x="2314"/>
        <item x="25"/>
        <item m="1" x="963"/>
        <item m="1" x="2480"/>
        <item m="1" x="2222"/>
        <item m="1" x="4081"/>
        <item m="1" x="1964"/>
        <item m="1" x="2337"/>
        <item m="1" x="7212"/>
        <item m="1" x="3513"/>
        <item m="1" x="1946"/>
        <item m="1" x="6325"/>
        <item m="1" x="5732"/>
        <item m="1" x="2491"/>
        <item m="1" x="964"/>
        <item x="448"/>
        <item m="1" x="3478"/>
        <item m="1" x="3552"/>
        <item m="1" x="7419"/>
        <item m="1" x="936"/>
        <item m="1" x="7152"/>
        <item m="1" x="2795"/>
        <item m="1" x="6308"/>
        <item m="1" x="1916"/>
        <item x="85"/>
        <item m="1" x="664"/>
        <item m="1" x="5715"/>
        <item m="1" x="6695"/>
        <item m="1" x="1422"/>
        <item x="323"/>
        <item m="1" x="6541"/>
        <item m="1" x="3674"/>
        <item x="26"/>
        <item x="361"/>
        <item x="207"/>
        <item m="1" x="5411"/>
        <item m="1" x="2350"/>
        <item m="1" x="1767"/>
        <item m="1" x="4929"/>
        <item m="1" x="4953"/>
        <item m="1" x="6856"/>
        <item m="1" x="2764"/>
        <item m="1" x="7896"/>
        <item m="1" x="5262"/>
        <item m="1" x="6927"/>
        <item m="1" x="5213"/>
        <item m="1" x="3467"/>
        <item m="1" x="6499"/>
        <item m="1" x="7385"/>
        <item m="1" x="6749"/>
        <item m="1" x="6817"/>
        <item m="1" x="4762"/>
        <item m="1" x="6358"/>
        <item m="1" x="4185"/>
        <item m="1" x="1202"/>
        <item m="1" x="3135"/>
        <item m="1" x="2681"/>
        <item m="1" x="4316"/>
        <item m="1" x="7085"/>
        <item m="1" x="6843"/>
        <item m="1" x="7194"/>
        <item m="1" x="5678"/>
        <item m="1" x="2901"/>
        <item m="1" x="3567"/>
        <item m="1" x="3963"/>
        <item m="1" x="847"/>
        <item m="1" x="7129"/>
        <item m="1" x="5209"/>
        <item m="1" x="1119"/>
        <item m="1" x="3036"/>
        <item m="1" x="4821"/>
        <item m="1" x="6809"/>
        <item m="1" x="4243"/>
        <item x="449"/>
        <item m="1" x="2046"/>
        <item m="1" x="3514"/>
        <item m="1" x="6350"/>
        <item m="1" x="3935"/>
        <item m="1" x="6409"/>
        <item m="1" x="1521"/>
        <item m="1" x="3288"/>
        <item m="1" x="4043"/>
        <item m="1" x="4567"/>
        <item m="1" x="3547"/>
        <item m="1" x="2863"/>
        <item m="1" x="2185"/>
        <item m="1" x="4631"/>
        <item m="1" x="3907"/>
        <item x="384"/>
        <item m="1" x="6687"/>
        <item m="1" x="5362"/>
        <item x="108"/>
        <item m="1" x="2093"/>
        <item m="1" x="4611"/>
        <item m="1" x="3034"/>
        <item m="1" x="1727"/>
        <item m="1" x="4167"/>
        <item m="1" x="3805"/>
        <item m="1" x="2376"/>
        <item m="1" x="3551"/>
        <item x="341"/>
        <item m="1" x="7832"/>
        <item m="1" x="1429"/>
        <item m="1" x="3643"/>
        <item m="1" x="2274"/>
        <item m="1" x="6502"/>
        <item m="1" x="3571"/>
        <item m="1" x="6685"/>
        <item m="1" x="1523"/>
        <item m="1" x="6505"/>
        <item x="123"/>
        <item x="372"/>
        <item m="1" x="7695"/>
        <item m="1" x="1891"/>
        <item m="1" x="7232"/>
        <item m="1" x="1334"/>
        <item m="1" x="5701"/>
        <item m="1" x="1541"/>
        <item m="1" x="3991"/>
        <item m="1" x="1346"/>
        <item m="1" x="4170"/>
        <item m="1" x="970"/>
        <item m="1" x="6755"/>
        <item x="135"/>
        <item m="1" x="3750"/>
        <item m="1" x="683"/>
        <item m="1" x="7872"/>
        <item m="1" x="4773"/>
        <item m="1" x="1758"/>
        <item m="1" x="7571"/>
        <item m="1" x="1419"/>
        <item m="1" x="4535"/>
        <item m="1" x="1349"/>
        <item m="1" x="7855"/>
        <item m="1" x="1195"/>
        <item m="1" x="4329"/>
        <item m="1" x="712"/>
        <item m="1" x="776"/>
        <item m="1" x="4659"/>
        <item m="1" x="7699"/>
        <item m="1" x="3586"/>
        <item m="1" x="783"/>
        <item m="1" x="1744"/>
        <item m="1" x="4671"/>
        <item m="1" x="3864"/>
        <item x="468"/>
        <item m="1" x="7622"/>
        <item m="1" x="587"/>
        <item m="1" x="1609"/>
        <item m="1" x="1450"/>
        <item m="1" x="3737"/>
        <item m="1" x="4879"/>
        <item m="1" x="3679"/>
        <item m="1" x="3369"/>
        <item m="1" x="6351"/>
        <item m="1" x="6191"/>
        <item m="1" x="3925"/>
        <item m="1" x="4152"/>
        <item m="1" x="2500"/>
        <item m="1" x="2053"/>
        <item m="1" x="5714"/>
        <item m="1" x="2804"/>
        <item m="1" x="1490"/>
        <item m="1" x="7297"/>
        <item m="1" x="1080"/>
        <item m="1" x="6603"/>
        <item m="1" x="4628"/>
        <item m="1" x="6463"/>
        <item m="1" x="6227"/>
        <item m="1" x="6492"/>
        <item m="1" x="4969"/>
        <item x="405"/>
        <item m="1" x="7226"/>
        <item m="1" x="5328"/>
        <item m="1" x="6834"/>
        <item m="1" x="3220"/>
        <item m="1" x="1894"/>
        <item x="342"/>
        <item m="1" x="2774"/>
        <item m="1" x="1444"/>
        <item m="1" x="6734"/>
        <item m="1" x="2966"/>
        <item m="1" x="5067"/>
        <item m="1" x="1619"/>
        <item m="1" x="4063"/>
        <item m="1" x="7815"/>
        <item m="1" x="7616"/>
        <item m="1" x="6643"/>
        <item m="1" x="6286"/>
        <item m="1" x="7569"/>
        <item m="1" x="3089"/>
        <item m="1" x="7716"/>
        <item m="1" x="592"/>
        <item m="1" x="6188"/>
        <item m="1" x="2139"/>
        <item m="1" x="5095"/>
        <item m="1" x="3142"/>
        <item m="1" x="1629"/>
        <item m="1" x="7458"/>
        <item m="1" x="5228"/>
        <item m="1" x="6932"/>
        <item m="1" x="656"/>
        <item m="1" x="4315"/>
        <item m="1" x="2567"/>
        <item x="362"/>
        <item m="1" x="3332"/>
        <item m="1" x="2042"/>
        <item m="1" x="1111"/>
        <item m="1" x="2356"/>
        <item m="1" x="1042"/>
        <item m="1" x="7057"/>
        <item m="1" x="4622"/>
        <item m="1" x="2955"/>
        <item m="1" x="5368"/>
        <item m="1" x="5237"/>
        <item m="1" x="7243"/>
        <item m="1" x="4765"/>
        <item m="1" x="6451"/>
        <item m="1" x="5926"/>
        <item m="1" x="7111"/>
        <item m="1" x="2917"/>
        <item m="1" x="3281"/>
        <item m="1" x="1244"/>
        <item x="86"/>
        <item m="1" x="7849"/>
        <item m="1" x="7333"/>
        <item m="1" x="3666"/>
        <item m="1" x="5524"/>
        <item m="1" x="1143"/>
        <item m="1" x="7183"/>
        <item m="1" x="2845"/>
        <item m="1" x="6569"/>
        <item m="1" x="5796"/>
        <item m="1" x="7271"/>
        <item m="1" x="6606"/>
        <item m="1" x="2014"/>
        <item m="1" x="2353"/>
        <item m="1" x="2091"/>
        <item m="1" x="5220"/>
        <item m="1" x="1379"/>
        <item m="1" x="2034"/>
        <item m="1" x="4349"/>
        <item m="1" x="2289"/>
        <item m="1" x="7625"/>
        <item m="1" x="6295"/>
        <item m="1" x="2036"/>
        <item x="406"/>
        <item m="1" x="2830"/>
        <item m="1" x="7327"/>
        <item m="1" x="7435"/>
        <item m="1" x="1445"/>
        <item m="1" x="3470"/>
        <item m="1" x="2089"/>
        <item m="1" x="5403"/>
        <item m="1" x="7076"/>
        <item m="1" x="2905"/>
        <item m="1" x="6958"/>
        <item m="1" x="3728"/>
        <item m="1" x="3764"/>
        <item m="1" x="5137"/>
        <item m="1" x="3710"/>
        <item m="1" x="1377"/>
        <item m="1" x="5478"/>
        <item m="1" x="6842"/>
        <item m="1" x="5312"/>
        <item m="1" x="6319"/>
        <item m="1" x="2243"/>
        <item m="1" x="6882"/>
        <item m="1" x="6404"/>
        <item m="1" x="7528"/>
        <item m="1" x="7621"/>
        <item m="1" x="1149"/>
        <item x="184"/>
        <item m="1" x="2756"/>
        <item m="1" x="1955"/>
        <item m="1" x="7177"/>
        <item m="1" x="4923"/>
        <item x="87"/>
        <item m="1" x="5534"/>
        <item m="1" x="4639"/>
        <item m="1" x="5924"/>
        <item m="1" x="5572"/>
        <item m="1" x="5100"/>
        <item m="1" x="7451"/>
        <item m="1" x="3959"/>
        <item x="363"/>
        <item m="1" x="7584"/>
        <item m="1" x="5563"/>
        <item m="1" x="2490"/>
        <item m="1" x="7045"/>
        <item m="1" x="3559"/>
        <item m="1" x="6898"/>
        <item m="1" x="5335"/>
        <item m="1" x="6047"/>
        <item m="1" x="6562"/>
        <item m="1" x="6871"/>
        <item m="1" x="4386"/>
        <item m="1" x="6456"/>
        <item m="1" x="2175"/>
        <item m="1" x="5885"/>
        <item x="343"/>
        <item m="1" x="4024"/>
        <item x="136"/>
        <item m="1" x="6222"/>
        <item m="1" x="5691"/>
        <item m="1" x="4591"/>
        <item m="1" x="5690"/>
        <item m="1" x="1461"/>
        <item m="1" x="4620"/>
        <item m="1" x="2371"/>
        <item m="1" x="5090"/>
        <item m="1" x="3328"/>
        <item m="1" x="4526"/>
        <item m="1" x="5343"/>
        <item m="1" x="3106"/>
        <item m="1" x="6673"/>
        <item m="1" x="5483"/>
        <item m="1" x="5113"/>
        <item m="1" x="5545"/>
        <item m="1" x="1959"/>
        <item x="513"/>
        <item m="1" x="5387"/>
        <item m="1" x="7873"/>
        <item m="1" x="6547"/>
        <item x="529"/>
        <item x="519"/>
        <item m="1" x="4926"/>
        <item m="1" x="7580"/>
        <item m="1" x="4022"/>
        <item m="1" x="3427"/>
        <item m="1" x="6568"/>
        <item m="1" x="2360"/>
        <item m="1" x="5699"/>
        <item m="1" x="6452"/>
        <item x="514"/>
        <item m="1" x="6732"/>
        <item m="1" x="6984"/>
        <item m="1" x="3173"/>
        <item m="1" x="4470"/>
        <item m="1" x="6138"/>
        <item x="88"/>
        <item m="1" x="2811"/>
        <item m="1" x="7602"/>
        <item m="1" x="5072"/>
        <item m="1" x="1048"/>
        <item x="537"/>
        <item m="1" x="6444"/>
        <item m="1" x="7364"/>
        <item m="1" x="4458"/>
        <item m="1" x="2911"/>
        <item m="1" x="6475"/>
        <item m="1" x="2772"/>
        <item m="1" x="2785"/>
        <item m="1" x="1227"/>
        <item m="1" x="589"/>
        <item x="552"/>
        <item m="1" x="628"/>
        <item m="1" x="5773"/>
        <item m="1" x="6508"/>
        <item m="1" x="5147"/>
        <item m="1" x="5485"/>
        <item m="1" x="924"/>
        <item m="1" x="1710"/>
        <item m="1" x="6706"/>
        <item m="1" x="6098"/>
        <item m="1" x="6349"/>
        <item m="1" x="7702"/>
        <item m="1" x="2454"/>
        <item m="1" x="6841"/>
        <item m="1" x="7119"/>
        <item m="1" x="1371"/>
        <item m="1" x="1545"/>
        <item m="1" x="6800"/>
        <item m="1" x="5377"/>
        <item m="1" x="4737"/>
        <item m="1" x="3783"/>
        <item m="1" x="3254"/>
        <item m="1" x="6912"/>
        <item m="1" x="6516"/>
        <item m="1" x="1516"/>
        <item m="1" x="4010"/>
        <item m="1" x="1373"/>
        <item m="1" x="4723"/>
        <item m="1" x="5754"/>
        <item x="407"/>
        <item m="1" x="4780"/>
        <item m="1" x="7412"/>
        <item m="1" x="4166"/>
        <item m="1" x="4428"/>
        <item m="1" x="3781"/>
        <item m="1" x="4870"/>
        <item m="1" x="7051"/>
        <item m="1" x="2370"/>
        <item m="1" x="4816"/>
        <item m="1" x="2748"/>
        <item m="1" x="1101"/>
        <item m="1" x="7140"/>
        <item m="1" x="5191"/>
        <item m="1" x="6458"/>
        <item m="1" x="5910"/>
        <item m="1" x="2021"/>
        <item m="1" x="1595"/>
        <item m="1" x="2802"/>
        <item m="1" x="7714"/>
        <item m="1" x="4146"/>
        <item m="1" x="6525"/>
        <item m="1" x="2577"/>
        <item x="538"/>
        <item m="1" x="1352"/>
        <item m="1" x="6806"/>
        <item m="1" x="6563"/>
        <item m="1" x="4421"/>
        <item m="1" x="928"/>
        <item m="1" x="6717"/>
        <item m="1" x="7317"/>
        <item m="1" x="7678"/>
        <item m="1" x="1095"/>
        <item m="1" x="837"/>
        <item m="1" x="6538"/>
        <item m="1" x="4471"/>
        <item m="1" x="5707"/>
        <item m="1" x="7280"/>
        <item m="1" x="3719"/>
        <item m="1" x="6916"/>
        <item m="1" x="3576"/>
        <item m="1" x="6758"/>
        <item m="1" x="2362"/>
        <item x="373"/>
        <item m="1" x="7388"/>
        <item m="1" x="4281"/>
        <item m="1" x="5962"/>
        <item m="1" x="2166"/>
        <item m="1" x="3639"/>
        <item m="1" x="1331"/>
        <item m="1" x="1563"/>
        <item x="89"/>
        <item m="1" x="6648"/>
        <item m="1" x="2824"/>
        <item m="1" x="5353"/>
        <item x="208"/>
        <item m="1" x="3452"/>
        <item m="1" x="6515"/>
        <item m="1" x="566"/>
        <item m="1" x="6356"/>
        <item m="1" x="6197"/>
        <item m="1" x="3108"/>
        <item x="530"/>
        <item m="1" x="7049"/>
        <item m="1" x="7345"/>
        <item m="1" x="4777"/>
        <item m="1" x="5300"/>
        <item m="1" x="4518"/>
        <item m="1" x="6593"/>
        <item m="1" x="7514"/>
        <item m="1" x="3064"/>
        <item m="1" x="5888"/>
        <item m="1" x="5670"/>
        <item m="1" x="3950"/>
        <item m="1" x="6310"/>
        <item m="1" x="1828"/>
        <item m="1" x="7013"/>
        <item m="1" x="4686"/>
        <item m="1" x="7531"/>
        <item m="1" x="7203"/>
        <item m="1" x="7067"/>
        <item m="1" x="5398"/>
        <item m="1" x="7253"/>
        <item m="1" x="6117"/>
        <item m="1" x="5852"/>
        <item m="1" x="7768"/>
        <item m="1" x="4103"/>
        <item m="1" x="2831"/>
        <item m="1" x="6276"/>
        <item m="1" x="6285"/>
        <item m="1" x="7705"/>
        <item m="1" x="1284"/>
        <item m="1" x="5747"/>
        <item m="1" x="1665"/>
        <item m="1" x="6389"/>
        <item m="1" x="4252"/>
        <item x="2"/>
        <item m="1" x="5615"/>
        <item m="1" x="5829"/>
        <item m="1" x="2027"/>
        <item m="1" x="2805"/>
        <item m="1" x="2581"/>
        <item m="1" x="6977"/>
        <item m="1" x="1413"/>
        <item m="1" x="2305"/>
        <item m="1" x="6401"/>
        <item m="1" x="2523"/>
        <item m="1" x="3999"/>
        <item m="1" x="6032"/>
        <item m="1" x="5873"/>
        <item m="1" x="7128"/>
        <item m="1" x="4328"/>
        <item m="1" x="3144"/>
        <item m="1" x="7302"/>
        <item x="547"/>
        <item m="1" x="1294"/>
        <item x="175"/>
        <item m="1" x="4982"/>
        <item m="1" x="2794"/>
        <item m="1" x="771"/>
        <item m="1" x="3774"/>
        <item m="1" x="6390"/>
        <item m="1" x="7874"/>
        <item m="1" x="3248"/>
        <item m="1" x="1576"/>
        <item m="1" x="2616"/>
        <item m="1" x="2002"/>
        <item m="1" x="6854"/>
        <item m="1" x="2435"/>
        <item m="1" x="3741"/>
        <item m="1" x="3176"/>
        <item m="1" x="7185"/>
        <item m="1" x="6410"/>
        <item m="1" x="6959"/>
        <item m="1" x="4633"/>
        <item m="1" x="1721"/>
        <item m="1" x="6282"/>
        <item m="1" x="4074"/>
        <item m="1" x="7472"/>
        <item m="1" x="5206"/>
        <item m="1" x="4694"/>
        <item m="1" x="2015"/>
        <item m="1" x="3535"/>
        <item x="385"/>
        <item x="4"/>
        <item m="1" x="6836"/>
        <item m="1" x="2039"/>
        <item m="1" x="1597"/>
        <item m="1" x="3845"/>
        <item m="1" x="3646"/>
        <item x="241"/>
        <item m="1" x="5775"/>
        <item x="137"/>
        <item m="1" x="1060"/>
        <item m="1" x="7831"/>
        <item m="1" x="4453"/>
        <item m="1" x="3698"/>
        <item m="1" x="1261"/>
        <item m="1" x="6415"/>
        <item m="1" x="4320"/>
        <item m="1" x="6466"/>
        <item m="1" x="2160"/>
        <item m="1" x="1052"/>
        <item m="1" x="4523"/>
        <item m="1" x="5107"/>
        <item m="1" x="7715"/>
        <item m="1" x="2977"/>
        <item m="1" x="5101"/>
        <item m="1" x="1510"/>
        <item m="1" x="6801"/>
        <item m="1" x="4835"/>
        <item m="1" x="5487"/>
        <item m="1" x="5798"/>
        <item m="1" x="5805"/>
        <item m="1" x="1224"/>
        <item x="27"/>
        <item x="124"/>
        <item m="1" x="4940"/>
        <item m="1" x="1301"/>
        <item x="28"/>
        <item m="1" x="1322"/>
        <item m="1" x="2511"/>
        <item m="1" x="4515"/>
        <item m="1" x="4949"/>
        <item m="1" x="4090"/>
        <item m="1" x="2562"/>
        <item m="1" x="3922"/>
        <item m="1" x="4275"/>
        <item m="1" x="1885"/>
        <item m="1" x="4712"/>
        <item m="1" x="2737"/>
        <item m="1" x="4541"/>
        <item m="1" x="4543"/>
        <item m="1" x="1857"/>
        <item m="1" x="7698"/>
        <item x="29"/>
        <item m="1" x="7381"/>
        <item m="1" x="3733"/>
        <item x="30"/>
        <item m="1" x="1315"/>
        <item x="31"/>
        <item m="1" x="1323"/>
        <item x="32"/>
        <item m="1" x="1327"/>
        <item x="33"/>
        <item m="1" x="1338"/>
        <item x="34"/>
        <item m="1" x="1345"/>
        <item x="35"/>
        <item m="1" x="1351"/>
        <item x="36"/>
        <item m="1" x="1356"/>
        <item x="37"/>
        <item m="1" x="585"/>
        <item x="38"/>
        <item x="125"/>
        <item m="1" x="4310"/>
        <item m="1" x="673"/>
        <item x="39"/>
        <item m="1" x="680"/>
        <item x="40"/>
        <item m="1" x="5742"/>
        <item m="1" x="686"/>
        <item x="41"/>
        <item m="1" x="693"/>
        <item x="42"/>
        <item m="1" x="5752"/>
        <item m="1" x="698"/>
        <item x="43"/>
        <item m="1" x="702"/>
        <item x="44"/>
        <item m="1" x="709"/>
        <item x="45"/>
        <item m="1" x="717"/>
        <item x="46"/>
        <item m="1" x="727"/>
        <item x="47"/>
        <item m="1" x="734"/>
        <item x="48"/>
        <item m="1" x="7287"/>
        <item m="1" x="7289"/>
        <item x="49"/>
        <item x="126"/>
        <item m="1" x="3685"/>
        <item m="1" x="7374"/>
        <item x="50"/>
        <item m="1" x="7376"/>
        <item x="51"/>
        <item m="1" x="7383"/>
        <item x="52"/>
        <item m="1" x="7391"/>
        <item x="53"/>
        <item m="1" x="7396"/>
        <item x="54"/>
        <item m="1" x="7403"/>
        <item x="55"/>
        <item m="1" x="5130"/>
        <item m="1" x="7411"/>
        <item x="56"/>
        <item m="1" x="5138"/>
        <item m="1" x="7418"/>
        <item x="57"/>
        <item m="1" x="5146"/>
        <item m="1" x="7427"/>
        <item x="58"/>
        <item m="1" x="7432"/>
        <item x="59"/>
        <item m="1" x="6626"/>
        <item x="60"/>
        <item x="18"/>
        <item m="1" x="3022"/>
        <item m="1" x="6712"/>
        <item x="61"/>
        <item m="1" x="6715"/>
        <item x="62"/>
        <item m="1" x="6721"/>
        <item m="1" x="4473"/>
        <item m="1" x="6730"/>
        <item m="1" x="4480"/>
        <item m="1" x="2583"/>
        <item m="1" x="6735"/>
        <item m="1" x="4486"/>
        <item m="1" x="6739"/>
        <item m="1" x="6741"/>
        <item m="1" x="6747"/>
        <item m="1" x="6757"/>
        <item m="1" x="4500"/>
        <item m="1" x="2606"/>
        <item m="1" x="6762"/>
        <item m="1" x="5949"/>
        <item m="1" x="5950"/>
        <item x="63"/>
        <item x="127"/>
        <item m="1" x="2343"/>
        <item m="1" x="6048"/>
        <item m="1" x="3863"/>
        <item m="1" x="1970"/>
        <item m="1" x="6053"/>
        <item m="1" x="3867"/>
        <item m="1" x="6058"/>
        <item m="1" x="6069"/>
        <item m="1" x="6073"/>
        <item m="1" x="3885"/>
        <item m="1" x="6083"/>
        <item m="1" x="3898"/>
        <item m="1" x="6087"/>
        <item m="1" x="6094"/>
        <item m="1" x="6101"/>
        <item m="1" x="3917"/>
        <item m="1" x="2011"/>
        <item m="1" x="2427"/>
        <item m="1" x="5311"/>
        <item x="64"/>
        <item x="19"/>
        <item m="1" x="1776"/>
        <item m="1" x="5391"/>
        <item m="1" x="3181"/>
        <item m="1" x="5401"/>
        <item m="1" x="5405"/>
        <item m="1" x="3191"/>
        <item m="1" x="1341"/>
        <item m="1" x="5410"/>
        <item m="1" x="5415"/>
        <item m="1" x="5423"/>
        <item m="1" x="5431"/>
        <item m="1" x="3215"/>
        <item m="1" x="5434"/>
        <item m="1" x="5436"/>
        <item m="1" x="5442"/>
        <item m="1" x="1832"/>
        <item m="1" x="4660"/>
        <item x="65"/>
        <item m="1" x="1131"/>
        <item m="1" x="4740"/>
        <item m="1" x="4749"/>
        <item m="1" x="4753"/>
        <item m="1" x="4756"/>
        <item m="1" x="4764"/>
        <item m="1" x="4770"/>
        <item m="1" x="4778"/>
        <item m="1" x="4787"/>
        <item m="1" x="3237"/>
        <item m="1" x="3244"/>
        <item m="1" x="4054"/>
        <item x="66"/>
        <item m="1" x="7820"/>
        <item m="1" x="2520"/>
        <item m="1" x="2526"/>
        <item m="1" x="2533"/>
        <item m="1" x="1158"/>
        <item m="1" x="1330"/>
        <item m="1" x="7421"/>
        <item m="1" x="4881"/>
        <item m="1" x="1169"/>
        <item m="1" x="1174"/>
        <item m="1" x="4161"/>
        <item m="1" x="4169"/>
        <item m="1" x="4177"/>
        <item m="1" x="4183"/>
        <item m="1" x="7889"/>
        <item m="1" x="3400"/>
        <item x="67"/>
        <item m="1" x="7176"/>
        <item m="1" x="7827"/>
        <item m="1" x="7105"/>
        <item m="1" x="2055"/>
        <item m="1" x="2437"/>
        <item m="1" x="3490"/>
        <item m="1" x="1293"/>
        <item m="1" x="5279"/>
        <item m="1" x="7245"/>
        <item m="1" x="6412"/>
        <item m="1" x="4295"/>
        <item m="1" x="5144"/>
        <item m="1" x="814"/>
        <item m="1" x="2769"/>
        <item x="224"/>
        <item x="429"/>
        <item x="430"/>
        <item x="225"/>
        <item x="431"/>
        <item x="226"/>
        <item x="227"/>
        <item x="300"/>
        <item m="1" x="7550"/>
        <item m="1" x="2784"/>
        <item m="1" x="6255"/>
        <item m="1" x="1542"/>
        <item m="1" x="4939"/>
        <item m="1" x="7596"/>
        <item m="1" x="3684"/>
        <item m="1" x="6292"/>
        <item m="1" x="2342"/>
        <item m="1" x="4990"/>
        <item m="1" x="1130"/>
        <item m="1" x="3732"/>
        <item m="1" x="7174"/>
        <item m="1" x="5843"/>
        <item m="1" x="3766"/>
        <item m="1" x="1138"/>
        <item m="1" x="5851"/>
        <item m="1" x="1810"/>
        <item m="1" x="2440"/>
        <item m="1" x="3141"/>
        <item m="1" x="3874"/>
        <item m="1" x="4504"/>
        <item m="1" x="5186"/>
        <item m="1" x="5865"/>
        <item m="1" x="6579"/>
        <item m="1" x="2637"/>
        <item m="1" x="5586"/>
        <item m="1" x="5694"/>
        <item m="1" x="3512"/>
        <item m="1" x="4205"/>
        <item m="1" x="7170"/>
        <item m="1" x="1086"/>
        <item x="301"/>
        <item x="302"/>
        <item x="539"/>
        <item x="303"/>
        <item x="304"/>
        <item x="305"/>
        <item m="1" x="5897"/>
        <item x="306"/>
        <item x="307"/>
        <item x="308"/>
        <item x="309"/>
        <item x="310"/>
        <item x="311"/>
        <item x="312"/>
        <item x="313"/>
        <item x="314"/>
        <item x="315"/>
        <item x="316"/>
        <item x="317"/>
        <item x="318"/>
        <item x="319"/>
        <item x="320"/>
        <item x="321"/>
        <item x="481"/>
        <item x="482"/>
        <item x="483"/>
        <item x="484"/>
        <item x="485"/>
        <item x="486"/>
        <item x="487"/>
        <item x="488"/>
        <item x="489"/>
        <item m="1" x="813"/>
        <item m="1" x="5205"/>
        <item m="1" x="5301"/>
        <item m="1" x="2294"/>
        <item m="1" x="968"/>
        <item m="1" x="5339"/>
        <item m="1" x="1409"/>
        <item m="1" x="7573"/>
        <item m="1" x="4634"/>
        <item m="1" x="3739"/>
        <item m="1" x="5639"/>
        <item m="1" x="5970"/>
        <item m="1" x="6591"/>
        <item m="1" x="4164"/>
        <item m="1" x="4797"/>
        <item m="1" x="4803"/>
        <item m="1" x="4812"/>
        <item m="1" x="1105"/>
        <item m="1" x="6584"/>
        <item m="1" x="4944"/>
        <item m="1" x="1729"/>
        <item m="1" x="4406"/>
        <item m="1" x="3560"/>
        <item m="1" x="4681"/>
        <item m="1" x="2158"/>
        <item m="1" x="6650"/>
        <item m="1" x="700"/>
        <item m="1" x="5999"/>
        <item m="1" x="835"/>
        <item m="1" x="2791"/>
        <item m="1" x="5473"/>
        <item m="1" x="6786"/>
        <item m="1" x="7175"/>
        <item m="1" x="7747"/>
        <item m="1" x="1253"/>
        <item m="1" x="2112"/>
        <item m="1" x="2165"/>
        <item m="1" x="7802"/>
        <item m="1" x="1938"/>
        <item m="1" x="6291"/>
        <item m="1" x="932"/>
        <item m="1" x="4802"/>
        <item m="1" x="957"/>
        <item x="185"/>
        <item m="1" x="4089"/>
        <item m="1" x="3613"/>
        <item m="1" x="5396"/>
        <item m="1" x="2903"/>
        <item m="1" x="2383"/>
        <item m="1" x="2623"/>
        <item m="1" x="6385"/>
        <item m="1" x="3298"/>
        <item m="1" x="1976"/>
        <item m="1" x="7081"/>
        <item m="1" x="5408"/>
        <item x="68"/>
        <item m="1" x="6367"/>
        <item m="1" x="4776"/>
        <item m="1" x="6192"/>
        <item m="1" x="7247"/>
        <item m="1" x="1431"/>
        <item m="1" x="4362"/>
        <item m="1" x="3891"/>
        <item m="1" x="4202"/>
        <item m="1" x="5854"/>
        <item x="324"/>
        <item m="1" x="2161"/>
        <item m="1" x="2312"/>
        <item m="1" x="6957"/>
        <item m="1" x="3308"/>
        <item m="1" x="4684"/>
        <item m="1" x="5606"/>
        <item m="1" x="7721"/>
        <item m="1" x="4891"/>
        <item x="344"/>
        <item m="1" x="4354"/>
        <item m="1" x="5748"/>
        <item m="1" x="6207"/>
        <item m="1" x="7867"/>
        <item m="1" x="744"/>
        <item m="1" x="4782"/>
        <item m="1" x="1533"/>
        <item m="1" x="3439"/>
        <item m="1" x="3503"/>
        <item m="1" x="2200"/>
        <item x="408"/>
        <item m="1" x="574"/>
        <item m="1" x="7438"/>
        <item m="1" x="3828"/>
        <item m="1" x="6744"/>
        <item m="1" x="4968"/>
        <item m="1" x="2207"/>
        <item m="1" x="1513"/>
        <item m="1" x="6810"/>
        <item m="1" x="6375"/>
        <item m="1" x="2385"/>
        <item x="500"/>
        <item m="1" x="4366"/>
        <item m="1" x="1980"/>
        <item m="1" x="5164"/>
        <item x="553"/>
        <item m="1" x="3941"/>
        <item m="1" x="4159"/>
        <item m="1" x="6985"/>
        <item m="1" x="5165"/>
        <item m="1" x="4343"/>
        <item m="1" x="3541"/>
        <item m="1" x="2554"/>
        <item m="1" x="2864"/>
        <item m="1" x="3076"/>
        <item m="1" x="5687"/>
        <item m="1" x="6512"/>
        <item m="1" x="6393"/>
        <item m="1" x="2256"/>
        <item m="1" x="2375"/>
        <item m="1" x="1566"/>
        <item m="1" x="3545"/>
        <item m="1" x="6858"/>
        <item m="1" x="1984"/>
        <item m="1" x="562"/>
        <item m="1" x="2308"/>
        <item m="1" x="5402"/>
        <item m="1" x="3554"/>
        <item m="1" x="4947"/>
        <item m="1" x="4459"/>
        <item m="1" x="2273"/>
        <item m="1" x="6705"/>
        <item m="1" x="7726"/>
        <item m="1" x="7630"/>
        <item m="1" x="3172"/>
        <item m="1" x="4666"/>
        <item m="1" x="5463"/>
        <item m="1" x="7267"/>
        <item m="1" x="7556"/>
        <item m="1" x="2038"/>
        <item m="1" x="7612"/>
        <item m="1" x="5706"/>
        <item m="1" x="2512"/>
        <item m="1" x="6902"/>
        <item m="1" x="2874"/>
        <item m="1" x="1485"/>
        <item m="1" x="5435"/>
        <item m="1" x="5017"/>
        <item m="1" x="4729"/>
        <item m="1" x="1096"/>
        <item m="1" x="1605"/>
        <item m="1" x="4678"/>
        <item m="1" x="5070"/>
        <item m="1" x="5916"/>
        <item m="1" x="1336"/>
        <item m="1" x="878"/>
        <item m="1" x="3595"/>
        <item m="1" x="5453"/>
        <item m="1" x="1085"/>
        <item m="1" x="5441"/>
        <item m="1" x="4029"/>
        <item m="1" x="4869"/>
        <item m="1" x="5646"/>
        <item m="1" x="1391"/>
        <item m="1" x="1463"/>
        <item m="1" x="1798"/>
        <item m="1" x="4234"/>
        <item m="1" x="4763"/>
        <item m="1" x="3866"/>
        <item m="1" x="1630"/>
        <item m="1" x="4472"/>
        <item m="1" x="5770"/>
        <item m="1" x="2810"/>
        <item m="1" x="3487"/>
        <item x="416"/>
        <item x="109"/>
        <item m="1" x="4031"/>
        <item m="1" x="3116"/>
        <item m="1" x="4410"/>
        <item m="1" x="1525"/>
        <item m="1" x="4325"/>
        <item m="1" x="5208"/>
        <item m="1" x="1292"/>
        <item m="1" x="7442"/>
        <item m="1" x="4249"/>
        <item m="1" x="6688"/>
        <item m="1" x="691"/>
        <item m="1" x="1502"/>
        <item m="1" x="3407"/>
        <item m="1" x="7665"/>
        <item m="1" x="3790"/>
        <item m="1" x="3226"/>
        <item m="1" x="5221"/>
        <item m="1" x="7769"/>
        <item m="1" x="6666"/>
        <item m="1" x="6708"/>
        <item m="1" x="6570"/>
        <item m="1" x="5025"/>
        <item m="1" x="4324"/>
        <item m="1" x="6214"/>
        <item m="1" x="1942"/>
        <item m="1" x="7050"/>
        <item m="1" x="2056"/>
        <item m="1" x="3836"/>
        <item m="1" x="4014"/>
        <item m="1" x="3468"/>
        <item m="1" x="2059"/>
        <item x="209"/>
        <item m="1" x="2473"/>
        <item m="1" x="1025"/>
        <item m="1" x="5660"/>
        <item m="1" x="6454"/>
        <item m="1" x="3505"/>
        <item m="1" x="6528"/>
        <item m="1" x="5793"/>
        <item m="1" x="7300"/>
        <item m="1" x="4581"/>
        <item m="1" x="3362"/>
        <item m="1" x="3697"/>
        <item m="1" x="7485"/>
        <item m="1" x="6260"/>
        <item m="1" x="672"/>
        <item m="1" x="1995"/>
        <item m="1" x="6995"/>
        <item m="1" x="6501"/>
        <item m="1" x="4918"/>
        <item m="1" x="2488"/>
        <item m="1" x="4422"/>
        <item m="1" x="4822"/>
        <item m="1" x="1654"/>
        <item m="1" x="5291"/>
        <item m="1" x="4219"/>
        <item m="1" x="7604"/>
        <item m="1" x="2549"/>
        <item m="1" x="1816"/>
        <item m="1" x="7101"/>
        <item x="242"/>
        <item m="1" x="5845"/>
        <item m="1" x="5371"/>
        <item m="1" x="666"/>
        <item m="1" x="2069"/>
        <item m="1" x="6335"/>
        <item m="1" x="648"/>
        <item m="1" x="1496"/>
        <item m="1" x="5689"/>
        <item m="1" x="4378"/>
        <item m="1" x="1043"/>
        <item m="1" x="7156"/>
        <item m="1" x="6896"/>
        <item m="1" x="5944"/>
        <item m="1" x="4750"/>
        <item m="1" x="1374"/>
        <item m="1" x="5276"/>
        <item m="1" x="1982"/>
        <item m="1" x="929"/>
        <item m="1" x="4531"/>
        <item x="90"/>
        <item m="1" x="3017"/>
        <item m="1" x="1118"/>
        <item m="1" x="2009"/>
        <item m="1" x="1062"/>
        <item m="1" x="5683"/>
        <item m="1" x="5993"/>
        <item m="1" x="2800"/>
        <item m="1" x="6235"/>
        <item m="1" x="2974"/>
        <item m="1" x="4846"/>
        <item m="1" x="4062"/>
        <item m="1" x="7461"/>
        <item m="1" x="5860"/>
        <item m="1" x="2613"/>
        <item m="1" x="3731"/>
        <item m="1" x="4550"/>
        <item m="1" x="1477"/>
        <item m="1" x="2163"/>
        <item m="1" x="4565"/>
        <item m="1" x="3961"/>
        <item m="1" x="6030"/>
        <item m="1" x="5810"/>
        <item m="1" x="3378"/>
        <item m="1" x="5289"/>
        <item m="1" x="4766"/>
        <item m="1" x="7648"/>
        <item m="1" x="2762"/>
        <item m="1" x="617"/>
        <item m="1" x="2580"/>
        <item m="1" x="4195"/>
        <item m="1" x="826"/>
        <item m="1" x="1596"/>
        <item m="1" x="7777"/>
        <item x="450"/>
        <item m="1" x="2024"/>
        <item m="1" x="6244"/>
        <item m="1" x="2754"/>
        <item m="1" x="3420"/>
        <item m="1" x="3485"/>
        <item m="1" x="3676"/>
        <item m="1" x="3681"/>
        <item m="1" x="7673"/>
        <item x="374"/>
        <item m="1" x="4656"/>
        <item m="1" x="4867"/>
        <item m="1" x="7066"/>
        <item m="1" x="2585"/>
        <item m="1" x="2633"/>
        <item m="1" x="5271"/>
        <item m="1" x="7072"/>
        <item m="1" x="2045"/>
        <item m="1" x="6657"/>
        <item m="1" x="973"/>
        <item m="1" x="2190"/>
        <item m="1" x="3853"/>
        <item m="1" x="7078"/>
        <item m="1" x="6180"/>
        <item m="1" x="3002"/>
        <item m="1" x="2951"/>
        <item m="1" x="3788"/>
        <item m="1" x="1868"/>
        <item m="1" x="3072"/>
        <item m="1" x="2687"/>
        <item m="1" x="5612"/>
        <item m="1" x="7082"/>
        <item m="1" x="3145"/>
        <item m="1" x="3054"/>
        <item m="1" x="7318"/>
        <item m="1" x="1664"/>
        <item m="1" x="4505"/>
        <item m="1" x="687"/>
        <item m="1" x="3283"/>
        <item m="1" x="5554"/>
        <item m="1" x="2683"/>
        <item m="1" x="3542"/>
        <item m="1" x="2988"/>
        <item m="1" x="4363"/>
        <item m="1" x="4566"/>
        <item m="1" x="4677"/>
        <item m="1" x="1274"/>
        <item m="1" x="5853"/>
        <item m="1" x="6539"/>
        <item m="1" x="819"/>
        <item m="1" x="4861"/>
        <item m="1" x="2307"/>
        <item m="1" x="7467"/>
        <item m="1" x="7227"/>
        <item m="1" x="3798"/>
        <item m="1" x="4087"/>
        <item m="1" x="4341"/>
        <item m="1" x="7048"/>
        <item m="1" x="4775"/>
        <item m="1" x="7407"/>
        <item m="1" x="1581"/>
        <item m="1" x="4726"/>
        <item m="1" x="6794"/>
        <item m="1" x="830"/>
        <item m="1" x="6480"/>
        <item m="1" x="6474"/>
        <item m="1" x="1804"/>
        <item m="1" x="6565"/>
        <item m="1" x="4607"/>
        <item m="1" x="2095"/>
        <item m="1" x="6015"/>
        <item m="1" x="7693"/>
        <item m="1" x="1494"/>
        <item m="1" x="4742"/>
        <item m="1" x="6815"/>
        <item m="1" x="853"/>
        <item m="1" x="4832"/>
        <item m="1" x="2832"/>
        <item m="1" x="1638"/>
        <item m="1" x="2621"/>
        <item m="1" x="2399"/>
        <item m="1" x="3861"/>
        <item m="1" x="3819"/>
        <item m="1" x="4409"/>
        <item m="1" x="5047"/>
        <item m="1" x="2217"/>
        <item m="1" x="1396"/>
        <item m="1" x="5550"/>
        <item m="1" x="5225"/>
        <item m="1" x="2644"/>
        <item m="1" x="6097"/>
        <item m="1" x="948"/>
        <item m="1" x="6583"/>
        <item m="1" x="6949"/>
        <item m="1" x="3978"/>
        <item m="1" x="5406"/>
        <item m="1" x="7025"/>
        <item m="1" x="7503"/>
        <item m="1" x="2536"/>
        <item m="1" x="2416"/>
        <item m="1" x="7817"/>
        <item m="1" x="6770"/>
        <item m="1" x="2686"/>
        <item m="1" x="5035"/>
        <item m="1" x="1287"/>
        <item m="1" x="2215"/>
        <item m="1" x="1171"/>
        <item m="1" x="6692"/>
        <item m="1" x="2991"/>
        <item m="1" x="3976"/>
        <item m="1" x="3163"/>
        <item m="1" x="3125"/>
        <item m="1" x="4624"/>
        <item m="1" x="2689"/>
        <item m="1" x="2186"/>
        <item m="1" x="7106"/>
        <item m="1" x="2253"/>
        <item m="1" x="4381"/>
        <item m="1" x="4127"/>
        <item m="1" x="2477"/>
        <item m="1" x="3835"/>
        <item m="1" x="5290"/>
        <item m="1" x="1880"/>
        <item m="1" x="3063"/>
        <item m="1" x="7018"/>
        <item m="1" x="5302"/>
        <item m="1" x="2292"/>
        <item m="1" x="7125"/>
        <item m="1" x="2875"/>
        <item m="1" x="4542"/>
        <item m="1" x="7619"/>
        <item m="1" x="1610"/>
        <item m="1" x="4575"/>
        <item m="1" x="6056"/>
        <item m="1" x="7230"/>
        <item m="1" x="5597"/>
        <item x="273"/>
        <item m="1" x="2496"/>
        <item m="1" x="7886"/>
        <item m="1" x="5440"/>
        <item m="1" x="4839"/>
        <item m="1" x="3295"/>
        <item m="1" x="5921"/>
        <item m="1" x="3403"/>
        <item m="1" x="4353"/>
        <item m="1" x="3884"/>
        <item m="1" x="793"/>
        <item m="1" x="1226"/>
        <item m="1" x="3579"/>
        <item m="1" x="2807"/>
        <item m="1" x="3201"/>
        <item m="1" x="1696"/>
        <item m="1" x="2419"/>
        <item m="1" x="3525"/>
        <item x="138"/>
        <item x="469"/>
        <item m="1" x="3061"/>
        <item m="1" x="5622"/>
        <item m="1" x="2298"/>
        <item x="470"/>
        <item m="1" x="4171"/>
        <item m="1" x="4517"/>
        <item m="1" x="5456"/>
        <item m="1" x="684"/>
        <item m="1" x="1166"/>
        <item x="548"/>
        <item m="1" x="7030"/>
        <item m="1" x="4232"/>
        <item m="1" x="7793"/>
        <item m="1" x="4711"/>
        <item m="1" x="1449"/>
        <item m="1" x="7024"/>
        <item m="1" x="2254"/>
        <item m="1" x="3604"/>
        <item m="1" x="3749"/>
        <item m="1" x="7515"/>
        <item m="1" x="6066"/>
        <item m="1" x="3433"/>
        <item m="1" x="4525"/>
        <item m="1" x="1266"/>
        <item m="1" x="7062"/>
        <item m="1" x="6928"/>
        <item m="1" x="5696"/>
        <item m="1" x="7102"/>
        <item m="1" x="6113"/>
        <item m="1" x="6287"/>
        <item m="1" x="934"/>
        <item m="1" x="1168"/>
        <item m="1" x="5322"/>
        <item m="1" x="2257"/>
        <item m="1" x="5785"/>
        <item m="1" x="3266"/>
        <item m="1" x="3087"/>
        <item m="1" x="3299"/>
        <item m="1" x="5464"/>
        <item m="1" x="4383"/>
        <item m="1" x="2404"/>
        <item m="1" x="2908"/>
        <item m="1" x="2914"/>
        <item x="386"/>
        <item m="1" x="6952"/>
        <item m="1" x="5175"/>
        <item m="1" x="6386"/>
        <item m="1" x="1862"/>
        <item m="1" x="1746"/>
        <item m="1" x="3276"/>
        <item m="1" x="2638"/>
        <item m="1" x="7813"/>
        <item x="12"/>
        <item m="1" x="3304"/>
        <item m="1" x="5518"/>
        <item m="1" x="1411"/>
        <item m="1" x="2521"/>
        <item x="186"/>
        <item m="1" x="942"/>
        <item m="1" x="2263"/>
        <item m="1" x="2532"/>
        <item m="1" x="3615"/>
        <item m="1" x="5791"/>
        <item m="1" x="2892"/>
        <item m="1" x="5645"/>
        <item m="1" x="2433"/>
        <item m="1" x="3563"/>
        <item m="1" x="1251"/>
        <item m="1" x="4021"/>
        <item m="1" x="4194"/>
        <item x="520"/>
        <item m="1" x="3053"/>
        <item m="1" x="870"/>
        <item m="1" x="4262"/>
        <item x="364"/>
        <item m="1" x="2915"/>
        <item m="1" x="6517"/>
        <item m="1" x="3307"/>
        <item x="515"/>
        <item m="1" x="1786"/>
        <item m="1" x="1410"/>
        <item m="1" x="4814"/>
        <item x="387"/>
        <item m="1" x="2806"/>
        <item m="1" x="2967"/>
        <item m="1" x="5576"/>
        <item m="1" x="7603"/>
        <item m="1" x="3214"/>
        <item m="1" x="7215"/>
        <item m="1" x="2840"/>
        <item m="1" x="3626"/>
        <item m="1" x="1267"/>
        <item m="1" x="4229"/>
        <item m="1" x="4096"/>
        <item m="1" x="2779"/>
        <item m="1" x="7782"/>
        <item m="1" x="654"/>
        <item m="1" x="5913"/>
        <item m="1" x="4273"/>
        <item m="1" x="3492"/>
        <item m="1" x="5889"/>
        <item m="1" x="1582"/>
        <item m="1" x="4384"/>
        <item m="1" x="7423"/>
        <item m="1" x="2395"/>
        <item m="1" x="3156"/>
        <item m="1" x="2417"/>
        <item m="1" x="2921"/>
        <item m="1" x="5182"/>
        <item m="1" x="2270"/>
        <item m="1" x="6703"/>
        <item x="5"/>
        <item m="1" x="3472"/>
        <item m="1" x="5459"/>
        <item m="1" x="1218"/>
        <item m="1" x="5802"/>
        <item m="1" x="5430"/>
        <item m="1" x="1902"/>
        <item m="1" x="1787"/>
        <item m="1" x="3410"/>
        <item m="1" x="7122"/>
        <item m="1" x="5094"/>
        <item m="1" x="4588"/>
        <item m="1" x="3315"/>
        <item x="91"/>
        <item m="1" x="725"/>
        <item m="1" x="2262"/>
        <item m="1" x="6534"/>
        <item m="1" x="935"/>
        <item m="1" x="7682"/>
        <item m="1" x="4487"/>
        <item m="1" x="4664"/>
        <item m="1" x="2792"/>
        <item m="1" x="2919"/>
        <item m="1" x="1969"/>
        <item m="1" x="6934"/>
        <item m="1" x="4020"/>
        <item m="1" x="7454"/>
        <item m="1" x="1417"/>
        <item m="1" x="1636"/>
        <item m="1" x="6081"/>
        <item m="1" x="1777"/>
        <item m="1" x="4028"/>
        <item m="1" x="1181"/>
        <item m="1" x="3337"/>
        <item m="1" x="6088"/>
        <item m="1" x="7692"/>
        <item m="1" x="3423"/>
        <item m="1" x="5725"/>
        <item m="1" x="2999"/>
        <item m="1" x="1845"/>
        <item m="1" x="5693"/>
        <item m="1" x="6457"/>
        <item m="1" x="7767"/>
        <item m="1" x="3365"/>
        <item m="1" x="3107"/>
        <item m="1" x="5466"/>
        <item m="1" x="2943"/>
        <item m="1" x="1544"/>
        <item m="1" x="5104"/>
        <item m="1" x="6826"/>
        <item m="1" x="3713"/>
        <item x="417"/>
        <item m="1" x="6864"/>
        <item m="1" x="2787"/>
        <item x="228"/>
        <item m="1" x="1695"/>
        <item m="1" x="1755"/>
        <item m="1" x="6483"/>
        <item m="1" x="3437"/>
        <item m="1" x="5734"/>
        <item m="1" x="1768"/>
        <item x="418"/>
        <item m="1" x="6564"/>
        <item m="1" x="6075"/>
        <item m="1" x="6245"/>
        <item x="20"/>
        <item m="1" x="1495"/>
        <item m="1" x="6392"/>
        <item m="1" x="1526"/>
        <item m="1" x="6429"/>
        <item m="1" x="2918"/>
        <item m="1" x="1520"/>
        <item m="1" x="1508"/>
        <item m="1" x="1842"/>
        <item m="1" x="7717"/>
        <item m="1" x="3584"/>
        <item x="229"/>
        <item m="1" x="1002"/>
        <item m="1" x="5006"/>
        <item m="1" x="1658"/>
        <item m="1" x="6677"/>
        <item m="1" x="915"/>
        <item m="1" x="5783"/>
        <item m="1" x="6134"/>
        <item m="1" x="2414"/>
        <item m="1" x="6869"/>
        <item m="1" x="7149"/>
        <item m="1" x="2498"/>
        <item m="1" x="6527"/>
        <item m="1" x="5544"/>
        <item m="1" x="2625"/>
        <item m="1" x="3796"/>
        <item m="1" x="7840"/>
        <item m="1" x="7520"/>
        <item m="1" x="2125"/>
        <item m="1" x="1058"/>
        <item m="1" x="1232"/>
        <item m="1" x="1236"/>
        <item m="1" x="5106"/>
        <item m="1" x="5281"/>
        <item m="1" x="3909"/>
        <item m="1" x="1858"/>
        <item m="1" x="675"/>
        <item m="1" x="6751"/>
        <item m="1" x="871"/>
        <item x="274"/>
        <item m="1" x="2797"/>
        <item m="1" x="6173"/>
        <item m="1" x="1834"/>
        <item m="1" x="913"/>
        <item m="1" x="3539"/>
        <item m="1" x="4746"/>
        <item m="1" x="6177"/>
        <item m="1" x="4521"/>
        <item m="1" x="1486"/>
        <item m="1" x="6893"/>
        <item m="1" x="7750"/>
        <item x="388"/>
        <item m="1" x="3119"/>
        <item x="176"/>
        <item m="1" x="7263"/>
        <item m="1" x="4001"/>
        <item m="1" x="1698"/>
        <item m="1" x="5596"/>
        <item m="1" x="5211"/>
        <item m="1" x="2148"/>
        <item m="1" x="2092"/>
        <item m="1" x="3259"/>
        <item m="1" x="3269"/>
        <item m="1" x="1888"/>
        <item m="1" x="707"/>
        <item m="1" x="7649"/>
        <item m="1" x="5824"/>
        <item m="1" x="2847"/>
        <item m="1" x="6166"/>
        <item m="1" x="4208"/>
        <item m="1" x="6167"/>
        <item m="1" x="4077"/>
        <item m="1" x="4916"/>
        <item m="1" x="5600"/>
        <item m="1" x="2209"/>
        <item m="1" x="6792"/>
        <item m="1" x="7393"/>
        <item m="1" x="5650"/>
        <item m="1" x="3736"/>
        <item m="1" x="5727"/>
        <item x="69"/>
        <item m="1" x="5762"/>
        <item m="1" x="5766"/>
        <item m="1" x="6384"/>
        <item m="1" x="2110"/>
        <item m="1" x="1830"/>
        <item m="1" x="3993"/>
        <item m="1" x="2178"/>
        <item m="1" x="7357"/>
        <item m="1" x="4287"/>
        <item m="1" x="6503"/>
        <item m="1" x="7471"/>
        <item m="1" x="7380"/>
        <item m="1" x="6620"/>
        <item m="1" x="7606"/>
        <item m="1" x="1199"/>
        <item m="1" x="1221"/>
        <item m="1" x="6622"/>
        <item m="1" x="6628"/>
        <item m="1" x="6042"/>
        <item m="1" x="4508"/>
        <item m="1" x="2455"/>
        <item x="139"/>
        <item m="1" x="7210"/>
        <item m="1" x="2013"/>
        <item m="1" x="6124"/>
        <item m="1" x="1555"/>
        <item m="1" x="5739"/>
        <item m="1" x="3460"/>
        <item m="1" x="7208"/>
        <item m="1" x="7720"/>
        <item m="1" x="6144"/>
        <item m="1" x="6679"/>
        <item m="1" x="2719"/>
        <item m="1" x="825"/>
        <item m="1" x="2888"/>
        <item m="1" x="1056"/>
        <item m="1" x="2829"/>
        <item m="1" x="5679"/>
        <item m="1" x="2561"/>
        <item m="1" x="5928"/>
        <item m="1" x="3730"/>
        <item m="1" x="4636"/>
        <item m="1" x="5299"/>
        <item m="1" x="4513"/>
        <item m="1" x="6623"/>
        <item m="1" x="7409"/>
        <item m="1" x="7091"/>
        <item m="1" x="3488"/>
        <item m="1" x="7157"/>
        <item m="1" x="7561"/>
        <item x="21"/>
        <item m="1" x="5266"/>
        <item m="1" x="5857"/>
        <item m="1" x="6339"/>
        <item m="1" x="4478"/>
        <item m="1" x="6441"/>
        <item x="128"/>
        <item m="1" x="3817"/>
        <item m="1" x="2179"/>
        <item m="1" x="4898"/>
        <item m="1" x="1357"/>
        <item m="1" x="5698"/>
        <item m="1" x="1893"/>
        <item m="1" x="7710"/>
        <item m="1" x="974"/>
        <item m="1" x="7628"/>
        <item m="1" x="5836"/>
        <item m="1" x="4798"/>
        <item m="1" x="711"/>
        <item m="1" x="4536"/>
        <item m="1" x="597"/>
        <item m="1" x="1099"/>
        <item m="1" x="3060"/>
        <item m="1" x="3271"/>
        <item m="1" x="741"/>
        <item m="1" x="6187"/>
        <item m="1" x="7538"/>
        <item m="1" x="7116"/>
        <item m="1" x="1766"/>
        <item m="1" x="7309"/>
        <item m="1" x="6203"/>
        <item m="1" x="7744"/>
        <item m="1" x="1103"/>
        <item m="1" x="2972"/>
        <item m="1" x="3767"/>
        <item m="1" x="5028"/>
        <item m="1" x="2558"/>
        <item m="1" x="5703"/>
        <item m="1" x="7166"/>
        <item m="1" x="6589"/>
        <item m="1" x="1549"/>
        <item m="1" x="1299"/>
        <item m="1" x="6267"/>
        <item m="1" x="2799"/>
        <item m="1" x="3601"/>
        <item m="1" x="876"/>
        <item m="1" x="3327"/>
        <item m="1" x="4258"/>
        <item m="1" x="1896"/>
        <item m="1" x="786"/>
        <item m="1" x="5686"/>
        <item m="1" x="7498"/>
        <item m="1" x="7353"/>
        <item m="1" x="1833"/>
        <item m="1" x="4011"/>
        <item m="1" x="3373"/>
        <item m="1" x="647"/>
        <item m="1" x="988"/>
        <item m="1" x="6140"/>
        <item m="1" x="5776"/>
        <item m="1" x="2443"/>
        <item m="1" x="5599"/>
        <item m="1" x="4725"/>
        <item m="1" x="2571"/>
        <item m="1" x="1564"/>
        <item m="1" x="4238"/>
        <item m="1" x="5170"/>
        <item m="1" x="3931"/>
        <item m="1" x="4282"/>
        <item m="1" x="4805"/>
        <item m="1" x="6273"/>
        <item m="1" x="1128"/>
        <item m="1" x="4675"/>
        <item m="1" x="3424"/>
        <item m="1" x="6737"/>
        <item m="1" x="917"/>
        <item m="1" x="5574"/>
        <item m="1" x="2334"/>
        <item m="1" x="7772"/>
        <item m="1" x="852"/>
        <item m="1" x="6552"/>
        <item m="1" x="4506"/>
        <item m="1" x="790"/>
        <item m="1" x="7516"/>
        <item m="1" x="5954"/>
        <item m="1" x="690"/>
        <item m="1" x="5272"/>
        <item m="1" x="815"/>
        <item m="1" x="5156"/>
        <item m="1" x="3592"/>
        <item m="1" x="1148"/>
        <item m="1" x="1789"/>
        <item m="1" x="3417"/>
        <item m="1" x="5943"/>
        <item m="1" x="4400"/>
        <item m="1" x="4668"/>
        <item m="1" x="2912"/>
        <item m="1" x="4070"/>
        <item m="1" x="6298"/>
        <item m="1" x="4408"/>
        <item m="1" x="646"/>
        <item m="1" x="7158"/>
        <item m="1" x="961"/>
        <item m="1" x="792"/>
        <item m="1" x="3278"/>
        <item m="1" x="7449"/>
        <item m="1" x="5582"/>
        <item m="1" x="6447"/>
        <item m="1" x="4908"/>
        <item m="1" x="1228"/>
        <item m="1" x="3990"/>
        <item m="1" x="7123"/>
        <item m="1" x="2659"/>
        <item m="1" x="969"/>
        <item m="1" x="1538"/>
        <item m="1" x="6427"/>
        <item m="1" x="7635"/>
        <item m="1" x="5116"/>
        <item m="1" x="1053"/>
        <item m="1" x="6362"/>
        <item m="1" x="5171"/>
        <item m="1" x="2244"/>
        <item m="1" x="3441"/>
        <item m="1" x="3247"/>
        <item m="1" x="5120"/>
        <item m="1" x="2111"/>
        <item m="1" x="3974"/>
        <item m="1" x="3285"/>
        <item m="1" x="5695"/>
        <item m="1" x="895"/>
        <item m="1" x="2825"/>
        <item m="1" x="4222"/>
        <item m="1" x="7704"/>
        <item m="1" x="5433"/>
        <item m="1" x="3729"/>
        <item m="1" x="4449"/>
        <item m="1" x="1715"/>
        <item m="1" x="2889"/>
        <item x="140"/>
        <item m="1" x="2803"/>
        <item m="1" x="3463"/>
        <item m="1" x="5021"/>
        <item m="1" x="3955"/>
        <item m="1" x="6696"/>
        <item m="1" x="2065"/>
        <item m="1" x="3633"/>
        <item m="1" x="5226"/>
        <item m="1" x="3339"/>
        <item m="1" x="3813"/>
        <item m="1" x="2509"/>
        <item m="1" x="904"/>
        <item m="1" x="7224"/>
        <item m="1" x="1059"/>
        <item m="1" x="1094"/>
        <item m="1" x="1107"/>
        <item m="1" x="937"/>
        <item m="1" x="1109"/>
        <item x="345"/>
        <item m="1" x="3834"/>
        <item m="1" x="1175"/>
        <item m="1" x="6484"/>
        <item m="1" x="4009"/>
        <item m="1" x="3246"/>
        <item m="1" x="1250"/>
        <item m="1" x="735"/>
        <item m="1" x="745"/>
        <item m="1" x="7349"/>
        <item m="1" x="6821"/>
        <item m="1" x="2786"/>
        <item m="1" x="6913"/>
        <item m="1" x="1971"/>
        <item m="1" x="7567"/>
        <item m="1" x="7324"/>
        <item m="1" x="4379"/>
        <item m="1" x="7292"/>
        <item m="1" x="2189"/>
        <item m="1" x="4377"/>
        <item m="1" x="784"/>
        <item m="1" x="2339"/>
        <item m="1" x="7426"/>
        <item x="451"/>
        <item m="1" x="5623"/>
        <item m="1" x="1015"/>
        <item m="1" x="3177"/>
        <item m="1" x="2790"/>
        <item m="1" x="2249"/>
        <item m="1" x="5959"/>
        <item m="1" x="6694"/>
        <item x="187"/>
        <item m="1" x="7477"/>
        <item m="1" x="1673"/>
        <item m="1" x="7540"/>
        <item m="1" x="593"/>
        <item m="1" x="1999"/>
        <item m="1" x="3013"/>
        <item m="1" x="1677"/>
        <item m="1" x="4585"/>
        <item m="1" x="6437"/>
        <item m="1" x="4068"/>
        <item m="1" x="7599"/>
        <item m="1" x="7200"/>
        <item m="1" x="6996"/>
        <item m="1" x="3150"/>
        <item m="1" x="1433"/>
        <item m="1" x="6961"/>
        <item m="1" x="1074"/>
        <item m="1" x="7739"/>
        <item m="1" x="4501"/>
        <item m="1" x="7535"/>
        <item m="1" x="3272"/>
        <item m="1" x="6327"/>
        <item m="1" x="4034"/>
        <item m="1" x="6122"/>
        <item m="1" x="4214"/>
        <item m="1" x="3635"/>
        <item m="1" x="6080"/>
        <item m="1" x="7748"/>
        <item m="1" x="4592"/>
        <item m="1" x="2547"/>
        <item m="1" x="4248"/>
        <item m="1" x="5584"/>
        <item m="1" x="3846"/>
        <item m="1" x="5758"/>
        <item x="375"/>
        <item m="1" x="3016"/>
        <item m="1" x="2182"/>
        <item m="1" x="2953"/>
        <item x="92"/>
        <item m="1" x="1941"/>
        <item m="1" x="1958"/>
        <item m="1" x="4279"/>
        <item m="1" x="2066"/>
        <item m="1" x="6518"/>
        <item m="1" x="1604"/>
        <item m="1" x="7188"/>
        <item m="1" x="6342"/>
        <item m="1" x="1747"/>
        <item m="1" x="1567"/>
        <item m="1" x="4133"/>
        <item m="1" x="4156"/>
        <item m="1" x="6851"/>
        <item m="1" x="6266"/>
        <item m="1" x="4162"/>
        <item m="1" x="3787"/>
        <item m="1" x="669"/>
        <item x="188"/>
        <item m="1" x="7539"/>
        <item m="1" x="1869"/>
        <item m="1" x="7685"/>
        <item x="346"/>
        <item m="1" x="1683"/>
        <item m="1" x="6925"/>
        <item m="1" x="5347"/>
        <item m="1" x="6514"/>
        <item m="1" x="2835"/>
        <item m="1" x="2910"/>
        <item m="1" x="850"/>
        <item x="419"/>
        <item m="1" x="7586"/>
        <item m="1" x="3310"/>
        <item m="1" x="6223"/>
        <item m="1" x="5024"/>
        <item m="1" x="5190"/>
        <item m="1" x="916"/>
        <item m="1" x="6697"/>
        <item m="1" x="5451"/>
        <item x="389"/>
        <item m="1" x="2579"/>
        <item m="1" x="6548"/>
        <item m="1" x="2598"/>
        <item x="243"/>
        <item m="1" x="3507"/>
        <item m="1" x="1672"/>
        <item m="1" x="6824"/>
        <item m="1" x="5800"/>
        <item m="1" x="1734"/>
        <item m="1" x="3735"/>
        <item m="1" x="2619"/>
        <item m="1" x="3661"/>
        <item m="1" x="3654"/>
        <item m="1" x="803"/>
        <item m="1" x="1152"/>
        <item m="1" x="4121"/>
        <item m="1" x="5373"/>
        <item m="1" x="7414"/>
        <item m="1" x="5827"/>
        <item m="1" x="1932"/>
        <item m="1" x="2003"/>
        <item m="1" x="3073"/>
        <item m="1" x="5620"/>
        <item m="1" x="7542"/>
        <item m="1" x="5788"/>
        <item m="1" x="7315"/>
        <item m="1" x="1539"/>
        <item m="1" x="2251"/>
        <item m="1" x="4147"/>
        <item m="1" x="1186"/>
        <item m="1" x="1359"/>
        <item m="1" x="5840"/>
        <item x="347"/>
        <item m="1" x="7001"/>
        <item m="1" x="1626"/>
        <item m="1" x="5994"/>
        <item x="471"/>
        <item m="1" x="6778"/>
        <item m="1" x="1178"/>
        <item m="1" x="3039"/>
        <item m="1" x="3401"/>
        <item m="1" x="3757"/>
        <item x="141"/>
        <item m="1" x="2450"/>
        <item m="1" x="4253"/>
        <item m="1" x="990"/>
        <item m="1" x="4685"/>
        <item m="1" x="2348"/>
        <item m="1" x="2264"/>
        <item m="1" x="3838"/>
        <item m="1" x="4577"/>
        <item m="1" x="1306"/>
        <item m="1" x="7344"/>
        <item m="1" x="4419"/>
        <item m="1" x="4059"/>
        <item m="1" x="5733"/>
        <item m="1" x="5789"/>
        <item m="1" x="1197"/>
        <item m="1" x="7255"/>
        <item m="1" x="856"/>
        <item m="1" x="4107"/>
        <item x="348"/>
        <item m="1" x="7023"/>
        <item m="1" x="4925"/>
        <item m="1" x="7456"/>
        <item m="1" x="766"/>
        <item m="1" x="1447"/>
        <item m="1" x="5901"/>
        <item m="1" x="4226"/>
        <item m="1" x="2421"/>
        <item m="1" x="1750"/>
        <item m="1" x="5661"/>
        <item m="1" x="3091"/>
        <item m="1" x="5753"/>
        <item x="189"/>
        <item x="244"/>
        <item m="1" x="1424"/>
        <item m="1" x="4145"/>
        <item m="1" x="2833"/>
        <item m="1" x="1183"/>
        <item m="1" x="3877"/>
        <item m="1" x="866"/>
        <item m="1" x="5532"/>
        <item m="1" x="2522"/>
        <item m="1" x="1593"/>
        <item m="1" x="7160"/>
        <item m="1" x="2597"/>
        <item m="1" x="2279"/>
        <item x="390"/>
        <item m="1" x="3517"/>
        <item m="1" x="1476"/>
        <item m="1" x="3768"/>
        <item m="1" x="2151"/>
        <item m="1" x="995"/>
        <item m="1" x="7319"/>
        <item m="1" x="1568"/>
        <item m="1" x="742"/>
        <item m="1" x="1387"/>
        <item m="1" x="4734"/>
        <item m="1" x="1325"/>
        <item m="1" x="1736"/>
        <item m="1" x="3984"/>
        <item m="1" x="4452"/>
        <item m="1" x="3255"/>
        <item m="1" x="7626"/>
        <item m="1" x="7613"/>
        <item m="1" x="7575"/>
        <item m="1" x="3808"/>
        <item m="1" x="2423"/>
        <item m="1" x="3130"/>
        <item m="1" x="5792"/>
        <item m="1" x="3958"/>
        <item m="1" x="4111"/>
        <item m="1" x="5005"/>
        <item m="1" x="7010"/>
        <item m="1" x="7864"/>
        <item x="501"/>
        <item x="502"/>
        <item m="1" x="4758"/>
        <item m="1" x="2401"/>
        <item m="1" x="3977"/>
        <item m="1" x="6743"/>
        <item m="1" x="1760"/>
        <item m="1" x="2293"/>
        <item m="1" x="5204"/>
        <item x="245"/>
        <item m="1" x="3387"/>
        <item m="1" x="3052"/>
        <item m="1" x="3954"/>
        <item m="1" x="1805"/>
        <item m="1" x="4051"/>
        <item m="1" x="5636"/>
        <item m="1" x="4583"/>
        <item m="1" x="5418"/>
        <item m="1" x="7281"/>
        <item m="1" x="3414"/>
        <item m="1" x="6510"/>
        <item m="1" x="3100"/>
        <item m="1" x="5159"/>
        <item m="1" x="2745"/>
        <item m="1" x="5632"/>
        <item m="1" x="3480"/>
        <item m="1" x="5193"/>
        <item m="1" x="4198"/>
        <item m="1" x="4882"/>
        <item m="1" x="3721"/>
        <item m="1" x="2430"/>
        <item m="1" x="1886"/>
        <item m="1" x="1260"/>
        <item m="1" x="6637"/>
        <item m="1" x="7866"/>
        <item m="1" x="5348"/>
        <item m="1" x="1332"/>
        <item m="1" x="2741"/>
        <item m="1" x="5321"/>
        <item m="1" x="5111"/>
        <item m="1" x="5076"/>
        <item m="1" x="3092"/>
        <item m="1" x="939"/>
        <item m="1" x="4561"/>
        <item m="1" x="1446"/>
        <item m="1" x="4800"/>
        <item m="1" x="4757"/>
        <item m="1" x="4485"/>
        <item m="1" x="1139"/>
        <item m="1" x="5295"/>
        <item m="1" x="2976"/>
        <item m="1" x="6108"/>
        <item m="1" x="729"/>
        <item m="1" x="809"/>
        <item m="1" x="2173"/>
        <item m="1" x="3047"/>
        <item m="1" x="5513"/>
        <item m="1" x="6434"/>
        <item m="1" x="6443"/>
        <item m="1" x="3776"/>
        <item m="1" x="4160"/>
        <item m="1" x="6262"/>
        <item m="1" x="5705"/>
        <item m="1" x="6383"/>
        <item m="1" x="2424"/>
        <item m="1" x="3370"/>
        <item m="1" x="1815"/>
        <item m="1" x="3182"/>
        <item m="1" x="751"/>
        <item m="1" x="7490"/>
        <item m="1" x="7061"/>
        <item m="1" x="4527"/>
        <item m="1" x="4061"/>
        <item m="1" x="7133"/>
        <item m="1" x="4512"/>
        <item m="1" x="5374"/>
        <item m="1" x="7098"/>
        <item m="1" x="2197"/>
        <item m="1" x="2202"/>
        <item m="1" x="6077"/>
        <item m="1" x="4461"/>
        <item m="1" x="4475"/>
        <item m="1" x="4137"/>
        <item m="1" x="4132"/>
        <item m="1" x="3256"/>
        <item m="1" x="2926"/>
        <item m="1" x="3211"/>
        <item m="1" x="5745"/>
        <item m="1" x="1979"/>
        <item m="1" x="3636"/>
        <item m="1" x="5124"/>
        <item m="1" x="5233"/>
        <item m="1" x="1343"/>
        <item m="1" x="2939"/>
        <item m="1" x="2154"/>
        <item m="1" x="6926"/>
        <item m="1" x="1249"/>
        <item m="1" x="7841"/>
        <item m="1" x="6165"/>
        <item m="1" x="6653"/>
        <item m="1" x="1126"/>
        <item m="1" x="5338"/>
        <item m="1" x="1150"/>
        <item m="1" x="4935"/>
        <item x="349"/>
        <item m="1" x="607"/>
        <item m="1" x="6537"/>
        <item m="1" x="4044"/>
        <item m="1" x="2855"/>
        <item m="1" x="1691"/>
        <item m="1" x="4002"/>
        <item m="1" x="4046"/>
        <item m="1" x="4845"/>
        <item m="1" x="2191"/>
        <item m="1" x="4717"/>
        <item m="1" x="5293"/>
        <item m="1" x="2468"/>
        <item m="1" x="4900"/>
        <item m="1" x="4912"/>
        <item m="1" x="1271"/>
        <item m="1" x="4562"/>
        <item m="1" x="6919"/>
        <item m="1" x="5355"/>
        <item m="1" x="5819"/>
        <item m="1" x="6883"/>
        <item m="1" x="4268"/>
        <item m="1" x="5740"/>
        <item m="1" x="2283"/>
        <item m="1" x="1686"/>
        <item m="1" x="4642"/>
        <item m="1" x="1716"/>
        <item m="1" x="1307"/>
        <item m="1" x="3631"/>
        <item m="1" x="6799"/>
        <item m="1" x="2736"/>
        <item m="1" x="1045"/>
        <item m="1" x="1133"/>
        <item m="1" x="5196"/>
        <item m="1" x="4627"/>
        <item m="1" x="6630"/>
        <item m="1" x="7402"/>
        <item m="1" x="2596"/>
        <item m="1" x="3540"/>
        <item m="1" x="1585"/>
        <item m="1" x="5899"/>
        <item m="1" x="7548"/>
        <item m="1" x="3915"/>
        <item m="1" x="3975"/>
        <item m="1" x="5139"/>
        <item m="1" x="4863"/>
        <item m="1" x="7766"/>
        <item m="1" x="5381"/>
        <item m="1" x="6680"/>
        <item m="1" x="7513"/>
        <item m="1" x="2023"/>
        <item m="1" x="4557"/>
        <item m="1" x="4552"/>
        <item m="1" x="2131"/>
        <item m="1" x="4267"/>
        <item x="177"/>
        <item m="1" x="4086"/>
        <item m="1" x="2272"/>
        <item m="1" x="2169"/>
        <item m="1" x="1437"/>
        <item m="1" x="7161"/>
        <item m="1" x="2442"/>
        <item m="1" x="6037"/>
        <item m="1" x="1252"/>
        <item m="1" x="4956"/>
        <item m="1" x="5598"/>
        <item m="1" x="1017"/>
        <item x="490"/>
        <item m="1" x="4554"/>
        <item m="1" x="2688"/>
        <item m="1" x="1705"/>
        <item x="376"/>
        <item m="1" x="7462"/>
        <item m="1" x="6065"/>
        <item m="1" x="7250"/>
        <item x="452"/>
        <item m="1" x="1263"/>
        <item m="1" x="1353"/>
        <item m="1" x="6667"/>
        <item m="1" x="5797"/>
        <item m="1" x="4547"/>
        <item m="1" x="4818"/>
        <item m="1" x="4539"/>
        <item m="1" x="4125"/>
        <item m="1" x="2508"/>
        <item m="1" x="7144"/>
        <item m="1" x="1370"/>
        <item m="1" x="5723"/>
        <item m="1" x="4401"/>
        <item m="1" x="6114"/>
        <item m="1" x="6279"/>
        <item m="1" x="4416"/>
        <item m="1" x="4301"/>
        <item x="325"/>
        <item m="1" x="3779"/>
        <item m="1" x="4569"/>
        <item m="1" x="1643"/>
        <item m="1" x="1817"/>
        <item m="1" x="1050"/>
        <item m="1" x="7787"/>
        <item m="1" x="6146"/>
        <item m="1" x="1843"/>
        <item m="1" x="5033"/>
        <item m="1" x="3700"/>
        <item m="1" x="6309"/>
        <item m="1" x="3335"/>
        <item x="110"/>
        <item m="1" x="1751"/>
        <item m="1" x="7087"/>
        <item m="1" x="2076"/>
        <item m="1" x="5234"/>
        <item m="1" x="6061"/>
        <item m="1" x="2661"/>
        <item m="1" x="7495"/>
        <item m="1" x="4105"/>
        <item m="1" x="750"/>
        <item m="1" x="7321"/>
        <item x="472"/>
        <item m="1" x="7382"/>
        <item m="1" x="2320"/>
        <item m="1" x="6379"/>
        <item m="1" x="2880"/>
        <item m="1" x="5145"/>
        <item m="1" x="5749"/>
        <item m="1" x="6644"/>
        <item m="1" x="6025"/>
        <item m="1" x="5354"/>
        <item x="391"/>
        <item m="1" x="5126"/>
        <item m="1" x="5561"/>
        <item m="1" x="6355"/>
        <item m="1" x="2067"/>
        <item m="1" x="7507"/>
        <item m="1" x="6966"/>
        <item m="1" x="7523"/>
        <item m="1" x="1093"/>
        <item m="1" x="6641"/>
        <item x="453"/>
        <item m="1" x="5454"/>
        <item m="1" x="3857"/>
        <item m="1" x="1579"/>
        <item m="1" x="2236"/>
        <item m="1" x="3524"/>
        <item m="1" x="1572"/>
        <item m="1" x="6983"/>
        <item m="1" x="829"/>
        <item m="1" x="7277"/>
        <item m="1" x="5077"/>
        <item m="1" x="3233"/>
        <item m="1" x="7846"/>
        <item m="1" x="5132"/>
        <item m="1" x="5902"/>
        <item m="1" x="3938"/>
        <item m="1" x="3195"/>
        <item m="1" x="1478"/>
        <item m="1" x="2861"/>
        <item m="1" x="7181"/>
        <item m="1" x="3265"/>
        <item m="1" x="1082"/>
        <item m="1" x="6193"/>
        <item m="1" x="1110"/>
        <item m="1" x="6043"/>
        <item m="1" x="3352"/>
        <item m="1" x="6142"/>
        <item m="1" x="7444"/>
        <item m="1" x="6779"/>
        <item m="1" x="6419"/>
        <item m="1" x="5239"/>
        <item m="1" x="5566"/>
        <item m="1" x="4632"/>
        <item m="1" x="571"/>
        <item m="1" x="7142"/>
        <item m="1" x="4023"/>
        <item m="1" x="2291"/>
        <item m="1" x="3334"/>
        <item m="1" x="3929"/>
        <item m="1" x="2565"/>
        <item m="1" x="4843"/>
        <item m="1" x="2108"/>
        <item m="1" x="5898"/>
        <item m="1" x="6407"/>
        <item m="1" x="5967"/>
        <item m="1" x="2221"/>
        <item m="1" x="3616"/>
        <item m="1" x="7392"/>
        <item m="1" x="2483"/>
        <item m="1" x="2504"/>
        <item m="1" x="1061"/>
        <item m="1" x="5700"/>
        <item m="1" x="7617"/>
        <item m="1" x="2115"/>
        <item m="1" x="5940"/>
        <item m="1" x="6489"/>
        <item m="1" x="5063"/>
        <item m="1" x="5662"/>
        <item m="1" x="5329"/>
        <item x="264"/>
        <item m="1" x="7228"/>
        <item m="1" x="6553"/>
        <item m="1" x="922"/>
        <item m="1" x="6837"/>
        <item m="1" x="892"/>
        <item m="1" x="5092"/>
        <item m="1" x="2366"/>
        <item m="1" x="4537"/>
        <item m="1" x="5564"/>
        <item m="1" x="2397"/>
        <item m="1" x="1754"/>
        <item m="1" x="2393"/>
        <item m="1" x="7371"/>
        <item m="1" x="5909"/>
        <item m="1" x="1905"/>
        <item m="1" x="7052"/>
        <item m="1" x="4950"/>
        <item m="1" x="1870"/>
        <item m="1" x="5892"/>
        <item m="1" x="6210"/>
        <item m="1" x="6219"/>
        <item m="1" x="4937"/>
        <item m="1" x="6513"/>
        <item m="1" x="5578"/>
        <item m="1" x="1922"/>
        <item m="1" x="6725"/>
        <item m="1" x="3775"/>
        <item m="1" x="2434"/>
        <item m="1" x="6239"/>
        <item m="1" x="7560"/>
        <item m="1" x="1947"/>
        <item m="1" x="3080"/>
        <item m="1" x="1518"/>
        <item m="1" x="708"/>
        <item m="1" x="716"/>
        <item m="1" x="1238"/>
        <item m="1" x="1471"/>
        <item m="1" x="5546"/>
        <item m="1" x="6253"/>
        <item m="1" x="1265"/>
        <item m="1" x="2851"/>
        <item m="1" x="4151"/>
        <item m="1" x="2927"/>
        <item m="1" x="2856"/>
        <item m="1" x="590"/>
        <item m="1" x="3565"/>
        <item m="1" x="7805"/>
        <item m="1" x="1022"/>
        <item m="1" x="2827"/>
        <item m="1" x="1219"/>
        <item m="1" x="620"/>
        <item m="1" x="6638"/>
        <item m="1" x="2300"/>
        <item m="1" x="1468"/>
        <item m="1" x="2415"/>
        <item m="1" x="738"/>
        <item m="1" x="3687"/>
        <item m="1" x="5395"/>
        <item m="1" x="4600"/>
        <item x="230"/>
        <item x="231"/>
        <item m="1" x="659"/>
        <item m="1" x="5201"/>
        <item m="1" x="7206"/>
        <item m="1" x="3682"/>
        <item m="1" x="6491"/>
        <item m="1" x="3755"/>
        <item m="1" x="3618"/>
        <item m="1" x="6494"/>
        <item m="1" x="6283"/>
        <item m="1" x="7736"/>
        <item m="1" x="1140"/>
        <item m="1" x="6241"/>
        <item m="1" x="6683"/>
        <item m="1" x="2088"/>
        <item m="1" x="6022"/>
        <item m="1" x="2942"/>
        <item m="1" x="4204"/>
        <item m="1" x="4402"/>
        <item m="1" x="1765"/>
        <item m="1" x="844"/>
        <item m="1" x="1029"/>
        <item x="93"/>
        <item m="1" x="4830"/>
        <item m="1" x="4894"/>
        <item m="1" x="6701"/>
        <item m="1" x="2323"/>
        <item m="1" x="4115"/>
        <item m="1" x="6542"/>
        <item m="1" x="7851"/>
        <item m="1" x="4902"/>
        <item m="1" x="5673"/>
        <item m="1" x="1670"/>
        <item m="1" x="4820"/>
        <item m="1" x="2667"/>
        <item m="1" x="3951"/>
        <item x="246"/>
        <item m="1" x="719"/>
        <item m="1" x="762"/>
        <item m="1" x="2062"/>
        <item m="1" x="4149"/>
        <item x="265"/>
        <item m="1" x="3574"/>
        <item m="1" x="7326"/>
        <item m="1" x="1633"/>
        <item m="1" x="2731"/>
        <item m="1" x="6063"/>
        <item m="1" x="7390"/>
        <item m="1" x="6764"/>
        <item m="1" x="5676"/>
        <item m="1" x="4904"/>
        <item m="1" x="2025"/>
        <item m="1" x="2372"/>
        <item m="1" x="7236"/>
        <item m="1" x="2322"/>
        <item m="1" x="6546"/>
        <item m="1" x="6205"/>
        <item m="1" x="7264"/>
        <item m="1" x="810"/>
        <item m="1" x="4018"/>
        <item m="1" x="4509"/>
        <item m="1" x="6997"/>
        <item m="1" x="3997"/>
        <item m="1" x="4801"/>
        <item m="1" x="3821"/>
        <item m="1" x="3292"/>
        <item m="1" x="2016"/>
        <item m="1" x="1741"/>
        <item m="1" x="4857"/>
        <item m="1" x="3165"/>
        <item m="1" x="2324"/>
        <item m="1" x="1452"/>
        <item x="142"/>
        <item m="1" x="3166"/>
        <item m="1" x="4367"/>
        <item m="1" x="3699"/>
        <item m="1" x="5192"/>
        <item m="1" x="6710"/>
        <item m="1" x="7092"/>
        <item m="1" x="6459"/>
        <item m="1" x="5448"/>
        <item m="1" x="3696"/>
        <item m="1" x="4831"/>
        <item m="1" x="3632"/>
        <item m="1" x="5633"/>
        <item m="1" x="2844"/>
        <item m="1" x="2676"/>
        <item m="1" x="4510"/>
        <item m="1" x="7751"/>
        <item m="1" x="7469"/>
        <item m="1" x="4006"/>
        <item m="1" x="774"/>
        <item m="1" x="3235"/>
        <item m="1" x="1372"/>
        <item m="1" x="746"/>
        <item m="1" x="5031"/>
        <item m="1" x="5118"/>
        <item m="1" x="768"/>
        <item m="1" x="5188"/>
        <item m="1" x="4373"/>
        <item m="1" x="3711"/>
        <item m="1" x="2909"/>
        <item m="1" x="6549"/>
        <item m="1" x="4000"/>
        <item m="1" x="3786"/>
        <item m="1" x="3831"/>
        <item m="1" x="3443"/>
        <item m="1" x="4466"/>
        <item m="1" x="906"/>
        <item m="1" x="4648"/>
        <item m="1" x="4173"/>
        <item m="1" x="3394"/>
        <item m="1" x="5719"/>
        <item m="1" x="6347"/>
        <item m="1" x="6500"/>
        <item m="1" x="1055"/>
        <item m="1" x="3499"/>
        <item m="1" x="1867"/>
        <item m="1" x="3751"/>
        <item m="1" x="1269"/>
        <item m="1" x="7836"/>
        <item m="1" x="4302"/>
        <item m="1" x="3847"/>
        <item m="1" x="7529"/>
        <item m="1" x="2459"/>
        <item m="1" x="2862"/>
        <item m="1" x="699"/>
        <item m="1" x="2934"/>
        <item m="1" x="5849"/>
        <item m="1" x="7729"/>
        <item m="1" x="818"/>
        <item m="1" x="7328"/>
        <item m="1" x="7746"/>
        <item m="1" x="3667"/>
        <item m="1" x="5114"/>
        <item m="1" x="2546"/>
        <item m="1" x="6145"/>
        <item m="1" x="3872"/>
        <item m="1" x="5649"/>
        <item m="1" x="7159"/>
        <item m="1" x="4045"/>
        <item m="1" x="6430"/>
        <item m="1" x="4662"/>
        <item m="1" x="2837"/>
        <item m="1" x="1091"/>
        <item m="1" x="6911"/>
        <item m="1" x="5326"/>
        <item m="1" x="5129"/>
        <item m="1" x="3123"/>
        <item m="1" x="2913"/>
        <item m="1" x="3641"/>
        <item m="1" x="7555"/>
        <item m="1" x="5998"/>
        <item m="1" x="1797"/>
        <item m="1" x="4148"/>
        <item m="1" x="721"/>
        <item m="1" x="7099"/>
        <item m="1" x="1088"/>
        <item m="1" x="5728"/>
        <item m="1" x="6888"/>
        <item m="1" x="4484"/>
        <item m="1" x="7484"/>
        <item m="1" x="1631"/>
        <item m="1" x="5036"/>
        <item m="1" x="3784"/>
        <item m="1" x="4658"/>
        <item m="1" x="2205"/>
        <item x="266"/>
        <item m="1" x="5927"/>
        <item m="1" x="6057"/>
        <item m="1" x="6215"/>
        <item m="1" x="7455"/>
        <item x="129"/>
        <item m="1" x="4705"/>
        <item m="1" x="5444"/>
        <item m="1" x="1157"/>
        <item m="1" x="4617"/>
        <item m="1" x="7410"/>
        <item m="1" x="1890"/>
        <item m="1" x="7395"/>
        <item x="554"/>
        <item m="1" x="785"/>
        <item m="1" x="1005"/>
        <item m="1" x="3429"/>
        <item m="1" x="2410"/>
        <item m="1" x="6027"/>
        <item m="1" x="4389"/>
        <item m="1" x="7835"/>
        <item m="1" x="7298"/>
        <item m="1" x="4256"/>
        <item m="1" x="6556"/>
        <item m="1" x="6853"/>
        <item m="1" x="1212"/>
        <item x="210"/>
        <item x="432"/>
        <item m="1" x="2821"/>
        <item m="1" x="2146"/>
        <item m="1" x="5929"/>
        <item m="1" x="5992"/>
        <item m="1" x="3967"/>
        <item m="1" x="3164"/>
        <item m="1" x="2106"/>
        <item x="521"/>
        <item m="1" x="1887"/>
        <item m="1" x="2380"/>
        <item m="1" x="3580"/>
        <item m="1" x="4190"/>
        <item m="1" x="4895"/>
        <item m="1" x="2537"/>
        <item m="1" x="6190"/>
        <item m="1" x="6529"/>
        <item m="1" x="5174"/>
        <item m="1" x="7213"/>
        <item m="1" x="1014"/>
        <item m="1" x="867"/>
        <item m="1" x="6954"/>
        <item m="1" x="5383"/>
        <item m="1" x="2876"/>
        <item m="1" x="3471"/>
        <item m="1" x="4003"/>
        <item m="1" x="2900"/>
        <item m="1" x="1268"/>
        <item m="1" x="7343"/>
        <item m="1" x="3791"/>
        <item m="1" x="4032"/>
        <item m="1" x="4196"/>
        <item m="1" x="3553"/>
        <item m="1" x="2895"/>
        <item x="503"/>
        <item m="1" x="4973"/>
        <item m="1" x="3202"/>
        <item m="1" x="972"/>
        <item m="1" x="6835"/>
        <item m="1" x="7058"/>
        <item m="1" x="6041"/>
        <item m="1" x="3213"/>
        <item m="1" x="6168"/>
        <item m="1" x="3876"/>
        <item m="1" x="1403"/>
        <item m="1" x="5583"/>
        <item m="1" x="4094"/>
        <item m="1" x="3085"/>
        <item m="1" x="5923"/>
        <item m="1" x="1333"/>
        <item x="275"/>
        <item m="1" x="1321"/>
        <item m="1" x="5922"/>
        <item m="1" x="4713"/>
        <item m="1" x="6133"/>
        <item m="1" x="930"/>
        <item m="1" x="3637"/>
        <item m="1" x="1897"/>
        <item m="1" x="1460"/>
        <item x="326"/>
        <item m="1" x="3839"/>
        <item m="1" x="4155"/>
        <item m="1" x="1151"/>
        <item m="1" x="7733"/>
        <item x="377"/>
        <item m="1" x="2117"/>
        <item m="1" x="5135"/>
        <item m="1" x="3317"/>
        <item m="1" x="3388"/>
        <item m="1" x="7743"/>
        <item m="1" x="7074"/>
        <item m="1" x="3240"/>
        <item m="1" x="7765"/>
        <item m="1" x="6811"/>
        <item m="1" x="2848"/>
        <item m="1" x="2104"/>
        <item m="1" x="5610"/>
        <item m="1" x="2230"/>
        <item m="1" x="2588"/>
        <item m="1" x="7446"/>
        <item m="1" x="6971"/>
        <item m="1" x="7801"/>
        <item m="1" x="6155"/>
        <item m="1" x="7745"/>
        <item m="1" x="7284"/>
        <item m="1" x="7351"/>
        <item m="1" x="3217"/>
        <item m="1" x="6496"/>
        <item m="1" x="2461"/>
        <item m="1" x="1722"/>
        <item m="1" x="7460"/>
        <item m="1" x="3531"/>
        <item x="439"/>
        <item x="491"/>
        <item m="1" x="2765"/>
        <item x="143"/>
        <item m="1" x="791"/>
        <item m="1" x="7221"/>
        <item m="1" x="3664"/>
        <item m="1" x="3923"/>
        <item m="1" x="7368"/>
        <item m="1" x="4468"/>
        <item x="409"/>
        <item m="1" x="4172"/>
        <item m="1" x="4191"/>
        <item m="1" x="5038"/>
        <item m="1" x="6993"/>
        <item m="1" x="2463"/>
        <item m="1" x="5048"/>
        <item m="1" x="2309"/>
        <item m="1" x="6486"/>
        <item x="327"/>
        <item m="1" x="4158"/>
        <item m="1" x="788"/>
        <item m="1" x="6798"/>
        <item m="1" x="5540"/>
        <item m="1" x="5808"/>
        <item m="1" x="5043"/>
        <item m="1" x="697"/>
        <item m="1" x="6312"/>
        <item m="1" x="7521"/>
        <item m="1" x="7646"/>
        <item x="365"/>
        <item x="492"/>
        <item m="1" x="1528"/>
        <item m="1" x="2906"/>
        <item m="1" x="7313"/>
        <item m="1" x="2984"/>
        <item m="1" x="7834"/>
        <item m="1" x="6164"/>
        <item m="1" x="1840"/>
        <item m="1" x="3722"/>
        <item m="1" x="7811"/>
        <item m="1" x="6174"/>
        <item m="1" x="2978"/>
        <item m="1" x="6808"/>
        <item m="1" x="6181"/>
        <item m="1" x="3671"/>
        <item m="1" x="1790"/>
        <item m="1" x="3502"/>
        <item m="1" x="5957"/>
        <item x="247"/>
        <item m="1" x="925"/>
        <item m="1" x="6269"/>
        <item m="1" x="7660"/>
        <item m="1" x="7463"/>
        <item m="1" x="4696"/>
        <item m="1" x="3088"/>
        <item m="1" x="923"/>
        <item m="1" x="7853"/>
        <item m="1" x="5475"/>
        <item m="1" x="2006"/>
        <item m="1" x="5428"/>
        <item m="1" x="6302"/>
        <item m="1" x="3806"/>
        <item m="1" x="6877"/>
        <item m="1" x="6211"/>
        <item m="1" x="4609"/>
        <item m="1" x="5945"/>
        <item m="1" x="2195"/>
        <item m="1" x="5037"/>
        <item x="6"/>
        <item m="1" x="7179"/>
        <item m="1" x="3714"/>
        <item m="1" x="7876"/>
        <item m="1" x="1384"/>
        <item m="1" x="5628"/>
        <item m="1" x="4852"/>
        <item m="1" x="3110"/>
        <item m="1" x="4209"/>
        <item m="1" x="6878"/>
        <item m="1" x="2345"/>
        <item m="1" x="5986"/>
        <item m="1" x="3994"/>
        <item m="1" x="3528"/>
        <item m="1" x="6085"/>
        <item m="1" x="2695"/>
        <item m="1" x="1215"/>
        <item m="1" x="5267"/>
        <item m="1" x="2540"/>
        <item m="1" x="7563"/>
        <item m="1" x="7735"/>
        <item m="1" x="6107"/>
        <item m="1" x="2697"/>
        <item m="1" x="3585"/>
        <item m="1" x="2878"/>
        <item m="1" x="4207"/>
        <item m="1" x="4438"/>
        <item m="1" x="4558"/>
        <item m="1" x="2873"/>
        <item m="1" x="6322"/>
        <item m="1" x="567"/>
        <item m="1" x="5951"/>
        <item m="1" x="1259"/>
        <item m="1" x="3814"/>
        <item m="1" x="2641"/>
        <item m="1" x="2084"/>
        <item m="1" x="2079"/>
        <item m="1" x="3620"/>
        <item m="1" x="4841"/>
        <item m="1" x="2377"/>
        <item m="1" x="896"/>
        <item m="1" x="903"/>
        <item x="328"/>
        <item m="1" x="1398"/>
        <item m="1" x="5034"/>
        <item m="1" x="1222"/>
        <item m="1" x="1966"/>
        <item m="1" x="6776"/>
        <item m="1" x="6360"/>
        <item x="454"/>
        <item m="1" x="4277"/>
        <item m="1" x="7153"/>
        <item x="366"/>
        <item m="1" x="7039"/>
        <item m="1" x="5491"/>
        <item m="1" x="577"/>
        <item m="1" x="782"/>
        <item m="1" x="7020"/>
        <item m="1" x="7379"/>
        <item m="1" x="5458"/>
        <item x="378"/>
        <item m="1" x="4446"/>
        <item m="1" x="6250"/>
        <item m="1" x="5340"/>
        <item m="1" x="6782"/>
        <item m="1" x="3199"/>
        <item m="1" x="953"/>
        <item m="1" x="3361"/>
        <item m="1" x="6612"/>
        <item m="1" x="6890"/>
        <item m="1" x="7329"/>
        <item m="1" x="3229"/>
        <item m="1" x="7235"/>
        <item m="1" x="6723"/>
        <item m="1" x="1740"/>
        <item m="1" x="6604"/>
        <item m="1" x="5617"/>
        <item m="1" x="4203"/>
        <item m="1" x="2239"/>
        <item m="1" x="3321"/>
        <item m="1" x="3830"/>
        <item m="1" x="1743"/>
        <item m="1" x="4307"/>
        <item m="1" x="5504"/>
        <item m="1" x="1019"/>
        <item m="1" x="5619"/>
        <item m="1" x="1177"/>
        <item x="367"/>
        <item m="1" x="2478"/>
        <item m="1" x="6371"/>
        <item m="1" x="1997"/>
        <item m="1" x="7600"/>
        <item m="1" x="3027"/>
        <item m="1" x="3331"/>
        <item m="1" x="4888"/>
        <item m="1" x="3356"/>
        <item m="1" x="598"/>
        <item m="1" x="3946"/>
        <item m="1" x="2413"/>
        <item m="1" x="2452"/>
        <item m="1" x="4110"/>
        <item m="1" x="5282"/>
        <item m="1" x="2709"/>
        <item m="1" x="2219"/>
        <item m="1" x="4599"/>
        <item m="1" x="1273"/>
        <item m="1" x="5258"/>
        <item m="1" x="2869"/>
        <item m="1" x="3305"/>
        <item m="1" x="5096"/>
        <item m="1" x="2225"/>
        <item m="1" x="594"/>
        <item m="1" x="763"/>
        <item m="1" x="7053"/>
        <item m="1" x="5039"/>
        <item m="1" x="6981"/>
        <item m="1" x="3069"/>
        <item m="1" x="3438"/>
        <item m="1" x="1600"/>
        <item m="1" x="6665"/>
        <item m="1" x="7026"/>
        <item m="1" x="6479"/>
        <item m="1" x="4988"/>
        <item m="1" x="7865"/>
        <item m="1" x="7171"/>
        <item m="1" x="7763"/>
        <item x="379"/>
        <item m="1" x="5958"/>
        <item m="1" x="3912"/>
        <item m="1" x="6315"/>
        <item m="1" x="2302"/>
        <item m="1" x="7483"/>
        <item m="1" x="4954"/>
        <item m="1" x="1406"/>
        <item m="1" x="5297"/>
        <item x="211"/>
        <item m="1" x="2457"/>
        <item m="1" x="5172"/>
        <item m="1" x="5560"/>
        <item m="1" x="2569"/>
        <item m="1" x="5822"/>
        <item m="1" x="4358"/>
        <item m="1" x="1782"/>
        <item m="1" x="4344"/>
        <item m="1" x="5069"/>
        <item m="1" x="2602"/>
        <item m="1" x="2406"/>
        <item m="1" x="2570"/>
        <item m="1" x="5915"/>
        <item m="1" x="6374"/>
        <item m="1" x="6929"/>
        <item m="1" x="6265"/>
        <item m="1" x="5593"/>
        <item m="1" x="4951"/>
        <item m="1" x="7609"/>
        <item m="1" x="6414"/>
        <item m="1" x="7405"/>
        <item m="1" x="5052"/>
        <item m="1" x="3120"/>
        <item m="1" x="2149"/>
        <item m="1" x="7478"/>
        <item m="1" x="4529"/>
        <item m="1" x="1465"/>
        <item m="1" x="4403"/>
        <item m="1" x="5755"/>
        <item m="1" x="7223"/>
        <item m="1" x="2237"/>
        <item m="1" x="6605"/>
        <item m="1" x="6560"/>
        <item m="1" x="3555"/>
        <item x="555"/>
        <item m="1" x="5912"/>
        <item x="144"/>
        <item m="1" x="6010"/>
        <item m="1" x="3562"/>
        <item m="1" x="3049"/>
        <item m="1" x="1288"/>
        <item m="1" x="4039"/>
        <item m="1" x="1774"/>
        <item m="1" x="6294"/>
        <item m="1" x="6226"/>
        <item m="1" x="5543"/>
        <item m="1" x="3621"/>
        <item m="1" x="710"/>
        <item m="1" x="1803"/>
        <item m="1" x="6179"/>
        <item m="1" x="728"/>
        <item m="1" x="773"/>
        <item m="1" x="2513"/>
        <item m="1" x="5318"/>
        <item x="473"/>
        <item m="1" x="2431"/>
        <item m="1" x="7193"/>
        <item m="1" x="2758"/>
        <item m="1" x="6681"/>
        <item m="1" x="1426"/>
        <item m="1" x="4930"/>
        <item m="1" x="3066"/>
        <item m="1" x="3239"/>
        <item m="1" x="7727"/>
        <item m="1" x="1682"/>
        <item m="1" x="5567"/>
        <item m="1" x="7854"/>
        <item m="1" x="6373"/>
        <item m="1" x="2812"/>
        <item m="1" x="1308"/>
        <item m="1" x="6417"/>
        <item m="1" x="872"/>
        <item m="1" x="2575"/>
        <item m="1" x="4992"/>
        <item m="1" x="5835"/>
        <item m="1" x="7063"/>
        <item m="1" x="2632"/>
        <item m="1" x="2123"/>
        <item m="1" x="2559"/>
        <item x="276"/>
        <item m="1" x="3818"/>
        <item m="1" x="2944"/>
        <item m="1" x="7869"/>
        <item m="1" x="4999"/>
        <item m="1" x="5088"/>
        <item m="1" x="5878"/>
        <item m="1" x="5514"/>
        <item m="1" x="6862"/>
        <item m="1" x="2005"/>
        <item m="1" x="1714"/>
        <item x="94"/>
        <item m="1" x="3444"/>
        <item m="1" x="4589"/>
        <item m="1" x="5219"/>
        <item m="1" x="5341"/>
        <item m="1" x="3136"/>
        <item m="1" x="1033"/>
        <item m="1" x="1925"/>
        <item m="1" x="3029"/>
        <item m="1" x="1147"/>
        <item m="1" x="2720"/>
        <item m="1" x="2469"/>
        <item m="1" x="5455"/>
        <item m="1" x="7847"/>
        <item m="1" x="1020"/>
        <item m="1" x="4334"/>
        <item m="1" x="5309"/>
        <item m="1" x="4578"/>
        <item m="1" x="2432"/>
        <item m="1" x="4774"/>
        <item m="1" x="7615"/>
        <item m="1" x="1895"/>
        <item m="1" x="7468"/>
        <item m="1" x="7537"/>
        <item m="1" x="3313"/>
        <item m="1" x="1713"/>
        <item m="1" x="4292"/>
        <item m="1" x="5616"/>
        <item m="1" x="3323"/>
        <item m="1" x="6649"/>
        <item m="1" x="3577"/>
        <item m="1" x="1726"/>
        <item m="1" x="3109"/>
        <item m="1" x="5447"/>
        <item m="1" x="6631"/>
        <item m="1" x="5809"/>
        <item m="1" x="6816"/>
        <item m="1" x="2639"/>
        <item m="1" x="3230"/>
        <item m="1" x="5197"/>
        <item m="1" x="4041"/>
        <item m="1" x="4333"/>
        <item m="1" x="2655"/>
        <item m="1" x="1192"/>
        <item m="1" x="863"/>
        <item m="1" x="1829"/>
        <item m="1" x="6682"/>
        <item m="1" x="7180"/>
        <item x="277"/>
        <item m="1" x="1972"/>
        <item m="1" x="7544"/>
        <item m="1" x="3275"/>
        <item m="1" x="5468"/>
        <item m="1" x="4052"/>
        <item m="1" x="2113"/>
        <item m="1" x="2331"/>
        <item m="1" x="2043"/>
        <item m="1" x="7320"/>
        <item m="1" x="3624"/>
        <item m="1" x="6201"/>
        <item x="190"/>
        <item m="1" x="2768"/>
        <item m="1" x="6633"/>
        <item m="1" x="5509"/>
        <item m="1" x="7761"/>
        <item x="111"/>
        <item m="1" x="1286"/>
        <item m="1" x="5711"/>
        <item m="1" x="5074"/>
        <item m="1" x="1931"/>
        <item m="1" x="4598"/>
        <item x="522"/>
        <item m="1" x="7035"/>
        <item m="1" x="4647"/>
        <item m="1" x="6783"/>
        <item m="1" x="1796"/>
        <item m="1" x="3811"/>
        <item m="1" x="5724"/>
        <item m="1" x="2476"/>
        <item m="1" x="3413"/>
        <item m="1" x="6118"/>
        <item m="1" x="3947"/>
        <item m="1" x="6481"/>
        <item m="1" x="7093"/>
        <item m="1" x="5081"/>
        <item m="1" x="1367"/>
        <item m="1" x="3205"/>
        <item x="70"/>
        <item m="1" x="2867"/>
        <item x="540"/>
        <item m="1" x="7785"/>
        <item x="504"/>
        <item m="1" x="4119"/>
        <item m="1" x="6377"/>
        <item m="1" x="6218"/>
        <item m="1" x="689"/>
        <item m="1" x="900"/>
        <item m="1" x="595"/>
        <item m="1" x="993"/>
        <item x="71"/>
        <item m="1" x="5218"/>
        <item m="1" x="4104"/>
        <item m="1" x="5730"/>
        <item m="1" x="7856"/>
        <item m="1" x="5917"/>
        <item m="1" x="3151"/>
        <item m="1" x="4549"/>
        <item m="1" x="4745"/>
        <item m="1" x="2420"/>
        <item m="1" x="2937"/>
        <item m="1" x="5360"/>
        <item m="1" x="5881"/>
        <item m="1" x="1910"/>
        <item m="1" x="6126"/>
        <item m="1" x="6326"/>
        <item m="1" x="1753"/>
        <item m="1" x="2063"/>
        <item m="1" x="7433"/>
        <item m="1" x="1394"/>
        <item m="1" x="7117"/>
        <item m="1" x="7697"/>
        <item m="1" x="5511"/>
        <item m="1" x="668"/>
        <item m="1" x="1245"/>
        <item m="1" x="749"/>
        <item m="1" x="1587"/>
        <item m="1" x="2881"/>
        <item m="1" x="5082"/>
        <item m="1" x="2652"/>
        <item m="1" x="1540"/>
        <item m="1" x="2564"/>
        <item m="1" x="943"/>
        <item x="329"/>
        <item m="1" x="2150"/>
        <item m="1" x="3143"/>
        <item m="1" x="5344"/>
        <item m="1" x="2075"/>
        <item m="1" x="7786"/>
        <item x="380"/>
        <item m="1" x="3484"/>
        <item m="1" x="4266"/>
        <item m="1" x="3346"/>
        <item m="1" x="5133"/>
        <item m="1" x="2241"/>
        <item m="1" x="1606"/>
        <item m="1" x="1001"/>
        <item m="1" x="6005"/>
        <item m="1" x="7453"/>
        <item m="1" x="2670"/>
        <item m="1" x="639"/>
        <item m="1" x="7770"/>
        <item m="1" x="764"/>
        <item m="1" x="7310"/>
        <item m="1" x="3018"/>
        <item m="1" x="2947"/>
        <item m="1" x="951"/>
        <item m="1" x="4017"/>
        <item x="350"/>
        <item m="1" x="807"/>
        <item m="1" x="3566"/>
        <item m="1" x="2818"/>
        <item m="1" x="2715"/>
        <item x="178"/>
        <item m="1" x="4811"/>
        <item m="1" x="5533"/>
        <item m="1" x="4012"/>
        <item m="1" x="5112"/>
        <item m="1" x="2369"/>
        <item m="1" x="2240"/>
        <item m="1" x="7249"/>
        <item m="1" x="4998"/>
        <item m="1" x="3655"/>
        <item m="1" x="4117"/>
        <item m="1" x="4927"/>
        <item m="1" x="5134"/>
        <item m="1" x="1049"/>
        <item m="1" x="5379"/>
        <item m="1" x="4623"/>
        <item m="1" x="4991"/>
        <item m="1" x="4644"/>
        <item m="1" x="5305"/>
        <item m="1" x="4823"/>
        <item m="1" x="2261"/>
        <item m="1" x="7131"/>
        <item m="1" x="4754"/>
        <item m="1" x="7891"/>
        <item m="1" x="4294"/>
        <item m="1" x="5522"/>
        <item m="1" x="7576"/>
        <item m="1" x="2607"/>
        <item m="1" x="1075"/>
        <item m="1" x="4397"/>
        <item m="1" x="4495"/>
        <item m="1" x="1155"/>
        <item m="1" x="7607"/>
        <item x="505"/>
        <item x="474"/>
        <item m="1" x="7422"/>
        <item m="1" x="1783"/>
        <item m="1" x="7079"/>
        <item m="1" x="3279"/>
        <item m="1" x="3842"/>
        <item m="1" x="3051"/>
        <item m="1" x="5874"/>
        <item m="1" x="3473"/>
        <item m="1" x="649"/>
        <item m="1" x="5330"/>
        <item m="1" x="3772"/>
        <item m="1" x="2747"/>
        <item m="1" x="5681"/>
        <item m="1" x="3782"/>
        <item m="1" x="7246"/>
        <item m="1" x="2649"/>
        <item m="1" x="4808"/>
        <item m="1" x="1835"/>
        <item m="1" x="3212"/>
        <item m="1" x="3510"/>
        <item m="1" x="4724"/>
        <item m="1" x="6651"/>
        <item m="1" x="7892"/>
        <item m="1" x="4015"/>
        <item m="1" x="1276"/>
        <item x="267"/>
        <item m="1" x="4603"/>
        <item m="1" x="6247"/>
        <item m="1" x="1509"/>
        <item m="1" x="7238"/>
        <item m="1" x="5278"/>
        <item m="1" x="6423"/>
        <item m="1" x="6099"/>
        <item m="1" x="6345"/>
        <item m="1" x="7155"/>
        <item m="1" x="2631"/>
        <item m="1" x="6277"/>
        <item m="1" x="7428"/>
        <item m="1" x="5102"/>
        <item m="1" x="3903"/>
        <item m="1" x="5363"/>
        <item m="1" x="6986"/>
        <item m="1" x="2278"/>
        <item m="1" x="1291"/>
        <item m="1" x="2610"/>
        <item m="1" x="678"/>
        <item m="1" x="1812"/>
        <item m="1" x="3383"/>
        <item m="1" x="753"/>
        <item m="1" x="4067"/>
        <item m="1" x="4099"/>
        <item m="1" x="2012"/>
        <item m="1" x="3345"/>
        <item m="1" x="2640"/>
        <item m="1" x="4128"/>
        <item m="1" x="1844"/>
        <item m="1" x="2646"/>
        <item m="1" x="3095"/>
        <item m="1" x="6123"/>
        <item m="1" x="7481"/>
        <item x="475"/>
        <item m="1" x="6280"/>
        <item m="1" x="5937"/>
        <item m="1" x="5460"/>
        <item m="1" x="4842"/>
        <item m="1" x="2539"/>
        <item m="1" x="1187"/>
        <item x="72"/>
        <item m="1" x="2617"/>
        <item m="1" x="4371"/>
        <item m="1" x="6102"/>
        <item m="1" x="4318"/>
        <item x="523"/>
        <item m="1" x="4337"/>
        <item m="1" x="6198"/>
        <item m="1" x="5741"/>
        <item m="1" x="1562"/>
        <item m="1" x="4514"/>
        <item m="1" x="4323"/>
        <item m="1" x="3760"/>
        <item m="1" x="4571"/>
        <item m="1" x="1575"/>
        <item m="1" x="845"/>
        <item m="1" x="2332"/>
        <item m="1" x="3965"/>
        <item m="1" x="2997"/>
        <item m="1" x="1459"/>
        <item m="1" x="5721"/>
        <item m="1" x="6676"/>
        <item m="1" x="7838"/>
        <item m="1" x="2635"/>
        <item m="1" x="6872"/>
        <item x="191"/>
        <item x="541"/>
        <item m="1" x="1393"/>
        <item m="1" x="5438"/>
        <item m="1" x="7335"/>
        <item m="1" x="7107"/>
        <item m="1" x="5803"/>
        <item m="1" x="3225"/>
        <item m="1" x="3357"/>
        <item m="1" x="7587"/>
        <item m="1" x="1614"/>
        <item m="1" x="7283"/>
        <item m="1" x="6818"/>
        <item m="1" x="1865"/>
        <item m="1" x="5844"/>
        <item m="1" x="2544"/>
        <item m="1" x="4855"/>
        <item m="1" x="5682"/>
        <item m="1" x="3672"/>
        <item m="1" x="7700"/>
        <item m="1" x="5767"/>
        <item m="1" x="3372"/>
        <item m="1" x="4576"/>
        <item m="1" x="6194"/>
        <item m="1" x="3044"/>
        <item m="1" x="4654"/>
        <item m="1" x="5772"/>
        <item m="1" x="4445"/>
        <item m="1" x="2352"/>
        <item m="1" x="3252"/>
        <item m="1" x="3792"/>
        <item m="1" x="3894"/>
        <item m="1" x="1679"/>
        <item m="1" x="2051"/>
        <item m="1" x="2732"/>
        <item m="1" x="3511"/>
        <item m="1" x="3521"/>
        <item m="1" x="7014"/>
        <item x="542"/>
        <item m="1" x="7740"/>
        <item m="1" x="5801"/>
        <item m="1" x="6601"/>
        <item m="1" x="3412"/>
        <item m="1" x="2020"/>
        <item m="1" x="2220"/>
        <item x="440"/>
        <item m="1" x="3533"/>
        <item m="1" x="2199"/>
        <item m="1" x="4844"/>
        <item m="1" x="2315"/>
        <item m="1" x="6777"/>
        <item m="1" x="6639"/>
        <item m="1" x="5007"/>
        <item m="1" x="1637"/>
        <item m="1" x="1481"/>
        <item m="1" x="3020"/>
        <item m="1" x="1831"/>
        <item m="1" x="798"/>
        <item m="1" x="6907"/>
        <item m="1" x="4657"/>
        <item x="531"/>
        <item m="1" x="5426"/>
        <item x="392"/>
        <item m="1" x="5268"/>
        <item m="1" x="1854"/>
        <item m="1" x="7501"/>
        <item m="1" x="652"/>
        <item m="1" x="4352"/>
        <item m="1" x="7510"/>
        <item m="1" x="860"/>
        <item m="1" x="967"/>
        <item m="1" x="7701"/>
        <item m="1" x="7064"/>
        <item m="1" x="7808"/>
        <item m="1" x="6388"/>
        <item m="1" x="7274"/>
        <item m="1" x="2137"/>
        <item m="1" x="5296"/>
        <item m="1" x="3849"/>
        <item m="1" x="1584"/>
        <item m="1" x="4807"/>
        <item m="1" x="4474"/>
        <item m="1" x="6746"/>
        <item m="1" x="7256"/>
        <item m="1" x="6805"/>
        <item m="1" x="2145"/>
        <item m="1" x="3725"/>
        <item m="1" x="7090"/>
        <item m="1" x="2448"/>
        <item x="179"/>
        <item m="1" x="7056"/>
        <item m="1" x="3015"/>
        <item m="1" x="2226"/>
        <item m="1" x="933"/>
        <item m="1" x="3192"/>
        <item m="1" x="7858"/>
        <item x="212"/>
        <item m="1" x="1237"/>
        <item m="1" x="6989"/>
        <item m="1" x="3765"/>
        <item m="1" x="5121"/>
        <item m="1" x="3236"/>
        <item m="1" x="6738"/>
        <item m="1" x="7656"/>
        <item m="1" x="4933"/>
        <item m="1" x="2301"/>
        <item m="1" x="3010"/>
        <item m="1" x="5474"/>
        <item x="410"/>
        <item m="1" x="1342"/>
        <item m="1" x="1920"/>
        <item m="1" x="6293"/>
        <item m="1" x="6284"/>
        <item m="1" x="3532"/>
        <item m="1" x="1690"/>
        <item m="1" x="2390"/>
        <item m="1" x="7518"/>
        <item m="1" x="7608"/>
        <item x="73"/>
        <item m="1" x="1106"/>
        <item m="1" x="2657"/>
        <item m="1" x="6462"/>
        <item m="1" x="5501"/>
        <item m="1" x="3858"/>
        <item m="1" x="2642"/>
        <item m="1" x="5735"/>
        <item m="1" x="7466"/>
        <item m="1" x="6186"/>
        <item m="1" x="6920"/>
        <item m="1" x="4108"/>
        <item m="1" x="2231"/>
        <item m="1" x="3833"/>
        <item m="1" x="1704"/>
        <item m="1" x="5558"/>
        <item m="1" x="7618"/>
        <item m="1" x="6930"/>
        <item m="1" x="5452"/>
        <item m="1" x="7582"/>
        <item m="1" x="1083"/>
        <item m="1" x="7887"/>
        <item m="1" x="1711"/>
        <item m="1" x="1872"/>
        <item m="1" x="7272"/>
        <item m="1" x="6632"/>
        <item m="1" x="2068"/>
        <item m="1" x="5046"/>
        <item m="1" x="1586"/>
        <item m="1" x="2384"/>
        <item m="1" x="1552"/>
        <item m="1" x="2233"/>
        <item m="1" x="1090"/>
        <item m="1" x="1000"/>
        <item m="1" x="1479"/>
        <item m="1" x="1317"/>
        <item m="1" x="2470"/>
        <item m="1" x="1989"/>
        <item m="1" x="765"/>
        <item m="1" x="2883"/>
        <item m="1" x="4174"/>
        <item m="1" x="2180"/>
        <item m="1" x="1846"/>
        <item m="1" x="7415"/>
        <item m="1" x="6891"/>
        <item m="1" x="7007"/>
        <item m="1" x="722"/>
        <item m="1" x="2979"/>
        <item x="248"/>
        <item m="1" x="5964"/>
        <item m="1" x="2995"/>
        <item m="1" x="1921"/>
        <item m="1" x="7657"/>
        <item x="145"/>
        <item m="1" x="5075"/>
        <item m="1" x="4297"/>
        <item m="1" x="7096"/>
        <item m="1" x="2751"/>
        <item m="1" x="1926"/>
        <item m="1" x="2033"/>
        <item m="1" x="2481"/>
        <item m="1" x="588"/>
        <item m="1" x="2524"/>
        <item m="1" x="6154"/>
        <item m="1" x="6803"/>
        <item m="1" x="6590"/>
        <item m="1" x="1024"/>
        <item x="351"/>
        <item m="1" x="3716"/>
        <item m="1" x="568"/>
        <item m="1" x="5510"/>
        <item m="1" x="1879"/>
        <item m="1" x="4700"/>
        <item m="1" x="1220"/>
        <item x="11"/>
        <item m="1" x="5041"/>
        <item m="1" x="6078"/>
        <item m="1" x="1550"/>
        <item m="1" x="1663"/>
        <item m="1" x="7633"/>
        <item m="1" x="4298"/>
        <item m="1" x="2000"/>
        <item x="146"/>
        <item m="1" x="7044"/>
        <item m="1" x="3896"/>
        <item m="1" x="6889"/>
        <item m="1" x="5235"/>
        <item m="1" x="5587"/>
        <item m="1" x="2669"/>
        <item m="1" x="4824"/>
        <item m="1" x="7046"/>
        <item m="1" x="3152"/>
        <item m="1" x="7363"/>
        <item m="1" x="5989"/>
        <item m="1" x="1594"/>
        <item m="1" x="1003"/>
        <item m="1" x="2770"/>
        <item m="1" x="5376"/>
        <item m="1" x="801"/>
        <item m="1" x="2705"/>
        <item m="1" x="2132"/>
        <item m="1" x="658"/>
        <item m="1" x="2682"/>
        <item m="1" x="5515"/>
        <item m="1" x="3692"/>
        <item m="1" x="6598"/>
        <item m="1" x="7624"/>
        <item m="1" x="4122"/>
        <item m="1" x="1680"/>
        <item m="1" x="713"/>
        <item m="1" x="6597"/>
        <item m="1" x="1164"/>
        <item m="1" x="6382"/>
        <item m="1" x="6440"/>
        <item m="1" x="1903"/>
        <item m="1" x="5914"/>
        <item m="1" x="1328"/>
        <item m="1" x="4915"/>
        <item m="1" x="7711"/>
        <item m="1" x="2316"/>
        <item m="1" x="7900"/>
        <item m="1" x="4833"/>
        <item m="1" x="7502"/>
        <item m="1" x="5238"/>
        <item m="1" x="7798"/>
        <item m="1" x="2400"/>
        <item m="1" x="1818"/>
        <item m="1" x="5626"/>
        <item m="1" x="3349"/>
        <item m="1" x="3823"/>
        <item m="1" x="1822"/>
        <item m="1" x="1170"/>
        <item m="1" x="7047"/>
        <item m="1" x="4706"/>
        <item m="1" x="5202"/>
        <item m="1" x="6866"/>
        <item m="1" x="3780"/>
        <item m="1" x="3597"/>
        <item m="1" x="5920"/>
        <item m="1" x="6330"/>
        <item m="1" x="7819"/>
        <item m="1" x="7669"/>
        <item m="1" x="2216"/>
        <item m="1" x="6036"/>
        <item m="1" x="7273"/>
        <item m="1" x="3180"/>
        <item m="1" x="3350"/>
        <item m="1" x="6258"/>
        <item m="1" x="6788"/>
        <item m="1" x="6228"/>
        <item m="1" x="6567"/>
        <item m="1" x="2351"/>
        <item m="1" x="4357"/>
        <item m="1" x="3198"/>
        <item m="1" x="6449"/>
        <item m="1" x="2852"/>
        <item m="1" x="6246"/>
        <item m="1" x="1571"/>
        <item m="1" x="6261"/>
        <item m="1" x="7330"/>
        <item m="1" x="5066"/>
        <item m="1" x="3330"/>
        <item m="1" x="1012"/>
        <item m="1" x="2412"/>
        <item m="1" x="1368"/>
        <item m="1" x="706"/>
        <item m="1" x="715"/>
        <item m="1" x="724"/>
        <item m="1" x="4283"/>
        <item m="1" x="6951"/>
        <item m="1" x="2924"/>
        <item m="1" x="6249"/>
        <item m="1" x="3968"/>
        <item m="1" x="4649"/>
        <item m="1" x="2201"/>
        <item m="1" x="1430"/>
        <item m="1" x="1064"/>
        <item m="1" x="2586"/>
        <item m="1" x="4212"/>
        <item m="1" x="6485"/>
        <item m="1" x="7894"/>
        <item m="1" x="5229"/>
        <item m="1" x="610"/>
        <item m="1" x="3342"/>
        <item m="1" x="7583"/>
        <item m="1" x="3969"/>
        <item m="1" x="1182"/>
        <item m="1" x="7065"/>
        <item m="1" x="6617"/>
        <item m="1" x="787"/>
        <item m="1" x="4269"/>
        <item m="1" x="5858"/>
        <item m="1" x="4088"/>
        <item m="1" x="6488"/>
        <item m="1" x="4246"/>
        <item m="1" x="3770"/>
        <item m="1" x="6413"/>
        <item m="1" x="5995"/>
        <item m="1" x="5425"/>
        <item m="1" x="1974"/>
        <item m="1" x="7760"/>
        <item m="1" x="4437"/>
        <item m="1" x="6111"/>
        <item m="1" x="6131"/>
        <item m="1" x="7138"/>
        <item m="1" x="645"/>
        <item m="1" x="5470"/>
        <item m="1" x="983"/>
        <item m="1" x="2925"/>
        <item m="1" x="6610"/>
        <item m="1" x="4497"/>
        <item m="1" x="5790"/>
        <item x="455"/>
        <item m="1" x="4695"/>
        <item m="1" x="3274"/>
        <item m="1" x="624"/>
        <item x="516"/>
        <item m="1" x="5968"/>
        <item m="1" x="4715"/>
        <item m="1" x="7505"/>
        <item m="1" x="5604"/>
        <item m="1" x="1305"/>
        <item m="1" x="3897"/>
        <item m="1" x="1142"/>
        <item m="1" x="4859"/>
        <item m="1" x="2018"/>
        <item m="1" x="4559"/>
        <item m="1" x="5283"/>
        <item m="1" x="3200"/>
        <item m="1" x="4322"/>
        <item m="1" x="5934"/>
        <item m="1" x="820"/>
        <item m="1" x="6013"/>
        <item m="1" x="1303"/>
        <item m="1" x="1924"/>
        <item m="1" x="5870"/>
        <item m="1" x="1646"/>
        <item m="1" x="6773"/>
        <item m="1" x="1309"/>
        <item m="1" x="3004"/>
        <item m="1" x="1580"/>
        <item m="1" x="7816"/>
        <item m="1" x="4597"/>
        <item m="1" x="821"/>
        <item m="1" x="2664"/>
        <item m="1" x="7703"/>
        <item m="1" x="2665"/>
        <item m="1" x="1115"/>
        <item m="1" x="3322"/>
        <item m="1" x="7207"/>
        <item m="1" x="3474"/>
        <item m="1" x="2989"/>
        <item x="147"/>
        <item m="1" x="4479"/>
        <item m="1" x="7898"/>
        <item m="1" x="7796"/>
        <item m="1" x="811"/>
        <item m="1" x="6752"/>
        <item m="1" x="7756"/>
        <item m="1" x="1010"/>
        <item m="1" x="1601"/>
        <item m="1" x="6082"/>
        <item m="1" x="2297"/>
        <item m="1" x="882"/>
        <item m="1" x="5420"/>
        <item x="95"/>
        <item m="1" x="1620"/>
        <item m="1" x="3086"/>
        <item m="1" x="1708"/>
        <item m="1" x="893"/>
        <item m="1" x="4201"/>
        <item m="1" x="4727"/>
        <item m="1" x="6844"/>
        <item m="1" x="7339"/>
        <item m="1" x="5380"/>
        <item m="1" x="3268"/>
        <item m="1" x="3178"/>
        <item m="1" x="5277"/>
        <item m="1" x="1246"/>
        <item m="1" x="5014"/>
        <item m="1" x="2465"/>
        <item m="1" x="5961"/>
        <item m="1" x="4791"/>
        <item m="1" x="2879"/>
        <item m="1" x="2147"/>
        <item m="1" x="6999"/>
        <item m="1" x="4817"/>
        <item m="1" x="7558"/>
        <item m="1" x="5051"/>
        <item m="1" x="3289"/>
        <item m="1" x="1559"/>
        <item m="1" x="3375"/>
        <item m="1" x="611"/>
        <item m="1" x="5365"/>
        <item m="1" x="4853"/>
        <item m="1" x="6978"/>
        <item m="1" x="5763"/>
        <item m="1" x="4978"/>
        <item m="1" x="7146"/>
        <item m="1" x="5973"/>
        <item m="1" x="5985"/>
        <item x="249"/>
        <item m="1" x="6271"/>
        <item m="1" x="1344"/>
        <item m="1" x="2296"/>
        <item m="1" x="3744"/>
        <item m="1" x="1318"/>
        <item m="1" x="7879"/>
        <item m="1" x="4465"/>
        <item x="192"/>
        <item m="1" x="6894"/>
        <item m="1" x="980"/>
        <item m="1" x="7089"/>
        <item m="1" x="873"/>
        <item m="1" x="662"/>
        <item m="1" x="1873"/>
        <item m="1" x="3033"/>
        <item m="1" x="7860"/>
        <item m="1" x="7367"/>
        <item m="1" x="884"/>
        <item m="1" x="6397"/>
        <item m="1" x="2615"/>
        <item m="1" x="3059"/>
        <item m="1" x="1785"/>
        <item m="1" x="5462"/>
        <item m="1" x="827"/>
        <item m="1" x="7536"/>
        <item m="1" x="2487"/>
        <item m="1" x="4847"/>
        <item m="1" x="5255"/>
        <item m="1" x="5253"/>
        <item x="441"/>
        <item m="1" x="5811"/>
        <item m="1" x="5794"/>
        <item m="1" x="1214"/>
        <item m="1" x="6661"/>
        <item m="1" x="4785"/>
        <item m="1" x="1904"/>
        <item m="1" x="5611"/>
        <item m="1" x="6573"/>
        <item m="1" x="2073"/>
        <item m="1" x="3257"/>
        <item m="1" x="6829"/>
        <item m="1" x="3030"/>
        <item m="1" x="4197"/>
        <item m="1" x="3873"/>
        <item m="1" x="5887"/>
        <item m="1" x="7191"/>
        <item m="1" x="3416"/>
        <item m="1" x="1362"/>
        <item m="1" x="1781"/>
        <item m="1" x="1847"/>
        <item m="1" x="7083"/>
        <item m="1" x="958"/>
        <item m="1" x="2527"/>
        <item x="193"/>
        <item m="1" x="2213"/>
        <item m="1" x="1204"/>
        <item m="1" x="5795"/>
        <item m="1" x="5832"/>
        <item m="1" x="3609"/>
        <item m="1" x="4106"/>
        <item m="1" x="3587"/>
        <item m="1" x="1289"/>
        <item m="1" x="736"/>
        <item m="1" x="754"/>
        <item m="1" x="3057"/>
        <item m="1" x="6175"/>
        <item m="1" x="1793"/>
        <item m="1" x="3430"/>
        <item m="1" x="781"/>
        <item m="1" x="1968"/>
        <item m="1" x="4718"/>
        <item m="1" x="5099"/>
        <item m="1" x="1918"/>
        <item m="1" x="1689"/>
        <item m="1" x="7647"/>
        <item m="1" x="6624"/>
        <item m="1" x="3820"/>
        <item m="1" x="1944"/>
        <item m="1" x="4582"/>
        <item m="1" x="4247"/>
        <item m="1" x="1483"/>
        <item m="1" x="7286"/>
        <item m="1" x="2755"/>
        <item m="1" x="5644"/>
        <item m="1" x="4193"/>
        <item m="1" x="1456"/>
        <item m="1" x="5103"/>
        <item m="1" x="7759"/>
        <item m="1" x="1167"/>
        <item m="1" x="7244"/>
        <item m="1" x="1676"/>
        <item m="1" x="1156"/>
        <item m="1" x="4439"/>
        <item m="1" x="3031"/>
        <item m="1" x="5303"/>
        <item m="1" x="1735"/>
        <item m="1" x="4286"/>
        <item m="1" x="6394"/>
        <item m="1" x="4819"/>
        <item m="1" x="5684"/>
        <item m="1" x="3104"/>
        <item m="1" x="6625"/>
        <item m="1" x="4868"/>
        <item m="1" x="5480"/>
        <item m="1" x="3355"/>
        <item m="1" x="2122"/>
        <item m="1" x="3382"/>
        <item m="1" x="4810"/>
        <item m="1" x="6791"/>
        <item m="1" x="4126"/>
        <item m="1" x="3183"/>
        <item m="1" x="1114"/>
        <item m="1" x="6125"/>
        <item m="1" x="5592"/>
        <item m="1" x="3648"/>
        <item x="213"/>
        <item m="1" x="5457"/>
        <item m="1" x="911"/>
        <item m="1" x="1808"/>
        <item m="1" x="6618"/>
        <item m="1" x="1699"/>
        <item m="1" x="6849"/>
        <item m="1" x="6813"/>
        <item m="1" x="4889"/>
        <item m="1" x="6395"/>
        <item m="1" x="3402"/>
        <item m="1" x="4794"/>
        <item m="1" x="6720"/>
        <item m="1" x="5850"/>
        <item m="1" x="3007"/>
        <item m="1" x="631"/>
        <item m="1" x="6270"/>
        <item m="1" x="6873"/>
        <item x="130"/>
        <item m="1" x="2090"/>
        <item m="1" x="1008"/>
        <item m="1" x="5987"/>
        <item m="1" x="3840"/>
        <item m="1" x="4291"/>
        <item m="1" x="3316"/>
        <item m="1" x="3003"/>
        <item m="1" x="6411"/>
        <item m="1" x="6062"/>
        <item m="1" x="4981"/>
        <item m="1" x="3879"/>
        <item m="1" x="2022"/>
        <item m="1" x="4672"/>
        <item m="1" x="6763"/>
        <item m="1" x="5158"/>
        <item m="1" x="1376"/>
        <item m="1" x="2144"/>
        <item m="1" x="4551"/>
        <item m="1" x="737"/>
        <item x="8"/>
        <item m="1" x="2330"/>
        <item x="96"/>
        <item m="1" x="6771"/>
        <item m="1" x="2920"/>
        <item m="1" x="5837"/>
        <item m="1" x="7337"/>
        <item m="1" x="6750"/>
        <item m="1" x="5079"/>
        <item m="1" x="6797"/>
        <item m="1" x="3242"/>
        <item m="1" x="1491"/>
        <item m="1" x="2634"/>
        <item m="1" x="770"/>
        <item m="1" x="3588"/>
        <item m="1" x="2519"/>
        <item m="1" x="1824"/>
        <item m="1" x="6509"/>
        <item m="1" x="6594"/>
        <item m="1" x="5259"/>
        <item m="1" x="919"/>
        <item m="1" x="7758"/>
        <item m="1" x="2650"/>
        <item m="1" x="7443"/>
        <item m="1" x="6921"/>
        <item m="1" x="1994"/>
        <item m="1" x="5176"/>
        <item m="1" x="2344"/>
        <item m="1" x="7307"/>
        <item m="1" x="4271"/>
        <item m="1" x="6887"/>
        <item m="1" x="6296"/>
        <item m="1" x="1462"/>
        <item m="1" x="704"/>
        <item m="1" x="3608"/>
        <item m="1" x="5180"/>
        <item m="1" x="1084"/>
        <item m="1" x="7545"/>
        <item m="1" x="6357"/>
        <item m="1" x="3221"/>
        <item m="1" x="992"/>
        <item m="1" x="6333"/>
        <item m="1" x="1618"/>
        <item m="1" x="1874"/>
        <item m="1" x="2629"/>
        <item m="1" x="3705"/>
        <item m="1" x="1412"/>
        <item m="1" x="5359"/>
        <item m="1" x="4290"/>
        <item m="1" x="7588"/>
        <item m="1" x="1402"/>
        <item m="1" x="4786"/>
        <item m="1" x="5602"/>
        <item m="1" x="3138"/>
        <item m="1" x="5577"/>
        <item m="1" x="575"/>
        <item m="1" x="6941"/>
        <item m="1" x="2405"/>
        <item m="1" x="4789"/>
        <item m="1" x="4507"/>
        <item m="1" x="5314"/>
        <item m="1" x="1602"/>
        <item m="1" x="6127"/>
        <item m="1" x="4138"/>
        <item m="1" x="6897"/>
        <item m="1" x="4670"/>
        <item m="1" x="7680"/>
        <item m="1" x="4434"/>
        <item m="1" x="7436"/>
        <item m="1" x="4621"/>
        <item m="1" x="5677"/>
        <item m="1" x="6850"/>
        <item m="1" x="4150"/>
        <item m="1" x="3934"/>
        <item m="1" x="2684"/>
        <item m="1" x="2796"/>
        <item m="1" x="2933"/>
        <item m="1" x="4233"/>
        <item m="1" x="3859"/>
        <item m="1" x="7578"/>
        <item m="1" x="2781"/>
        <item m="1" x="5502"/>
        <item m="1" x="1996"/>
        <item m="1" x="4100"/>
        <item m="1" x="7154"/>
        <item m="1" x="7112"/>
        <item m="1" x="4751"/>
        <item m="1" x="5476"/>
        <item m="1" x="1700"/>
        <item m="1" x="6067"/>
        <item m="1" x="3451"/>
        <item m="1" x="1861"/>
        <item m="1" x="1386"/>
        <item m="1" x="5198"/>
        <item m="1" x="5230"/>
        <item m="1" x="3497"/>
        <item m="1" x="4590"/>
        <item m="1" x="5637"/>
        <item m="1" x="7136"/>
        <item m="1" x="4667"/>
        <item m="1" x="7666"/>
        <item m="1" x="5319"/>
        <item m="1" x="6240"/>
        <item m="1" x="3810"/>
        <item m="1" x="4278"/>
        <item m="1" x="4555"/>
        <item x="543"/>
        <item m="1" x="4959"/>
        <item m="1" x="701"/>
        <item m="1" x="3466"/>
        <item m="1" x="3303"/>
        <item m="1" x="2871"/>
        <item m="1" x="5718"/>
        <item x="278"/>
        <item m="1" x="7789"/>
        <item m="1" x="2134"/>
        <item m="1" x="2730"/>
        <item m="1" x="4779"/>
        <item m="1" x="5640"/>
        <item m="1" x="4972"/>
        <item m="1" x="4136"/>
        <item m="1" x="5317"/>
        <item m="1" x="5168"/>
        <item m="1" x="2589"/>
        <item m="1" x="4231"/>
        <item m="1" x="4241"/>
        <item m="1" x="2268"/>
        <item m="1" x="3943"/>
        <item m="1" x="1675"/>
        <item m="1" x="2194"/>
        <item m="1" x="7019"/>
        <item m="1" x="6050"/>
        <item m="1" x="2815"/>
        <item m="1" x="3594"/>
        <item m="1" x="2899"/>
        <item m="1" x="7285"/>
        <item m="1" x="7491"/>
        <item m="1" x="2690"/>
        <item m="1" x="1574"/>
        <item m="1" x="3263"/>
        <item m="1" x="7201"/>
        <item m="1" x="4584"/>
        <item m="1" x="7316"/>
        <item m="1" x="4511"/>
        <item m="1" x="4380"/>
        <item m="1" x="6629"/>
        <item m="1" x="7473"/>
        <item m="1" x="747"/>
        <item m="1" x="806"/>
        <item m="1" x="3910"/>
        <item m="1" x="6307"/>
        <item m="1" x="7476"/>
        <item m="1" x="6011"/>
        <item x="517"/>
        <item m="1" x="2203"/>
        <item m="1" x="7425"/>
        <item m="1" x="6209"/>
        <item m="1" x="7303"/>
        <item m="1" x="4436"/>
        <item x="411"/>
        <item m="1" x="1934"/>
        <item m="1" x="3422"/>
        <item m="1" x="2501"/>
        <item m="1" x="1668"/>
        <item m="1" x="6504"/>
        <item m="1" x="1363"/>
        <item m="1" x="2823"/>
        <item m="1" x="841"/>
        <item m="1" x="1354"/>
        <item m="1" x="5109"/>
        <item m="1" x="6034"/>
        <item m="1" x="3475"/>
        <item m="1" x="7397"/>
        <item m="1" x="2310"/>
        <item m="1" x="1801"/>
        <item m="1" x="5625"/>
        <item m="1" x="3367"/>
        <item m="1" x="4085"/>
        <item m="1" x="7192"/>
        <item m="1" x="761"/>
        <item m="1" x="3544"/>
        <item m="1" x="2287"/>
        <item m="1" x="861"/>
        <item m="1" x="6615"/>
        <item m="1" x="6431"/>
        <item m="1" x="3825"/>
        <item m="1" x="862"/>
        <item m="1" x="2449"/>
        <item m="1" x="2930"/>
        <item x="556"/>
        <item m="1" x="1837"/>
        <item m="1" x="1827"/>
        <item m="1" x="7359"/>
        <item m="1" x="2798"/>
        <item x="148"/>
        <item m="1" x="3628"/>
        <item x="97"/>
        <item m="1" x="6130"/>
        <item m="1" x="2574"/>
        <item m="1" x="5270"/>
        <item m="1" x="6863"/>
        <item m="1" x="5307"/>
        <item m="1" x="6521"/>
        <item m="1" x="3868"/>
        <item m="1" x="7652"/>
        <item m="1" x="5991"/>
        <item m="1" x="6096"/>
        <item m="1" x="3937"/>
        <item m="1" x="6909"/>
        <item m="1" x="5232"/>
        <item m="1" x="5812"/>
        <item m="1" x="5825"/>
        <item m="1" x="4435"/>
        <item m="1" x="3273"/>
        <item m="1" x="1678"/>
        <item m="1" x="3012"/>
        <item m="1" x="5609"/>
        <item m="1" x="2922"/>
        <item x="420"/>
        <item m="1" x="570"/>
        <item m="1" x="6839"/>
        <item m="1" x="1057"/>
        <item x="149"/>
        <item m="1" x="4296"/>
        <item m="1" x="5614"/>
        <item m="1" x="576"/>
        <item m="1" x="1469"/>
        <item m="1" x="7594"/>
        <item m="1" x="5555"/>
        <item m="1" x="3952"/>
        <item m="1" x="3855"/>
        <item m="1" x="2552"/>
        <item m="1" x="6109"/>
        <item m="1" x="1780"/>
        <item m="1" x="7268"/>
        <item m="1" x="4376"/>
        <item m="1" x="5414"/>
        <item m="1" x="4098"/>
        <item m="1" x="3789"/>
        <item m="1" x="3508"/>
        <item m="1" x="4372"/>
        <item m="1" x="5890"/>
        <item m="1" x="3121"/>
        <item m="1" x="5203"/>
        <item m="1" x="2391"/>
        <item m="1" x="3644"/>
        <item m="1" x="6424"/>
        <item m="1" x="6003"/>
        <item m="1" x="4143"/>
        <item m="1" x="3602"/>
        <item m="1" x="7637"/>
        <item m="1" x="7447"/>
        <item m="1" x="5245"/>
        <item m="1" x="1851"/>
        <item m="1" x="3174"/>
        <item m="1" x="5667"/>
        <item m="1" x="4854"/>
        <item m="1" x="4035"/>
        <item m="1" x="2319"/>
        <item m="1" x="7788"/>
        <item m="1" x="2133"/>
        <item m="1" x="6953"/>
        <item m="1" x="7114"/>
        <item m="1" x="1034"/>
        <item m="1" x="7884"/>
        <item m="1" x="6557"/>
        <item m="1" x="7108"/>
        <item m="1" x="6974"/>
        <item x="214"/>
        <item m="1" x="7581"/>
        <item m="1" x="7130"/>
        <item m="1" x="5828"/>
        <item m="1" x="6975"/>
        <item m="1" x="670"/>
        <item m="1" x="6105"/>
        <item m="1" x="6091"/>
        <item m="1" x="772"/>
        <item x="544"/>
        <item m="1" x="6868"/>
        <item m="1" x="5315"/>
        <item m="1" x="3258"/>
        <item m="1" x="7708"/>
        <item m="1" x="5393"/>
        <item m="1" x="2277"/>
        <item m="1" x="5831"/>
        <item m="1" x="1991"/>
        <item m="1" x="2040"/>
        <item m="1" x="583"/>
        <item m="1" x="4993"/>
        <item m="1" x="1848"/>
        <item m="1" x="6366"/>
        <item m="1" x="5449"/>
        <item m="1" x="3759"/>
        <item m="1" x="2493"/>
        <item m="1" x="6176"/>
        <item m="1" x="1340"/>
        <item m="1" x="6507"/>
        <item m="1" x="3518"/>
        <item m="1" x="4884"/>
        <item m="1" x="1123"/>
        <item m="1" x="3919"/>
        <item m="1" x="888"/>
        <item m="1" x="1390"/>
        <item m="1" x="4995"/>
        <item m="1" x="5142"/>
        <item m="1" x="4546"/>
        <item m="1" x="4683"/>
        <item m="1" x="7452"/>
        <item m="1" x="4270"/>
        <item x="330"/>
        <item m="1" x="1553"/>
        <item m="1" x="3611"/>
        <item m="1" x="3196"/>
        <item m="1" x="5953"/>
        <item m="1" x="5252"/>
        <item m="1" x="6248"/>
        <item m="1" x="5334"/>
        <item m="1" x="5842"/>
        <item m="1" x="5256"/>
        <item m="1" x="985"/>
        <item m="1" x="4731"/>
        <item m="1" x="6038"/>
        <item m="1" x="3132"/>
        <item m="1" x="2699"/>
        <item m="1" x="1223"/>
        <item m="1" x="4116"/>
        <item m="1" x="4490"/>
        <item m="1" x="901"/>
        <item m="1" x="5057"/>
        <item m="1" x="2097"/>
        <item m="1" x="2267"/>
        <item m="1" x="1480"/>
        <item m="1" x="3035"/>
        <item m="1" x="6865"/>
        <item m="1" x="5975"/>
        <item m="1" x="7361"/>
        <item m="1" x="6861"/>
        <item m="1" x="3899"/>
        <item x="150"/>
        <item m="1" x="4593"/>
        <item m="1" x="3495"/>
        <item m="1" x="4719"/>
        <item m="1" x="1319"/>
        <item m="1" x="2311"/>
        <item m="1" x="6581"/>
        <item m="1" x="3558"/>
        <item x="232"/>
        <item m="1" x="4037"/>
        <item m="1" x="2510"/>
        <item m="1" x="1866"/>
        <item x="393"/>
        <item m="1" x="6055"/>
        <item m="1" x="6104"/>
        <item m="1" x="2354"/>
        <item x="215"/>
        <item m="1" x="976"/>
        <item m="1" x="1884"/>
        <item m="1" x="6937"/>
        <item m="1" x="7784"/>
        <item m="1" x="2849"/>
        <item m="1" x="7115"/>
        <item m="1" x="4225"/>
        <item m="1" x="2019"/>
        <item m="1" x="5848"/>
        <item m="1" x="5087"/>
        <item m="1" x="1623"/>
        <item m="1" x="7508"/>
        <item m="1" x="1707"/>
        <item m="1" x="3979"/>
        <item m="1" x="2696"/>
        <item m="1" x="6899"/>
        <item m="1" x="7198"/>
        <item m="1" x="6642"/>
        <item m="1" x="6252"/>
        <item m="1" x="4784"/>
        <item m="1" x="2636"/>
        <item m="1" x="6313"/>
        <item m="1" x="2560"/>
        <item m="1" x="6476"/>
        <item m="1" x="6493"/>
        <item m="1" x="1906"/>
        <item m="1" x="7509"/>
        <item m="1" x="4530"/>
        <item m="1" x="3359"/>
        <item m="1" x="6702"/>
        <item m="1" x="3440"/>
        <item m="1" x="4792"/>
        <item m="1" x="3989"/>
        <item m="1" x="4813"/>
        <item m="1" x="907"/>
        <item m="1" x="7434"/>
        <item m="1" x="7266"/>
        <item m="1" x="4963"/>
        <item m="1" x="5155"/>
        <item m="1" x="4544"/>
        <item m="1" x="3703"/>
        <item m="1" x="984"/>
        <item m="1" x="6935"/>
        <item x="394"/>
        <item m="1" x="2026"/>
        <item m="1" x="2494"/>
        <item m="1" x="7683"/>
        <item m="1" x="4851"/>
        <item m="1" x="5055"/>
        <item m="1" x="3358"/>
        <item m="1" x="812"/>
        <item m="1" x="7804"/>
        <item m="1" x="4244"/>
        <item m="1" x="4240"/>
        <item m="1" x="1674"/>
        <item m="1" x="2973"/>
        <item m="1" x="7487"/>
        <item m="1" x="1006"/>
        <item m="1" x="1257"/>
        <item m="1" x="2130"/>
        <item m="1" x="5370"/>
        <item m="1" x="3657"/>
        <item m="1" x="1501"/>
        <item m="1" x="1558"/>
        <item x="250"/>
        <item x="194"/>
        <item m="1" x="2734"/>
        <item m="1" x="2286"/>
        <item m="1" x="3538"/>
        <item m="1" x="5223"/>
        <item m="1" x="4958"/>
        <item m="1" x="720"/>
        <item m="1" x="5806"/>
        <item m="1" x="1779"/>
        <item m="1" x="3581"/>
        <item m="1" x="846"/>
        <item m="1" x="2074"/>
        <item m="1" x="6587"/>
        <item m="1" x="1688"/>
        <item m="1" x="5247"/>
        <item m="1" x="7742"/>
        <item m="1" x="6947"/>
        <item m="1" x="1724"/>
        <item m="1" x="5861"/>
        <item m="1" x="5904"/>
        <item m="1" x="5327"/>
        <item x="151"/>
        <item m="1" x="7694"/>
        <item m="1" x="6220"/>
        <item m="1" x="2645"/>
        <item m="1" x="4875"/>
        <item m="1" x="2482"/>
        <item m="1" x="2660"/>
        <item m="1" x="2668"/>
        <item m="1" x="5813"/>
        <item m="1" x="1975"/>
        <item m="1" x="5529"/>
        <item m="1" x="2121"/>
        <item m="1" x="6976"/>
        <item m="1" x="2484"/>
        <item m="1" x="2952"/>
        <item m="1" x="7668"/>
        <item m="1" x="4788"/>
        <item m="1" x="6520"/>
        <item m="1" x="7168"/>
        <item m="1" x="4906"/>
        <item x="251"/>
        <item m="1" x="838"/>
        <item m="1" x="7234"/>
        <item m="1" x="5342"/>
        <item m="1" x="4112"/>
        <item m="1" x="4625"/>
        <item m="1" x="6303"/>
        <item m="1" x="2983"/>
        <item m="1" x="7506"/>
        <item m="1" x="4221"/>
        <item m="1" x="1116"/>
        <item m="1" x="3878"/>
        <item m="1" x="1076"/>
        <item m="1" x="7885"/>
        <item m="1" x="6609"/>
        <item m="1" x="1310"/>
        <item m="1" x="3841"/>
        <item m="1" x="2993"/>
        <item m="1" x="4528"/>
        <item m="1" x="5084"/>
        <item m="1" x="4880"/>
        <item m="1" x="7184"/>
        <item m="1" x="748"/>
        <item m="1" x="6290"/>
        <item m="1" x="2628"/>
        <item m="1" x="3351"/>
        <item m="1" x="1145"/>
        <item m="1" x="6969"/>
        <item m="1" x="2724"/>
        <item m="1" x="6009"/>
        <item m="1" x="2531"/>
        <item m="1" x="4482"/>
        <item m="1" x="6200"/>
        <item m="1" x="6149"/>
        <item x="152"/>
        <item m="1" x="6490"/>
        <item m="1" x="767"/>
        <item m="1" x="2086"/>
        <item m="1" x="824"/>
        <item x="456"/>
        <item m="1" x="4970"/>
        <item m="1" x="5872"/>
        <item m="1" x="1998"/>
        <item m="1" x="2096"/>
        <item m="1" x="1007"/>
        <item m="1" x="5955"/>
        <item m="1" x="7734"/>
        <item m="1" x="7437"/>
        <item m="1" x="1849"/>
        <item m="1" x="6588"/>
        <item m="1" x="5918"/>
        <item m="1" x="6119"/>
        <item m="1" x="2858"/>
        <item m="1" x="4211"/>
        <item m="1" x="7233"/>
        <item m="1" x="2373"/>
        <item m="1" x="6014"/>
        <item m="1" x="1763"/>
        <item m="1" x="1986"/>
        <item m="1" x="4864"/>
        <item m="1" x="4311"/>
        <item m="1" x="1366"/>
        <item m="1" x="4441"/>
        <item m="1" x="1497"/>
        <item m="1" x="6163"/>
        <item m="1" x="6208"/>
        <item m="1" x="1473"/>
        <item m="1" x="5194"/>
        <item m="1" x="5496"/>
        <item m="1" x="4860"/>
        <item m="1" x="2359"/>
        <item m="1" x="640"/>
        <item m="1" x="5751"/>
        <item m="1" x="4886"/>
        <item m="1" x="5537"/>
        <item m="1" x="7164"/>
        <item m="1" x="4941"/>
        <item m="1" x="5386"/>
        <item m="1" x="3694"/>
        <item m="1" x="6428"/>
        <item m="1" x="7659"/>
        <item m="1" x="4091"/>
        <item m="1" x="7737"/>
        <item m="1" x="2956"/>
        <item m="1" x="5547"/>
        <item m="1" x="6511"/>
        <item m="1" x="6495"/>
        <item m="1" x="3041"/>
        <item m="1" x="2471"/>
        <item m="1" x="5642"/>
        <item m="1" x="5216"/>
        <item m="1" x="4952"/>
        <item m="1" x="1807"/>
        <item m="1" x="7269"/>
        <item m="1" x="2897"/>
        <item m="1" x="2388"/>
        <item m="1" x="7779"/>
        <item m="1" x="2771"/>
        <item m="1" x="7497"/>
        <item m="1" x="5484"/>
        <item m="1" x="6497"/>
        <item m="1" x="2846"/>
        <item m="1" x="1369"/>
        <item m="1" x="6478"/>
        <item x="195"/>
        <item m="1" x="3267"/>
        <item m="1" x="2817"/>
        <item m="1" x="2035"/>
        <item m="1" x="868"/>
        <item x="7"/>
        <item m="1" x="5288"/>
        <item m="1" x="6968"/>
        <item m="1" x="655"/>
        <item m="1" x="5976"/>
        <item m="1" x="839"/>
        <item m="1" x="975"/>
        <item m="1" x="3105"/>
        <item m="1" x="5000"/>
        <item m="1" x="3582"/>
        <item m="1" x="5933"/>
        <item m="1" x="2996"/>
        <item m="1" x="6216"/>
        <item m="1" x="5001"/>
        <item m="1" x="3094"/>
        <item m="1" x="6008"/>
        <item m="1" x="4739"/>
        <item m="1" x="6668"/>
        <item m="1" x="6885"/>
        <item m="1" x="4961"/>
        <item m="1" x="2041"/>
        <item m="1" x="6931"/>
        <item m="1" x="2604"/>
        <item m="1" x="5556"/>
        <item m="1" x="3673"/>
        <item m="1" x="927"/>
        <item m="1" x="3129"/>
        <item m="1" x="949"/>
        <item m="1" x="3056"/>
        <item m="1" x="4368"/>
        <item m="1" x="1258"/>
        <item m="1" x="6699"/>
        <item m="1" x="1127"/>
        <item m="1" x="2789"/>
        <item m="1" x="1814"/>
        <item m="1" x="779"/>
        <item m="1" x="1027"/>
        <item m="1" x="3483"/>
        <item m="1" x="671"/>
        <item m="1" x="5568"/>
        <item m="1" x="3055"/>
        <item m="1" x="2193"/>
        <item m="1" x="1264"/>
        <item m="1" x="5366"/>
        <item m="1" x="1598"/>
        <item x="476"/>
        <item m="1" x="1546"/>
        <item m="1" x="2548"/>
        <item m="1" x="6153"/>
        <item m="1" x="3068"/>
        <item m="1" x="3014"/>
        <item m="1" x="2775"/>
        <item m="1" x="7027"/>
        <item m="1" x="5045"/>
        <item m="1" x="703"/>
        <item m="1" x="3556"/>
        <item m="1" x="7551"/>
        <item x="98"/>
        <item m="1" x="3537"/>
        <item x="153"/>
        <item m="1" x="5575"/>
        <item m="1" x="1506"/>
        <item m="1" x="7301"/>
        <item m="1" x="4759"/>
        <item m="1" x="5903"/>
        <item m="1" x="2773"/>
        <item m="1" x="7034"/>
        <item m="1" x="6678"/>
        <item m="1" x="7620"/>
        <item m="1" x="6908"/>
        <item x="131"/>
        <item m="1" x="6095"/>
        <item m="1" x="3669"/>
        <item m="1" x="2711"/>
        <item m="1" x="7355"/>
        <item m="1" x="636"/>
        <item m="1" x="1209"/>
        <item m="1" x="2103"/>
        <item m="1" x="2842"/>
        <item m="1" x="7169"/>
        <item m="1" x="7378"/>
        <item m="1" x="1112"/>
        <item m="1" x="6686"/>
        <item m="1" x="1466"/>
        <item m="1" x="2001"/>
        <item m="1" x="3001"/>
        <item m="1" x="7525"/>
        <item m="1" x="5525"/>
        <item m="1" x="7032"/>
        <item m="1" x="2061"/>
        <item m="1" x="6076"/>
        <item m="1" x="6664"/>
        <item m="1" x="2444"/>
        <item m="1" x="6093"/>
        <item m="1" x="4887"/>
        <item m="1" x="1163"/>
        <item m="1" x="5799"/>
        <item x="442"/>
        <item m="1" x="6652"/>
        <item m="1" x="5352"/>
        <item m="1" x="6033"/>
        <item m="1" x="2712"/>
        <item m="1" x="5465"/>
        <item m="1" x="6406"/>
        <item m="1" x="6418"/>
        <item m="1" x="5580"/>
        <item m="1" x="6536"/>
        <item m="1" x="4084"/>
        <item m="1" x="2338"/>
        <item m="1" x="3603"/>
        <item m="1" x="7774"/>
        <item m="1" x="2188"/>
        <item m="1" x="2386"/>
        <item x="154"/>
        <item m="1" x="5029"/>
        <item m="1" x="2994"/>
        <item m="1" x="2260"/>
        <item m="1" x="2394"/>
        <item m="1" x="7365"/>
        <item m="1" x="600"/>
        <item m="1" x="2662"/>
        <item x="331"/>
        <item m="1" x="6230"/>
        <item m="1" x="3446"/>
        <item m="1" x="1856"/>
        <item m="1" x="1241"/>
        <item m="1" x="4730"/>
        <item m="1" x="5098"/>
        <item m="1" x="7308"/>
        <item m="1" x="6901"/>
        <item m="1" x="4293"/>
        <item m="1" x="7134"/>
        <item m="1" x="4187"/>
        <item m="1" x="3702"/>
        <item m="1" x="3133"/>
        <item m="1" x="5905"/>
        <item m="1" x="1039"/>
        <item m="1" x="1081"/>
        <item m="1" x="2692"/>
        <item x="443"/>
        <item m="1" x="3395"/>
        <item m="1" x="5304"/>
        <item m="1" x="6784"/>
        <item m="1" x="3708"/>
        <item m="1" x="4877"/>
        <item m="1" x="3501"/>
        <item m="1" x="2893"/>
        <item m="1" x="6396"/>
        <item m="1" x="2518"/>
        <item m="1" x="7547"/>
        <item m="1" x="3980"/>
        <item m="1" x="3794"/>
        <item m="1" x="5659"/>
        <item m="1" x="2961"/>
        <item x="252"/>
        <item m="1" x="3194"/>
        <item m="1" x="4827"/>
        <item m="1" x="4215"/>
        <item m="1" x="4601"/>
        <item m="1" x="6804"/>
        <item m="1" x="6400"/>
        <item m="1" x="2078"/>
        <item m="1" x="960"/>
        <item m="1" x="7530"/>
        <item m="1" x="3793"/>
        <item m="1" x="6004"/>
        <item m="1" x="6024"/>
        <item m="1" x="7338"/>
        <item m="1" x="4369"/>
        <item m="1" x="1124"/>
        <item m="1" x="1254"/>
        <item m="1" x="4114"/>
        <item m="1" x="4236"/>
        <item m="1" x="3589"/>
        <item m="1" x="1570"/>
        <item m="1" x="5336"/>
        <item m="1" x="2801"/>
        <item m="1" x="2235"/>
        <item m="1" x="7655"/>
        <item m="1" x="3354"/>
        <item m="1" x="4629"/>
        <item m="1" x="7532"/>
        <item x="132"/>
        <item m="1" x="4393"/>
        <item x="216"/>
        <item m="1" x="4498"/>
        <item m="1" x="1179"/>
        <item m="1" x="4412"/>
        <item m="1" x="7331"/>
        <item m="1" x="4994"/>
        <item m="1" x="1709"/>
        <item m="1" x="7261"/>
        <item m="1" x="4563"/>
        <item m="1" x="3680"/>
        <item m="1" x="3058"/>
        <item m="1" x="7248"/>
        <item x="549"/>
        <item m="1" x="3827"/>
        <item m="1" x="1759"/>
        <item m="1" x="2295"/>
        <item m="1" x="6828"/>
        <item m="1" x="5866"/>
        <item m="1" x="4936"/>
        <item m="1" x="6572"/>
        <item m="1" x="1719"/>
        <item m="1" x="4909"/>
        <item m="1" x="5015"/>
        <item m="1" x="641"/>
        <item m="1" x="7151"/>
        <item m="1" x="3928"/>
        <item m="1" x="4129"/>
        <item m="1" x="4182"/>
        <item m="1" x="6998"/>
        <item m="1" x="874"/>
        <item x="233"/>
        <item m="1" x="1385"/>
        <item m="1" x="6561"/>
        <item m="1" x="6698"/>
        <item m="1" x="5939"/>
        <item m="1" x="5886"/>
        <item m="1" x="4050"/>
        <item m="1" x="1632"/>
        <item m="1" x="7562"/>
        <item m="1" x="4825"/>
        <item m="1" x="4250"/>
        <item m="1" x="4263"/>
        <item m="1" x="7022"/>
        <item m="1" x="3325"/>
        <item m="1" x="3398"/>
        <item m="1" x="6162"/>
        <item x="155"/>
        <item m="1" x="4722"/>
        <item m="1" x="5068"/>
        <item m="1" x="7009"/>
        <item m="1" x="3481"/>
        <item x="99"/>
        <item m="1" x="6988"/>
        <item m="1" x="5710"/>
        <item m="1" x="1420"/>
        <item m="1" x="1213"/>
        <item m="1" x="1201"/>
        <item m="1" x="3146"/>
        <item m="1" x="5605"/>
        <item m="1" x="1806"/>
        <item m="1" x="1634"/>
        <item x="395"/>
        <item x="506"/>
        <item m="1" x="4464"/>
        <item m="1" x="4038"/>
        <item m="1" x="4331"/>
        <item m="1" x="4928"/>
        <item m="1" x="4733"/>
        <item m="1" x="4255"/>
        <item m="1" x="7601"/>
        <item m="1" x="7821"/>
        <item m="1" x="3296"/>
        <item m="1" x="4313"/>
        <item m="1" x="3526"/>
        <item m="1" x="4223"/>
        <item m="1" x="6819"/>
        <item m="1" x="6300"/>
        <item m="1" x="3434"/>
        <item m="1" x="7077"/>
        <item m="1" x="6658"/>
        <item m="1" x="7809"/>
        <item m="1" x="7565"/>
        <item m="1" x="3353"/>
        <item m="1" x="6832"/>
        <item m="1" x="2946"/>
        <item m="1" x="1685"/>
        <item m="1" x="4036"/>
        <item m="1" x="6336"/>
        <item m="1" x="3988"/>
        <item m="1" x="4395"/>
        <item m="1" x="5189"/>
        <item m="1" x="3270"/>
        <item m="1" x="2783"/>
        <item m="1" x="4426"/>
        <item m="1" x="6029"/>
        <item m="1" x="2948"/>
        <item x="156"/>
        <item m="1" x="1923"/>
        <item m="1" x="657"/>
        <item m="1" x="7651"/>
        <item m="1" x="4836"/>
        <item m="1" x="1230"/>
        <item m="1" x="1285"/>
        <item x="9"/>
        <item x="157"/>
        <item m="1" x="7216"/>
        <item m="1" x="4913"/>
        <item m="1" x="7137"/>
        <item m="1" x="851"/>
        <item m="1" x="5390"/>
        <item m="1" x="2460"/>
        <item m="1" x="6238"/>
        <item m="1" x="5891"/>
        <item m="1" x="1720"/>
        <item m="1" x="5906"/>
        <item m="1" x="1723"/>
        <item m="1" x="7504"/>
        <item m="1" x="6559"/>
        <item m="1" x="6289"/>
        <item m="1" x="4652"/>
        <item m="1" x="5310"/>
        <item m="1" x="1961"/>
        <item m="1" x="2218"/>
        <item m="1" x="3011"/>
        <item m="1" x="6143"/>
        <item m="1" x="1565"/>
        <item m="1" x="7043"/>
        <item m="1" x="7094"/>
        <item m="1" x="2255"/>
        <item m="1" x="4738"/>
        <item x="100"/>
        <item m="1" x="4396"/>
        <item m="1" x="2265"/>
        <item m="1" x="6729"/>
        <item m="1" x="6157"/>
        <item m="1" x="4534"/>
        <item m="1" x="6278"/>
        <item m="1" x="1036"/>
        <item m="1" x="7771"/>
        <item m="1" x="6613"/>
        <item m="1" x="1878"/>
        <item m="1" x="6344"/>
        <item m="1" x="7124"/>
        <item m="1" x="1248"/>
        <item m="1" x="4917"/>
        <item m="1" x="2828"/>
        <item m="1" x="6019"/>
        <item m="1" x="6904"/>
        <item m="1" x="2181"/>
        <item m="1" x="7679"/>
        <item m="1" x="5060"/>
        <item m="1" x="7420"/>
        <item m="1" x="5971"/>
        <item m="1" x="1210"/>
        <item m="1" x="3360"/>
        <item m="1" x="2763"/>
        <item m="1" x="2047"/>
        <item m="1" x="5394"/>
        <item m="1" x="2070"/>
        <item m="1" x="3883"/>
        <item m="1" x="609"/>
        <item m="1" x="1298"/>
        <item x="507"/>
        <item m="1" x="6251"/>
        <item m="1" x="7075"/>
        <item m="1" x="3550"/>
        <item m="1" x="6136"/>
        <item m="1" x="2269"/>
        <item x="234"/>
        <item m="1" x="1068"/>
        <item m="1" x="6675"/>
        <item m="1" x="2525"/>
        <item x="268"/>
        <item m="1" x="3286"/>
        <item m="1" x="3918"/>
        <item m="1" x="3717"/>
        <item m="1" x="6169"/>
        <item m="1" x="759"/>
        <item m="1" x="5908"/>
        <item m="1" x="3570"/>
        <item x="196"/>
        <item x="545"/>
        <item m="1" x="3902"/>
        <item m="1" x="4697"/>
        <item m="1" x="2808"/>
        <item m="1" x="1240"/>
        <item m="1" x="1405"/>
        <item m="1" x="5963"/>
        <item m="1" x="5552"/>
        <item m="1" x="4714"/>
        <item m="1" x="4072"/>
        <item m="1" x="3005"/>
        <item m="1" x="1378"/>
        <item m="1" x="5161"/>
        <item m="1" x="5780"/>
        <item m="1" x="2968"/>
        <item m="1" x="1225"/>
        <item x="381"/>
        <item m="1" x="1583"/>
        <item m="1" x="6767"/>
        <item m="1" x="2336"/>
        <item m="1" x="2722"/>
        <item m="1" x="769"/>
        <item m="1" x="5058"/>
        <item m="1" x="3807"/>
        <item m="1" x="2054"/>
        <item m="1" x="1414"/>
        <item m="1" x="5663"/>
        <item m="1" x="5925"/>
        <item m="1" x="7517"/>
        <item m="1" x="5131"/>
        <item m="1" x="4613"/>
        <item m="1" x="1592"/>
        <item m="1" x="1484"/>
        <item m="1" x="5250"/>
        <item m="1" x="6170"/>
        <item m="1" x="4374"/>
        <item m="1" x="4553"/>
        <item x="74"/>
        <item m="1" x="2710"/>
        <item m="1" x="2891"/>
        <item m="1" x="4586"/>
        <item m="1" x="3972"/>
        <item m="1" x="1487"/>
        <item m="1" x="6006"/>
        <item m="1" x="3992"/>
        <item m="1" x="1530"/>
        <item m="1" x="7755"/>
        <item m="1" x="3078"/>
        <item m="1" x="1070"/>
        <item m="1" x="2171"/>
        <item m="1" x="7399"/>
        <item m="1" x="3812"/>
        <item m="1" x="1144"/>
        <item m="1" x="2479"/>
        <item m="1" x="3193"/>
        <item m="1" x="6807"/>
        <item m="1" x="4424"/>
        <item m="1" x="6576"/>
        <item m="1" x="4481"/>
        <item x="421"/>
        <item m="1" x="3170"/>
        <item m="1" x="3701"/>
        <item m="1" x="1657"/>
        <item m="1" x="3640"/>
        <item m="1" x="3277"/>
        <item m="1" x="2475"/>
        <item m="1" x="2157"/>
        <item m="1" x="7054"/>
        <item m="1" x="5919"/>
        <item m="1" x="4910"/>
        <item m="1" x="7312"/>
        <item m="1" x="6524"/>
        <item m="1" x="5713"/>
        <item m="1" x="5936"/>
        <item m="1" x="3964"/>
        <item m="1" x="7762"/>
        <item m="1" x="7859"/>
        <item m="1" x="5249"/>
        <item m="1" x="2841"/>
        <item m="1" x="4987"/>
        <item m="1" x="2680"/>
        <item m="1" x="5716"/>
        <item m="1" x="6274"/>
        <item m="1" x="2593"/>
        <item m="1" x="4093"/>
        <item m="1" x="2605"/>
        <item m="1" x="7195"/>
        <item m="1" x="2971"/>
        <item m="1" x="5956"/>
        <item m="1" x="6182"/>
        <item m="1" x="2760"/>
        <item m="1" x="6337"/>
        <item m="1" x="6814"/>
        <item m="1" x="2744"/>
        <item m="1" x="2325"/>
        <item m="1" x="7040"/>
        <item m="1" x="6460"/>
        <item m="1" x="5421"/>
        <item m="1" x="5422"/>
        <item m="1" x="2591"/>
        <item m="1" x="1198"/>
        <item m="1" x="2159"/>
        <item m="1" x="606"/>
        <item x="269"/>
        <item m="1" x="5280"/>
        <item m="1" x="6691"/>
        <item m="1" x="2107"/>
        <item m="1" x="1069"/>
        <item m="1" x="4612"/>
        <item m="1" x="1434"/>
        <item m="1" x="714"/>
        <item m="1" x="3933"/>
        <item x="396"/>
        <item m="1" x="2859"/>
        <item m="1" x="3670"/>
        <item m="1" x="1775"/>
        <item x="422"/>
        <item m="1" x="6876"/>
        <item m="1" x="5185"/>
        <item m="1" x="5847"/>
        <item m="1" x="2374"/>
        <item m="1" x="6933"/>
        <item x="75"/>
        <item x="332"/>
        <item m="1" x="688"/>
        <item m="1" x="4335"/>
        <item m="1" x="7559"/>
        <item m="1" x="7229"/>
        <item m="1" x="4496"/>
        <item m="1" x="5826"/>
        <item m="1" x="4984"/>
        <item m="1" x="6202"/>
        <item m="1" x="1825"/>
        <item m="1" x="5042"/>
        <item m="1" x="3930"/>
        <item m="1" x="1282"/>
        <item m="1" x="4467"/>
        <item m="1" x="1498"/>
        <item m="1" x="4673"/>
        <item m="1" x="732"/>
        <item x="197"/>
        <item m="1" x="1660"/>
        <item m="1" x="3658"/>
        <item m="1" x="2389"/>
        <item m="1" x="7527"/>
        <item m="1" x="6147"/>
        <item m="1" x="1515"/>
        <item m="1" x="6398"/>
        <item m="1" x="3112"/>
        <item m="1" x="7293"/>
        <item m="1" x="3815"/>
        <item m="1" x="5581"/>
        <item m="1" x="3149"/>
        <item m="1" x="3851"/>
        <item m="1" x="5856"/>
        <item m="1" x="5862"/>
        <item m="1" x="3889"/>
        <item m="1" x="4463"/>
        <item m="1" x="3009"/>
        <item m="1" x="2742"/>
        <item m="1" x="5166"/>
        <item m="1" x="3949"/>
        <item m="1" x="5273"/>
        <item m="1" x="2725"/>
        <item m="1" x="2691"/>
        <item m="1" x="4417"/>
        <item m="1" x="3462"/>
        <item m="1" x="6719"/>
        <item m="1" x="2050"/>
        <item m="1" x="7722"/>
        <item m="1" x="7220"/>
        <item m="1" x="4893"/>
        <item m="1" x="989"/>
        <item m="1" x="1757"/>
        <item m="1" x="5674"/>
        <item m="1" x="7036"/>
        <item m="1" x="2870"/>
        <item x="158"/>
        <item m="1" x="1703"/>
        <item m="1" x="2102"/>
        <item m="1" x="4896"/>
        <item m="1" x="7494"/>
        <item m="1" x="2572"/>
        <item m="1" x="2335"/>
        <item m="1" x="4979"/>
        <item m="1" x="4971"/>
        <item m="1" x="633"/>
        <item m="1" x="6860"/>
        <item m="1" x="4665"/>
        <item m="1" x="2486"/>
        <item m="1" x="6874"/>
        <item m="1" x="4289"/>
        <item m="1" x="5097"/>
        <item x="270"/>
        <item m="1" x="6039"/>
        <item m="1" x="7591"/>
        <item m="1" x="613"/>
        <item m="1" x="2969"/>
        <item x="112"/>
        <item m="1" x="3591"/>
        <item m="1" x="6711"/>
        <item m="1" x="7672"/>
        <item m="1" x="7147"/>
        <item m="1" x="1756"/>
        <item m="1" x="4781"/>
        <item m="1" x="5117"/>
        <item m="1" x="4456"/>
        <item m="1" x="4131"/>
        <item m="1" x="5814"/>
        <item m="1" x="6619"/>
        <item m="1" x="6403"/>
        <item m="1" x="1561"/>
        <item m="1" x="4720"/>
        <item m="1" x="6233"/>
        <item m="1" x="3715"/>
        <item m="1" x="5313"/>
        <item x="198"/>
        <item m="1" x="6660"/>
        <item m="1" x="1277"/>
        <item m="1" x="2099"/>
        <item m="1" x="6026"/>
        <item m="1" x="7677"/>
        <item m="1" x="2284"/>
        <item m="1" x="5056"/>
        <item m="1" x="603"/>
        <item m="1" x="6368"/>
        <item m="1" x="7252"/>
        <item m="1" x="2777"/>
        <item m="1" x="5054"/>
        <item x="423"/>
        <item m="1" x="994"/>
        <item m="1" x="3167"/>
        <item x="279"/>
        <item m="1" x="4943"/>
        <item m="1" x="7016"/>
        <item m="1" x="7141"/>
        <item m="1" x="7325"/>
        <item m="1" x="4783"/>
        <item m="1" x="6116"/>
        <item m="1" x="3971"/>
        <item m="1" x="6774"/>
        <item m="1" x="6212"/>
        <item m="1" x="4809"/>
        <item m="1" x="4260"/>
        <item m="1" x="3688"/>
        <item m="1" x="3727"/>
        <item m="1" x="7121"/>
        <item m="1" x="4688"/>
        <item m="1" x="2752"/>
        <item m="1" x="7814"/>
        <item m="1" x="2080"/>
        <item m="1" x="6526"/>
        <item m="1" x="3435"/>
        <item m="1" x="1065"/>
        <item m="1" x="2727"/>
        <item m="1" x="7354"/>
        <item m="1" x="2248"/>
        <item m="1" x="5490"/>
        <item m="1" x="5477"/>
        <item m="1" x="4687"/>
        <item m="1" x="6148"/>
        <item m="1" x="1121"/>
        <item m="1" x="7830"/>
        <item m="1" x="7218"/>
        <item m="1" x="6455"/>
        <item m="1" x="4967"/>
        <item m="1" x="4957"/>
        <item m="1" x="998"/>
        <item m="1" x="6772"/>
        <item m="1" x="7059"/>
        <item m="1" x="1876"/>
        <item m="1" x="6769"/>
        <item m="1" x="7135"/>
        <item m="1" x="4306"/>
        <item m="1" x="7304"/>
        <item m="1" x="7496"/>
        <item m="1" x="4921"/>
        <item m="1" x="6341"/>
        <item m="1" x="1900"/>
        <item m="1" x="6852"/>
        <item m="1" x="2728"/>
        <item m="1" x="1573"/>
        <item m="1" x="4983"/>
        <item m="1" x="7825"/>
        <item m="1" x="4083"/>
        <item m="1" x="6472"/>
        <item m="1" x="4520"/>
        <item m="1" x="2083"/>
        <item m="1" x="3852"/>
        <item m="1" x="5471"/>
        <item m="1" x="1242"/>
        <item m="1" x="1300"/>
        <item m="1" x="6172"/>
        <item m="1" x="5931"/>
        <item m="1" x="2950"/>
        <item m="1" x="2853"/>
        <item m="1" x="5972"/>
        <item m="1" x="858"/>
        <item m="1" x="5419"/>
        <item m="1" x="1205"/>
        <item m="1" x="5907"/>
        <item m="1" x="4163"/>
        <item m="1" x="3312"/>
        <item m="1" x="7282"/>
        <item x="397"/>
        <item m="1" x="5089"/>
        <item m="1" x="3000"/>
        <item m="1" x="3904"/>
        <item m="1" x="5323"/>
        <item m="1" x="3384"/>
        <item m="1" x="2428"/>
        <item m="1" x="752"/>
        <item m="1" x="6135"/>
        <item x="159"/>
        <item m="1" x="5059"/>
        <item m="1" x="3850"/>
        <item m="1" x="3860"/>
        <item m="1" x="7358"/>
        <item m="1" x="7288"/>
        <item m="1" x="4224"/>
        <item m="1" x="5149"/>
        <item m="1" x="2223"/>
        <item m="1" x="3634"/>
        <item m="1" x="1612"/>
        <item m="1" x="3284"/>
        <item m="1" x="5016"/>
        <item m="1" x="6234"/>
        <item m="1" x="2986"/>
        <item m="1" x="7799"/>
        <item m="1" x="4056"/>
        <item m="1" x="7671"/>
        <item m="1" x="7028"/>
        <item m="1" x="5704"/>
        <item m="1" x="7610"/>
        <item m="1" x="6086"/>
        <item m="1" x="7667"/>
        <item m="1" x="4447"/>
        <item m="1" x="6364"/>
        <item m="1" x="3450"/>
        <item m="1" x="2029"/>
        <item m="1" x="4058"/>
        <item m="1" x="3415"/>
        <item x="160"/>
        <item m="1" x="2529"/>
        <item m="1" x="6318"/>
        <item m="1" x="6016"/>
        <item x="161"/>
        <item m="1" x="6838"/>
        <item m="1" x="5932"/>
        <item m="1" x="1930"/>
        <item m="1" x="6090"/>
        <item x="457"/>
        <item m="1" x="4076"/>
        <item m="1" x="4101"/>
        <item m="1" x="1129"/>
        <item m="1" x="1927"/>
        <item m="1" x="3734"/>
        <item m="1" x="7070"/>
        <item x="352"/>
        <item m="1" x="622"/>
        <item m="1" x="3677"/>
        <item m="1" x="7217"/>
        <item m="1" x="7118"/>
        <item m="1" x="2753"/>
        <item m="1" x="987"/>
        <item m="1" x="4079"/>
        <item m="1" x="1348"/>
        <item m="1" x="1588"/>
        <item m="1" x="3689"/>
        <item m="1" x="3693"/>
        <item m="1" x="6722"/>
        <item m="1" x="4113"/>
        <item m="1" x="4522"/>
        <item m="1" x="7852"/>
        <item x="199"/>
        <item x="1"/>
        <item m="1" x="2609"/>
        <item m="1" x="1453"/>
        <item m="1" x="6306"/>
        <item m="1" x="1454"/>
        <item m="1" x="1661"/>
        <item m="1" x="3769"/>
        <item m="1" x="6577"/>
        <item m="1" x="6595"/>
        <item m="1" x="1651"/>
        <item m="1" x="5884"/>
        <item m="1" x="2541"/>
        <item m="1" x="2032"/>
        <item m="1" x="2280"/>
        <item m="1" x="4394"/>
        <item m="1" x="5254"/>
        <item m="1" x="778"/>
        <item m="1" x="6575"/>
        <item m="1" x="2718"/>
        <item m="1" x="2234"/>
        <item m="1" x="1035"/>
        <item m="1" x="1937"/>
        <item m="1" x="2327"/>
        <item m="1" x="2750"/>
        <item m="1" x="3509"/>
        <item m="1" x="1993"/>
        <item m="1" x="5429"/>
        <item m="1" x="2436"/>
        <item m="1" x="4903"/>
        <item x="76"/>
        <item x="444"/>
        <item m="1" x="2136"/>
        <item m="1" x="2141"/>
        <item m="1" x="921"/>
        <item m="1" x="1929"/>
        <item m="1" x="7776"/>
        <item m="1" x="6281"/>
        <item m="1" x="5542"/>
        <item m="1" x="3496"/>
        <item m="1" x="3771"/>
        <item m="1" x="5969"/>
        <item m="1" x="910"/>
        <item m="1" x="7251"/>
        <item m="1" x="6089"/>
        <item m="1" x="1697"/>
        <item m="1" x="2865"/>
        <item m="1" x="5003"/>
        <item m="1" x="2685"/>
        <item m="1" x="2192"/>
        <item m="1" x="6031"/>
        <item m="1" x="1489"/>
        <item m="1" x="5821"/>
        <item m="1" x="3610"/>
        <item m="1" x="632"/>
        <item m="1" x="831"/>
        <item m="1" x="3476"/>
        <item m="1" x="5286"/>
        <item m="1" x="3598"/>
        <item m="1" x="3583"/>
        <item m="1" x="3548"/>
        <item m="1" x="869"/>
        <item m="1" x="902"/>
        <item m="1" x="2177"/>
        <item m="1" x="7752"/>
        <item x="235"/>
        <item m="1" x="5183"/>
        <item m="1" x="802"/>
        <item m="1" x="7706"/>
        <item m="1" x="7060"/>
        <item m="1" x="5769"/>
        <item m="1" x="1589"/>
        <item m="1" x="3956"/>
        <item x="271"/>
        <item m="1" x="775"/>
        <item m="1" x="4427"/>
        <item m="1" x="1764"/>
        <item m="1" x="2138"/>
        <item m="1" x="4964"/>
        <item m="1" x="1470"/>
        <item m="1" x="3348"/>
        <item m="1" x="2187"/>
        <item m="1" x="6846"/>
        <item m="1" x="5093"/>
        <item m="1" x="1687"/>
        <item m="1" x="5521"/>
        <item m="1" x="2543"/>
        <item x="412"/>
        <item m="1" x="2962"/>
        <item m="1" x="3448"/>
        <item m="1" x="6012"/>
        <item m="1" x="6334"/>
        <item m="1" x="1823"/>
        <item m="1" x="3856"/>
        <item m="1" x="5397"/>
        <item m="1" x="4570"/>
        <item m="1" x="6237"/>
        <item m="1" x="3662"/>
        <item m="1" x="6636"/>
        <item m="1" x="3385"/>
        <item m="1" x="7209"/>
        <item m="1" x="7684"/>
        <item m="1" x="635"/>
        <item m="1" x="7807"/>
        <item m="1" x="1180"/>
        <item m="1" x="2716"/>
        <item m="1" x="3623"/>
        <item m="1" x="1196"/>
        <item m="1" x="1917"/>
        <item m="1" x="7055"/>
        <item m="1" x="1791"/>
        <item m="1" x="6634"/>
        <item m="1" x="898"/>
        <item m="1" x="4494"/>
        <item m="1" x="2739"/>
        <item m="1" x="4938"/>
        <item m="1" x="565"/>
        <item m="1" x="2838"/>
        <item m="1" x="1692"/>
        <item m="1" x="2965"/>
        <item m="1" x="1548"/>
        <item m="1" x="7862"/>
        <item m="1" x="4760"/>
        <item m="1" x="1836"/>
        <item m="1" x="5073"/>
        <item m="1" x="1694"/>
        <item m="1" x="7489"/>
        <item m="1" x="7002"/>
        <item m="1" x="2008"/>
        <item m="1" x="2105"/>
        <item m="1" x="4837"/>
        <item m="1" x="5316"/>
        <item m="1" x="6206"/>
        <item m="1" x="3826"/>
        <item m="1" x="5859"/>
        <item m="1" x="7688"/>
        <item m="1" x="6523"/>
        <item m="1" x="5996"/>
        <item m="1" x="946"/>
        <item m="1" x="6365"/>
        <item m="1" x="1838"/>
        <item m="1" x="3083"/>
        <item x="333"/>
        <item m="1" x="4095"/>
        <item m="1" x="3188"/>
        <item m="1" x="3294"/>
        <item x="353"/>
        <item m="1" x="7242"/>
        <item m="1" x="7042"/>
        <item m="1" x="7899"/>
        <item m="1" x="1557"/>
        <item m="1" x="642"/>
        <item m="1" x="4732"/>
        <item m="1" x="5265"/>
        <item m="1" x="5053"/>
        <item m="1" x="7143"/>
        <item m="1" x="5227"/>
        <item m="1" x="3998"/>
        <item m="1" x="6049"/>
        <item m="1" x="879"/>
        <item m="1" x="3561"/>
        <item m="1" x="4414"/>
        <item m="1" x="2940"/>
        <item m="1" x="1642"/>
        <item m="1" x="2793"/>
        <item m="1" x="2392"/>
        <item x="101"/>
        <item m="1" x="2538"/>
        <item m="1" x="7372"/>
        <item m="1" x="7564"/>
        <item m="1" x="1644"/>
        <item m="1" x="1821"/>
        <item m="1" x="2174"/>
        <item x="354"/>
        <item m="1" x="7424"/>
        <item m="1" x="7413"/>
        <item m="1" x="3678"/>
        <item m="1" x="2048"/>
        <item m="1" x="3043"/>
        <item m="1" x="1233"/>
        <item m="1" x="7480"/>
        <item m="1" x="4141"/>
        <item m="1" x="5947"/>
        <item m="1" x="5062"/>
        <item m="1" x="7893"/>
        <item m="1" x="6740"/>
        <item m="1" x="7875"/>
        <item m="1" x="5997"/>
        <item m="1" x="4934"/>
        <item m="1" x="2674"/>
        <item m="1" x="1117"/>
        <item m="1" x="6979"/>
        <item m="1" x="5551"/>
        <item m="1" x="2143"/>
        <item x="524"/>
        <item m="1" x="7623"/>
        <item m="1" x="2530"/>
        <item m="1" x="7664"/>
        <item m="1" x="1881"/>
        <item x="424"/>
        <item m="1" x="3888"/>
        <item m="1" x="3756"/>
        <item m="1" x="5736"/>
        <item x="272"/>
        <item m="1" x="4608"/>
        <item m="1" x="3665"/>
        <item m="1" x="7182"/>
        <item m="1" x="2729"/>
        <item m="1" x="5675"/>
        <item m="1" x="4392"/>
        <item m="1" x="6060"/>
        <item m="1" x="2206"/>
        <item m="1" x="1892"/>
        <item m="1" x="3293"/>
        <item m="1" x="4615"/>
        <item m="1" x="7638"/>
        <item m="1" x="7394"/>
        <item m="1" x="5657"/>
        <item m="1" x="6343"/>
        <item m="1" x="756"/>
        <item m="1" x="1256"/>
        <item m="1" x="2535"/>
        <item m="1" x="4966"/>
        <item x="532"/>
        <item m="1" x="4216"/>
        <item m="1" x="3019"/>
        <item m="1" x="5417"/>
        <item m="1" x="2506"/>
        <item m="1" x="3028"/>
        <item m="1" x="1702"/>
        <item m="1" x="7712"/>
        <item m="1" x="1640"/>
        <item m="1" x="3297"/>
        <item m="1" x="854"/>
        <item m="1" x="6331"/>
        <item m="1" x="5896"/>
        <item m="1" x="6141"/>
        <item m="1" x="4356"/>
        <item m="1" x="4069"/>
        <item m="1" x="3025"/>
        <item m="1" x="4946"/>
        <item m="1" x="3347"/>
        <item m="1" x="7241"/>
        <item m="1" x="2183"/>
        <item m="1" x="3962"/>
        <item m="1" x="7803"/>
        <item m="1" x="2204"/>
        <item m="1" x="7205"/>
        <item m="1" x="3629"/>
        <item m="1" x="1725"/>
        <item m="1" x="6470"/>
        <item m="1" x="979"/>
        <item m="1" x="4388"/>
        <item m="1" x="5627"/>
        <item m="1" x="4033"/>
        <item m="1" x="1493"/>
        <item m="1" x="4251"/>
        <item m="1" x="4692"/>
        <item m="1" x="5603"/>
        <item m="1" x="3981"/>
        <item m="1" x="5022"/>
        <item m="1" x="4365"/>
        <item m="1" x="6830"/>
        <item m="1" x="2445"/>
        <item m="1" x="1800"/>
        <item m="1" x="5717"/>
        <item m="1" x="5868"/>
        <item m="1" x="1648"/>
        <item m="1" x="5708"/>
        <item m="1" x="2759"/>
        <item m="1" x="1280"/>
        <item m="1" x="842"/>
        <item m="1" x="4483"/>
        <item m="1" x="1312"/>
        <item m="1" x="3300"/>
        <item m="1" x="1662"/>
        <item m="1" x="7113"/>
        <item m="1" x="5512"/>
        <item m="1" x="5049"/>
        <item m="1" x="2398"/>
        <item m="1" x="4272"/>
        <item m="1" x="2654"/>
        <item m="1" x="1339"/>
        <item m="1" x="3147"/>
        <item m="1" x="4047"/>
        <item m="1" x="7526"/>
        <item m="1" x="6718"/>
        <item m="1" x="2813"/>
        <item m="1" x="7488"/>
        <item m="1" x="3529"/>
        <item m="1" x="1427"/>
        <item m="1" x="6662"/>
        <item m="1" x="7342"/>
        <item m="1" x="5091"/>
        <item m="1" x="4848"/>
        <item m="1" x="5407"/>
        <item m="1" x="6482"/>
        <item m="1" x="1482"/>
        <item m="1" x="3171"/>
        <item m="1" x="2275"/>
        <item m="1" x="3870"/>
        <item m="1" x="6436"/>
        <item m="1" x="6753"/>
        <item x="445"/>
        <item m="1" x="5482"/>
        <item m="1" x="7687"/>
        <item m="1" x="2472"/>
        <item m="1" x="3659"/>
        <item m="1" x="3408"/>
        <item m="1" x="6128"/>
        <item m="1" x="1499"/>
        <item m="1" x="5562"/>
        <item m="1" x="6939"/>
        <item m="1" x="6544"/>
        <item m="1" x="2290"/>
        <item m="1" x="2077"/>
        <item m="1" x="6766"/>
        <item m="1" x="7839"/>
        <item m="1" x="3245"/>
        <item m="1" x="7222"/>
        <item m="1" x="891"/>
        <item m="1" x="7718"/>
        <item m="1" x="3921"/>
        <item m="1" x="3600"/>
        <item m="1" x="4488"/>
        <item x="217"/>
        <item m="1" x="6768"/>
        <item x="13"/>
        <item m="1" x="1769"/>
        <item m="1" x="3465"/>
        <item m="1" x="2534"/>
        <item m="1" x="5222"/>
        <item m="1" x="4548"/>
        <item m="1" x="7202"/>
        <item m="1" x="5680"/>
        <item m="1" x="5382"/>
        <item m="1" x="1239"/>
        <item m="1" x="3219"/>
        <item m="1" x="1956"/>
        <item m="1" x="6980"/>
        <item m="1" x="2886"/>
        <item m="1" x="3638"/>
        <item m="1" x="6943"/>
        <item m="1" x="4862"/>
        <item m="1" x="7724"/>
        <item m="1" x="6442"/>
        <item m="1" x="5275"/>
        <item m="1" x="1578"/>
        <item m="1" x="5346"/>
        <item m="1" x="6236"/>
        <item m="1" x="2329"/>
        <item m="1" x="5548"/>
        <item m="1" x="2429"/>
        <item m="1" x="5527"/>
        <item m="1" x="3392"/>
        <item m="1" x="5080"/>
        <item m="1" x="7172"/>
        <item m="1" x="1467"/>
        <item m="1" x="1104"/>
        <item m="1" x="2594"/>
        <item m="1" x="3175"/>
        <item m="1" x="4650"/>
        <item m="1" x="7696"/>
        <item m="1" x="908"/>
        <item m="1" x="5437"/>
        <item m="1" x="3079"/>
        <item x="253"/>
        <item m="1" x="5559"/>
        <item x="254"/>
        <item m="1" x="1067"/>
        <item m="1" x="3042"/>
        <item m="1" x="6021"/>
        <item m="1" x="2101"/>
        <item m="1" x="612"/>
        <item m="1" x="3837"/>
        <item m="1" x="4027"/>
        <item m="1" x="3668"/>
        <item m="1" x="5083"/>
        <item m="1" x="601"/>
        <item m="1" x="5893"/>
        <item m="1" x="586"/>
        <item m="1" x="1684"/>
        <item m="1" x="584"/>
        <item m="1" x="1863"/>
        <item m="1" x="1097"/>
        <item m="1" x="2333"/>
        <item m="1" x="7311"/>
        <item m="1" x="7189"/>
        <item m="1" x="1871"/>
        <item m="1" x="1137"/>
        <item m="1" x="6785"/>
        <item m="1" x="4432"/>
        <item m="1" x="7145"/>
        <item m="1" x="3494"/>
        <item m="1" x="3118"/>
        <item m="1" x="1188"/>
        <item m="1" x="2694"/>
        <item m="1" x="1206"/>
        <item m="1" x="2485"/>
        <item m="1" x="4042"/>
        <item m="1" x="2379"/>
        <item m="1" x="7439"/>
        <item m="1" x="3854"/>
        <item m="1" x="3489"/>
        <item m="1" x="4186"/>
        <item m="1" x="1407"/>
        <item m="1" x="7021"/>
        <item m="1" x="7579"/>
        <item m="1" x="4168"/>
        <item x="102"/>
        <item m="1" x="5163"/>
        <item m="1" x="2071"/>
        <item m="1" x="2259"/>
        <item m="1" x="6571"/>
        <item m="1" x="5648"/>
        <item m="1" x="4413"/>
        <item m="1" x="6884"/>
        <item m="1" x="1185"/>
        <item m="1" x="5536"/>
        <item m="1" x="3940"/>
        <item m="1" x="3573"/>
        <item m="1" x="7880"/>
        <item m="1" x="4897"/>
        <item m="1" x="1217"/>
        <item m="1" x="4516"/>
        <item x="493"/>
        <item m="1" x="4455"/>
        <item m="1" x="695"/>
        <item m="1" x="3161"/>
        <item m="1" x="1952"/>
        <item m="1" x="7719"/>
        <item m="1" x="1408"/>
        <item x="162"/>
        <item m="1" x="1517"/>
        <item m="1" x="7037"/>
        <item x="113"/>
        <item m="1" x="4790"/>
        <item m="1" x="2118"/>
        <item m="1" x="4175"/>
        <item m="1" x="5162"/>
        <item m="1" x="5050"/>
        <item m="1" x="3924"/>
        <item m="1" x="1901"/>
        <item m="1" x="5952"/>
        <item m="1" x="3683"/>
        <item m="1" x="3363"/>
        <item m="1" x="2456"/>
        <item m="1" x="4370"/>
        <item m="1" x="4856"/>
        <item m="1" x="3960"/>
        <item x="77"/>
        <item m="1" x="5009"/>
        <item m="1" x="2975"/>
        <item m="1" x="5988"/>
        <item x="218"/>
        <item m="1" x="7068"/>
        <item m="1" x="4180"/>
        <item m="1" x="4771"/>
        <item m="1" x="2595"/>
        <item m="1" x="7534"/>
        <item m="1" x="4429"/>
        <item m="1" x="843"/>
        <item m="1" x="1203"/>
        <item m="1" x="5771"/>
        <item m="1" x="723"/>
        <item m="1" x="726"/>
        <item m="1" x="6445"/>
        <item m="1" x="832"/>
        <item m="1" x="5841"/>
        <item x="557"/>
        <item x="494"/>
        <item x="495"/>
        <item m="1" x="4477"/>
        <item m="1" x="5911"/>
        <item m="1" x="6007"/>
        <item m="1" x="1108"/>
        <item x="525"/>
        <item m="1" x="596"/>
        <item m="1" x="2058"/>
        <item m="1" x="1397"/>
        <item m="1" x="4404"/>
        <item m="1" x="7167"/>
        <item m="1" x="6152"/>
        <item m="1" x="4199"/>
        <item m="1" x="2643"/>
        <item m="1" x="5469"/>
        <item m="1" x="3970"/>
        <item m="1" x="6855"/>
        <item m="1" x="3983"/>
        <item m="1" x="7741"/>
        <item x="355"/>
        <item m="1" x="4462"/>
        <item m="1" x="3706"/>
        <item m="1" x="4892"/>
        <item m="1" x="6433"/>
        <item m="1" x="4698"/>
        <item m="1" x="1615"/>
        <item m="1" x="880"/>
        <item m="1" x="5978"/>
        <item m="1" x="4680"/>
        <item m="1" x="7781"/>
        <item m="1" x="5385"/>
        <item m="1" x="6674"/>
        <item m="1" x="2788"/>
        <item m="1" x="4796"/>
        <item m="1" x="6106"/>
        <item m="1" x="4184"/>
        <item m="1" x="6731"/>
        <item m="1" x="5409"/>
        <item x="558"/>
        <item m="1" x="5427"/>
        <item m="1" x="4239"/>
        <item m="1" x="4361"/>
        <item m="1" x="6359"/>
        <item m="1" x="5815"/>
        <item m="1" x="5807"/>
        <item m="1" x="6867"/>
        <item m="1" x="4743"/>
        <item m="1" x="1503"/>
        <item m="1" x="2916"/>
        <item m="1" x="1898"/>
        <item m="1" x="2167"/>
        <item m="1" x="3075"/>
        <item m="1" x="5479"/>
        <item m="1" x="5894"/>
        <item m="1" x="564"/>
        <item m="1" x="4284"/>
        <item m="1" x="5651"/>
        <item m="1" x="2677"/>
        <item m="1" x="1911"/>
        <item m="1" x="7178"/>
        <item m="1" x="6129"/>
        <item m="1" x="5214"/>
        <item m="1" x="1492"/>
        <item m="1" x="2208"/>
        <item x="398"/>
        <item m="1" x="7073"/>
        <item m="1" x="6892"/>
        <item m="1" x="2211"/>
        <item m="1" x="7553"/>
        <item m="1" x="7441"/>
        <item m="1" x="1153"/>
        <item m="1" x="3893"/>
        <item m="1" x="1985"/>
        <item m="1" x="5549"/>
        <item m="1" x="4431"/>
        <item m="1" x="4883"/>
        <item m="1" x="4405"/>
        <item x="477"/>
        <item m="1" x="7150"/>
        <item m="1" x="909"/>
        <item x="458"/>
        <item m="1" x="2568"/>
        <item m="1" x="6465"/>
        <item m="1" x="5349"/>
        <item m="1" x="4071"/>
        <item m="1" x="780"/>
        <item m="1" x="1841"/>
        <item m="1" x="6352"/>
        <item m="1" x="3491"/>
        <item m="1" x="7387"/>
        <item m="1" x="2678"/>
        <item m="1" x="5242"/>
        <item m="1" x="1113"/>
        <item m="1" x="2622"/>
        <item m="1" x="2658"/>
        <item m="1" x="2836"/>
        <item m="1" x="1742"/>
        <item m="1" x="840"/>
        <item m="1" x="3459"/>
        <item m="1" x="2578"/>
        <item m="1" x="7448"/>
        <item m="1" x="3799"/>
        <item m="1" x="4178"/>
        <item m="1" x="5941"/>
        <item m="1" x="1440"/>
        <item m="1" x="3077"/>
        <item m="1" x="7386"/>
        <item m="1" x="914"/>
        <item m="1" x="1395"/>
        <item m="1" x="7658"/>
        <item m="1" x="1607"/>
        <item m="1" x="1031"/>
        <item m="1" x="3206"/>
        <item m="1" x="2651"/>
        <item m="1" x="3543"/>
        <item m="1" x="5781"/>
        <item m="1" x="4254"/>
        <item m="1" x="5777"/>
        <item m="1" x="6100"/>
        <item m="1" x="1954"/>
        <item m="1" x="5492"/>
        <item m="1" x="7187"/>
        <item m="1" x="2746"/>
        <item m="1" x="6213"/>
        <item m="1" x="5085"/>
        <item m="1" x="5787"/>
        <item m="1" x="6221"/>
        <item m="1" x="6399"/>
        <item m="1" x="3778"/>
        <item m="1" x="2907"/>
        <item m="1" x="3187"/>
        <item m="1" x="2170"/>
        <item m="1" x="3447"/>
        <item m="1" x="6991"/>
        <item m="1" x="2425"/>
        <item x="163"/>
        <item m="1" x="1933"/>
        <item m="1" x="3763"/>
        <item m="1" x="2706"/>
        <item m="1" x="7069"/>
        <item m="1" x="5864"/>
        <item m="1" x="7709"/>
        <item m="1" x="582"/>
        <item m="1" x="4594"/>
        <item m="1" x="7429"/>
        <item m="1" x="7812"/>
        <item x="508"/>
        <item m="1" x="1770"/>
        <item m="1" x="5154"/>
        <item m="1" x="2363"/>
        <item m="1" x="4443"/>
        <item m="1" x="912"/>
        <item m="1" x="569"/>
        <item m="1" x="7314"/>
        <item m="1" x="1360"/>
        <item m="1" x="1613"/>
        <item m="1" x="1038"/>
        <item m="1" x="4986"/>
        <item m="1" x="2735"/>
        <item m="1" x="1535"/>
        <item m="1" x="4092"/>
        <item m="1" x="1739"/>
        <item m="1" x="1337"/>
        <item m="1" x="4217"/>
        <item m="1" x="7754"/>
        <item m="1" x="1761"/>
        <item m="1" x="1913"/>
        <item m="1" x="3777"/>
        <item m="1" x="5494"/>
        <item m="1" x="6886"/>
        <item m="1" x="7877"/>
        <item x="334"/>
        <item m="1" x="3390"/>
        <item m="1" x="5236"/>
        <item m="1" x="1302"/>
        <item m="1" x="7196"/>
        <item m="1" x="1350"/>
        <item m="1" x="947"/>
        <item m="1" x="3809"/>
        <item x="546"/>
        <item m="1" x="1439"/>
        <item m="1" x="7095"/>
        <item x="496"/>
        <item m="1" x="2224"/>
        <item x="356"/>
        <item m="1" x="2703"/>
        <item m="1" x="4924"/>
        <item m="1" x="7654"/>
        <item m="1" x="7197"/>
        <item m="1" x="3568"/>
        <item m="1" x="2364"/>
        <item m="1" x="4025"/>
        <item x="164"/>
        <item m="1" x="4975"/>
        <item m="1" x="4755"/>
        <item m="1" x="3593"/>
        <item m="1" x="4955"/>
        <item m="1" x="6963"/>
        <item m="1" x="3596"/>
        <item m="1" x="7890"/>
        <item x="114"/>
        <item x="180"/>
        <item m="1" x="5697"/>
        <item m="1" x="4460"/>
        <item m="1" x="3203"/>
        <item m="1" x="848"/>
        <item m="1" x="5122"/>
        <item m="1" x="2462"/>
        <item m="1" x="1551"/>
        <item m="1" x="5032"/>
        <item m="1" x="629"/>
        <item m="1" x="3098"/>
        <item m="1" x="7431"/>
        <item m="1" x="6585"/>
        <item m="1" x="3096"/>
        <item m="1" x="1455"/>
        <item m="1" x="1748"/>
        <item m="1" x="3113"/>
        <item m="1" x="1304"/>
        <item m="1" x="966"/>
        <item m="1" x="7440"/>
        <item m="1" x="7254"/>
        <item m="1" x="6017"/>
        <item m="1" x="2116"/>
        <item m="1" x="6204"/>
        <item m="1" x="4407"/>
        <item m="1" x="2317"/>
        <item m="1" x="634"/>
        <item m="1" x="7552"/>
        <item m="1" x="1978"/>
        <item m="1" x="889"/>
        <item m="1" x="2119"/>
        <item m="1" x="7258"/>
        <item m="1" x="6796"/>
        <item m="1" x="2212"/>
        <item m="1" x="573"/>
        <item m="1" x="7614"/>
        <item m="1" x="5569"/>
        <item x="357"/>
        <item m="1" x="2600"/>
        <item m="1" x="5199"/>
        <item m="1" x="2624"/>
        <item m="1" x="5960"/>
        <item m="1" x="7336"/>
        <item m="1" x="4064"/>
        <item m="1" x="5389"/>
        <item m="1" x="1458"/>
        <item m="1" x="2438"/>
        <item m="1" x="3932"/>
        <item m="1" x="7012"/>
        <item x="255"/>
        <item m="1" x="4838"/>
        <item m="1" x="3377"/>
        <item m="1" x="1730"/>
        <item m="1" x="694"/>
        <item m="1" x="2726"/>
        <item m="1" x="4134"/>
        <item m="1" x="7524"/>
        <item m="1" x="5108"/>
        <item m="1" x="3645"/>
        <item m="1" x="3649"/>
        <item m="1" x="5601"/>
        <item m="1" x="1442"/>
        <item m="1" x="3406"/>
        <item m="1" x="3882"/>
        <item m="1" x="1772"/>
        <item m="1" x="5946"/>
        <item m="1" x="2679"/>
        <item m="1" x="3134"/>
        <item m="1" x="6704"/>
        <item m="1" x="743"/>
        <item x="219"/>
        <item m="1" x="4761"/>
        <item m="1" x="7778"/>
        <item m="1" x="7644"/>
        <item m="1" x="6446"/>
        <item m="1" x="4080"/>
        <item m="1" x="1314"/>
        <item m="1" x="6923"/>
        <item m="1" x="1532"/>
        <item m="1" x="7577"/>
        <item x="382"/>
        <item m="1" x="6183"/>
        <item x="165"/>
        <item m="1" x="3557"/>
        <item x="518"/>
        <item m="1" x="3117"/>
        <item m="1" x="6875"/>
        <item m="1" x="4415"/>
        <item m="1" x="4560"/>
        <item m="1" x="5869"/>
        <item m="1" x="4109"/>
        <item m="1" x="4200"/>
        <item m="1" x="2563"/>
        <item m="1" x="5738"/>
        <item m="1" x="7366"/>
        <item m="1" x="1132"/>
        <item m="1" x="616"/>
        <item m="1" x="7486"/>
        <item m="1" x="3738"/>
        <item m="1" x="6795"/>
        <item m="1" x="5729"/>
        <item m="1" x="5294"/>
        <item m="1" x="1671"/>
        <item x="509"/>
        <item m="1" x="1799"/>
        <item m="1" x="4655"/>
        <item x="103"/>
        <item m="1" x="6964"/>
        <item m="1" x="5071"/>
        <item m="1" x="3207"/>
        <item m="1" x="2778"/>
        <item m="1" x="4321"/>
        <item m="1" x="1732"/>
        <item m="1" x="1211"/>
        <item m="1" x="6531"/>
        <item m="1" x="2542"/>
        <item m="1" x="2931"/>
        <item m="1" x="4245"/>
        <item m="1" x="1529"/>
        <item m="1" x="3647"/>
        <item m="1" x="3479"/>
        <item m="1" x="3333"/>
        <item m="1" x="3179"/>
        <item m="1" x="2938"/>
        <item m="1" x="4300"/>
        <item m="1" x="7783"/>
        <item m="1" x="2949"/>
        <item m="1" x="4350"/>
        <item m="1" x="4398"/>
        <item m="1" x="2954"/>
        <item m="1" x="4399"/>
        <item m="1" x="2960"/>
        <item m="1" x="4450"/>
        <item m="1" x="2964"/>
        <item m="1" x="4489"/>
        <item m="1" x="4524"/>
        <item m="1" x="4573"/>
        <item m="1" x="4618"/>
        <item m="1" x="3197"/>
        <item m="1" x="3204"/>
        <item m="1" x="2982"/>
        <item m="1" x="3686"/>
        <item m="1" x="4355"/>
        <item m="1" x="5026"/>
        <item m="1" x="5712"/>
        <item m="1" x="6402"/>
        <item m="1" x="7127"/>
        <item m="1" x="7790"/>
        <item m="1" x="3208"/>
        <item m="1" x="5187"/>
        <item m="1" x="1438"/>
        <item m="1" x="3216"/>
        <item m="1" x="625"/>
        <item m="1" x="7416"/>
        <item m="1" x="7732"/>
        <item m="1" x="758"/>
        <item m="1" x="1100"/>
        <item m="1" x="6879"/>
        <item m="1" x="6942"/>
        <item m="1" x="1172"/>
        <item m="1" x="6955"/>
        <item m="1" x="2126"/>
        <item m="1" x="4210"/>
        <item m="1" x="660"/>
        <item m="1" x="1335"/>
        <item m="1" x="2010"/>
        <item m="1" x="2656"/>
        <item m="1" x="3371"/>
        <item m="1" x="4060"/>
        <item m="1" x="4707"/>
        <item m="1" x="5400"/>
        <item m="1" x="2164"/>
        <item m="1" x="5123"/>
        <item m="1" x="5212"/>
        <item m="1" x="3038"/>
        <item m="1" x="2700"/>
        <item m="1" x="3748"/>
        <item m="1" x="6684"/>
        <item m="1" x="6790"/>
        <item m="1" x="2515"/>
        <item m="1" x="3223"/>
        <item x="181"/>
        <item m="1" x="3243"/>
        <item x="14"/>
        <item m="1" x="6982"/>
        <item m="1" x="1063"/>
        <item m="1" x="4237"/>
        <item m="1" x="1077"/>
        <item x="15"/>
        <item m="1" x="5764"/>
        <item m="1" x="3607"/>
        <item x="335"/>
        <item m="1" x="6020"/>
        <item m="1" x="4676"/>
        <item m="1" x="794"/>
        <item m="1" x="3249"/>
        <item m="1" x="7554"/>
        <item m="1" x="3862"/>
        <item m="1" x="7400"/>
        <item m="1" x="3527"/>
        <item m="1" x="2614"/>
        <item m="1" x="6425"/>
        <item m="1" x="7541"/>
        <item m="1" x="1666"/>
        <item m="1" x="1773"/>
        <item m="1" x="1852"/>
        <item m="1" x="1943"/>
        <item m="1" x="2028"/>
        <item m="1" x="2100"/>
        <item m="1" x="2198"/>
        <item m="1" x="2288"/>
        <item m="1" x="5241"/>
        <item m="1" x="5284"/>
        <item m="1" x="1401"/>
        <item m="1" x="6028"/>
        <item m="1" x="1184"/>
        <item m="1" x="3169"/>
        <item m="1" x="7878"/>
        <item m="1" x="1443"/>
        <item m="1" x="5585"/>
        <item m="1" x="5665"/>
        <item m="1" x="663"/>
        <item m="1" x="7071"/>
        <item m="1" x="3506"/>
        <item m="1" x="2214"/>
        <item m="1" x="3945"/>
        <item m="1" x="1928"/>
        <item m="1" x="3311"/>
        <item m="1" x="4769"/>
        <item m="1" x="7592"/>
        <item m="1" x="808"/>
        <item m="1" x="1624"/>
        <item m="1" x="800"/>
        <item m="1" x="5838"/>
        <item m="1" x="1936"/>
        <item m="1" x="7492"/>
        <item m="1" x="4179"/>
        <item m="1" x="6551"/>
        <item m="1" x="5243"/>
        <item m="1" x="1531"/>
        <item m="1" x="5086"/>
        <item m="1" x="6910"/>
        <item m="1" x="7257"/>
        <item m="1" x="7593"/>
        <item m="1" x="2884"/>
        <item m="1" x="604"/>
        <item m="1" x="965"/>
        <item m="1" x="1272"/>
        <item m="1" x="1621"/>
        <item m="1" x="1953"/>
        <item m="1" x="4596"/>
        <item m="1" x="3663"/>
        <item m="1" x="1474"/>
        <item m="1" x="1524"/>
        <item m="1" x="4082"/>
        <item x="182"/>
        <item m="1" x="1752"/>
        <item m="1" x="7681"/>
        <item m="1" x="4339"/>
        <item m="1" x="7850"/>
        <item m="1" x="6545"/>
        <item m="1" x="2766"/>
        <item m="1" x="6378"/>
        <item m="1" x="2599"/>
        <item m="1" x="6232"/>
        <item m="1" x="2439"/>
        <item m="1" x="6052"/>
        <item m="1" x="2285"/>
        <item m="1" x="5875"/>
        <item m="1" x="2128"/>
        <item m="1" x="857"/>
        <item m="1" x="6905"/>
        <item m="1" x="3128"/>
        <item m="1" x="6736"/>
        <item m="1" x="2963"/>
        <item m="1" x="1200"/>
        <item m="1" x="1536"/>
        <item m="1" x="1875"/>
        <item m="1" x="2172"/>
        <item m="1" x="2507"/>
        <item m="1" x="2860"/>
        <item m="1" x="3218"/>
        <item m="1" x="4922"/>
        <item m="1" x="2713"/>
        <item m="1" x="2761"/>
        <item m="1" x="6421"/>
        <item m="1" x="2733"/>
        <item m="1" x="4057"/>
        <item m="1" x="7595"/>
        <item m="1" x="4503"/>
        <item m="1" x="1381"/>
        <item m="1" x="1940"/>
        <item m="1" x="7837"/>
        <item m="1" x="5264"/>
        <item m="1" x="3504"/>
        <item m="1" x="7690"/>
        <item m="1" x="4304"/>
        <item m="1" x="5412"/>
        <item m="1" x="1919"/>
        <item m="1" x="3575"/>
        <item m="1" x="6659"/>
        <item m="1" x="4213"/>
        <item m="1" x="3712"/>
        <item m="1" x="1514"/>
        <item m="1" x="1547"/>
        <item m="1" x="1519"/>
        <item m="1" x="6765"/>
        <item m="1" x="4899"/>
        <item m="1" x="5115"/>
        <item m="1" x="2458"/>
        <item m="1" x="4538"/>
        <item m="1" x="7810"/>
        <item m="1" x="7500"/>
        <item m="1" x="1855"/>
        <item m="1" x="1436"/>
        <item m="1" x="6369"/>
        <item m="1" x="6422"/>
        <item m="1" x="1608"/>
        <item m="1" x="1794"/>
        <item x="368"/>
        <item m="1" x="3461"/>
        <item m="1" x="7634"/>
        <item m="1" x="7139"/>
        <item m="1" x="1945"/>
        <item m="1" x="7731"/>
        <item m="1" x="3660"/>
        <item m="1" x="7522"/>
        <item m="1" x="3723"/>
        <item m="1" x="1948"/>
        <item m="1" x="6225"/>
        <item m="1" x="4332"/>
        <item m="1" x="4911"/>
        <item m="1" x="2451"/>
        <item m="1" x="6608"/>
        <item m="1" x="6760"/>
        <item m="1" x="7642"/>
        <item m="1" x="731"/>
        <item m="1" x="3900"/>
        <item m="1" x="740"/>
        <item m="1" x="7627"/>
        <item m="1" x="1316"/>
        <item m="1" x="6950"/>
        <item m="1" x="2466"/>
        <item x="115"/>
        <item m="1" x="6967"/>
        <item m="1" x="5816"/>
        <item x="526"/>
        <item m="1" x="4274"/>
        <item m="1" x="954"/>
        <item m="1" x="4708"/>
        <item m="1" x="5432"/>
        <item m="1" x="5839"/>
        <item m="1" x="918"/>
        <item m="1" x="7190"/>
        <item m="1" x="5384"/>
        <item m="1" x="7239"/>
        <item m="1" x="7459"/>
        <item m="1" x="6780"/>
        <item m="1" x="5595"/>
        <item m="1" x="6160"/>
        <item x="510"/>
        <item m="1" x="5369"/>
        <item m="1" x="5148"/>
        <item m="1" x="3264"/>
        <item m="1" x="1162"/>
        <item m="1" x="7723"/>
        <item m="1" x="940"/>
        <item m="1" x="4303"/>
        <item m="1" x="4689"/>
        <item m="1" x="5523"/>
        <item m="1" x="4834"/>
        <item x="527"/>
        <item m="1" x="4502"/>
        <item m="1" x="2557"/>
        <item m="1" x="757"/>
        <item m="1" x="2072"/>
        <item m="1" x="6733"/>
        <item m="1" x="6543"/>
        <item m="1" x="5759"/>
        <item m="1" x="3987"/>
        <item m="1" x="5653"/>
        <item m="1" x="6461"/>
        <item m="1" x="1914"/>
        <item m="1" x="7842"/>
        <item m="1" x="3309"/>
        <item m="1" x="2936"/>
        <item m="1" x="5621"/>
        <item m="1" x="7340"/>
        <item m="1" x="6748"/>
        <item m="1" x="1645"/>
        <item x="433"/>
        <item m="1" x="3752"/>
        <item m="1" x="4702"/>
        <item x="434"/>
        <item m="1" x="1617"/>
        <item x="78"/>
        <item m="1" x="6354"/>
        <item m="1" x="1960"/>
        <item x="435"/>
        <item m="1" x="2514"/>
        <item m="1" x="3740"/>
        <item m="1" x="3743"/>
        <item m="1" x="3747"/>
        <item m="1" x="3754"/>
        <item m="1" x="3758"/>
        <item m="1" x="3886"/>
        <item m="1" x="3890"/>
        <item m="1" x="3892"/>
        <item m="1" x="1560"/>
        <item m="1" x="1647"/>
        <item m="1" x="3901"/>
        <item m="1" x="3906"/>
        <item m="1" x="3908"/>
        <item m="1" x="3913"/>
        <item m="1" x="3914"/>
        <item m="1" x="6323"/>
        <item m="1" x="5151"/>
        <item m="1" x="7479"/>
        <item m="1" x="2109"/>
        <item x="425"/>
        <item m="1" x="705"/>
        <item m="1" x="3453"/>
        <item m="1" x="5023"/>
        <item m="1" x="5709"/>
        <item m="1" x="5110"/>
        <item m="1" x="1262"/>
        <item m="1" x="4638"/>
        <item m="1" x="4815"/>
        <item m="1" x="3996"/>
        <item m="1" x="3690"/>
        <item m="1" x="4342"/>
        <item x="528"/>
        <item m="1" x="2210"/>
        <item m="1" x="7029"/>
        <item m="1" x="3341"/>
        <item m="1" x="3319"/>
        <item m="1" x="5647"/>
        <item m="1" x="1448"/>
        <item m="1" x="894"/>
        <item m="1" x="6199"/>
        <item m="1" x="2941"/>
        <item m="1" x="1046"/>
        <item m="1" x="7347"/>
        <item m="1" x="3653"/>
        <item m="1" x="7598"/>
        <item m="1" x="2704"/>
        <item m="1" x="7006"/>
        <item m="1" x="6317"/>
        <item m="1" x="6936"/>
        <item m="1" x="3704"/>
        <item m="1" x="959"/>
        <item m="1" x="4985"/>
        <item m="1" x="6655"/>
        <item m="1" x="2341"/>
        <item m="1" x="3040"/>
        <item x="446"/>
        <item m="1" x="1853"/>
        <item m="1" x="4610"/>
        <item m="1" x="1154"/>
        <item m="1" x="4920"/>
        <item m="1" x="1990"/>
        <item m="1" x="1882"/>
        <item m="1" x="3227"/>
        <item m="1" x="6120"/>
        <item m="1" x="4540"/>
        <item x="358"/>
        <item m="1" x="1784"/>
        <item x="511"/>
        <item m="1" x="6965"/>
        <item m="1" x="877"/>
        <item m="1" x="4932"/>
        <item m="1" x="6387"/>
        <item m="1" x="855"/>
        <item m="1" x="2868"/>
        <item m="1" x="1270"/>
        <item m="1" x="7017"/>
        <item m="1" x="4728"/>
        <item m="1" x="563"/>
        <item m="1" x="6046"/>
        <item x="478"/>
        <item x="166"/>
        <item m="1" x="5938"/>
        <item m="1" x="7824"/>
        <item m="1" x="6915"/>
        <item m="1" x="1355"/>
        <item m="1" x="6918"/>
        <item x="399"/>
        <item m="1" x="1590"/>
        <item m="1" x="2814"/>
        <item x="220"/>
        <item m="1" x="4721"/>
        <item m="1" x="5358"/>
        <item m="1" x="1950"/>
        <item m="1" x="2495"/>
        <item m="1" x="5078"/>
        <item m="1" x="4931"/>
        <item m="1" x="2381"/>
        <item m="1" x="7557"/>
        <item m="1" x="3875"/>
        <item m="1" x="2347"/>
        <item m="1" x="5935"/>
        <item m="1" x="1428"/>
        <item m="1" x="6558"/>
        <item m="1" x="1425"/>
        <item m="1" x="4359"/>
        <item x="413"/>
        <item x="426"/>
        <item m="1" x="5966"/>
        <item m="1" x="2673"/>
        <item m="1" x="621"/>
        <item m="1" x="661"/>
        <item m="1" x="4285"/>
        <item m="1" x="3464"/>
        <item m="1" x="6820"/>
        <item m="1" x="5324"/>
        <item m="1" x="3795"/>
        <item m="1" x="4220"/>
        <item m="1" x="2499"/>
        <item m="1" x="3393"/>
        <item m="1" x="4840"/>
        <item m="1" x="5983"/>
        <item m="1" x="3691"/>
        <item m="1" x="3656"/>
        <item m="1" x="2957"/>
        <item m="1" x="5173"/>
        <item m="1" x="2453"/>
        <item m="1" x="2647"/>
        <item m="1" x="7306"/>
        <item m="1" x="7000"/>
        <item x="400"/>
        <item m="1" x="614"/>
        <item m="1" x="2809"/>
        <item m="1" x="3973"/>
        <item m="1" x="4118"/>
        <item m="1" x="2447"/>
        <item m="1" x="1281"/>
        <item m="1" x="6018"/>
        <item m="1" x="1611"/>
        <item m="1" x="7126"/>
        <item m="1" x="7103"/>
        <item m="1" x="7661"/>
        <item m="1" x="6137"/>
        <item m="1" x="5388"/>
        <item m="1" x="4826"/>
        <item m="1" x="3301"/>
        <item m="1" x="1537"/>
        <item m="1" x="2603"/>
        <item m="1" x="3329"/>
        <item m="1" x="7738"/>
        <item m="1" x="4962"/>
        <item m="1" x="5489"/>
        <item m="1" x="7611"/>
        <item m="1" x="682"/>
        <item m="1" x="2816"/>
        <item x="427"/>
        <item m="1" x="1738"/>
        <item x="104"/>
        <item m="1" x="2396"/>
        <item m="1" x="3519"/>
        <item m="1" x="4411"/>
        <item m="1" x="1415"/>
        <item m="1" x="733"/>
        <item m="1" x="5125"/>
        <item m="1" x="3190"/>
        <item m="1" x="1399"/>
        <item m="1" x="5498"/>
        <item m="1" x="7482"/>
        <item m="1" x="7211"/>
        <item x="559"/>
        <item m="1" x="3405"/>
        <item m="1" x="608"/>
        <item m="1" x="6305"/>
        <item m="1" x="5486"/>
        <item m="1" x="5010"/>
        <item m="1" x="3090"/>
        <item m="1" x="7225"/>
        <item m="1" x="6348"/>
        <item m="1" x="5778"/>
        <item m="1" x="7780"/>
        <item x="550"/>
        <item m="1" x="3605"/>
        <item m="1" x="1500"/>
        <item m="1" x="1051"/>
        <item m="1" x="2402"/>
        <item m="1" x="5136"/>
        <item m="1" x="4907"/>
        <item m="1" x="4587"/>
        <item m="1" x="3549"/>
        <item m="1" x="5820"/>
        <item m="1" x="7662"/>
        <item m="1" x="4828"/>
        <item m="1" x="3625"/>
        <item m="1" x="7883"/>
        <item m="1" x="1788"/>
        <item m="1" x="6506"/>
        <item m="1" x="7828"/>
        <item x="256"/>
        <item m="1" x="760"/>
        <item x="459"/>
        <item m="1" x="6621"/>
        <item m="1" x="7323"/>
        <item m="1" x="6044"/>
        <item m="1" x="1778"/>
        <item m="1" x="5607"/>
        <item m="1" x="1275"/>
        <item m="1" x="5571"/>
        <item m="1" x="5765"/>
        <item m="1" x="905"/>
        <item m="1" x="3720"/>
        <item m="1" x="2505"/>
        <item m="1" x="5105"/>
        <item m="1" x="5325"/>
        <item m="1" x="2085"/>
        <item m="1" x="2672"/>
        <item m="1" x="4850"/>
        <item m="1" x="4767"/>
        <item m="1" x="4375"/>
        <item m="1" x="2162"/>
        <item m="1" x="2566"/>
        <item m="1" x="3622"/>
        <item m="1" x="6833"/>
        <item m="1" x="4901"/>
        <item x="105"/>
        <item m="1" x="4433"/>
        <item m="1" x="1079"/>
        <item m="1" x="1255"/>
        <item m="1" x="956"/>
        <item x="401"/>
        <item m="1" x="7888"/>
        <item m="1" x="941"/>
        <item m="1" x="3409"/>
        <item m="1" x="1423"/>
        <item x="236"/>
        <item m="1" x="3802"/>
        <item m="1" x="5061"/>
        <item m="1" x="2081"/>
        <item m="1" x="4004"/>
        <item m="1" x="5027"/>
        <item m="1" x="1037"/>
        <item x="167"/>
        <item m="1" x="3590"/>
        <item m="1" x="2418"/>
        <item m="1" x="7829"/>
        <item m="1" x="822"/>
        <item m="1" x="3927"/>
        <item m="1" x="4242"/>
        <item m="1" x="4871"/>
        <item m="1" x="3306"/>
        <item m="1" x="650"/>
        <item m="1" x="2627"/>
        <item m="1" x="7597"/>
        <item x="280"/>
        <item m="1" x="4053"/>
        <item m="1" x="6728"/>
        <item m="1" x="5416"/>
        <item m="1" x="3411"/>
        <item m="1" x="3457"/>
        <item m="1" x="6171"/>
        <item m="1" x="6759"/>
        <item m="1" x="4948"/>
        <item m="1" x="6775"/>
        <item m="1" x="7844"/>
        <item m="1" x="7204"/>
        <item m="1" x="5181"/>
        <item m="1" x="1889"/>
        <item x="168"/>
        <item m="1" x="4305"/>
        <item m="1" x="5285"/>
        <item m="1" x="6263"/>
        <item m="1" x="5044"/>
        <item m="1" x="2550"/>
        <item m="1" x="5982"/>
        <item m="1" x="7162"/>
        <item m="1" x="1813"/>
        <item m="1" x="1992"/>
        <item m="1" x="5065"/>
        <item x="116"/>
        <item m="1" x="2608"/>
        <item m="1" x="1635"/>
        <item m="1" x="615"/>
        <item m="1" x="4545"/>
        <item m="1" x="3140"/>
        <item m="1" x="6671"/>
        <item m="1" x="7445"/>
        <item m="1" x="4519"/>
        <item m="1" x="3232"/>
        <item m="1" x="7585"/>
        <item m="1" x="5488"/>
        <item m="1" x="3185"/>
        <item x="479"/>
        <item m="1" x="4097"/>
        <item x="117"/>
        <item m="1" x="859"/>
        <item m="1" x="4980"/>
        <item m="1" x="5375"/>
        <item m="1" x="626"/>
        <item m="1" x="886"/>
        <item m="1" x="887"/>
        <item m="1" x="3599"/>
        <item m="1" x="5876"/>
        <item m="1" x="2894"/>
        <item m="1" x="1659"/>
        <item m="1" x="883"/>
        <item m="1" x="4942"/>
        <item m="1" x="3253"/>
        <item m="1" x="1527"/>
        <item m="1" x="4976"/>
        <item m="1" x="7764"/>
        <item x="414"/>
        <item m="1" x="4532"/>
        <item m="1" x="7132"/>
        <item m="1" x="3824"/>
        <item m="1" x="4491"/>
        <item m="1" x="5008"/>
        <item m="1" x="2250"/>
        <item m="1" x="3343"/>
        <item x="436"/>
        <item m="1" x="7636"/>
        <item m="1" x="7818"/>
        <item m="1" x="1534"/>
        <item m="1" x="1820"/>
        <item m="1" x="5666"/>
        <item m="1" x="4492"/>
        <item m="1" x="4704"/>
        <item m="1" x="6859"/>
        <item m="1" x="3493"/>
        <item x="118"/>
        <item m="1" x="777"/>
        <item m="1" x="1860"/>
        <item m="1" x="2708"/>
        <item x="369"/>
        <item m="1" x="7870"/>
        <item m="1" x="5760"/>
        <item m="1" x="6311"/>
        <item m="1" x="7470"/>
        <item m="1" x="6582"/>
        <item m="1" x="6103"/>
        <item m="1" x="6761"/>
        <item m="1" x="5652"/>
        <item m="1" x="2155"/>
        <item m="1" x="6002"/>
        <item m="1" x="3344"/>
        <item m="1" x="4752"/>
        <item m="1" x="6756"/>
        <item m="1" x="1669"/>
        <item m="1" x="2820"/>
        <item m="1" x="5656"/>
        <item m="1" x="3102"/>
        <item m="1" x="7868"/>
        <item x="119"/>
        <item m="1" x="5516"/>
        <item x="120"/>
        <item m="1" x="3228"/>
        <item m="1" x="5535"/>
        <item m="1" x="5531"/>
        <item m="1" x="5669"/>
        <item m="1" x="3111"/>
        <item m="1" x="4013"/>
        <item m="1" x="885"/>
        <item m="1" x="6822"/>
        <item m="1" x="2551"/>
        <item m="1" x="4977"/>
        <item m="1" x="3231"/>
        <item m="1" x="3127"/>
        <item m="1" x="2064"/>
        <item m="1" x="4997"/>
        <item m="1" x="1649"/>
        <item m="1" x="7384"/>
        <item m="1" x="1915"/>
        <item m="1" x="6161"/>
        <item m="1" x="5634"/>
        <item m="1" x="2834"/>
        <item m="1" x="6945"/>
        <item x="370"/>
        <item m="1" x="5786"/>
        <item m="1" x="6713"/>
        <item m="1" x="5495"/>
        <item m="1" x="7259"/>
        <item m="1" x="796"/>
        <item m="1" x="6242"/>
        <item m="1" x="2932"/>
        <item m="1" x="5631"/>
        <item m="1" x="6973"/>
        <item m="1" x="6745"/>
        <item x="460"/>
        <item m="1" x="4390"/>
        <item m="1" x="1554"/>
        <item m="1" x="1243"/>
        <item m="1" x="5608"/>
        <item m="1" x="2030"/>
        <item m="1" x="3869"/>
        <item m="1" x="5539"/>
        <item m="1" x="1018"/>
        <item m="1" x="5743"/>
        <item m="1" x="5882"/>
        <item m="1" x="5119"/>
        <item m="1" x="4165"/>
        <item m="1" x="1507"/>
        <item m="1" x="4235"/>
        <item m="1" x="4299"/>
        <item m="1" x="4102"/>
        <item m="1" x="2970"/>
        <item m="1" x="5472"/>
        <item m="1" x="6903"/>
        <item m="1" x="971"/>
        <item m="1" x="1962"/>
        <item m="1" x="4351"/>
        <item m="1" x="2573"/>
        <item m="1" x="6574"/>
        <item m="1" x="7800"/>
        <item m="1" x="3153"/>
        <item m="1" x="3569"/>
        <item x="461"/>
        <item m="1" x="2929"/>
        <item m="1" x="4646"/>
        <item x="437"/>
        <item m="1" x="6532"/>
        <item m="1" x="6709"/>
        <item m="1" x="2303"/>
        <item m="1" x="4130"/>
        <item m="1" x="3391"/>
        <item m="1" x="3426"/>
        <item m="1" x="7276"/>
        <item m="1" x="7041"/>
        <item m="1" x="2318"/>
        <item m="1" x="2037"/>
        <item m="1" x="2403"/>
        <item m="1" x="1505"/>
        <item x="336"/>
        <item m="1" x="5594"/>
        <item m="1" x="2890"/>
        <item m="1" x="7650"/>
        <item m="1" x="2843"/>
        <item m="1" x="6914"/>
        <item m="1" x="6519"/>
        <item m="1" x="1965"/>
        <item m="1" x="1400"/>
        <item m="1" x="1361"/>
        <item m="1" x="5332"/>
        <item m="1" x="2242"/>
        <item x="121"/>
        <item m="1" x="3081"/>
        <item m="1" x="4124"/>
        <item x="122"/>
        <item m="1" x="2052"/>
        <item m="1" x="5613"/>
        <item m="1" x="6297"/>
        <item m="1" x="6716"/>
        <item m="1" x="1279"/>
        <item m="1" x="3139"/>
        <item m="1" x="3456"/>
        <item m="1" x="1234"/>
        <item m="1" x="3425"/>
        <item m="1" x="5127"/>
        <item x="237"/>
        <item m="1" x="3458"/>
        <item m="1" x="6159"/>
        <item m="1" x="1066"/>
        <item m="1" x="1656"/>
        <item m="1" x="6453"/>
        <item m="1" x="5500"/>
        <item m="1" x="5668"/>
        <item m="1" x="3564"/>
        <item m="1" x="1347"/>
        <item m="1" x="5618"/>
        <item m="1" x="5399"/>
        <item m="1" x="1311"/>
        <item m="1" x="1522"/>
        <item m="1" x="3887"/>
        <item m="1" x="5782"/>
        <item m="1" x="3469"/>
        <item m="1" x="7104"/>
        <item m="1" x="1667"/>
        <item m="1" x="5641"/>
        <item m="1" x="3455"/>
        <item x="402"/>
        <item m="1" x="4309"/>
        <item m="1" x="6635"/>
        <item m="1" x="7404"/>
        <item m="1" x="6825"/>
        <item m="1" x="602"/>
        <item m="1" x="6195"/>
        <item m="1" x="4653"/>
        <item m="1" x="5638"/>
        <item m="1" x="6938"/>
        <item m="1" x="7861"/>
        <item m="1" x="3338"/>
        <item m="1" x="3895"/>
        <item m="1" x="7631"/>
        <item m="1" x="6607"/>
        <item m="1" x="991"/>
        <item m="1" x="5784"/>
        <item m="1" x="4176"/>
        <item m="1" x="1951"/>
        <item m="1" x="7031"/>
        <item m="1" x="2776"/>
        <item m="1" x="1802"/>
        <item m="1" x="4075"/>
        <item m="1" x="2497"/>
        <item m="1" x="7475"/>
        <item m="1" x="5446"/>
        <item m="1" x="3516"/>
        <item m="1" x="5588"/>
        <item m="1" x="1176"/>
        <item m="1" x="2587"/>
        <item x="533"/>
        <item m="1" x="1159"/>
        <item m="1" x="5804"/>
        <item x="22"/>
        <item m="1" x="643"/>
        <item m="1" x="6987"/>
        <item m="1" x="4905"/>
        <item m="1" x="4919"/>
        <item m="1" x="795"/>
        <item m="1" x="6940"/>
        <item m="1" x="5863"/>
        <item m="1" x="3761"/>
        <item m="1" x="4914"/>
        <item m="1" x="4330"/>
        <item m="1" x="1935"/>
        <item x="403"/>
        <item m="1" x="4338"/>
        <item m="1" x="6426"/>
        <item m="1" x="1839"/>
        <item m="1" x="2723"/>
        <item m="1" x="5378"/>
        <item m="1" x="7533"/>
        <item m="1" x="4181"/>
        <item m="1" x="6956"/>
        <item m="1" x="2648"/>
        <item m="1" x="6533"/>
        <item m="1" x="7370"/>
        <item m="1" x="7350"/>
        <item m="1" x="4793"/>
        <item m="1" x="3966"/>
        <item m="1" x="679"/>
        <item m="1" x="6184"/>
        <item m="1" x="2887"/>
        <item m="1" x="3832"/>
        <item m="1" x="6550"/>
        <item m="1" x="2749"/>
        <item m="1" x="5217"/>
        <item m="1" x="828"/>
        <item m="1" x="4989"/>
        <item m="1" x="2516"/>
        <item m="1" x="2630"/>
        <item m="1" x="1229"/>
        <item m="1" x="4230"/>
        <item m="1" x="833"/>
        <item m="1" x="6059"/>
        <item x="79"/>
        <item m="1" x="6727"/>
        <item m="1" x="5357"/>
        <item m="1" x="6405"/>
        <item m="1" x="7474"/>
        <item m="1" x="5195"/>
        <item m="1" x="5731"/>
        <item m="1" x="4641"/>
        <item m="1" x="1706"/>
        <item m="1" x="3421"/>
        <item m="1" x="6363"/>
        <item m="1" x="4595"/>
        <item m="1" x="3848"/>
        <item m="1" x="3880"/>
        <item m="1" x="6540"/>
        <item m="1" x="3280"/>
        <item m="1" x="7417"/>
        <item m="1" x="6690"/>
        <item m="1" x="7823"/>
        <item m="1" x="3340"/>
        <item m="1" x="7792"/>
        <item m="1" x="6435"/>
        <item m="1" x="2153"/>
        <item m="1" x="4679"/>
        <item m="1" x="817"/>
        <item m="1" x="6845"/>
        <item m="1" x="2044"/>
        <item m="1" x="6071"/>
        <item m="1" x="3251"/>
        <item m="1" x="4360"/>
        <item m="1" x="1795"/>
        <item m="1" x="1987"/>
        <item m="1" x="5439"/>
        <item m="1" x="2854"/>
        <item m="1" x="5443"/>
        <item m="1" x="5880"/>
        <item m="1" x="3829"/>
        <item m="1" x="5320"/>
        <item m="1" x="5153"/>
        <item m="1" x="6645"/>
        <item m="1" x="4005"/>
        <item m="1" x="7004"/>
        <item m="1" x="6498"/>
        <item m="1" x="739"/>
        <item m="1" x="5372"/>
        <item m="1" x="2129"/>
        <item m="1" x="2740"/>
        <item m="1" x="1092"/>
        <item m="1" x="6275"/>
        <item m="1" x="3726"/>
        <item m="1" x="2349"/>
        <item m="1" x="7826"/>
        <item m="1" x="3546"/>
        <item m="1" x="5541"/>
        <item m="1" x="3122"/>
        <item m="1" x="4418"/>
        <item m="1" x="7375"/>
        <item m="1" x="4945"/>
        <item m="1" x="3926"/>
        <item m="1" x="6906"/>
        <item m="1" x="5257"/>
        <item m="1" x="3250"/>
        <item m="1" x="7406"/>
        <item m="1" x="1146"/>
        <item m="1" x="2474"/>
        <item m="1" x="7806"/>
        <item m="1" x="2877"/>
        <item m="1" x="5877"/>
        <item m="1" x="7296"/>
        <item m="1" x="4674"/>
        <item m="1" x="1504"/>
        <item m="1" x="4709"/>
        <item m="1" x="6994"/>
        <item m="1" x="3865"/>
        <item x="238"/>
        <item m="1" x="2355"/>
        <item x="169"/>
        <item m="1" x="5977"/>
        <item m="1" x="3578"/>
        <item m="1" x="7290"/>
        <item m="1" x="3380"/>
        <item m="1" x="7749"/>
        <item m="1" x="4556"/>
        <item m="1" x="6079"/>
        <item m="1" x="5846"/>
        <item m="1" x="3916"/>
        <item m="1" x="5157"/>
        <item m="1" x="4499"/>
        <item m="1" x="5011"/>
        <item m="1" x="5040"/>
        <item m="1" x="3209"/>
        <item m="1" x="996"/>
        <item m="1" x="7845"/>
        <item m="1" x="6224"/>
        <item m="1" x="4669"/>
        <item m="1" x="5565"/>
        <item m="1" x="4878"/>
        <item m="1" x="1421"/>
        <item m="1" x="6469"/>
        <item m="1" x="6229"/>
        <item m="1" x="3630"/>
        <item m="1" x="5984"/>
        <item m="1" x="3536"/>
        <item m="1" x="3797"/>
        <item m="1" x="581"/>
        <item m="1" x="978"/>
        <item x="80"/>
        <item m="1" x="5507"/>
        <item m="1" x="7165"/>
        <item m="1" x="3843"/>
        <item m="1" x="5692"/>
        <item m="1" x="6831"/>
        <item m="1" x="1819"/>
        <item m="1" x="6432"/>
        <item m="1" x="3023"/>
        <item m="1" x="7120"/>
        <item m="1" x="5351"/>
        <item m="1" x="6332"/>
        <item m="1" x="4574"/>
        <item m="1" x="2378"/>
        <item m="1" x="5392"/>
        <item m="1" x="5573"/>
        <item m="1" x="6471"/>
        <item m="1" x="1087"/>
        <item x="200"/>
        <item m="1" x="6189"/>
        <item m="1" x="2702"/>
        <item m="1" x="6299"/>
        <item m="1" x="5207"/>
        <item m="1" x="4965"/>
        <item m="1" x="3522"/>
        <item m="1" x="6781"/>
        <item x="16"/>
        <item m="1" x="1877"/>
        <item m="1" x="1653"/>
        <item m="1" x="2902"/>
        <item m="1" x="1967"/>
        <item m="1" x="7725"/>
        <item m="1" x="3939"/>
        <item m="1" x="6361"/>
        <item x="534"/>
        <item x="560"/>
        <item x="535"/>
        <item m="1" x="3627"/>
        <item m="1" x="1731"/>
        <item m="1" x="3093"/>
        <item m="1" x="4423"/>
        <item m="1" x="7322"/>
        <item m="1" x="5499"/>
        <item m="1" x="2576"/>
        <item m="1" x="6264"/>
        <item m="1" x="7857"/>
        <item x="337"/>
        <item m="1" x="6272"/>
        <item m="1" x="2266"/>
        <item m="1" x="955"/>
        <item m="1" x="7512"/>
        <item m="1" x="6924"/>
        <item m="1" x="3006"/>
        <item m="1" x="6616"/>
        <item m="1" x="3366"/>
        <item m="1" x="3612"/>
        <item m="1" x="1098"/>
        <item x="383"/>
        <item m="1" x="4799"/>
        <item m="1" x="4218"/>
        <item m="1" x="4345"/>
        <item m="1" x="3261"/>
        <item m="1" x="4469"/>
        <item m="1" x="3131"/>
        <item m="1" x="1963"/>
        <item m="1" x="7305"/>
        <item m="1" x="4580"/>
        <item m="1" x="5629"/>
        <item m="1" x="3844"/>
        <item m="1" x="1404"/>
        <item x="257"/>
        <item x="551"/>
        <item m="1" x="3397"/>
        <item m="1" x="692"/>
        <item x="106"/>
        <item m="1" x="2998"/>
        <item m="1" x="7773"/>
        <item m="1" x="7794"/>
        <item m="1" x="2228"/>
        <item m="1" x="665"/>
        <item m="1" x="3097"/>
        <item m="1" x="4440"/>
        <item m="1" x="5251"/>
        <item m="1" x="2738"/>
        <item m="1" x="3445"/>
        <item m="1" x="4312"/>
        <item m="1" x="2819"/>
        <item m="1" x="4872"/>
        <item m="1" x="5589"/>
        <item m="1" x="4276"/>
        <item x="81"/>
        <item m="1" x="6346"/>
        <item m="1" x="3238"/>
        <item m="1" x="3816"/>
        <item m="1" x="4616"/>
        <item x="512"/>
        <item m="1" x="3008"/>
        <item m="1" x="7360"/>
        <item m="1" x="7148"/>
        <item m="1" x="5590"/>
        <item m="1" x="6754"/>
        <item m="1" x="3803"/>
        <item m="1" x="1313"/>
        <item m="1" x="5990"/>
        <item m="1" x="1365"/>
        <item m="1" x="4007"/>
        <item m="1" x="1712"/>
        <item m="1" x="1326"/>
        <item m="1" x="2232"/>
        <item m="1" x="5834"/>
        <item m="1" x="5879"/>
        <item m="1" x="7570"/>
        <item m="1" x="6070"/>
        <item m="1" x="3318"/>
        <item m="1" x="7084"/>
        <item m="1" x="3707"/>
        <item m="1" x="676"/>
        <item m="1" x="7676"/>
        <item m="1" x="4308"/>
        <item m="1" x="7833"/>
        <item m="1" x="4890"/>
        <item m="1" x="3428"/>
        <item m="1" x="3442"/>
        <item x="359"/>
        <item m="1" x="6288"/>
        <item m="1" x="5517"/>
        <item m="1" x="2057"/>
        <item m="1" x="834"/>
        <item m="1" x="7373"/>
        <item m="1" x="3124"/>
        <item m="1" x="4661"/>
        <item m="1" x="5726"/>
        <item m="1" x="4206"/>
        <item m="1" x="2757"/>
        <item m="1" x="3302"/>
        <item m="1" x="5508"/>
        <item x="258"/>
        <item m="1" x="4626"/>
        <item m="1" x="4568"/>
        <item m="1" x="4264"/>
        <item m="1" x="4748"/>
        <item m="1" x="667"/>
        <item m="1" x="997"/>
        <item m="1" x="1207"/>
        <item m="1" x="2935"/>
        <item m="1" x="4691"/>
        <item m="1" x="3773"/>
        <item m="1" x="4772"/>
        <item m="1" x="6092"/>
        <item m="1" x="3396"/>
        <item m="1" x="5308"/>
        <item m="1" x="2502"/>
        <item m="1" x="6672"/>
        <item x="259"/>
        <item m="1" x="3454"/>
        <item m="1" x="6268"/>
        <item m="1" x="1733"/>
        <item m="1" x="797"/>
        <item m="1" x="2276"/>
        <item m="1" x="4619"/>
        <item m="1" x="4444"/>
        <item m="1" x="4135"/>
        <item m="1" x="681"/>
        <item m="1" x="3114"/>
        <item m="1" x="3103"/>
        <item m="1" x="4476"/>
        <item m="1" x="2156"/>
        <item x="239"/>
        <item x="371"/>
        <item x="201"/>
        <item m="1" x="3982"/>
        <item m="1" x="1693"/>
        <item m="1" x="619"/>
        <item m="1" x="6464"/>
        <item m="1" x="677"/>
        <item m="1" x="5750"/>
        <item m="1" x="1382"/>
        <item m="1" x="1728"/>
        <item m="1" x="653"/>
        <item m="1" x="5833"/>
        <item m="1" x="7757"/>
        <item m="1" x="685"/>
        <item m="1" x="6231"/>
        <item x="428"/>
        <item m="1" x="3389"/>
        <item m="1" x="2528"/>
        <item m="1" x="4606"/>
        <item m="1" x="3115"/>
        <item m="1" x="3652"/>
        <item m="1" x="6000"/>
        <item m="1" x="5883"/>
        <item m="1" x="2701"/>
        <item m="1" x="5493"/>
        <item m="1" x="1416"/>
        <item m="1" x="4288"/>
        <item m="1" x="1451"/>
        <item m="1" x="5019"/>
        <item m="1" x="2850"/>
        <item m="1" x="4261"/>
        <item m="1" x="2446"/>
        <item m="1" x="7457"/>
        <item m="1" x="5152"/>
        <item m="1" x="3995"/>
        <item m="1" x="7003"/>
        <item m="1" x="2411"/>
        <item m="1" x="2049"/>
        <item m="1" x="3404"/>
        <item x="107"/>
        <item m="1" x="3804"/>
        <item m="1" x="3024"/>
        <item m="1" x="3376"/>
        <item m="1" x="5141"/>
        <item m="1" x="4736"/>
        <item m="1" x="6848"/>
        <item m="1" x="4259"/>
        <item m="1" x="875"/>
        <item x="462"/>
        <item m="1" x="4747"/>
        <item x="260"/>
        <item m="1" x="2313"/>
        <item m="1" x="4451"/>
        <item m="1" x="804"/>
        <item m="1" x="1071"/>
        <item m="1" x="2142"/>
        <item m="1" x="4139"/>
        <item m="1" x="1160"/>
        <item m="1" x="7299"/>
        <item x="202"/>
        <item m="1" x="4974"/>
        <item m="1" x="4640"/>
        <item m="1" x="6656"/>
        <item m="1" x="2663"/>
        <item m="1" x="6812"/>
        <item m="1" x="5980"/>
        <item m="1" x="7546"/>
        <item m="1" x="4874"/>
        <item m="1" x="6185"/>
        <item m="1" x="5481"/>
        <item m="1" x="4192"/>
        <item m="1" x="6857"/>
        <item m="1" x="5184"/>
        <item m="1" x="1435"/>
        <item m="1" x="2553"/>
        <item m="1" x="1329"/>
        <item m="1" x="7163"/>
        <item m="1" x="1030"/>
        <item m="1" x="1044"/>
        <item m="1" x="2503"/>
        <item m="1" x="6370"/>
        <item m="1" x="3148"/>
        <item m="1" x="2098"/>
        <item m="1" x="3572"/>
        <item m="1" x="7897"/>
        <item m="1" x="4019"/>
        <item m="1" x="2281"/>
        <item m="1" x="920"/>
        <item m="1" x="3762"/>
        <item m="1" x="4319"/>
        <item m="1" x="4614"/>
        <item x="221"/>
        <item m="1" x="7199"/>
        <item m="1" x="4055"/>
        <item m="1" x="3419"/>
        <item m="1" x="6840"/>
        <item m="1" x="2987"/>
        <item x="261"/>
        <item m="1" x="3953"/>
        <item m="1" x="1907"/>
        <item m="1" x="2247"/>
        <item m="1" x="7691"/>
        <item m="1" x="5685"/>
        <item m="1" x="4227"/>
        <item m="1" x="3957"/>
        <item m="1" x="3184"/>
        <item m="1" x="578"/>
        <item m="1" x="3500"/>
        <item m="1" x="4123"/>
        <item m="1" x="4144"/>
        <item m="1" x="6324"/>
        <item x="262"/>
        <item m="1" x="1026"/>
        <item m="1" x="599"/>
        <item m="1" x="6823"/>
        <item m="1" x="4257"/>
        <item m="1" x="5350"/>
        <item m="1" x="2407"/>
        <item m="1" x="5263"/>
        <item m="1" x="4885"/>
        <item m="1" x="3155"/>
        <item m="1" x="2782"/>
        <item m="1" x="2618"/>
        <item m="1" x="3520"/>
        <item m="1" x="2017"/>
        <item m="1" x="1161"/>
        <item m="1" x="6917"/>
        <item m="1" x="6110"/>
        <item m="1" x="3486"/>
        <item m="1" x="1628"/>
        <item m="1" x="4364"/>
        <item m="1" x="3718"/>
        <item x="3"/>
        <item m="1" x="2693"/>
        <item m="1" x="7675"/>
        <item m="1" x="4391"/>
        <item m="1" x="5506"/>
        <item m="1" x="5503"/>
        <item x="338"/>
        <item m="1" x="4430"/>
        <item m="1" x="4442"/>
        <item m="1" x="1983"/>
        <item m="1" x="4735"/>
        <item m="1" x="1718"/>
        <item m="1" x="6592"/>
        <item m="1" x="6112"/>
        <item m="1" x="4651"/>
        <item m="1" x="6614"/>
        <item m="1" x="1909"/>
        <item m="1" x="7430"/>
        <item x="263"/>
        <item m="1" x="3746"/>
        <item m="1" x="7707"/>
        <item m="1" x="4533"/>
        <item m="1" x="2361"/>
        <item m="1" x="674"/>
        <item m="1" x="3379"/>
        <item m="1" x="4564"/>
        <item x="497"/>
        <item m="1" x="4153"/>
        <item m="1" x="952"/>
        <item m="1" x="999"/>
        <item m="1" x="3642"/>
        <item m="1" x="6316"/>
        <item m="1" x="1792"/>
        <item m="1" x="2767"/>
        <item m="1" x="6944"/>
        <item m="1" x="2545"/>
        <item m="1" x="1432"/>
        <item m="1" x="2717"/>
        <item m="1" x="4457"/>
        <item m="1" x="4454"/>
        <item m="1" x="2653"/>
        <item m="1" x="7549"/>
        <item m="1" x="1809"/>
        <item m="1" x="3753"/>
        <item m="1" x="6586"/>
        <item m="1" x="944"/>
        <item m="1" x="7086"/>
        <item m="1" x="1912"/>
        <item m="1" x="4876"/>
        <item m="1" x="1208"/>
        <item m="1" x="6448"/>
        <item m="1" x="4154"/>
        <item m="1" x="5298"/>
        <item m="1" x="2556"/>
        <item m="1" x="1194"/>
        <item m="1" x="6023"/>
        <item m="1" x="1771"/>
        <item m="1" x="945"/>
        <item m="1" x="7640"/>
        <item m="1" x="7356"/>
        <item m="1" x="3911"/>
        <item m="1" x="6554"/>
        <item m="1" x="1278"/>
        <item m="1" x="2958"/>
        <item m="1" x="789"/>
        <item m="1" x="4643"/>
        <item m="1" x="3046"/>
        <item m="1" x="3368"/>
        <item m="1" x="7775"/>
        <item m="1" x="1040"/>
        <item m="1" x="6158"/>
        <item m="1" x="4387"/>
        <item m="1" x="7341"/>
        <item m="1" x="4866"/>
        <item x="170"/>
        <item m="1" x="3154"/>
        <item m="1" x="718"/>
        <item m="1" x="5818"/>
        <item m="1" x="6372"/>
        <item m="1" x="6670"/>
        <item m="1" x="637"/>
        <item m="1" x="4960"/>
        <item m="1" x="5224"/>
        <item m="1" x="1141"/>
        <item m="1" x="2422"/>
        <item m="1" x="4693"/>
        <item m="1" x="2675"/>
        <item m="1" x="6990"/>
        <item m="1" x="651"/>
        <item x="536"/>
        <item m="1" x="7653"/>
        <item m="1" x="4996"/>
        <item m="1" x="926"/>
        <item m="1" x="2928"/>
        <item m="1" x="5591"/>
        <item m="1" x="3530"/>
        <item m="1" x="4008"/>
        <item m="1" x="1457"/>
        <item m="1" x="1011"/>
        <item m="1" x="3617"/>
        <item m="1" x="1165"/>
        <item m="1" x="5361"/>
        <item m="1" x="5979"/>
        <item m="1" x="7097"/>
        <item m="1" x="6467"/>
        <item m="1" x="5292"/>
        <item m="1" x="6254"/>
        <item m="1" x="6646"/>
        <item m="1" x="2612"/>
        <item x="171"/>
        <item m="1" x="7346"/>
        <item m="1" x="7450"/>
        <item m="1" x="6669"/>
        <item m="1" x="5867"/>
        <item m="1" x="3785"/>
        <item m="1" x="4157"/>
        <item m="1" x="6714"/>
        <item m="1" x="5445"/>
        <item m="1" x="3942"/>
        <item m="1" x="6045"/>
        <item x="172"/>
        <item m="1" x="3037"/>
        <item m="1" x="7791"/>
        <item x="23"/>
        <item m="1" x="5244"/>
        <item m="1" x="7895"/>
        <item m="1" x="3381"/>
        <item m="1" x="2898"/>
        <item m="1" x="6900"/>
        <item m="1" x="3920"/>
        <item m="1" x="2004"/>
        <item m="1" x="3651"/>
        <item m="1" x="3881"/>
        <item m="1" x="5505"/>
        <item m="1" x="1016"/>
        <item m="1" x="816"/>
        <item m="1" x="6970"/>
        <item m="1" x="1622"/>
        <item x="203"/>
        <item m="1" x="4382"/>
        <item m="1" x="7237"/>
        <item m="1" x="1193"/>
        <item m="1" x="1957"/>
        <item m="1" x="5768"/>
        <item m="1" x="1173"/>
        <item m="1" x="1418"/>
        <item m="1" x="2368"/>
        <item m="1" x="2590"/>
        <item m="1" x="1745"/>
        <item m="1" x="5012"/>
        <item m="1" x="2671"/>
        <item m="1" x="5756"/>
        <item m="1" x="5823"/>
        <item m="1" x="6960"/>
        <item m="1" x="4346"/>
        <item m="1" x="7863"/>
        <item m="1" x="2698"/>
        <item m="1" x="7398"/>
        <item m="1" x="1939"/>
        <item m="1" x="3224"/>
        <item m="1" x="3431"/>
        <item m="1" x="6035"/>
        <item m="1" x="7334"/>
        <item m="1" x="4142"/>
        <item m="1" x="2124"/>
        <item m="1" x="6530"/>
        <item m="1" x="1072"/>
        <item x="24"/>
        <item m="1" x="7011"/>
        <item m="1" x="6724"/>
        <item m="1" x="7511"/>
        <item m="1" x="1569"/>
        <item m="1" x="3026"/>
        <item m="1" x="6700"/>
        <item m="1" x="2358"/>
        <item m="1" x="7797"/>
        <item m="1" x="7332"/>
        <item m="1" x="5570"/>
        <item m="1" x="2666"/>
        <item m="1" x="7005"/>
        <item m="1" x="2152"/>
        <item m="1" x="3084"/>
        <item m="1" x="3050"/>
        <item m="1" x="3101"/>
        <item m="1" x="4741"/>
        <item m="1" x="1078"/>
        <item m="1" x="6139"/>
        <item m="1" x="1009"/>
        <item m="1" x="7270"/>
        <item m="1" x="7686"/>
        <item m="1" x="3614"/>
        <item m="1" x="5830"/>
        <item m="1" x="4768"/>
        <item m="1" x="3515"/>
        <item m="1" x="4385"/>
        <item m="1" x="3260"/>
        <item m="1" x="6611"/>
        <item x="404"/>
        <item m="1" x="5579"/>
        <item m="1" x="6881"/>
        <item m="1" x="6596"/>
        <item m="1" x="7639"/>
        <item m="1" x="1577"/>
        <item m="1" x="6256"/>
        <item m="1" x="3314"/>
        <item m="1" x="6450"/>
        <item m="1" x="1073"/>
        <item m="1" x="3186"/>
        <item m="1" x="5020"/>
        <item m="1" x="5364"/>
        <item m="1" x="5030"/>
        <item m="1" x="2087"/>
        <item m="1" x="6408"/>
        <item m="1" x="6304"/>
        <item m="1" x="2492"/>
        <item m="1" x="1389"/>
        <item m="1" x="3162"/>
        <item m="1" x="6068"/>
        <item m="1" x="5269"/>
        <item m="1" x="6689"/>
        <item m="1" x="5655"/>
        <item m="1" x="7843"/>
        <item m="1" x="6962"/>
        <item m="1" x="4188"/>
        <item m="1" x="1134"/>
        <item m="1" x="5530"/>
        <item m="1" x="2780"/>
        <item m="1" x="5965"/>
        <item m="1" x="2299"/>
        <item m="1" x="3021"/>
        <item m="1" x="1908"/>
        <item m="1" x="1949"/>
        <item x="204"/>
        <item m="1" x="881"/>
        <item m="1" x="6001"/>
        <item m="1" x="805"/>
        <item m="1" x="2346"/>
        <item x="339"/>
        <item m="1" x="5306"/>
        <item m="1" x="2826"/>
        <item m="1" x="2959"/>
        <item m="1" x="1235"/>
        <item m="1" x="6847"/>
        <item m="1" x="2489"/>
        <item m="1" x="2127"/>
        <item m="1" x="5900"/>
        <item m="1" x="1762"/>
        <item m="1" x="6477"/>
        <item m="1" x="7369"/>
        <item m="1" x="6150"/>
        <item m="1" x="4602"/>
        <item m="1" x="7590"/>
        <item m="1" x="6328"/>
        <item x="240"/>
        <item m="1" x="6340"/>
        <item m="1" x="2517"/>
        <item m="1" x="5467"/>
        <item m="1" x="591"/>
        <item m="1" x="1511"/>
        <item m="1" x="6726"/>
        <item x="438"/>
        <item m="1" x="7110"/>
        <item m="1" x="1004"/>
        <item m="1" x="1231"/>
        <item m="1" x="7465"/>
        <item m="1" x="1023"/>
        <item m="1" x="1375"/>
        <item m="1" x="7519"/>
        <item m="1" x="3801"/>
        <item m="1" x="605"/>
        <item m="1" x="7753"/>
        <item m="1" x="1190"/>
        <item m="1" x="7265"/>
        <item m="1" x="7186"/>
        <item m="1" x="3126"/>
        <item m="1" x="1488"/>
        <item m="1" x="6599"/>
        <item m="1" x="7377"/>
        <item m="1" x="3071"/>
        <item m="1" x="6074"/>
        <item m="1" x="2985"/>
        <item m="1" x="6870"/>
        <item m="1" x="6787"/>
        <item m="1" x="6329"/>
        <item m="1" x="6693"/>
        <item m="1" x="1850"/>
        <item m="1" x="2357"/>
        <item m="1" x="1191"/>
        <item m="1" x="4572"/>
        <item m="1" x="3436"/>
        <item m="1" x="6115"/>
        <item m="1" x="2340"/>
        <item m="1" x="5004"/>
        <item m="1" x="7173"/>
        <item m="1" x="7295"/>
        <item m="1" x="5240"/>
        <item m="1" x="6600"/>
        <item m="1" x="6972"/>
        <item m="1" x="2896"/>
        <item m="1" x="1625"/>
        <item m="1" x="2721"/>
        <item m="1" x="6420"/>
        <item x="340"/>
        <item m="1" x="6802"/>
        <item m="1" x="3606"/>
        <item m="1" x="580"/>
        <item m="1" x="6381"/>
        <item m="1" x="3498"/>
        <item m="1" x="4340"/>
        <item m="1" x="5413"/>
        <item m="1" x="3944"/>
        <item m="1" x="1028"/>
        <item m="1" x="2866"/>
        <item m="1" x="4701"/>
        <item x="360"/>
        <item m="1" x="950"/>
        <item m="1" x="3082"/>
        <item m="1" x="1616"/>
        <item m="1" x="6084"/>
        <item m="1" x="6064"/>
        <item m="1" x="6473"/>
        <item m="1" x="899"/>
        <item m="1" x="2306"/>
        <item m="1" x="7275"/>
        <item m="1" x="6922"/>
        <item m="1" x="1297"/>
        <item m="1" x="4073"/>
        <item m="1" x="6640"/>
        <item m="1" x="7730"/>
        <item m="1" x="1021"/>
        <item m="1" x="931"/>
        <item m="1" x="7279"/>
        <item m="1" x="5942"/>
        <item m="1" x="5450"/>
        <item m="1" x="4078"/>
        <item m="1" x="4690"/>
        <item m="1" x="6259"/>
        <item m="1" x="6376"/>
        <item m="1" x="6178"/>
        <item m="1" x="4804"/>
        <item m="1" x="6948"/>
        <item m="1" x="4420"/>
        <item m="1" x="1826"/>
        <item m="1" x="7260"/>
        <item m="1" x="1358"/>
        <item m="1" x="1247"/>
        <item m="1" x="3374"/>
        <item m="1" x="3709"/>
        <item m="1" x="5179"/>
        <item m="1" x="6391"/>
        <item m="1" x="1295"/>
        <item m="1" x="2245"/>
        <item m="1" x="6353"/>
        <item m="1" x="7871"/>
        <item m="1" x="6054"/>
        <item m="1" x="7291"/>
        <item m="1" x="3262"/>
        <item m="1" x="890"/>
        <item m="1" x="3099"/>
        <item m="1" x="1641"/>
        <item m="1" x="6946"/>
        <item m="1" x="5871"/>
        <item m="1" x="4348"/>
        <item m="1" x="2114"/>
        <item m="1" x="3724"/>
        <item x="205"/>
        <item m="1" x="7408"/>
        <item m="1" x="1639"/>
        <item m="1" x="2382"/>
        <item x="498"/>
        <item m="1" x="1472"/>
        <item m="1" x="2584"/>
        <item m="1" x="3290"/>
        <item m="1" x="4066"/>
        <item m="1" x="4605"/>
        <item m="1" x="1883"/>
        <item m="1" x="4865"/>
        <item m="1" x="7240"/>
        <item m="1" x="836"/>
        <item m="1" x="864"/>
        <item m="1" x="4873"/>
        <item m="1" x="2592"/>
        <item x="222"/>
        <item m="1" x="579"/>
        <item m="1" x="6439"/>
        <item m="1" x="6647"/>
        <item m="1" x="4448"/>
        <item m="1" x="6627"/>
        <item m="1" x="3065"/>
        <item m="1" x="2258"/>
        <item m="1" x="4120"/>
        <item m="1" x="3742"/>
        <item m="1" x="2304"/>
        <item m="1" x="6243"/>
        <item m="1" x="3936"/>
        <item m="1" x="4744"/>
        <item m="1" x="799"/>
        <item m="1" x="5722"/>
        <item m="1" x="5757"/>
        <item m="1" x="1054"/>
        <item m="1" x="2031"/>
        <item m="1" x="7389"/>
        <item m="1" x="7352"/>
        <item m="1" x="6578"/>
        <item m="1" x="1717"/>
        <item m="1" x="1216"/>
        <item m="1" x="5688"/>
        <item m="1" x="5779"/>
        <item m="1" x="6040"/>
        <item m="1" x="6257"/>
        <item m="1" x="5128"/>
        <item m="1" x="5520"/>
        <item m="1" x="1977"/>
        <item m="1" x="7632"/>
        <item m="1" x="982"/>
        <item m="1" x="4326"/>
        <item m="1" x="4645"/>
        <item m="1" x="7728"/>
        <item m="1" x="638"/>
        <item m="1" x="3159"/>
        <item m="1" x="3523"/>
        <item m="1" x="4795"/>
        <item m="1" x="4280"/>
        <item m="1" x="2945"/>
        <item m="1" x="7362"/>
        <item m="1" x="3067"/>
        <item m="1" x="7493"/>
        <item m="1" x="6320"/>
        <item m="1" x="1603"/>
        <item m="1" x="4637"/>
        <item m="1" x="2120"/>
        <item x="499"/>
        <item m="1" x="1749"/>
        <item x="133"/>
        <item m="1" x="3032"/>
        <item m="1" x="3157"/>
        <item m="1" x="3189"/>
        <item m="1" x="7401"/>
        <item m="1" x="7643"/>
        <item m="1" x="2620"/>
        <item m="1" x="3070"/>
        <item m="1" x="7464"/>
        <item m="1" x="3695"/>
        <item m="1" x="7568"/>
        <item m="1" x="7641"/>
        <item m="1" x="3324"/>
        <item m="1" x="1811"/>
        <item m="1" x="1392"/>
        <item m="1" x="6416"/>
        <item m="1" x="5654"/>
        <item m="1" x="962"/>
        <item m="1" x="3948"/>
        <item m="1" x="5519"/>
        <item m="1" x="4579"/>
        <item m="1" x="696"/>
        <item m="1" x="6380"/>
        <item m="1" x="2822"/>
        <item m="1" x="7015"/>
        <item m="1" x="7605"/>
        <item m="1" x="6072"/>
        <item m="1" x="865"/>
        <item m="1" x="1655"/>
        <item m="1" x="6121"/>
        <item m="1" x="2707"/>
        <item m="1" x="1136"/>
        <item m="1" x="5737"/>
        <item m="1" x="3534"/>
        <item m="1" x="2328"/>
        <item m="1" x="5624"/>
        <item m="1" x="1464"/>
        <item m="1" x="897"/>
        <item m="1" x="1125"/>
        <item m="1" x="7629"/>
        <item m="1" x="7543"/>
        <item m="1" x="4026"/>
        <item m="1" x="2611"/>
        <item m="1" x="6654"/>
        <item m="1" x="4604"/>
        <item m="1" x="6132"/>
        <item m="1" x="2321"/>
        <item m="1" x="3449"/>
        <item m="1" x="2326"/>
        <item m="1" x="3432"/>
        <item m="1" x="849"/>
        <item m="1" x="1189"/>
        <item m="1" x="618"/>
        <item m="1" x="1650"/>
        <item m="1" x="1899"/>
        <item m="1" x="5761"/>
        <item m="1" x="3222"/>
        <item m="1" x="1283"/>
        <item m="1" x="7499"/>
        <item m="1" x="4663"/>
        <item m="1" x="1296"/>
        <item m="1" x="2365"/>
        <item m="1" x="1701"/>
        <item m="1" x="7795"/>
        <item m="1" x="4682"/>
        <item x="82"/>
        <item m="1" x="5635"/>
        <item m="1" x="3234"/>
        <item m="1" x="3168"/>
        <item m="1" x="3800"/>
        <item m="1" x="7080"/>
        <item m="1" x="6468"/>
        <item m="1" x="5167"/>
        <item m="1" x="4806"/>
        <item m="1" x="3675"/>
        <item m="1" x="938"/>
        <item m="1" x="2409"/>
        <item m="1" x="6314"/>
        <item m="1" x="5526"/>
        <item m="1" x="1089"/>
        <item x="83"/>
        <item x="17"/>
        <item m="1" x="6580"/>
        <item m="1" x="7038"/>
        <item m="1" x="823"/>
        <item m="1" x="755"/>
        <item m="1" x="4030"/>
        <item m="1" x="3287"/>
        <item m="1" x="7278"/>
        <item m="1" x="2885"/>
        <item m="1" x="5337"/>
        <item m="1" x="6992"/>
        <item x="10"/>
        <item m="1" x="1652"/>
        <item m="1" x="7689"/>
        <item m="1" x="4048"/>
        <item m="1" x="6789"/>
        <item m="1" x="7008"/>
        <item m="1" x="7572"/>
        <item m="1" x="1032"/>
        <item m="1" x="1324"/>
        <item m="1" x="7033"/>
        <item m="1" x="5461"/>
        <item m="1" x="5140"/>
        <item m="1" x="2582"/>
        <item x="173"/>
        <item m="1" x="3871"/>
        <item m="1" x="6793"/>
        <item m="1" x="5287"/>
        <item m="1" x="2743"/>
        <item m="1" x="1859"/>
        <item m="1" x="4858"/>
        <item m="1" x="7674"/>
        <item m="1" x="1122"/>
        <item x="206"/>
        <item m="1" x="7231"/>
        <item m="1" x="2082"/>
        <item m="1" x="5672"/>
        <item m="1" x="2981"/>
        <item m="1" x="3241"/>
        <item m="1" x="2714"/>
        <item m="1" x="5720"/>
        <item m="1" x="5210"/>
        <item m="1" x="6217"/>
        <item m="1" x="5018"/>
        <item m="1" x="5948"/>
        <item m="1" x="2990"/>
        <item m="1" x="3045"/>
        <item m="1" x="1102"/>
        <item x="415"/>
        <item m="1" x="4425"/>
        <item m="1" x="6151"/>
        <item m="1" x="1441"/>
        <item m="1" x="4140"/>
        <item m="1" x="3158"/>
        <item m="1" x="1737"/>
        <item x="480"/>
        <item m="1" x="1599"/>
        <item m="1" x="5981"/>
        <item m="1" x="7088"/>
        <item m="1" x="7109"/>
        <item m="1" x="2467"/>
        <item m="1" x="2196"/>
        <item m="1" x="3386"/>
        <item x="281"/>
        <item x="282"/>
        <item x="283"/>
        <item x="284"/>
        <item x="285"/>
        <item x="286"/>
        <item x="287"/>
        <item x="288"/>
        <item x="289"/>
        <item x="290"/>
        <item x="291"/>
        <item x="292"/>
        <item x="293"/>
        <item m="1" x="3986"/>
        <item x="294"/>
        <item x="295"/>
        <item x="296"/>
        <item x="297"/>
        <item x="298"/>
        <item x="299"/>
        <item x="463"/>
        <item m="1" x="5002"/>
        <item x="464"/>
        <item m="1" x="2992"/>
        <item x="465"/>
        <item m="1" x="2140"/>
        <item x="466"/>
        <item m="1" x="5746"/>
        <item m="1" x="5246"/>
        <item x="467"/>
        <item m="1" x="1047"/>
        <item m="1" x="7219"/>
        <item m="1" x="4049"/>
        <item m="1" x="2229"/>
        <item m="1" x="6880"/>
        <item m="1" x="1627"/>
        <item h="1" x="0"/>
        <item t="default"/>
      </items>
    </pivotField>
    <pivotField showAll="0"/>
    <pivotField showAll="0">
      <items count="9">
        <item x="0"/>
        <item m="1" x="7"/>
        <item x="1"/>
        <item x="2"/>
        <item m="1" x="4"/>
        <item x="3"/>
        <item m="1" x="5"/>
        <item m="1" x="6"/>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x="5"/>
        <item x="3"/>
        <item x="1"/>
        <item x="4"/>
        <item m="1" x="13"/>
        <item m="1" x="9"/>
        <item m="1" x="10"/>
        <item m="1" x="12"/>
        <item m="1" x="6"/>
        <item m="1" x="7"/>
        <item m="1" x="11"/>
        <item x="2"/>
        <item x="0"/>
        <item m="1" x="14"/>
        <item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4">
    <i>
      <x v="172"/>
    </i>
    <i>
      <x v="211"/>
    </i>
    <i>
      <x v="1079"/>
    </i>
    <i>
      <x v="2343"/>
    </i>
    <i>
      <x v="2760"/>
    </i>
    <i>
      <x v="2812"/>
    </i>
    <i>
      <x v="2904"/>
    </i>
    <i>
      <x v="3220"/>
    </i>
    <i>
      <x v="4259"/>
    </i>
    <i>
      <x v="4641"/>
    </i>
    <i>
      <x v="5008"/>
    </i>
    <i>
      <x v="5401"/>
    </i>
    <i>
      <x v="5901"/>
    </i>
    <i>
      <x v="6114"/>
    </i>
    <i>
      <x v="6119"/>
    </i>
    <i>
      <x v="6122"/>
    </i>
    <i>
      <x v="6596"/>
    </i>
    <i>
      <x v="6607"/>
    </i>
    <i>
      <x v="6759"/>
    </i>
    <i>
      <x v="7033"/>
    </i>
    <i>
      <x v="7293"/>
    </i>
    <i>
      <x v="7524"/>
    </i>
    <i>
      <x v="7589"/>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9">
      <pivotArea outline="0" collapsedLevelsAreSubtotals="1" fieldPosition="0"/>
    </format>
    <format dxfId="8">
      <pivotArea dataOnly="0" labelOnly="1" grandRow="1" outline="0" fieldPosition="0"/>
    </format>
    <format dxfId="7">
      <pivotArea outline="0" collapsedLevelsAreSubtotals="1" fieldPosition="0"/>
    </format>
    <format dxfId="6">
      <pivotArea dataOnly="0" labelOnly="1" grandRow="1" outline="0" fieldPosition="0"/>
    </format>
    <format dxfId="5">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31"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0"/>
        <item h="1" m="1" x="12"/>
        <item h="1" m="1" x="16"/>
        <item h="1" m="1" x="11"/>
        <item h="1" m="1" x="18"/>
        <item h="1" m="1" x="13"/>
        <item h="1" m="1" x="14"/>
        <item h="1" m="1" x="4"/>
        <item h="1" m="1" x="17"/>
        <item x="0"/>
        <item h="1" m="1" x="15"/>
        <item h="1" m="1" x="20"/>
        <item h="1" m="1" x="5"/>
        <item h="1" m="1" x="3"/>
        <item h="1" m="1" x="7"/>
        <item h="1" m="1" x="8"/>
        <item h="1" m="1" x="2"/>
        <item h="1" x="1"/>
        <item t="default"/>
      </items>
    </pivotField>
    <pivotField axis="axisPage" multipleItemSelectionAllowed="1" showAll="0">
      <items count="399">
        <item h="1" m="1" x="73"/>
        <item h="1" m="1" x="316"/>
        <item h="1" m="1" x="382"/>
        <item h="1" m="1" x="148"/>
        <item h="1" m="1" x="326"/>
        <item h="1" x="0"/>
        <item h="1" m="1" x="192"/>
        <item h="1" m="1" x="37"/>
        <item h="1" m="1" x="46"/>
        <item h="1" m="1" x="390"/>
        <item h="1" m="1" x="325"/>
        <item h="1" m="1" x="69"/>
        <item h="1" m="1" x="57"/>
        <item h="1" m="1" x="119"/>
        <item h="1" m="1" x="85"/>
        <item h="1" m="1" x="284"/>
        <item h="1" m="1" x="334"/>
        <item h="1" m="1" x="129"/>
        <item h="1" m="1" x="161"/>
        <item h="1" m="1" x="374"/>
        <item h="1" m="1" x="321"/>
        <item h="1" m="1" x="117"/>
        <item h="1" x="1"/>
        <item h="1" m="1" x="293"/>
        <item h="1" m="1" x="256"/>
        <item h="1" m="1" x="312"/>
        <item h="1" m="1" x="329"/>
        <item h="1" m="1" x="306"/>
        <item h="1" m="1" x="177"/>
        <item h="1" m="1" x="276"/>
        <item h="1" m="1" x="366"/>
        <item h="1" m="1" x="310"/>
        <item h="1" x="2"/>
        <item h="1" m="1" x="262"/>
        <item h="1" m="1" x="383"/>
        <item h="1" m="1" x="127"/>
        <item h="1" m="1" x="394"/>
        <item h="1" m="1" x="128"/>
        <item h="1" m="1" x="122"/>
        <item h="1" m="1" x="301"/>
        <item h="1" m="1" x="254"/>
        <item h="1" m="1" x="278"/>
        <item h="1" m="1" x="338"/>
        <item h="1" m="1" x="67"/>
        <item h="1" m="1" x="373"/>
        <item x="3"/>
        <item h="1" m="1" x="40"/>
        <item h="1" m="1" x="132"/>
        <item h="1" m="1" x="265"/>
        <item h="1" m="1" x="274"/>
        <item h="1" m="1" x="66"/>
        <item h="1" m="1" x="255"/>
        <item h="1" m="1" x="60"/>
        <item h="1" m="1" x="144"/>
        <item h="1" m="1" x="282"/>
        <item h="1" m="1" x="87"/>
        <item h="1" m="1" x="217"/>
        <item h="1" m="1" x="84"/>
        <item h="1" m="1" x="210"/>
        <item h="1" m="1" x="205"/>
        <item h="1" m="1" x="176"/>
        <item h="1" m="1" x="51"/>
        <item h="1" m="1" x="64"/>
        <item h="1" m="1" x="173"/>
        <item h="1" m="1" x="89"/>
        <item h="1" m="1" x="323"/>
        <item h="1" m="1" x="367"/>
        <item h="1" m="1" x="233"/>
        <item h="1" m="1" x="335"/>
        <item h="1" m="1" x="221"/>
        <item h="1" m="1" x="120"/>
        <item h="1" m="1" x="169"/>
        <item h="1" m="1" x="315"/>
        <item h="1" m="1" x="229"/>
        <item h="1" x="4"/>
        <item h="1" m="1" x="115"/>
        <item h="1" m="1" x="56"/>
        <item h="1" m="1" x="388"/>
        <item h="1" m="1" x="376"/>
        <item h="1" m="1" x="99"/>
        <item h="1" m="1" x="212"/>
        <item h="1" m="1" x="393"/>
        <item h="1" m="1" x="186"/>
        <item h="1" m="1" x="365"/>
        <item h="1" m="1" x="58"/>
        <item h="1" m="1" x="313"/>
        <item h="1" m="1" x="102"/>
        <item h="1" m="1" x="322"/>
        <item h="1" m="1" x="76"/>
        <item h="1" m="1" x="112"/>
        <item h="1" m="1" x="198"/>
        <item h="1" m="1" x="159"/>
        <item h="1" m="1" x="346"/>
        <item h="1" m="1" x="380"/>
        <item h="1" x="24"/>
        <item h="1" m="1" x="266"/>
        <item h="1" m="1" x="43"/>
        <item h="1" m="1" x="171"/>
        <item h="1" m="1" x="179"/>
        <item h="1" m="1" x="230"/>
        <item h="1" x="5"/>
        <item h="1" m="1" x="392"/>
        <item h="1" m="1" x="208"/>
        <item h="1" m="1" x="332"/>
        <item h="1" m="1" x="275"/>
        <item h="1" m="1" x="294"/>
        <item h="1" m="1" x="249"/>
        <item h="1" m="1" x="223"/>
        <item h="1" m="1" x="181"/>
        <item h="1" m="1" x="337"/>
        <item h="1" m="1" x="141"/>
        <item h="1" m="1" x="378"/>
        <item h="1" m="1" x="185"/>
        <item h="1" m="1" x="258"/>
        <item h="1" m="1" x="110"/>
        <item h="1" m="1" x="351"/>
        <item h="1" m="1" x="49"/>
        <item h="1" m="1" x="151"/>
        <item h="1" m="1" x="109"/>
        <item h="1" m="1" x="174"/>
        <item h="1" m="1" x="113"/>
        <item h="1" m="1" x="199"/>
        <item h="1" m="1" x="92"/>
        <item h="1" m="1" x="330"/>
        <item h="1" m="1" x="358"/>
        <item h="1" m="1" x="369"/>
        <item h="1" m="1" x="352"/>
        <item h="1" m="1" x="286"/>
        <item h="1" x="32"/>
        <item h="1" m="1" x="319"/>
        <item h="1" m="1" x="215"/>
        <item h="1" m="1" x="253"/>
        <item h="1" m="1" x="200"/>
        <item h="1" m="1" x="90"/>
        <item h="1" m="1" x="78"/>
        <item h="1" m="1" x="236"/>
        <item h="1" m="1" x="168"/>
        <item h="1" m="1" x="318"/>
        <item h="1" m="1" x="146"/>
        <item h="1" m="1" x="271"/>
        <item h="1" m="1" x="350"/>
        <item h="1" m="1" x="235"/>
        <item h="1" m="1" x="228"/>
        <item h="1" m="1" x="359"/>
        <item h="1" m="1" x="348"/>
        <item h="1" m="1" x="232"/>
        <item h="1" m="1" x="204"/>
        <item h="1" m="1" x="279"/>
        <item h="1" m="1" x="154"/>
        <item h="1" m="1" x="360"/>
        <item h="1" m="1" x="371"/>
        <item h="1" m="1" x="257"/>
        <item h="1" m="1" x="52"/>
        <item h="1" m="1" x="83"/>
        <item h="1" m="1" x="193"/>
        <item h="1" m="1" x="241"/>
        <item h="1" m="1" x="391"/>
        <item h="1" m="1" x="343"/>
        <item h="1" m="1" x="74"/>
        <item h="1" m="1" x="138"/>
        <item h="1" m="1" x="118"/>
        <item h="1" m="1" x="105"/>
        <item h="1" m="1" x="214"/>
        <item h="1" m="1" x="157"/>
        <item h="1" m="1" x="33"/>
        <item h="1" m="1" x="54"/>
        <item h="1" x="28"/>
        <item h="1" m="1" x="111"/>
        <item h="1" m="1" x="126"/>
        <item h="1" m="1" x="273"/>
        <item h="1" m="1" x="225"/>
        <item h="1" m="1" x="197"/>
        <item h="1" x="6"/>
        <item h="1" x="7"/>
        <item h="1" x="8"/>
        <item h="1" x="9"/>
        <item h="1" x="10"/>
        <item h="1" x="11"/>
        <item h="1" x="16"/>
        <item h="1" x="17"/>
        <item h="1" x="18"/>
        <item h="1" x="19"/>
        <item h="1" x="12"/>
        <item h="1" x="20"/>
        <item h="1" x="21"/>
        <item h="1" x="22"/>
        <item h="1" x="23"/>
        <item h="1" x="25"/>
        <item h="1" x="27"/>
        <item h="1" x="29"/>
        <item h="1" x="13"/>
        <item h="1" x="14"/>
        <item h="1" x="30"/>
        <item h="1" x="31"/>
        <item h="1" x="15"/>
        <item h="1" x="26"/>
        <item h="1" m="1" x="103"/>
        <item h="1" m="1" x="137"/>
        <item h="1" m="1" x="387"/>
        <item h="1" m="1" x="36"/>
        <item h="1" m="1" x="95"/>
        <item h="1" m="1" x="184"/>
        <item h="1" m="1" x="386"/>
        <item h="1" m="1" x="156"/>
        <item h="1" m="1" x="340"/>
        <item h="1" m="1" x="342"/>
        <item h="1" m="1" x="264"/>
        <item h="1" m="1" x="270"/>
        <item h="1" m="1" x="347"/>
        <item h="1" m="1" x="150"/>
        <item h="1" m="1" x="234"/>
        <item h="1" m="1" x="372"/>
        <item h="1" m="1" x="263"/>
        <item h="1" m="1" x="344"/>
        <item h="1" m="1" x="182"/>
        <item h="1" m="1" x="61"/>
        <item h="1" m="1" x="123"/>
        <item h="1" m="1" x="349"/>
        <item h="1" m="1" x="106"/>
        <item h="1" m="1" x="299"/>
        <item h="1" m="1" x="155"/>
        <item h="1" m="1" x="79"/>
        <item h="1" m="1" x="77"/>
        <item h="1" m="1" x="47"/>
        <item h="1" m="1" x="70"/>
        <item h="1" m="1" x="289"/>
        <item h="1" m="1" x="283"/>
        <item h="1" m="1" x="357"/>
        <item h="1" m="1" x="261"/>
        <item h="1" m="1" x="246"/>
        <item h="1" m="1" x="244"/>
        <item h="1" m="1" x="245"/>
        <item h="1" m="1" x="125"/>
        <item h="1" m="1" x="96"/>
        <item h="1" m="1" x="324"/>
        <item h="1" m="1" x="108"/>
        <item h="1" m="1" x="62"/>
        <item h="1" m="1" x="259"/>
        <item h="1" m="1" x="94"/>
        <item h="1" m="1" x="53"/>
        <item h="1" m="1" x="175"/>
        <item h="1" m="1" x="48"/>
        <item h="1" m="1" x="142"/>
        <item h="1" m="1" x="160"/>
        <item h="1" m="1" x="187"/>
        <item h="1" m="1" x="280"/>
        <item h="1" m="1" x="267"/>
        <item h="1" m="1" x="153"/>
        <item h="1" m="1" x="178"/>
        <item h="1" m="1" x="226"/>
        <item h="1" m="1" x="308"/>
        <item h="1" m="1" x="131"/>
        <item h="1" m="1" x="167"/>
        <item h="1" m="1" x="379"/>
        <item h="1" m="1" x="251"/>
        <item h="1" m="1" x="285"/>
        <item h="1" m="1" x="41"/>
        <item h="1" m="1" x="72"/>
        <item h="1" m="1" x="305"/>
        <item h="1" m="1" x="364"/>
        <item h="1" m="1" x="183"/>
        <item h="1" m="1" x="222"/>
        <item h="1" m="1" x="86"/>
        <item h="1" m="1" x="309"/>
        <item h="1" m="1" x="331"/>
        <item h="1" m="1" x="38"/>
        <item h="1" m="1" x="207"/>
        <item h="1" m="1" x="219"/>
        <item h="1" m="1" x="145"/>
        <item h="1" m="1" x="307"/>
        <item h="1" m="1" x="277"/>
        <item h="1" m="1" x="320"/>
        <item h="1" m="1" x="303"/>
        <item h="1" m="1" x="80"/>
        <item h="1" m="1" x="162"/>
        <item h="1" m="1" x="149"/>
        <item h="1" m="1" x="269"/>
        <item h="1" m="1" x="166"/>
        <item h="1" m="1" x="133"/>
        <item h="1" m="1" x="140"/>
        <item h="1" m="1" x="361"/>
        <item h="1" m="1" x="363"/>
        <item h="1" m="1" x="298"/>
        <item h="1" m="1" x="292"/>
        <item h="1" m="1" x="291"/>
        <item h="1" m="1" x="239"/>
        <item h="1" m="1" x="107"/>
        <item h="1" m="1" x="170"/>
        <item h="1" m="1" x="35"/>
        <item h="1" m="1" x="304"/>
        <item h="1" m="1" x="252"/>
        <item h="1" m="1" x="396"/>
        <item h="1" m="1" x="75"/>
        <item h="1" m="1" x="216"/>
        <item h="1" m="1" x="158"/>
        <item h="1" m="1" x="203"/>
        <item h="1" m="1" x="288"/>
        <item h="1" m="1" x="317"/>
        <item h="1" m="1" x="55"/>
        <item h="1" m="1" x="227"/>
        <item h="1" m="1" x="302"/>
        <item h="1" m="1" x="353"/>
        <item h="1" m="1" x="188"/>
        <item h="1" m="1" x="88"/>
        <item h="1" m="1" x="98"/>
        <item h="1" m="1" x="100"/>
        <item h="1" m="1" x="220"/>
        <item h="1" m="1" x="180"/>
        <item h="1" m="1" x="290"/>
        <item h="1" m="1" x="260"/>
        <item h="1" m="1" x="39"/>
        <item h="1" m="1" x="385"/>
        <item h="1" m="1" x="213"/>
        <item h="1" m="1" x="124"/>
        <item h="1" m="1" x="152"/>
        <item h="1" m="1" x="44"/>
        <item h="1" m="1" x="135"/>
        <item h="1" m="1" x="356"/>
        <item h="1" m="1" x="397"/>
        <item h="1" m="1" x="296"/>
        <item h="1" m="1" x="114"/>
        <item h="1" m="1" x="381"/>
        <item h="1" m="1" x="195"/>
        <item h="1" m="1" x="211"/>
        <item h="1" m="1" x="172"/>
        <item h="1" m="1" x="143"/>
        <item h="1" m="1" x="68"/>
        <item h="1" m="1" x="268"/>
        <item h="1" m="1" x="134"/>
        <item h="1" m="1" x="355"/>
        <item h="1" m="1" x="206"/>
        <item h="1" m="1" x="190"/>
        <item h="1" m="1" x="91"/>
        <item h="1" m="1" x="345"/>
        <item h="1" m="1" x="297"/>
        <item h="1" m="1" x="370"/>
        <item h="1" m="1" x="250"/>
        <item h="1" m="1" x="336"/>
        <item h="1" m="1" x="238"/>
        <item h="1" m="1" x="327"/>
        <item h="1" m="1" x="116"/>
        <item h="1" m="1" x="281"/>
        <item h="1" m="1" x="147"/>
        <item h="1" m="1" x="240"/>
        <item h="1" m="1" x="237"/>
        <item h="1" m="1" x="63"/>
        <item h="1" m="1" x="242"/>
        <item h="1" m="1" x="231"/>
        <item h="1" m="1" x="139"/>
        <item h="1" m="1" x="395"/>
        <item h="1" m="1" x="130"/>
        <item h="1" m="1" x="384"/>
        <item h="1" m="1" x="93"/>
        <item h="1" m="1" x="362"/>
        <item h="1" m="1" x="196"/>
        <item h="1" m="1" x="368"/>
        <item h="1" m="1" x="164"/>
        <item h="1" m="1" x="287"/>
        <item h="1" m="1" x="333"/>
        <item h="1" m="1" x="300"/>
        <item h="1" m="1" x="42"/>
        <item h="1" m="1" x="189"/>
        <item h="1" m="1" x="243"/>
        <item h="1" m="1" x="272"/>
        <item h="1" m="1" x="341"/>
        <item h="1" m="1" x="163"/>
        <item h="1" m="1" x="104"/>
        <item h="1" m="1" x="202"/>
        <item h="1" m="1" x="101"/>
        <item h="1" m="1" x="34"/>
        <item h="1" m="1" x="65"/>
        <item h="1" m="1" x="248"/>
        <item h="1" m="1" x="45"/>
        <item h="1" m="1" x="82"/>
        <item h="1" m="1" x="375"/>
        <item h="1" m="1" x="224"/>
        <item h="1" m="1" x="389"/>
        <item h="1" m="1" x="71"/>
        <item h="1" m="1" x="191"/>
        <item h="1" m="1" x="339"/>
        <item h="1" m="1" x="328"/>
        <item h="1" m="1" x="201"/>
        <item h="1" m="1" x="311"/>
        <item h="1" m="1" x="314"/>
        <item h="1" m="1" x="218"/>
        <item h="1" m="1" x="354"/>
        <item h="1" m="1" x="59"/>
        <item h="1" m="1" x="209"/>
        <item h="1" m="1" x="247"/>
        <item h="1" m="1" x="377"/>
        <item h="1" m="1" x="165"/>
        <item h="1" m="1" x="97"/>
        <item h="1" m="1" x="81"/>
        <item h="1" m="1" x="121"/>
        <item h="1" m="1" x="136"/>
        <item h="1" m="1" x="50"/>
        <item h="1" m="1" x="295"/>
        <item h="1" m="1" x="194"/>
        <item t="default"/>
      </items>
    </pivotField>
    <pivotField axis="axisRow" showAll="0" sortType="ascending">
      <items count="7902">
        <item h="1" m="1" x="561"/>
        <item m="1" x="4040"/>
        <item x="183"/>
        <item m="1" x="3336"/>
        <item m="1" x="5774"/>
        <item m="1" x="7348"/>
        <item m="1" x="4016"/>
        <item m="1" x="6602"/>
        <item m="1" x="1380"/>
        <item m="1" x="5528"/>
        <item m="1" x="1320"/>
        <item m="1" x="3418"/>
        <item m="1" x="1543"/>
        <item m="1" x="2168"/>
        <item m="1" x="5553"/>
        <item m="1" x="1864"/>
        <item m="1" x="5658"/>
        <item m="1" x="4065"/>
        <item m="1" x="3745"/>
        <item m="1" x="5261"/>
        <item m="1" x="2176"/>
        <item m="1" x="5557"/>
        <item m="1" x="2252"/>
        <item m="1" x="2408"/>
        <item m="1" x="1013"/>
        <item m="1" x="5538"/>
        <item m="1" x="1290"/>
        <item m="1" x="5974"/>
        <item x="447"/>
        <item m="1" x="2626"/>
        <item m="1" x="730"/>
        <item x="84"/>
        <item m="1" x="2246"/>
        <item m="1" x="630"/>
        <item m="1" x="5177"/>
        <item m="1" x="1591"/>
        <item m="1" x="5817"/>
        <item m="1" x="6707"/>
        <item m="1" x="2872"/>
        <item m="1" x="6338"/>
        <item m="1" x="5424"/>
        <item m="1" x="5367"/>
        <item m="1" x="6051"/>
        <item m="1" x="981"/>
        <item m="1" x="6535"/>
        <item m="1" x="986"/>
        <item m="1" x="1988"/>
        <item m="1" x="5702"/>
        <item m="1" x="2857"/>
        <item m="1" x="4493"/>
        <item m="1" x="5345"/>
        <item m="1" x="7262"/>
        <item m="1" x="4710"/>
        <item m="1" x="7574"/>
        <item m="1" x="1388"/>
        <item m="1" x="7566"/>
        <item m="1" x="5331"/>
        <item m="1" x="2271"/>
        <item m="1" x="2923"/>
        <item m="1" x="2464"/>
        <item m="1" x="7214"/>
        <item m="1" x="1475"/>
        <item m="1" x="2555"/>
        <item m="1" x="5231"/>
        <item m="1" x="4635"/>
        <item m="1" x="6522"/>
        <item m="1" x="7822"/>
        <item m="1" x="5150"/>
        <item m="1" x="5013"/>
        <item m="1" x="5215"/>
        <item m="1" x="2238"/>
        <item m="1" x="4699"/>
        <item m="1" x="4314"/>
        <item m="1" x="3326"/>
        <item m="1" x="3822"/>
        <item m="1" x="2839"/>
        <item m="1" x="7663"/>
        <item m="1" x="6742"/>
        <item m="1" x="5855"/>
        <item m="1" x="5930"/>
        <item x="174"/>
        <item m="1" x="5630"/>
        <item m="1" x="1135"/>
        <item m="1" x="6196"/>
        <item m="1" x="5200"/>
        <item m="1" x="2601"/>
        <item m="1" x="7645"/>
        <item m="1" x="4347"/>
        <item m="1" x="5671"/>
        <item m="1" x="572"/>
        <item m="1" x="1973"/>
        <item m="1" x="2882"/>
        <item m="1" x="6827"/>
        <item m="1" x="5404"/>
        <item m="1" x="5333"/>
        <item m="1" x="5169"/>
        <item m="1" x="1981"/>
        <item m="1" x="2980"/>
        <item m="1" x="5064"/>
        <item m="1" x="4849"/>
        <item m="1" x="7670"/>
        <item m="1" x="7713"/>
        <item m="1" x="4630"/>
        <item m="1" x="6301"/>
        <item m="1" x="5143"/>
        <item m="1" x="5274"/>
        <item m="1" x="4716"/>
        <item m="1" x="977"/>
        <item m="1" x="6487"/>
        <item m="1" x="3074"/>
        <item m="1" x="5356"/>
        <item m="1" x="6895"/>
        <item m="1" x="7881"/>
        <item m="1" x="4317"/>
        <item m="1" x="5664"/>
        <item m="1" x="2367"/>
        <item m="1" x="4265"/>
        <item m="1" x="5248"/>
        <item m="1" x="1041"/>
        <item x="134"/>
        <item m="1" x="4228"/>
        <item m="1" x="3985"/>
        <item m="1" x="3062"/>
        <item m="1" x="4189"/>
        <item m="1" x="627"/>
        <item m="1" x="2135"/>
        <item m="1" x="3477"/>
        <item m="1" x="3364"/>
        <item m="1" x="2387"/>
        <item m="1" x="3048"/>
        <item m="1" x="3282"/>
        <item m="1" x="7589"/>
        <item m="1" x="3619"/>
        <item m="1" x="3320"/>
        <item m="1" x="7100"/>
        <item m="1" x="5744"/>
        <item m="1" x="3137"/>
        <item m="1" x="3160"/>
        <item m="1" x="2094"/>
        <item m="1" x="4829"/>
        <item m="1" x="7294"/>
        <item m="1" x="5497"/>
        <item m="1" x="6321"/>
        <item m="1" x="4336"/>
        <item m="1" x="5643"/>
        <item m="1" x="4327"/>
        <item m="1" x="5178"/>
        <item m="1" x="2282"/>
        <item m="1" x="2227"/>
        <item m="1" x="2441"/>
        <item m="1" x="3905"/>
        <item m="1" x="6663"/>
        <item m="1" x="3482"/>
        <item m="1" x="6156"/>
        <item m="1" x="1364"/>
        <item m="1" x="3210"/>
        <item m="1" x="5160"/>
        <item x="223"/>
        <item m="1" x="2184"/>
        <item m="1" x="3650"/>
        <item m="1" x="5260"/>
        <item m="1" x="7848"/>
        <item m="1" x="623"/>
        <item m="1" x="1681"/>
        <item m="1" x="2007"/>
        <item m="1" x="1512"/>
        <item m="1" x="1556"/>
        <item m="1" x="1120"/>
        <item m="1" x="3291"/>
        <item m="1" x="4703"/>
        <item m="1" x="1383"/>
        <item m="1" x="2060"/>
        <item x="322"/>
        <item m="1" x="2904"/>
        <item m="1" x="6438"/>
        <item m="1" x="7882"/>
        <item m="1" x="2426"/>
        <item m="1" x="5895"/>
        <item m="1" x="644"/>
        <item m="1" x="3399"/>
        <item m="1" x="6555"/>
        <item m="1" x="6566"/>
        <item m="1" x="2314"/>
        <item x="25"/>
        <item m="1" x="963"/>
        <item m="1" x="2480"/>
        <item m="1" x="2222"/>
        <item m="1" x="4081"/>
        <item m="1" x="1964"/>
        <item m="1" x="2337"/>
        <item m="1" x="7212"/>
        <item m="1" x="3513"/>
        <item m="1" x="1946"/>
        <item m="1" x="6325"/>
        <item m="1" x="5732"/>
        <item m="1" x="2491"/>
        <item m="1" x="964"/>
        <item x="448"/>
        <item m="1" x="3478"/>
        <item m="1" x="3552"/>
        <item m="1" x="7419"/>
        <item m="1" x="936"/>
        <item m="1" x="7152"/>
        <item m="1" x="2795"/>
        <item m="1" x="6308"/>
        <item m="1" x="1916"/>
        <item x="85"/>
        <item m="1" x="664"/>
        <item m="1" x="5715"/>
        <item m="1" x="6695"/>
        <item m="1" x="1422"/>
        <item x="323"/>
        <item m="1" x="6541"/>
        <item m="1" x="3674"/>
        <item x="26"/>
        <item x="361"/>
        <item x="207"/>
        <item m="1" x="5411"/>
        <item m="1" x="2350"/>
        <item m="1" x="1767"/>
        <item m="1" x="4929"/>
        <item m="1" x="4953"/>
        <item m="1" x="6856"/>
        <item m="1" x="2764"/>
        <item m="1" x="7896"/>
        <item m="1" x="5262"/>
        <item m="1" x="6927"/>
        <item m="1" x="5213"/>
        <item m="1" x="3467"/>
        <item m="1" x="6499"/>
        <item m="1" x="7385"/>
        <item m="1" x="6749"/>
        <item m="1" x="6817"/>
        <item m="1" x="4762"/>
        <item m="1" x="6358"/>
        <item m="1" x="4185"/>
        <item m="1" x="1202"/>
        <item m="1" x="3135"/>
        <item m="1" x="2681"/>
        <item m="1" x="4316"/>
        <item m="1" x="7085"/>
        <item m="1" x="6843"/>
        <item m="1" x="7194"/>
        <item m="1" x="5678"/>
        <item m="1" x="2901"/>
        <item m="1" x="3567"/>
        <item m="1" x="3963"/>
        <item m="1" x="847"/>
        <item m="1" x="7129"/>
        <item m="1" x="5209"/>
        <item m="1" x="1119"/>
        <item m="1" x="3036"/>
        <item m="1" x="4821"/>
        <item m="1" x="6809"/>
        <item m="1" x="4243"/>
        <item x="449"/>
        <item m="1" x="2046"/>
        <item m="1" x="3514"/>
        <item m="1" x="6350"/>
        <item m="1" x="3935"/>
        <item m="1" x="6409"/>
        <item m="1" x="1521"/>
        <item m="1" x="3288"/>
        <item m="1" x="4043"/>
        <item m="1" x="4567"/>
        <item m="1" x="3547"/>
        <item m="1" x="2863"/>
        <item m="1" x="2185"/>
        <item m="1" x="4631"/>
        <item m="1" x="3907"/>
        <item x="384"/>
        <item m="1" x="6687"/>
        <item m="1" x="5362"/>
        <item x="108"/>
        <item m="1" x="2093"/>
        <item m="1" x="4611"/>
        <item m="1" x="3034"/>
        <item m="1" x="1727"/>
        <item m="1" x="4167"/>
        <item m="1" x="3805"/>
        <item m="1" x="2376"/>
        <item m="1" x="3551"/>
        <item x="341"/>
        <item m="1" x="7832"/>
        <item m="1" x="1429"/>
        <item m="1" x="3643"/>
        <item m="1" x="2274"/>
        <item m="1" x="6502"/>
        <item m="1" x="3571"/>
        <item m="1" x="6685"/>
        <item m="1" x="1523"/>
        <item m="1" x="6505"/>
        <item x="123"/>
        <item x="372"/>
        <item m="1" x="7695"/>
        <item m="1" x="1891"/>
        <item m="1" x="7232"/>
        <item m="1" x="1334"/>
        <item m="1" x="5701"/>
        <item m="1" x="1541"/>
        <item m="1" x="3991"/>
        <item m="1" x="1346"/>
        <item m="1" x="4170"/>
        <item m="1" x="970"/>
        <item m="1" x="6755"/>
        <item x="135"/>
        <item m="1" x="3750"/>
        <item m="1" x="683"/>
        <item m="1" x="7872"/>
        <item m="1" x="4773"/>
        <item m="1" x="1758"/>
        <item m="1" x="7571"/>
        <item m="1" x="1419"/>
        <item m="1" x="4535"/>
        <item m="1" x="1349"/>
        <item m="1" x="7855"/>
        <item m="1" x="1195"/>
        <item m="1" x="4329"/>
        <item m="1" x="712"/>
        <item m="1" x="776"/>
        <item m="1" x="4659"/>
        <item m="1" x="7699"/>
        <item m="1" x="3586"/>
        <item m="1" x="783"/>
        <item m="1" x="1744"/>
        <item m="1" x="4671"/>
        <item m="1" x="3864"/>
        <item x="468"/>
        <item m="1" x="7622"/>
        <item m="1" x="587"/>
        <item m="1" x="1609"/>
        <item m="1" x="1450"/>
        <item m="1" x="3737"/>
        <item m="1" x="4879"/>
        <item m="1" x="3679"/>
        <item m="1" x="3369"/>
        <item m="1" x="6351"/>
        <item m="1" x="6191"/>
        <item m="1" x="3925"/>
        <item m="1" x="4152"/>
        <item m="1" x="2500"/>
        <item m="1" x="2053"/>
        <item m="1" x="5714"/>
        <item m="1" x="2804"/>
        <item m="1" x="1490"/>
        <item m="1" x="7297"/>
        <item m="1" x="1080"/>
        <item m="1" x="6603"/>
        <item m="1" x="4628"/>
        <item m="1" x="6463"/>
        <item m="1" x="6227"/>
        <item m="1" x="6492"/>
        <item m="1" x="4969"/>
        <item x="405"/>
        <item m="1" x="7226"/>
        <item m="1" x="5328"/>
        <item m="1" x="6834"/>
        <item m="1" x="3220"/>
        <item m="1" x="1894"/>
        <item x="342"/>
        <item m="1" x="2774"/>
        <item m="1" x="1444"/>
        <item m="1" x="6734"/>
        <item m="1" x="2966"/>
        <item m="1" x="5067"/>
        <item m="1" x="1619"/>
        <item m="1" x="4063"/>
        <item m="1" x="7815"/>
        <item m="1" x="7616"/>
        <item m="1" x="6643"/>
        <item m="1" x="6286"/>
        <item m="1" x="7569"/>
        <item m="1" x="3089"/>
        <item m="1" x="7716"/>
        <item m="1" x="592"/>
        <item m="1" x="6188"/>
        <item m="1" x="2139"/>
        <item m="1" x="5095"/>
        <item m="1" x="3142"/>
        <item m="1" x="1629"/>
        <item m="1" x="7458"/>
        <item m="1" x="5228"/>
        <item m="1" x="6932"/>
        <item m="1" x="656"/>
        <item m="1" x="4315"/>
        <item m="1" x="2567"/>
        <item x="362"/>
        <item m="1" x="3332"/>
        <item m="1" x="2042"/>
        <item m="1" x="1111"/>
        <item m="1" x="2356"/>
        <item m="1" x="1042"/>
        <item m="1" x="7057"/>
        <item m="1" x="4622"/>
        <item m="1" x="2955"/>
        <item m="1" x="5368"/>
        <item m="1" x="5237"/>
        <item m="1" x="7243"/>
        <item m="1" x="4765"/>
        <item m="1" x="6451"/>
        <item m="1" x="5926"/>
        <item m="1" x="7111"/>
        <item m="1" x="2917"/>
        <item m="1" x="3281"/>
        <item m="1" x="1244"/>
        <item x="86"/>
        <item m="1" x="7849"/>
        <item m="1" x="7333"/>
        <item m="1" x="3666"/>
        <item m="1" x="5524"/>
        <item m="1" x="1143"/>
        <item m="1" x="7183"/>
        <item m="1" x="2845"/>
        <item m="1" x="6569"/>
        <item m="1" x="5796"/>
        <item m="1" x="7271"/>
        <item m="1" x="6606"/>
        <item m="1" x="2014"/>
        <item m="1" x="2353"/>
        <item m="1" x="2091"/>
        <item m="1" x="5220"/>
        <item m="1" x="1379"/>
        <item m="1" x="2034"/>
        <item m="1" x="4349"/>
        <item m="1" x="2289"/>
        <item m="1" x="7625"/>
        <item m="1" x="6295"/>
        <item m="1" x="2036"/>
        <item x="406"/>
        <item m="1" x="2830"/>
        <item m="1" x="7327"/>
        <item m="1" x="7435"/>
        <item m="1" x="1445"/>
        <item m="1" x="3470"/>
        <item m="1" x="2089"/>
        <item m="1" x="5403"/>
        <item m="1" x="7076"/>
        <item m="1" x="2905"/>
        <item m="1" x="6958"/>
        <item m="1" x="3728"/>
        <item m="1" x="3764"/>
        <item m="1" x="5137"/>
        <item m="1" x="3710"/>
        <item m="1" x="1377"/>
        <item m="1" x="5478"/>
        <item m="1" x="6842"/>
        <item m="1" x="5312"/>
        <item m="1" x="6319"/>
        <item m="1" x="2243"/>
        <item m="1" x="6882"/>
        <item m="1" x="6404"/>
        <item m="1" x="7528"/>
        <item m="1" x="7621"/>
        <item m="1" x="1149"/>
        <item x="184"/>
        <item m="1" x="2756"/>
        <item m="1" x="1955"/>
        <item m="1" x="7177"/>
        <item m="1" x="4923"/>
        <item x="87"/>
        <item m="1" x="5534"/>
        <item m="1" x="4639"/>
        <item m="1" x="5924"/>
        <item m="1" x="5572"/>
        <item m="1" x="5100"/>
        <item m="1" x="7451"/>
        <item m="1" x="3959"/>
        <item x="363"/>
        <item m="1" x="7584"/>
        <item m="1" x="5563"/>
        <item m="1" x="2490"/>
        <item m="1" x="7045"/>
        <item m="1" x="3559"/>
        <item m="1" x="6898"/>
        <item m="1" x="5335"/>
        <item m="1" x="6047"/>
        <item m="1" x="6562"/>
        <item m="1" x="6871"/>
        <item m="1" x="4386"/>
        <item m="1" x="6456"/>
        <item m="1" x="2175"/>
        <item m="1" x="5885"/>
        <item x="343"/>
        <item m="1" x="4024"/>
        <item x="136"/>
        <item m="1" x="6222"/>
        <item m="1" x="5691"/>
        <item m="1" x="4591"/>
        <item m="1" x="5690"/>
        <item m="1" x="1461"/>
        <item m="1" x="4620"/>
        <item m="1" x="2371"/>
        <item m="1" x="5090"/>
        <item m="1" x="3328"/>
        <item m="1" x="4526"/>
        <item m="1" x="5343"/>
        <item m="1" x="3106"/>
        <item m="1" x="6673"/>
        <item m="1" x="5483"/>
        <item m="1" x="5113"/>
        <item m="1" x="5545"/>
        <item m="1" x="1959"/>
        <item x="513"/>
        <item m="1" x="5387"/>
        <item m="1" x="7873"/>
        <item m="1" x="6547"/>
        <item x="529"/>
        <item x="519"/>
        <item m="1" x="4926"/>
        <item m="1" x="7580"/>
        <item m="1" x="4022"/>
        <item m="1" x="3427"/>
        <item m="1" x="6568"/>
        <item m="1" x="2360"/>
        <item m="1" x="5699"/>
        <item m="1" x="6452"/>
        <item x="514"/>
        <item m="1" x="6732"/>
        <item m="1" x="6984"/>
        <item m="1" x="3173"/>
        <item m="1" x="4470"/>
        <item m="1" x="6138"/>
        <item x="88"/>
        <item m="1" x="2811"/>
        <item m="1" x="7602"/>
        <item m="1" x="5072"/>
        <item m="1" x="1048"/>
        <item x="537"/>
        <item m="1" x="6444"/>
        <item m="1" x="7364"/>
        <item m="1" x="4458"/>
        <item m="1" x="2911"/>
        <item m="1" x="6475"/>
        <item m="1" x="2772"/>
        <item m="1" x="2785"/>
        <item m="1" x="1227"/>
        <item m="1" x="589"/>
        <item x="552"/>
        <item m="1" x="628"/>
        <item m="1" x="5773"/>
        <item m="1" x="6508"/>
        <item m="1" x="5147"/>
        <item m="1" x="5485"/>
        <item m="1" x="924"/>
        <item m="1" x="1710"/>
        <item m="1" x="6706"/>
        <item m="1" x="6098"/>
        <item m="1" x="6349"/>
        <item m="1" x="7702"/>
        <item m="1" x="2454"/>
        <item m="1" x="6841"/>
        <item m="1" x="7119"/>
        <item m="1" x="1371"/>
        <item m="1" x="1545"/>
        <item m="1" x="6800"/>
        <item m="1" x="5377"/>
        <item m="1" x="4737"/>
        <item m="1" x="3783"/>
        <item m="1" x="3254"/>
        <item m="1" x="6912"/>
        <item m="1" x="6516"/>
        <item m="1" x="1516"/>
        <item m="1" x="4010"/>
        <item m="1" x="1373"/>
        <item m="1" x="4723"/>
        <item m="1" x="5754"/>
        <item x="407"/>
        <item m="1" x="4780"/>
        <item m="1" x="7412"/>
        <item m="1" x="4166"/>
        <item m="1" x="4428"/>
        <item m="1" x="3781"/>
        <item m="1" x="4870"/>
        <item m="1" x="7051"/>
        <item m="1" x="2370"/>
        <item m="1" x="4816"/>
        <item m="1" x="2748"/>
        <item m="1" x="1101"/>
        <item m="1" x="7140"/>
        <item m="1" x="5191"/>
        <item m="1" x="6458"/>
        <item m="1" x="5910"/>
        <item m="1" x="2021"/>
        <item m="1" x="1595"/>
        <item m="1" x="2802"/>
        <item m="1" x="7714"/>
        <item m="1" x="4146"/>
        <item m="1" x="6525"/>
        <item m="1" x="2577"/>
        <item x="538"/>
        <item m="1" x="1352"/>
        <item m="1" x="6806"/>
        <item m="1" x="6563"/>
        <item m="1" x="4421"/>
        <item m="1" x="928"/>
        <item m="1" x="6717"/>
        <item m="1" x="7317"/>
        <item m="1" x="7678"/>
        <item m="1" x="1095"/>
        <item m="1" x="837"/>
        <item m="1" x="6538"/>
        <item m="1" x="4471"/>
        <item m="1" x="5707"/>
        <item m="1" x="7280"/>
        <item m="1" x="3719"/>
        <item m="1" x="6916"/>
        <item m="1" x="3576"/>
        <item m="1" x="6758"/>
        <item m="1" x="2362"/>
        <item x="373"/>
        <item m="1" x="7388"/>
        <item m="1" x="4281"/>
        <item m="1" x="5962"/>
        <item m="1" x="2166"/>
        <item m="1" x="3639"/>
        <item m="1" x="1331"/>
        <item m="1" x="1563"/>
        <item x="89"/>
        <item m="1" x="6648"/>
        <item m="1" x="2824"/>
        <item m="1" x="5353"/>
        <item x="208"/>
        <item m="1" x="3452"/>
        <item m="1" x="6515"/>
        <item m="1" x="566"/>
        <item m="1" x="6356"/>
        <item m="1" x="6197"/>
        <item m="1" x="3108"/>
        <item x="530"/>
        <item m="1" x="7049"/>
        <item m="1" x="7345"/>
        <item m="1" x="4777"/>
        <item m="1" x="5300"/>
        <item m="1" x="4518"/>
        <item m="1" x="6593"/>
        <item m="1" x="7514"/>
        <item m="1" x="3064"/>
        <item m="1" x="5888"/>
        <item m="1" x="5670"/>
        <item m="1" x="3950"/>
        <item m="1" x="6310"/>
        <item m="1" x="1828"/>
        <item m="1" x="7013"/>
        <item m="1" x="4686"/>
        <item m="1" x="7531"/>
        <item m="1" x="7203"/>
        <item m="1" x="7067"/>
        <item m="1" x="5398"/>
        <item m="1" x="7253"/>
        <item m="1" x="6117"/>
        <item m="1" x="5852"/>
        <item m="1" x="7768"/>
        <item m="1" x="4103"/>
        <item m="1" x="2831"/>
        <item m="1" x="6276"/>
        <item m="1" x="6285"/>
        <item m="1" x="7705"/>
        <item m="1" x="1284"/>
        <item m="1" x="5747"/>
        <item m="1" x="1665"/>
        <item m="1" x="6389"/>
        <item m="1" x="4252"/>
        <item x="2"/>
        <item m="1" x="5615"/>
        <item m="1" x="5829"/>
        <item m="1" x="2027"/>
        <item m="1" x="2805"/>
        <item m="1" x="2581"/>
        <item m="1" x="6977"/>
        <item m="1" x="1413"/>
        <item m="1" x="2305"/>
        <item m="1" x="6401"/>
        <item m="1" x="2523"/>
        <item m="1" x="3999"/>
        <item m="1" x="6032"/>
        <item m="1" x="5873"/>
        <item m="1" x="7128"/>
        <item m="1" x="4328"/>
        <item m="1" x="3144"/>
        <item m="1" x="7302"/>
        <item x="547"/>
        <item m="1" x="1294"/>
        <item x="175"/>
        <item m="1" x="4982"/>
        <item m="1" x="2794"/>
        <item m="1" x="771"/>
        <item m="1" x="3774"/>
        <item m="1" x="6390"/>
        <item m="1" x="7874"/>
        <item m="1" x="3248"/>
        <item m="1" x="1576"/>
        <item m="1" x="2616"/>
        <item m="1" x="2002"/>
        <item m="1" x="6854"/>
        <item m="1" x="2435"/>
        <item m="1" x="3741"/>
        <item m="1" x="3176"/>
        <item m="1" x="7185"/>
        <item m="1" x="6410"/>
        <item m="1" x="6959"/>
        <item m="1" x="4633"/>
        <item m="1" x="1721"/>
        <item m="1" x="6282"/>
        <item m="1" x="4074"/>
        <item m="1" x="7472"/>
        <item m="1" x="5206"/>
        <item m="1" x="4694"/>
        <item m="1" x="2015"/>
        <item m="1" x="3535"/>
        <item x="385"/>
        <item x="4"/>
        <item m="1" x="6836"/>
        <item m="1" x="2039"/>
        <item m="1" x="1597"/>
        <item m="1" x="3845"/>
        <item m="1" x="3646"/>
        <item x="241"/>
        <item m="1" x="5775"/>
        <item x="137"/>
        <item m="1" x="1060"/>
        <item m="1" x="7831"/>
        <item m="1" x="4453"/>
        <item m="1" x="3698"/>
        <item m="1" x="1261"/>
        <item m="1" x="6415"/>
        <item m="1" x="4320"/>
        <item m="1" x="6466"/>
        <item m="1" x="2160"/>
        <item m="1" x="1052"/>
        <item m="1" x="4523"/>
        <item m="1" x="5107"/>
        <item m="1" x="7715"/>
        <item m="1" x="2977"/>
        <item m="1" x="5101"/>
        <item m="1" x="1510"/>
        <item m="1" x="6801"/>
        <item m="1" x="4835"/>
        <item m="1" x="5487"/>
        <item m="1" x="5798"/>
        <item m="1" x="5805"/>
        <item m="1" x="1224"/>
        <item x="27"/>
        <item x="124"/>
        <item m="1" x="4940"/>
        <item m="1" x="1301"/>
        <item x="28"/>
        <item m="1" x="1322"/>
        <item m="1" x="2511"/>
        <item m="1" x="4515"/>
        <item m="1" x="4949"/>
        <item m="1" x="4090"/>
        <item m="1" x="2562"/>
        <item m="1" x="3922"/>
        <item m="1" x="4275"/>
        <item m="1" x="1885"/>
        <item m="1" x="4712"/>
        <item m="1" x="2737"/>
        <item m="1" x="4541"/>
        <item m="1" x="4543"/>
        <item m="1" x="1857"/>
        <item m="1" x="7698"/>
        <item x="29"/>
        <item m="1" x="7381"/>
        <item m="1" x="3733"/>
        <item x="30"/>
        <item m="1" x="1315"/>
        <item x="31"/>
        <item m="1" x="1323"/>
        <item x="32"/>
        <item m="1" x="1327"/>
        <item x="33"/>
        <item m="1" x="1338"/>
        <item x="34"/>
        <item m="1" x="1345"/>
        <item x="35"/>
        <item m="1" x="1351"/>
        <item x="36"/>
        <item m="1" x="1356"/>
        <item x="37"/>
        <item m="1" x="585"/>
        <item x="38"/>
        <item x="125"/>
        <item m="1" x="4310"/>
        <item m="1" x="673"/>
        <item x="39"/>
        <item m="1" x="680"/>
        <item x="40"/>
        <item m="1" x="5742"/>
        <item m="1" x="686"/>
        <item x="41"/>
        <item m="1" x="693"/>
        <item x="42"/>
        <item m="1" x="5752"/>
        <item m="1" x="698"/>
        <item x="43"/>
        <item m="1" x="702"/>
        <item x="44"/>
        <item m="1" x="709"/>
        <item x="45"/>
        <item m="1" x="717"/>
        <item x="46"/>
        <item m="1" x="727"/>
        <item x="47"/>
        <item m="1" x="734"/>
        <item x="48"/>
        <item m="1" x="7287"/>
        <item m="1" x="7289"/>
        <item x="49"/>
        <item x="126"/>
        <item m="1" x="3685"/>
        <item m="1" x="7374"/>
        <item x="50"/>
        <item m="1" x="7376"/>
        <item x="51"/>
        <item m="1" x="7383"/>
        <item x="52"/>
        <item m="1" x="7391"/>
        <item x="53"/>
        <item m="1" x="7396"/>
        <item x="54"/>
        <item m="1" x="7403"/>
        <item x="55"/>
        <item m="1" x="5130"/>
        <item m="1" x="7411"/>
        <item x="56"/>
        <item m="1" x="5138"/>
        <item m="1" x="7418"/>
        <item x="57"/>
        <item m="1" x="5146"/>
        <item m="1" x="7427"/>
        <item x="58"/>
        <item m="1" x="7432"/>
        <item x="59"/>
        <item m="1" x="6626"/>
        <item x="60"/>
        <item x="18"/>
        <item m="1" x="3022"/>
        <item m="1" x="6712"/>
        <item x="61"/>
        <item m="1" x="6715"/>
        <item x="62"/>
        <item m="1" x="6721"/>
        <item m="1" x="4473"/>
        <item m="1" x="6730"/>
        <item m="1" x="4480"/>
        <item m="1" x="2583"/>
        <item m="1" x="6735"/>
        <item m="1" x="4486"/>
        <item m="1" x="6739"/>
        <item m="1" x="6741"/>
        <item m="1" x="6747"/>
        <item m="1" x="6757"/>
        <item m="1" x="4500"/>
        <item m="1" x="2606"/>
        <item m="1" x="6762"/>
        <item m="1" x="5949"/>
        <item m="1" x="5950"/>
        <item x="63"/>
        <item x="127"/>
        <item m="1" x="2343"/>
        <item m="1" x="6048"/>
        <item m="1" x="3863"/>
        <item m="1" x="1970"/>
        <item m="1" x="6053"/>
        <item m="1" x="3867"/>
        <item m="1" x="6058"/>
        <item m="1" x="6069"/>
        <item m="1" x="6073"/>
        <item m="1" x="3885"/>
        <item m="1" x="6083"/>
        <item m="1" x="3898"/>
        <item m="1" x="6087"/>
        <item m="1" x="6094"/>
        <item m="1" x="6101"/>
        <item m="1" x="3917"/>
        <item m="1" x="2011"/>
        <item m="1" x="2427"/>
        <item m="1" x="5311"/>
        <item x="64"/>
        <item x="19"/>
        <item m="1" x="1776"/>
        <item m="1" x="5391"/>
        <item m="1" x="3181"/>
        <item m="1" x="5401"/>
        <item m="1" x="5405"/>
        <item m="1" x="3191"/>
        <item m="1" x="1341"/>
        <item m="1" x="5410"/>
        <item m="1" x="5415"/>
        <item m="1" x="5423"/>
        <item m="1" x="5431"/>
        <item m="1" x="3215"/>
        <item m="1" x="5434"/>
        <item m="1" x="5436"/>
        <item m="1" x="5442"/>
        <item m="1" x="1832"/>
        <item m="1" x="4660"/>
        <item x="65"/>
        <item m="1" x="1131"/>
        <item m="1" x="4740"/>
        <item m="1" x="4749"/>
        <item m="1" x="4753"/>
        <item m="1" x="4756"/>
        <item m="1" x="4764"/>
        <item m="1" x="4770"/>
        <item m="1" x="4778"/>
        <item m="1" x="4787"/>
        <item m="1" x="3237"/>
        <item m="1" x="3244"/>
        <item m="1" x="4054"/>
        <item x="66"/>
        <item m="1" x="7820"/>
        <item m="1" x="2520"/>
        <item m="1" x="2526"/>
        <item m="1" x="2533"/>
        <item m="1" x="1158"/>
        <item m="1" x="1330"/>
        <item m="1" x="7421"/>
        <item m="1" x="4881"/>
        <item m="1" x="1169"/>
        <item m="1" x="1174"/>
        <item m="1" x="4161"/>
        <item m="1" x="4169"/>
        <item m="1" x="4177"/>
        <item m="1" x="4183"/>
        <item m="1" x="7889"/>
        <item m="1" x="3400"/>
        <item x="67"/>
        <item m="1" x="7176"/>
        <item m="1" x="7827"/>
        <item m="1" x="7105"/>
        <item m="1" x="2055"/>
        <item m="1" x="2437"/>
        <item m="1" x="3490"/>
        <item m="1" x="1293"/>
        <item m="1" x="5279"/>
        <item m="1" x="7245"/>
        <item m="1" x="6412"/>
        <item m="1" x="4295"/>
        <item m="1" x="5144"/>
        <item m="1" x="814"/>
        <item m="1" x="2769"/>
        <item x="224"/>
        <item x="429"/>
        <item x="430"/>
        <item x="225"/>
        <item x="431"/>
        <item x="226"/>
        <item x="227"/>
        <item x="300"/>
        <item m="1" x="7550"/>
        <item m="1" x="2784"/>
        <item m="1" x="6255"/>
        <item m="1" x="1542"/>
        <item m="1" x="4939"/>
        <item m="1" x="7596"/>
        <item m="1" x="3684"/>
        <item m="1" x="6292"/>
        <item m="1" x="2342"/>
        <item m="1" x="4990"/>
        <item m="1" x="1130"/>
        <item m="1" x="3732"/>
        <item m="1" x="7174"/>
        <item m="1" x="5843"/>
        <item m="1" x="3766"/>
        <item m="1" x="1138"/>
        <item m="1" x="5851"/>
        <item m="1" x="1810"/>
        <item m="1" x="2440"/>
        <item m="1" x="3141"/>
        <item m="1" x="3874"/>
        <item m="1" x="4504"/>
        <item m="1" x="5186"/>
        <item m="1" x="5865"/>
        <item m="1" x="6579"/>
        <item m="1" x="2637"/>
        <item m="1" x="5586"/>
        <item m="1" x="5694"/>
        <item m="1" x="3512"/>
        <item m="1" x="4205"/>
        <item m="1" x="7170"/>
        <item m="1" x="1086"/>
        <item x="301"/>
        <item x="302"/>
        <item x="539"/>
        <item x="303"/>
        <item x="304"/>
        <item x="305"/>
        <item m="1" x="5897"/>
        <item x="306"/>
        <item x="307"/>
        <item x="308"/>
        <item x="309"/>
        <item x="310"/>
        <item x="311"/>
        <item x="312"/>
        <item x="313"/>
        <item x="314"/>
        <item x="315"/>
        <item x="316"/>
        <item x="317"/>
        <item x="318"/>
        <item x="319"/>
        <item x="320"/>
        <item x="321"/>
        <item x="481"/>
        <item x="482"/>
        <item x="483"/>
        <item x="484"/>
        <item x="485"/>
        <item x="486"/>
        <item x="487"/>
        <item x="488"/>
        <item x="489"/>
        <item m="1" x="813"/>
        <item m="1" x="5205"/>
        <item m="1" x="5301"/>
        <item m="1" x="2294"/>
        <item m="1" x="968"/>
        <item m="1" x="5339"/>
        <item m="1" x="1409"/>
        <item m="1" x="7573"/>
        <item m="1" x="4634"/>
        <item m="1" x="3739"/>
        <item m="1" x="5639"/>
        <item m="1" x="5970"/>
        <item m="1" x="6591"/>
        <item m="1" x="4164"/>
        <item m="1" x="4797"/>
        <item m="1" x="4803"/>
        <item m="1" x="4812"/>
        <item m="1" x="1105"/>
        <item m="1" x="6584"/>
        <item m="1" x="4944"/>
        <item m="1" x="1729"/>
        <item m="1" x="4406"/>
        <item m="1" x="3560"/>
        <item m="1" x="4681"/>
        <item m="1" x="2158"/>
        <item m="1" x="6650"/>
        <item m="1" x="700"/>
        <item m="1" x="5999"/>
        <item m="1" x="835"/>
        <item m="1" x="2791"/>
        <item m="1" x="5473"/>
        <item m="1" x="6786"/>
        <item m="1" x="7175"/>
        <item m="1" x="7747"/>
        <item m="1" x="1253"/>
        <item m="1" x="2112"/>
        <item m="1" x="2165"/>
        <item m="1" x="7802"/>
        <item m="1" x="1938"/>
        <item m="1" x="6291"/>
        <item m="1" x="932"/>
        <item m="1" x="4802"/>
        <item m="1" x="957"/>
        <item x="185"/>
        <item m="1" x="4089"/>
        <item m="1" x="3613"/>
        <item m="1" x="5396"/>
        <item m="1" x="2903"/>
        <item m="1" x="2383"/>
        <item m="1" x="2623"/>
        <item m="1" x="6385"/>
        <item m="1" x="3298"/>
        <item m="1" x="1976"/>
        <item m="1" x="7081"/>
        <item m="1" x="5408"/>
        <item x="68"/>
        <item m="1" x="6367"/>
        <item m="1" x="4776"/>
        <item m="1" x="6192"/>
        <item m="1" x="7247"/>
        <item m="1" x="1431"/>
        <item m="1" x="4362"/>
        <item m="1" x="3891"/>
        <item m="1" x="4202"/>
        <item m="1" x="5854"/>
        <item x="324"/>
        <item m="1" x="2161"/>
        <item m="1" x="2312"/>
        <item m="1" x="6957"/>
        <item m="1" x="3308"/>
        <item m="1" x="4684"/>
        <item m="1" x="5606"/>
        <item m="1" x="7721"/>
        <item m="1" x="4891"/>
        <item x="344"/>
        <item m="1" x="4354"/>
        <item m="1" x="5748"/>
        <item m="1" x="6207"/>
        <item m="1" x="7867"/>
        <item m="1" x="744"/>
        <item m="1" x="4782"/>
        <item m="1" x="1533"/>
        <item m="1" x="3439"/>
        <item m="1" x="3503"/>
        <item m="1" x="2200"/>
        <item x="408"/>
        <item m="1" x="574"/>
        <item m="1" x="7438"/>
        <item m="1" x="3828"/>
        <item m="1" x="6744"/>
        <item m="1" x="4968"/>
        <item m="1" x="2207"/>
        <item m="1" x="1513"/>
        <item m="1" x="6810"/>
        <item m="1" x="6375"/>
        <item m="1" x="2385"/>
        <item x="500"/>
        <item m="1" x="4366"/>
        <item m="1" x="1980"/>
        <item m="1" x="5164"/>
        <item x="553"/>
        <item m="1" x="3941"/>
        <item m="1" x="4159"/>
        <item m="1" x="6985"/>
        <item m="1" x="5165"/>
        <item m="1" x="4343"/>
        <item m="1" x="3541"/>
        <item m="1" x="2554"/>
        <item m="1" x="2864"/>
        <item m="1" x="3076"/>
        <item m="1" x="5687"/>
        <item m="1" x="6512"/>
        <item m="1" x="6393"/>
        <item m="1" x="2256"/>
        <item m="1" x="2375"/>
        <item m="1" x="1566"/>
        <item m="1" x="3545"/>
        <item m="1" x="6858"/>
        <item m="1" x="1984"/>
        <item m="1" x="562"/>
        <item m="1" x="2308"/>
        <item m="1" x="5402"/>
        <item m="1" x="3554"/>
        <item m="1" x="4947"/>
        <item m="1" x="4459"/>
        <item m="1" x="2273"/>
        <item m="1" x="6705"/>
        <item m="1" x="7726"/>
        <item m="1" x="7630"/>
        <item m="1" x="3172"/>
        <item m="1" x="4666"/>
        <item m="1" x="5463"/>
        <item m="1" x="7267"/>
        <item m="1" x="7556"/>
        <item m="1" x="2038"/>
        <item m="1" x="7612"/>
        <item m="1" x="5706"/>
        <item m="1" x="2512"/>
        <item m="1" x="6902"/>
        <item m="1" x="2874"/>
        <item m="1" x="1485"/>
        <item m="1" x="5435"/>
        <item m="1" x="5017"/>
        <item m="1" x="4729"/>
        <item m="1" x="1096"/>
        <item m="1" x="1605"/>
        <item m="1" x="4678"/>
        <item m="1" x="5070"/>
        <item m="1" x="5916"/>
        <item m="1" x="1336"/>
        <item m="1" x="878"/>
        <item m="1" x="3595"/>
        <item m="1" x="5453"/>
        <item m="1" x="1085"/>
        <item m="1" x="5441"/>
        <item m="1" x="4029"/>
        <item m="1" x="4869"/>
        <item m="1" x="5646"/>
        <item m="1" x="1391"/>
        <item m="1" x="1463"/>
        <item m="1" x="1798"/>
        <item m="1" x="4234"/>
        <item m="1" x="4763"/>
        <item m="1" x="3866"/>
        <item m="1" x="1630"/>
        <item m="1" x="4472"/>
        <item m="1" x="5770"/>
        <item m="1" x="2810"/>
        <item m="1" x="3487"/>
        <item x="416"/>
        <item x="109"/>
        <item m="1" x="4031"/>
        <item m="1" x="3116"/>
        <item m="1" x="4410"/>
        <item m="1" x="1525"/>
        <item m="1" x="4325"/>
        <item m="1" x="5208"/>
        <item m="1" x="1292"/>
        <item m="1" x="7442"/>
        <item m="1" x="4249"/>
        <item m="1" x="6688"/>
        <item m="1" x="691"/>
        <item m="1" x="1502"/>
        <item m="1" x="3407"/>
        <item m="1" x="7665"/>
        <item m="1" x="3790"/>
        <item m="1" x="3226"/>
        <item m="1" x="5221"/>
        <item m="1" x="7769"/>
        <item m="1" x="6666"/>
        <item m="1" x="6708"/>
        <item m="1" x="6570"/>
        <item m="1" x="5025"/>
        <item m="1" x="4324"/>
        <item m="1" x="6214"/>
        <item m="1" x="1942"/>
        <item m="1" x="7050"/>
        <item m="1" x="2056"/>
        <item m="1" x="3836"/>
        <item m="1" x="4014"/>
        <item m="1" x="3468"/>
        <item m="1" x="2059"/>
        <item x="209"/>
        <item m="1" x="2473"/>
        <item m="1" x="1025"/>
        <item m="1" x="5660"/>
        <item m="1" x="6454"/>
        <item m="1" x="3505"/>
        <item m="1" x="6528"/>
        <item m="1" x="5793"/>
        <item m="1" x="7300"/>
        <item m="1" x="4581"/>
        <item m="1" x="3362"/>
        <item m="1" x="3697"/>
        <item m="1" x="7485"/>
        <item m="1" x="6260"/>
        <item m="1" x="672"/>
        <item m="1" x="1995"/>
        <item m="1" x="6995"/>
        <item m="1" x="6501"/>
        <item m="1" x="4918"/>
        <item m="1" x="2488"/>
        <item m="1" x="4422"/>
        <item m="1" x="4822"/>
        <item m="1" x="1654"/>
        <item m="1" x="5291"/>
        <item m="1" x="4219"/>
        <item m="1" x="7604"/>
        <item m="1" x="2549"/>
        <item m="1" x="1816"/>
        <item m="1" x="7101"/>
        <item x="242"/>
        <item m="1" x="5845"/>
        <item m="1" x="5371"/>
        <item m="1" x="666"/>
        <item m="1" x="2069"/>
        <item m="1" x="6335"/>
        <item m="1" x="648"/>
        <item m="1" x="1496"/>
        <item m="1" x="5689"/>
        <item m="1" x="4378"/>
        <item m="1" x="1043"/>
        <item m="1" x="7156"/>
        <item m="1" x="6896"/>
        <item m="1" x="5944"/>
        <item m="1" x="4750"/>
        <item m="1" x="1374"/>
        <item m="1" x="5276"/>
        <item m="1" x="1982"/>
        <item m="1" x="929"/>
        <item m="1" x="4531"/>
        <item x="90"/>
        <item m="1" x="3017"/>
        <item m="1" x="1118"/>
        <item m="1" x="2009"/>
        <item m="1" x="1062"/>
        <item m="1" x="5683"/>
        <item m="1" x="5993"/>
        <item m="1" x="2800"/>
        <item m="1" x="6235"/>
        <item m="1" x="2974"/>
        <item m="1" x="4846"/>
        <item m="1" x="4062"/>
        <item m="1" x="7461"/>
        <item m="1" x="5860"/>
        <item m="1" x="2613"/>
        <item m="1" x="3731"/>
        <item m="1" x="4550"/>
        <item m="1" x="1477"/>
        <item m="1" x="2163"/>
        <item m="1" x="4565"/>
        <item m="1" x="3961"/>
        <item m="1" x="6030"/>
        <item m="1" x="5810"/>
        <item m="1" x="3378"/>
        <item m="1" x="5289"/>
        <item m="1" x="4766"/>
        <item m="1" x="7648"/>
        <item m="1" x="2762"/>
        <item m="1" x="617"/>
        <item m="1" x="2580"/>
        <item m="1" x="4195"/>
        <item m="1" x="826"/>
        <item m="1" x="1596"/>
        <item m="1" x="7777"/>
        <item x="450"/>
        <item m="1" x="2024"/>
        <item m="1" x="6244"/>
        <item m="1" x="2754"/>
        <item m="1" x="3420"/>
        <item m="1" x="3485"/>
        <item m="1" x="3676"/>
        <item m="1" x="3681"/>
        <item m="1" x="7673"/>
        <item x="374"/>
        <item m="1" x="4656"/>
        <item m="1" x="4867"/>
        <item m="1" x="7066"/>
        <item m="1" x="2585"/>
        <item m="1" x="2633"/>
        <item m="1" x="5271"/>
        <item m="1" x="7072"/>
        <item m="1" x="2045"/>
        <item m="1" x="6657"/>
        <item m="1" x="973"/>
        <item m="1" x="2190"/>
        <item m="1" x="3853"/>
        <item m="1" x="7078"/>
        <item m="1" x="6180"/>
        <item m="1" x="3002"/>
        <item m="1" x="2951"/>
        <item m="1" x="3788"/>
        <item m="1" x="1868"/>
        <item m="1" x="3072"/>
        <item m="1" x="2687"/>
        <item m="1" x="5612"/>
        <item m="1" x="7082"/>
        <item m="1" x="3145"/>
        <item m="1" x="3054"/>
        <item m="1" x="7318"/>
        <item m="1" x="1664"/>
        <item m="1" x="4505"/>
        <item m="1" x="687"/>
        <item m="1" x="3283"/>
        <item m="1" x="5554"/>
        <item m="1" x="2683"/>
        <item m="1" x="3542"/>
        <item m="1" x="2988"/>
        <item m="1" x="4363"/>
        <item m="1" x="4566"/>
        <item m="1" x="4677"/>
        <item m="1" x="1274"/>
        <item m="1" x="5853"/>
        <item m="1" x="6539"/>
        <item m="1" x="819"/>
        <item m="1" x="4861"/>
        <item m="1" x="2307"/>
        <item m="1" x="7467"/>
        <item m="1" x="7227"/>
        <item m="1" x="3798"/>
        <item m="1" x="4087"/>
        <item m="1" x="4341"/>
        <item m="1" x="7048"/>
        <item m="1" x="4775"/>
        <item m="1" x="7407"/>
        <item m="1" x="1581"/>
        <item m="1" x="4726"/>
        <item m="1" x="6794"/>
        <item m="1" x="830"/>
        <item m="1" x="6480"/>
        <item m="1" x="6474"/>
        <item m="1" x="1804"/>
        <item m="1" x="6565"/>
        <item m="1" x="4607"/>
        <item m="1" x="2095"/>
        <item m="1" x="6015"/>
        <item m="1" x="7693"/>
        <item m="1" x="1494"/>
        <item m="1" x="4742"/>
        <item m="1" x="6815"/>
        <item m="1" x="853"/>
        <item m="1" x="4832"/>
        <item m="1" x="2832"/>
        <item m="1" x="1638"/>
        <item m="1" x="2621"/>
        <item m="1" x="2399"/>
        <item m="1" x="3861"/>
        <item m="1" x="3819"/>
        <item m="1" x="4409"/>
        <item m="1" x="5047"/>
        <item m="1" x="2217"/>
        <item m="1" x="1396"/>
        <item m="1" x="5550"/>
        <item m="1" x="5225"/>
        <item m="1" x="2644"/>
        <item m="1" x="6097"/>
        <item m="1" x="948"/>
        <item m="1" x="6583"/>
        <item m="1" x="6949"/>
        <item m="1" x="3978"/>
        <item m="1" x="5406"/>
        <item m="1" x="7025"/>
        <item m="1" x="7503"/>
        <item m="1" x="2536"/>
        <item m="1" x="2416"/>
        <item m="1" x="7817"/>
        <item m="1" x="6770"/>
        <item m="1" x="2686"/>
        <item m="1" x="5035"/>
        <item m="1" x="1287"/>
        <item m="1" x="2215"/>
        <item m="1" x="1171"/>
        <item m="1" x="6692"/>
        <item m="1" x="2991"/>
        <item m="1" x="3976"/>
        <item m="1" x="3163"/>
        <item m="1" x="3125"/>
        <item m="1" x="4624"/>
        <item m="1" x="2689"/>
        <item m="1" x="2186"/>
        <item m="1" x="7106"/>
        <item m="1" x="2253"/>
        <item m="1" x="4381"/>
        <item m="1" x="4127"/>
        <item m="1" x="2477"/>
        <item m="1" x="3835"/>
        <item m="1" x="5290"/>
        <item m="1" x="1880"/>
        <item m="1" x="3063"/>
        <item m="1" x="7018"/>
        <item m="1" x="5302"/>
        <item m="1" x="2292"/>
        <item m="1" x="7125"/>
        <item m="1" x="2875"/>
        <item m="1" x="4542"/>
        <item m="1" x="7619"/>
        <item m="1" x="1610"/>
        <item m="1" x="4575"/>
        <item m="1" x="6056"/>
        <item m="1" x="7230"/>
        <item m="1" x="5597"/>
        <item x="273"/>
        <item m="1" x="2496"/>
        <item m="1" x="7886"/>
        <item m="1" x="5440"/>
        <item m="1" x="4839"/>
        <item m="1" x="3295"/>
        <item m="1" x="5921"/>
        <item m="1" x="3403"/>
        <item m="1" x="4353"/>
        <item m="1" x="3884"/>
        <item m="1" x="793"/>
        <item m="1" x="1226"/>
        <item m="1" x="3579"/>
        <item m="1" x="2807"/>
        <item m="1" x="3201"/>
        <item m="1" x="1696"/>
        <item m="1" x="2419"/>
        <item m="1" x="3525"/>
        <item x="138"/>
        <item x="469"/>
        <item m="1" x="3061"/>
        <item m="1" x="5622"/>
        <item m="1" x="2298"/>
        <item x="470"/>
        <item m="1" x="4171"/>
        <item m="1" x="4517"/>
        <item m="1" x="5456"/>
        <item m="1" x="684"/>
        <item m="1" x="1166"/>
        <item x="548"/>
        <item m="1" x="7030"/>
        <item m="1" x="4232"/>
        <item m="1" x="7793"/>
        <item m="1" x="4711"/>
        <item m="1" x="1449"/>
        <item m="1" x="7024"/>
        <item m="1" x="2254"/>
        <item m="1" x="3604"/>
        <item m="1" x="3749"/>
        <item m="1" x="7515"/>
        <item m="1" x="6066"/>
        <item m="1" x="3433"/>
        <item m="1" x="4525"/>
        <item m="1" x="1266"/>
        <item m="1" x="7062"/>
        <item m="1" x="6928"/>
        <item m="1" x="5696"/>
        <item m="1" x="7102"/>
        <item m="1" x="6113"/>
        <item m="1" x="6287"/>
        <item m="1" x="934"/>
        <item m="1" x="1168"/>
        <item m="1" x="5322"/>
        <item m="1" x="2257"/>
        <item m="1" x="5785"/>
        <item m="1" x="3266"/>
        <item m="1" x="3087"/>
        <item m="1" x="3299"/>
        <item m="1" x="5464"/>
        <item m="1" x="4383"/>
        <item m="1" x="2404"/>
        <item m="1" x="2908"/>
        <item m="1" x="2914"/>
        <item x="386"/>
        <item m="1" x="6952"/>
        <item m="1" x="5175"/>
        <item m="1" x="6386"/>
        <item m="1" x="1862"/>
        <item m="1" x="1746"/>
        <item m="1" x="3276"/>
        <item m="1" x="2638"/>
        <item m="1" x="7813"/>
        <item x="12"/>
        <item m="1" x="3304"/>
        <item m="1" x="5518"/>
        <item m="1" x="1411"/>
        <item m="1" x="2521"/>
        <item x="186"/>
        <item m="1" x="942"/>
        <item m="1" x="2263"/>
        <item m="1" x="2532"/>
        <item m="1" x="3615"/>
        <item m="1" x="5791"/>
        <item m="1" x="2892"/>
        <item m="1" x="5645"/>
        <item m="1" x="2433"/>
        <item m="1" x="3563"/>
        <item m="1" x="1251"/>
        <item m="1" x="4021"/>
        <item m="1" x="4194"/>
        <item x="520"/>
        <item m="1" x="3053"/>
        <item m="1" x="870"/>
        <item m="1" x="4262"/>
        <item x="364"/>
        <item m="1" x="2915"/>
        <item m="1" x="6517"/>
        <item m="1" x="3307"/>
        <item x="515"/>
        <item m="1" x="1786"/>
        <item m="1" x="1410"/>
        <item m="1" x="4814"/>
        <item x="387"/>
        <item m="1" x="2806"/>
        <item m="1" x="2967"/>
        <item m="1" x="5576"/>
        <item m="1" x="7603"/>
        <item m="1" x="3214"/>
        <item m="1" x="7215"/>
        <item m="1" x="2840"/>
        <item m="1" x="3626"/>
        <item m="1" x="1267"/>
        <item m="1" x="4229"/>
        <item m="1" x="4096"/>
        <item m="1" x="2779"/>
        <item m="1" x="7782"/>
        <item m="1" x="654"/>
        <item m="1" x="5913"/>
        <item m="1" x="4273"/>
        <item m="1" x="3492"/>
        <item m="1" x="5889"/>
        <item m="1" x="1582"/>
        <item m="1" x="4384"/>
        <item m="1" x="7423"/>
        <item m="1" x="2395"/>
        <item m="1" x="3156"/>
        <item m="1" x="2417"/>
        <item m="1" x="2921"/>
        <item m="1" x="5182"/>
        <item m="1" x="2270"/>
        <item m="1" x="6703"/>
        <item x="5"/>
        <item m="1" x="3472"/>
        <item m="1" x="5459"/>
        <item m="1" x="1218"/>
        <item m="1" x="5802"/>
        <item m="1" x="5430"/>
        <item m="1" x="1902"/>
        <item m="1" x="1787"/>
        <item m="1" x="3410"/>
        <item m="1" x="7122"/>
        <item m="1" x="5094"/>
        <item m="1" x="4588"/>
        <item m="1" x="3315"/>
        <item x="91"/>
        <item m="1" x="725"/>
        <item m="1" x="2262"/>
        <item m="1" x="6534"/>
        <item m="1" x="935"/>
        <item m="1" x="7682"/>
        <item m="1" x="4487"/>
        <item m="1" x="4664"/>
        <item m="1" x="2792"/>
        <item m="1" x="2919"/>
        <item m="1" x="1969"/>
        <item m="1" x="6934"/>
        <item m="1" x="4020"/>
        <item m="1" x="7454"/>
        <item m="1" x="1417"/>
        <item m="1" x="1636"/>
        <item m="1" x="6081"/>
        <item m="1" x="1777"/>
        <item m="1" x="4028"/>
        <item m="1" x="1181"/>
        <item m="1" x="3337"/>
        <item m="1" x="6088"/>
        <item m="1" x="7692"/>
        <item m="1" x="3423"/>
        <item m="1" x="5725"/>
        <item m="1" x="2999"/>
        <item m="1" x="1845"/>
        <item m="1" x="5693"/>
        <item m="1" x="6457"/>
        <item m="1" x="7767"/>
        <item m="1" x="3365"/>
        <item m="1" x="3107"/>
        <item m="1" x="5466"/>
        <item m="1" x="2943"/>
        <item m="1" x="1544"/>
        <item m="1" x="5104"/>
        <item m="1" x="6826"/>
        <item m="1" x="3713"/>
        <item x="417"/>
        <item m="1" x="6864"/>
        <item m="1" x="2787"/>
        <item x="228"/>
        <item m="1" x="1695"/>
        <item m="1" x="1755"/>
        <item m="1" x="6483"/>
        <item m="1" x="3437"/>
        <item m="1" x="5734"/>
        <item m="1" x="1768"/>
        <item x="418"/>
        <item m="1" x="6564"/>
        <item m="1" x="6075"/>
        <item m="1" x="6245"/>
        <item x="20"/>
        <item m="1" x="1495"/>
        <item m="1" x="6392"/>
        <item m="1" x="1526"/>
        <item m="1" x="6429"/>
        <item m="1" x="2918"/>
        <item m="1" x="1520"/>
        <item m="1" x="1508"/>
        <item m="1" x="1842"/>
        <item m="1" x="7717"/>
        <item m="1" x="3584"/>
        <item x="229"/>
        <item m="1" x="1002"/>
        <item m="1" x="5006"/>
        <item m="1" x="1658"/>
        <item m="1" x="6677"/>
        <item m="1" x="915"/>
        <item m="1" x="5783"/>
        <item m="1" x="6134"/>
        <item m="1" x="2414"/>
        <item m="1" x="6869"/>
        <item m="1" x="7149"/>
        <item m="1" x="2498"/>
        <item m="1" x="6527"/>
        <item m="1" x="5544"/>
        <item m="1" x="2625"/>
        <item m="1" x="3796"/>
        <item m="1" x="7840"/>
        <item m="1" x="7520"/>
        <item m="1" x="2125"/>
        <item m="1" x="1058"/>
        <item m="1" x="1232"/>
        <item m="1" x="1236"/>
        <item m="1" x="5106"/>
        <item m="1" x="5281"/>
        <item m="1" x="3909"/>
        <item m="1" x="1858"/>
        <item m="1" x="675"/>
        <item m="1" x="6751"/>
        <item m="1" x="871"/>
        <item x="274"/>
        <item m="1" x="2797"/>
        <item m="1" x="6173"/>
        <item m="1" x="1834"/>
        <item m="1" x="913"/>
        <item m="1" x="3539"/>
        <item m="1" x="4746"/>
        <item m="1" x="6177"/>
        <item m="1" x="4521"/>
        <item m="1" x="1486"/>
        <item m="1" x="6893"/>
        <item m="1" x="7750"/>
        <item x="388"/>
        <item m="1" x="3119"/>
        <item x="176"/>
        <item m="1" x="7263"/>
        <item m="1" x="4001"/>
        <item m="1" x="1698"/>
        <item m="1" x="5596"/>
        <item m="1" x="5211"/>
        <item m="1" x="2148"/>
        <item m="1" x="2092"/>
        <item m="1" x="3259"/>
        <item m="1" x="3269"/>
        <item m="1" x="1888"/>
        <item m="1" x="707"/>
        <item m="1" x="7649"/>
        <item m="1" x="5824"/>
        <item m="1" x="2847"/>
        <item m="1" x="6166"/>
        <item m="1" x="4208"/>
        <item m="1" x="6167"/>
        <item m="1" x="4077"/>
        <item m="1" x="4916"/>
        <item m="1" x="5600"/>
        <item m="1" x="2209"/>
        <item m="1" x="6792"/>
        <item m="1" x="7393"/>
        <item m="1" x="5650"/>
        <item m="1" x="3736"/>
        <item m="1" x="5727"/>
        <item x="69"/>
        <item m="1" x="5762"/>
        <item m="1" x="5766"/>
        <item m="1" x="6384"/>
        <item m="1" x="2110"/>
        <item m="1" x="1830"/>
        <item m="1" x="3993"/>
        <item m="1" x="2178"/>
        <item m="1" x="7357"/>
        <item m="1" x="4287"/>
        <item m="1" x="6503"/>
        <item m="1" x="7471"/>
        <item m="1" x="7380"/>
        <item m="1" x="6620"/>
        <item m="1" x="7606"/>
        <item m="1" x="1199"/>
        <item m="1" x="1221"/>
        <item m="1" x="6622"/>
        <item m="1" x="6628"/>
        <item m="1" x="6042"/>
        <item m="1" x="4508"/>
        <item m="1" x="2455"/>
        <item x="139"/>
        <item m="1" x="7210"/>
        <item m="1" x="2013"/>
        <item m="1" x="6124"/>
        <item m="1" x="1555"/>
        <item m="1" x="5739"/>
        <item m="1" x="3460"/>
        <item m="1" x="7208"/>
        <item m="1" x="7720"/>
        <item m="1" x="6144"/>
        <item m="1" x="6679"/>
        <item m="1" x="2719"/>
        <item m="1" x="825"/>
        <item m="1" x="2888"/>
        <item m="1" x="1056"/>
        <item m="1" x="2829"/>
        <item m="1" x="5679"/>
        <item m="1" x="2561"/>
        <item m="1" x="5928"/>
        <item m="1" x="3730"/>
        <item m="1" x="4636"/>
        <item m="1" x="5299"/>
        <item m="1" x="4513"/>
        <item m="1" x="6623"/>
        <item m="1" x="7409"/>
        <item m="1" x="7091"/>
        <item m="1" x="3488"/>
        <item m="1" x="7157"/>
        <item m="1" x="7561"/>
        <item x="21"/>
        <item m="1" x="5266"/>
        <item m="1" x="5857"/>
        <item m="1" x="6339"/>
        <item m="1" x="4478"/>
        <item m="1" x="6441"/>
        <item x="128"/>
        <item m="1" x="3817"/>
        <item m="1" x="2179"/>
        <item m="1" x="4898"/>
        <item m="1" x="1357"/>
        <item m="1" x="5698"/>
        <item m="1" x="1893"/>
        <item m="1" x="7710"/>
        <item m="1" x="974"/>
        <item m="1" x="7628"/>
        <item m="1" x="5836"/>
        <item m="1" x="4798"/>
        <item m="1" x="711"/>
        <item m="1" x="4536"/>
        <item m="1" x="597"/>
        <item m="1" x="1099"/>
        <item m="1" x="3060"/>
        <item m="1" x="3271"/>
        <item m="1" x="741"/>
        <item m="1" x="6187"/>
        <item m="1" x="7538"/>
        <item m="1" x="7116"/>
        <item m="1" x="1766"/>
        <item m="1" x="7309"/>
        <item m="1" x="6203"/>
        <item m="1" x="7744"/>
        <item m="1" x="1103"/>
        <item m="1" x="2972"/>
        <item m="1" x="3767"/>
        <item m="1" x="5028"/>
        <item m="1" x="2558"/>
        <item m="1" x="5703"/>
        <item m="1" x="7166"/>
        <item m="1" x="6589"/>
        <item m="1" x="1549"/>
        <item m="1" x="1299"/>
        <item m="1" x="6267"/>
        <item m="1" x="2799"/>
        <item m="1" x="3601"/>
        <item m="1" x="876"/>
        <item m="1" x="3327"/>
        <item m="1" x="4258"/>
        <item m="1" x="1896"/>
        <item m="1" x="786"/>
        <item m="1" x="5686"/>
        <item m="1" x="7498"/>
        <item m="1" x="7353"/>
        <item m="1" x="1833"/>
        <item m="1" x="4011"/>
        <item m="1" x="3373"/>
        <item m="1" x="647"/>
        <item m="1" x="988"/>
        <item m="1" x="6140"/>
        <item m="1" x="5776"/>
        <item m="1" x="2443"/>
        <item m="1" x="5599"/>
        <item m="1" x="4725"/>
        <item m="1" x="2571"/>
        <item m="1" x="1564"/>
        <item m="1" x="4238"/>
        <item m="1" x="5170"/>
        <item m="1" x="3931"/>
        <item m="1" x="4282"/>
        <item m="1" x="4805"/>
        <item m="1" x="6273"/>
        <item m="1" x="1128"/>
        <item m="1" x="4675"/>
        <item m="1" x="3424"/>
        <item m="1" x="6737"/>
        <item m="1" x="917"/>
        <item m="1" x="5574"/>
        <item m="1" x="2334"/>
        <item m="1" x="7772"/>
        <item m="1" x="852"/>
        <item m="1" x="6552"/>
        <item m="1" x="4506"/>
        <item m="1" x="790"/>
        <item m="1" x="7516"/>
        <item m="1" x="5954"/>
        <item m="1" x="690"/>
        <item m="1" x="5272"/>
        <item m="1" x="815"/>
        <item m="1" x="5156"/>
        <item m="1" x="3592"/>
        <item m="1" x="1148"/>
        <item m="1" x="1789"/>
        <item m="1" x="3417"/>
        <item m="1" x="5943"/>
        <item m="1" x="4400"/>
        <item m="1" x="4668"/>
        <item m="1" x="2912"/>
        <item m="1" x="4070"/>
        <item m="1" x="6298"/>
        <item m="1" x="4408"/>
        <item m="1" x="646"/>
        <item m="1" x="7158"/>
        <item m="1" x="961"/>
        <item m="1" x="792"/>
        <item m="1" x="3278"/>
        <item m="1" x="7449"/>
        <item m="1" x="5582"/>
        <item m="1" x="6447"/>
        <item m="1" x="4908"/>
        <item m="1" x="1228"/>
        <item m="1" x="3990"/>
        <item m="1" x="7123"/>
        <item m="1" x="2659"/>
        <item m="1" x="969"/>
        <item m="1" x="1538"/>
        <item m="1" x="6427"/>
        <item m="1" x="7635"/>
        <item m="1" x="5116"/>
        <item m="1" x="1053"/>
        <item m="1" x="6362"/>
        <item m="1" x="5171"/>
        <item m="1" x="2244"/>
        <item m="1" x="3441"/>
        <item m="1" x="3247"/>
        <item m="1" x="5120"/>
        <item m="1" x="2111"/>
        <item m="1" x="3974"/>
        <item m="1" x="3285"/>
        <item m="1" x="5695"/>
        <item m="1" x="895"/>
        <item m="1" x="2825"/>
        <item m="1" x="4222"/>
        <item m="1" x="7704"/>
        <item m="1" x="5433"/>
        <item m="1" x="3729"/>
        <item m="1" x="4449"/>
        <item m="1" x="1715"/>
        <item m="1" x="2889"/>
        <item x="140"/>
        <item m="1" x="2803"/>
        <item m="1" x="3463"/>
        <item m="1" x="5021"/>
        <item m="1" x="3955"/>
        <item m="1" x="6696"/>
        <item m="1" x="2065"/>
        <item m="1" x="3633"/>
        <item m="1" x="5226"/>
        <item m="1" x="3339"/>
        <item m="1" x="3813"/>
        <item m="1" x="2509"/>
        <item m="1" x="904"/>
        <item m="1" x="7224"/>
        <item m="1" x="1059"/>
        <item m="1" x="1094"/>
        <item m="1" x="1107"/>
        <item m="1" x="937"/>
        <item m="1" x="1109"/>
        <item x="345"/>
        <item m="1" x="3834"/>
        <item m="1" x="1175"/>
        <item m="1" x="6484"/>
        <item m="1" x="4009"/>
        <item m="1" x="3246"/>
        <item m="1" x="1250"/>
        <item m="1" x="735"/>
        <item m="1" x="745"/>
        <item m="1" x="7349"/>
        <item m="1" x="6821"/>
        <item m="1" x="2786"/>
        <item m="1" x="6913"/>
        <item m="1" x="1971"/>
        <item m="1" x="7567"/>
        <item m="1" x="7324"/>
        <item m="1" x="4379"/>
        <item m="1" x="7292"/>
        <item m="1" x="2189"/>
        <item m="1" x="4377"/>
        <item m="1" x="784"/>
        <item m="1" x="2339"/>
        <item m="1" x="7426"/>
        <item x="451"/>
        <item m="1" x="5623"/>
        <item m="1" x="1015"/>
        <item m="1" x="3177"/>
        <item m="1" x="2790"/>
        <item m="1" x="2249"/>
        <item m="1" x="5959"/>
        <item m="1" x="6694"/>
        <item x="187"/>
        <item m="1" x="7477"/>
        <item m="1" x="1673"/>
        <item m="1" x="7540"/>
        <item m="1" x="593"/>
        <item m="1" x="1999"/>
        <item m="1" x="3013"/>
        <item m="1" x="1677"/>
        <item m="1" x="4585"/>
        <item m="1" x="6437"/>
        <item m="1" x="4068"/>
        <item m="1" x="7599"/>
        <item m="1" x="7200"/>
        <item m="1" x="6996"/>
        <item m="1" x="3150"/>
        <item m="1" x="1433"/>
        <item m="1" x="6961"/>
        <item m="1" x="1074"/>
        <item m="1" x="7739"/>
        <item m="1" x="4501"/>
        <item m="1" x="7535"/>
        <item m="1" x="3272"/>
        <item m="1" x="6327"/>
        <item m="1" x="4034"/>
        <item m="1" x="6122"/>
        <item m="1" x="4214"/>
        <item m="1" x="3635"/>
        <item m="1" x="6080"/>
        <item m="1" x="7748"/>
        <item m="1" x="4592"/>
        <item m="1" x="2547"/>
        <item m="1" x="4248"/>
        <item m="1" x="5584"/>
        <item m="1" x="3846"/>
        <item m="1" x="5758"/>
        <item x="375"/>
        <item m="1" x="3016"/>
        <item m="1" x="2182"/>
        <item m="1" x="2953"/>
        <item x="92"/>
        <item m="1" x="1941"/>
        <item m="1" x="1958"/>
        <item m="1" x="4279"/>
        <item m="1" x="2066"/>
        <item m="1" x="6518"/>
        <item m="1" x="1604"/>
        <item m="1" x="7188"/>
        <item m="1" x="6342"/>
        <item m="1" x="1747"/>
        <item m="1" x="1567"/>
        <item m="1" x="4133"/>
        <item m="1" x="4156"/>
        <item m="1" x="6851"/>
        <item m="1" x="6266"/>
        <item m="1" x="4162"/>
        <item m="1" x="3787"/>
        <item m="1" x="669"/>
        <item x="188"/>
        <item m="1" x="7539"/>
        <item m="1" x="1869"/>
        <item m="1" x="7685"/>
        <item x="346"/>
        <item m="1" x="1683"/>
        <item m="1" x="6925"/>
        <item m="1" x="5347"/>
        <item m="1" x="6514"/>
        <item m="1" x="2835"/>
        <item m="1" x="2910"/>
        <item m="1" x="850"/>
        <item x="419"/>
        <item m="1" x="7586"/>
        <item m="1" x="3310"/>
        <item m="1" x="6223"/>
        <item m="1" x="5024"/>
        <item m="1" x="5190"/>
        <item m="1" x="916"/>
        <item m="1" x="6697"/>
        <item m="1" x="5451"/>
        <item x="389"/>
        <item m="1" x="2579"/>
        <item m="1" x="6548"/>
        <item m="1" x="2598"/>
        <item x="243"/>
        <item m="1" x="3507"/>
        <item m="1" x="1672"/>
        <item m="1" x="6824"/>
        <item m="1" x="5800"/>
        <item m="1" x="1734"/>
        <item m="1" x="3735"/>
        <item m="1" x="2619"/>
        <item m="1" x="3661"/>
        <item m="1" x="3654"/>
        <item m="1" x="803"/>
        <item m="1" x="1152"/>
        <item m="1" x="4121"/>
        <item m="1" x="5373"/>
        <item m="1" x="7414"/>
        <item m="1" x="5827"/>
        <item m="1" x="1932"/>
        <item m="1" x="2003"/>
        <item m="1" x="3073"/>
        <item m="1" x="5620"/>
        <item m="1" x="7542"/>
        <item m="1" x="5788"/>
        <item m="1" x="7315"/>
        <item m="1" x="1539"/>
        <item m="1" x="2251"/>
        <item m="1" x="4147"/>
        <item m="1" x="1186"/>
        <item m="1" x="1359"/>
        <item m="1" x="5840"/>
        <item x="347"/>
        <item m="1" x="7001"/>
        <item m="1" x="1626"/>
        <item m="1" x="5994"/>
        <item x="471"/>
        <item m="1" x="6778"/>
        <item m="1" x="1178"/>
        <item m="1" x="3039"/>
        <item m="1" x="3401"/>
        <item m="1" x="3757"/>
        <item x="141"/>
        <item m="1" x="2450"/>
        <item m="1" x="4253"/>
        <item m="1" x="990"/>
        <item m="1" x="4685"/>
        <item m="1" x="2348"/>
        <item m="1" x="2264"/>
        <item m="1" x="3838"/>
        <item m="1" x="4577"/>
        <item m="1" x="1306"/>
        <item m="1" x="7344"/>
        <item m="1" x="4419"/>
        <item m="1" x="4059"/>
        <item m="1" x="5733"/>
        <item m="1" x="5789"/>
        <item m="1" x="1197"/>
        <item m="1" x="7255"/>
        <item m="1" x="856"/>
        <item m="1" x="4107"/>
        <item x="348"/>
        <item m="1" x="7023"/>
        <item m="1" x="4925"/>
        <item m="1" x="7456"/>
        <item m="1" x="766"/>
        <item m="1" x="1447"/>
        <item m="1" x="5901"/>
        <item m="1" x="4226"/>
        <item m="1" x="2421"/>
        <item m="1" x="1750"/>
        <item m="1" x="5661"/>
        <item m="1" x="3091"/>
        <item m="1" x="5753"/>
        <item x="189"/>
        <item x="244"/>
        <item m="1" x="1424"/>
        <item m="1" x="4145"/>
        <item m="1" x="2833"/>
        <item m="1" x="1183"/>
        <item m="1" x="3877"/>
        <item m="1" x="866"/>
        <item m="1" x="5532"/>
        <item m="1" x="2522"/>
        <item m="1" x="1593"/>
        <item m="1" x="7160"/>
        <item m="1" x="2597"/>
        <item m="1" x="2279"/>
        <item x="390"/>
        <item m="1" x="3517"/>
        <item m="1" x="1476"/>
        <item m="1" x="3768"/>
        <item m="1" x="2151"/>
        <item m="1" x="995"/>
        <item m="1" x="7319"/>
        <item m="1" x="1568"/>
        <item m="1" x="742"/>
        <item m="1" x="1387"/>
        <item m="1" x="4734"/>
        <item m="1" x="1325"/>
        <item m="1" x="1736"/>
        <item m="1" x="3984"/>
        <item m="1" x="4452"/>
        <item m="1" x="3255"/>
        <item m="1" x="7626"/>
        <item m="1" x="7613"/>
        <item m="1" x="7575"/>
        <item m="1" x="3808"/>
        <item m="1" x="2423"/>
        <item m="1" x="3130"/>
        <item m="1" x="5792"/>
        <item m="1" x="3958"/>
        <item m="1" x="4111"/>
        <item m="1" x="5005"/>
        <item m="1" x="7010"/>
        <item m="1" x="7864"/>
        <item x="501"/>
        <item x="502"/>
        <item m="1" x="4758"/>
        <item m="1" x="2401"/>
        <item m="1" x="3977"/>
        <item m="1" x="6743"/>
        <item m="1" x="1760"/>
        <item m="1" x="2293"/>
        <item m="1" x="5204"/>
        <item x="245"/>
        <item m="1" x="3387"/>
        <item m="1" x="3052"/>
        <item m="1" x="3954"/>
        <item m="1" x="1805"/>
        <item m="1" x="4051"/>
        <item m="1" x="5636"/>
        <item m="1" x="4583"/>
        <item m="1" x="5418"/>
        <item m="1" x="7281"/>
        <item m="1" x="3414"/>
        <item m="1" x="6510"/>
        <item m="1" x="3100"/>
        <item m="1" x="5159"/>
        <item m="1" x="2745"/>
        <item m="1" x="5632"/>
        <item m="1" x="3480"/>
        <item m="1" x="5193"/>
        <item m="1" x="4198"/>
        <item m="1" x="4882"/>
        <item m="1" x="3721"/>
        <item m="1" x="2430"/>
        <item m="1" x="1886"/>
        <item m="1" x="1260"/>
        <item m="1" x="6637"/>
        <item m="1" x="7866"/>
        <item m="1" x="5348"/>
        <item m="1" x="1332"/>
        <item m="1" x="2741"/>
        <item m="1" x="5321"/>
        <item m="1" x="5111"/>
        <item m="1" x="5076"/>
        <item m="1" x="3092"/>
        <item m="1" x="939"/>
        <item m="1" x="4561"/>
        <item m="1" x="1446"/>
        <item m="1" x="4800"/>
        <item m="1" x="4757"/>
        <item m="1" x="4485"/>
        <item m="1" x="1139"/>
        <item m="1" x="5295"/>
        <item m="1" x="2976"/>
        <item m="1" x="6108"/>
        <item m="1" x="729"/>
        <item m="1" x="809"/>
        <item m="1" x="2173"/>
        <item m="1" x="3047"/>
        <item m="1" x="5513"/>
        <item m="1" x="6434"/>
        <item m="1" x="6443"/>
        <item m="1" x="3776"/>
        <item m="1" x="4160"/>
        <item m="1" x="6262"/>
        <item m="1" x="5705"/>
        <item m="1" x="6383"/>
        <item m="1" x="2424"/>
        <item m="1" x="3370"/>
        <item m="1" x="1815"/>
        <item m="1" x="3182"/>
        <item m="1" x="751"/>
        <item m="1" x="7490"/>
        <item m="1" x="7061"/>
        <item m="1" x="4527"/>
        <item m="1" x="4061"/>
        <item m="1" x="7133"/>
        <item m="1" x="4512"/>
        <item m="1" x="5374"/>
        <item m="1" x="7098"/>
        <item m="1" x="2197"/>
        <item m="1" x="2202"/>
        <item m="1" x="6077"/>
        <item m="1" x="4461"/>
        <item m="1" x="4475"/>
        <item m="1" x="4137"/>
        <item m="1" x="4132"/>
        <item m="1" x="3256"/>
        <item m="1" x="2926"/>
        <item m="1" x="3211"/>
        <item m="1" x="5745"/>
        <item m="1" x="1979"/>
        <item m="1" x="3636"/>
        <item m="1" x="5124"/>
        <item m="1" x="5233"/>
        <item m="1" x="1343"/>
        <item m="1" x="2939"/>
        <item m="1" x="2154"/>
        <item m="1" x="6926"/>
        <item m="1" x="1249"/>
        <item m="1" x="7841"/>
        <item m="1" x="6165"/>
        <item m="1" x="6653"/>
        <item m="1" x="1126"/>
        <item m="1" x="5338"/>
        <item m="1" x="1150"/>
        <item m="1" x="4935"/>
        <item x="349"/>
        <item m="1" x="607"/>
        <item m="1" x="6537"/>
        <item m="1" x="4044"/>
        <item m="1" x="2855"/>
        <item m="1" x="1691"/>
        <item m="1" x="4002"/>
        <item m="1" x="4046"/>
        <item m="1" x="4845"/>
        <item m="1" x="2191"/>
        <item m="1" x="4717"/>
        <item m="1" x="5293"/>
        <item m="1" x="2468"/>
        <item m="1" x="4900"/>
        <item m="1" x="4912"/>
        <item m="1" x="1271"/>
        <item m="1" x="4562"/>
        <item m="1" x="6919"/>
        <item m="1" x="5355"/>
        <item m="1" x="5819"/>
        <item m="1" x="6883"/>
        <item m="1" x="4268"/>
        <item m="1" x="5740"/>
        <item m="1" x="2283"/>
        <item m="1" x="1686"/>
        <item m="1" x="4642"/>
        <item m="1" x="1716"/>
        <item m="1" x="1307"/>
        <item m="1" x="3631"/>
        <item m="1" x="6799"/>
        <item m="1" x="2736"/>
        <item m="1" x="1045"/>
        <item m="1" x="1133"/>
        <item m="1" x="5196"/>
        <item m="1" x="4627"/>
        <item m="1" x="6630"/>
        <item m="1" x="7402"/>
        <item m="1" x="2596"/>
        <item m="1" x="3540"/>
        <item m="1" x="1585"/>
        <item m="1" x="5899"/>
        <item m="1" x="7548"/>
        <item m="1" x="3915"/>
        <item m="1" x="3975"/>
        <item m="1" x="5139"/>
        <item m="1" x="4863"/>
        <item m="1" x="7766"/>
        <item m="1" x="5381"/>
        <item m="1" x="6680"/>
        <item m="1" x="7513"/>
        <item m="1" x="2023"/>
        <item m="1" x="4557"/>
        <item m="1" x="4552"/>
        <item m="1" x="2131"/>
        <item m="1" x="4267"/>
        <item x="177"/>
        <item m="1" x="4086"/>
        <item m="1" x="2272"/>
        <item m="1" x="2169"/>
        <item m="1" x="1437"/>
        <item m="1" x="7161"/>
        <item m="1" x="2442"/>
        <item m="1" x="6037"/>
        <item m="1" x="1252"/>
        <item m="1" x="4956"/>
        <item m="1" x="5598"/>
        <item m="1" x="1017"/>
        <item x="490"/>
        <item m="1" x="4554"/>
        <item m="1" x="2688"/>
        <item m="1" x="1705"/>
        <item x="376"/>
        <item m="1" x="7462"/>
        <item m="1" x="6065"/>
        <item m="1" x="7250"/>
        <item x="452"/>
        <item m="1" x="1263"/>
        <item m="1" x="1353"/>
        <item m="1" x="6667"/>
        <item m="1" x="5797"/>
        <item m="1" x="4547"/>
        <item m="1" x="4818"/>
        <item m="1" x="4539"/>
        <item m="1" x="4125"/>
        <item m="1" x="2508"/>
        <item m="1" x="7144"/>
        <item m="1" x="1370"/>
        <item m="1" x="5723"/>
        <item m="1" x="4401"/>
        <item m="1" x="6114"/>
        <item m="1" x="6279"/>
        <item m="1" x="4416"/>
        <item m="1" x="4301"/>
        <item x="325"/>
        <item m="1" x="3779"/>
        <item m="1" x="4569"/>
        <item m="1" x="1643"/>
        <item m="1" x="1817"/>
        <item m="1" x="1050"/>
        <item m="1" x="7787"/>
        <item m="1" x="6146"/>
        <item m="1" x="1843"/>
        <item m="1" x="5033"/>
        <item m="1" x="3700"/>
        <item m="1" x="6309"/>
        <item m="1" x="3335"/>
        <item x="110"/>
        <item m="1" x="1751"/>
        <item m="1" x="7087"/>
        <item m="1" x="2076"/>
        <item m="1" x="5234"/>
        <item m="1" x="6061"/>
        <item m="1" x="2661"/>
        <item m="1" x="7495"/>
        <item m="1" x="4105"/>
        <item m="1" x="750"/>
        <item m="1" x="7321"/>
        <item x="472"/>
        <item m="1" x="7382"/>
        <item m="1" x="2320"/>
        <item m="1" x="6379"/>
        <item m="1" x="2880"/>
        <item m="1" x="5145"/>
        <item m="1" x="5749"/>
        <item m="1" x="6644"/>
        <item m="1" x="6025"/>
        <item m="1" x="5354"/>
        <item x="391"/>
        <item m="1" x="5126"/>
        <item m="1" x="5561"/>
        <item m="1" x="6355"/>
        <item m="1" x="2067"/>
        <item m="1" x="7507"/>
        <item m="1" x="6966"/>
        <item m="1" x="7523"/>
        <item m="1" x="1093"/>
        <item m="1" x="6641"/>
        <item x="453"/>
        <item m="1" x="5454"/>
        <item m="1" x="3857"/>
        <item m="1" x="1579"/>
        <item m="1" x="2236"/>
        <item m="1" x="3524"/>
        <item m="1" x="1572"/>
        <item m="1" x="6983"/>
        <item m="1" x="829"/>
        <item m="1" x="7277"/>
        <item m="1" x="5077"/>
        <item m="1" x="3233"/>
        <item m="1" x="7846"/>
        <item m="1" x="5132"/>
        <item m="1" x="5902"/>
        <item m="1" x="3938"/>
        <item m="1" x="3195"/>
        <item m="1" x="1478"/>
        <item m="1" x="2861"/>
        <item m="1" x="7181"/>
        <item m="1" x="3265"/>
        <item m="1" x="1082"/>
        <item m="1" x="6193"/>
        <item m="1" x="1110"/>
        <item m="1" x="6043"/>
        <item m="1" x="3352"/>
        <item m="1" x="6142"/>
        <item m="1" x="7444"/>
        <item m="1" x="6779"/>
        <item m="1" x="6419"/>
        <item m="1" x="5239"/>
        <item m="1" x="5566"/>
        <item m="1" x="4632"/>
        <item m="1" x="571"/>
        <item m="1" x="7142"/>
        <item m="1" x="4023"/>
        <item m="1" x="2291"/>
        <item m="1" x="3334"/>
        <item m="1" x="3929"/>
        <item m="1" x="2565"/>
        <item m="1" x="4843"/>
        <item m="1" x="2108"/>
        <item m="1" x="5898"/>
        <item m="1" x="6407"/>
        <item m="1" x="5967"/>
        <item m="1" x="2221"/>
        <item m="1" x="3616"/>
        <item m="1" x="7392"/>
        <item m="1" x="2483"/>
        <item m="1" x="2504"/>
        <item m="1" x="1061"/>
        <item m="1" x="5700"/>
        <item m="1" x="7617"/>
        <item m="1" x="2115"/>
        <item m="1" x="5940"/>
        <item m="1" x="6489"/>
        <item m="1" x="5063"/>
        <item m="1" x="5662"/>
        <item m="1" x="5329"/>
        <item x="264"/>
        <item m="1" x="7228"/>
        <item m="1" x="6553"/>
        <item m="1" x="922"/>
        <item m="1" x="6837"/>
        <item m="1" x="892"/>
        <item m="1" x="5092"/>
        <item m="1" x="2366"/>
        <item m="1" x="4537"/>
        <item m="1" x="5564"/>
        <item m="1" x="2397"/>
        <item m="1" x="1754"/>
        <item m="1" x="2393"/>
        <item m="1" x="7371"/>
        <item m="1" x="5909"/>
        <item m="1" x="1905"/>
        <item m="1" x="7052"/>
        <item m="1" x="4950"/>
        <item m="1" x="1870"/>
        <item m="1" x="5892"/>
        <item m="1" x="6210"/>
        <item m="1" x="6219"/>
        <item m="1" x="4937"/>
        <item m="1" x="6513"/>
        <item m="1" x="5578"/>
        <item m="1" x="1922"/>
        <item m="1" x="6725"/>
        <item m="1" x="3775"/>
        <item m="1" x="2434"/>
        <item m="1" x="6239"/>
        <item m="1" x="7560"/>
        <item m="1" x="1947"/>
        <item m="1" x="3080"/>
        <item m="1" x="1518"/>
        <item m="1" x="708"/>
        <item m="1" x="716"/>
        <item m="1" x="1238"/>
        <item m="1" x="1471"/>
        <item m="1" x="5546"/>
        <item m="1" x="6253"/>
        <item m="1" x="1265"/>
        <item m="1" x="2851"/>
        <item m="1" x="4151"/>
        <item m="1" x="2927"/>
        <item m="1" x="2856"/>
        <item m="1" x="590"/>
        <item m="1" x="3565"/>
        <item m="1" x="7805"/>
        <item m="1" x="1022"/>
        <item m="1" x="2827"/>
        <item m="1" x="1219"/>
        <item m="1" x="620"/>
        <item m="1" x="6638"/>
        <item m="1" x="2300"/>
        <item m="1" x="1468"/>
        <item m="1" x="2415"/>
        <item m="1" x="738"/>
        <item m="1" x="3687"/>
        <item m="1" x="5395"/>
        <item m="1" x="4600"/>
        <item x="230"/>
        <item x="231"/>
        <item m="1" x="659"/>
        <item m="1" x="5201"/>
        <item m="1" x="7206"/>
        <item m="1" x="3682"/>
        <item m="1" x="6491"/>
        <item m="1" x="3755"/>
        <item m="1" x="3618"/>
        <item m="1" x="6494"/>
        <item m="1" x="6283"/>
        <item m="1" x="7736"/>
        <item m="1" x="1140"/>
        <item m="1" x="6241"/>
        <item m="1" x="6683"/>
        <item m="1" x="2088"/>
        <item m="1" x="6022"/>
        <item m="1" x="2942"/>
        <item m="1" x="4204"/>
        <item m="1" x="4402"/>
        <item m="1" x="1765"/>
        <item m="1" x="844"/>
        <item m="1" x="1029"/>
        <item x="93"/>
        <item m="1" x="4830"/>
        <item m="1" x="4894"/>
        <item m="1" x="6701"/>
        <item m="1" x="2323"/>
        <item m="1" x="4115"/>
        <item m="1" x="6542"/>
        <item m="1" x="7851"/>
        <item m="1" x="4902"/>
        <item m="1" x="5673"/>
        <item m="1" x="1670"/>
        <item m="1" x="4820"/>
        <item m="1" x="2667"/>
        <item m="1" x="3951"/>
        <item x="246"/>
        <item m="1" x="719"/>
        <item m="1" x="762"/>
        <item m="1" x="2062"/>
        <item m="1" x="4149"/>
        <item x="265"/>
        <item m="1" x="3574"/>
        <item m="1" x="7326"/>
        <item m="1" x="1633"/>
        <item m="1" x="2731"/>
        <item m="1" x="6063"/>
        <item m="1" x="7390"/>
        <item m="1" x="6764"/>
        <item m="1" x="5676"/>
        <item m="1" x="4904"/>
        <item m="1" x="2025"/>
        <item m="1" x="2372"/>
        <item m="1" x="7236"/>
        <item m="1" x="2322"/>
        <item m="1" x="6546"/>
        <item m="1" x="6205"/>
        <item m="1" x="7264"/>
        <item m="1" x="810"/>
        <item m="1" x="4018"/>
        <item m="1" x="4509"/>
        <item m="1" x="6997"/>
        <item m="1" x="3997"/>
        <item m="1" x="4801"/>
        <item m="1" x="3821"/>
        <item m="1" x="3292"/>
        <item m="1" x="2016"/>
        <item m="1" x="1741"/>
        <item m="1" x="4857"/>
        <item m="1" x="3165"/>
        <item m="1" x="2324"/>
        <item m="1" x="1452"/>
        <item x="142"/>
        <item m="1" x="3166"/>
        <item m="1" x="4367"/>
        <item m="1" x="3699"/>
        <item m="1" x="5192"/>
        <item m="1" x="6710"/>
        <item m="1" x="7092"/>
        <item m="1" x="6459"/>
        <item m="1" x="5448"/>
        <item m="1" x="3696"/>
        <item m="1" x="4831"/>
        <item m="1" x="3632"/>
        <item m="1" x="5633"/>
        <item m="1" x="2844"/>
        <item m="1" x="2676"/>
        <item m="1" x="4510"/>
        <item m="1" x="7751"/>
        <item m="1" x="7469"/>
        <item m="1" x="4006"/>
        <item m="1" x="774"/>
        <item m="1" x="3235"/>
        <item m="1" x="1372"/>
        <item m="1" x="746"/>
        <item m="1" x="5031"/>
        <item m="1" x="5118"/>
        <item m="1" x="768"/>
        <item m="1" x="5188"/>
        <item m="1" x="4373"/>
        <item m="1" x="3711"/>
        <item m="1" x="2909"/>
        <item m="1" x="6549"/>
        <item m="1" x="4000"/>
        <item m="1" x="3786"/>
        <item m="1" x="3831"/>
        <item m="1" x="3443"/>
        <item m="1" x="4466"/>
        <item m="1" x="906"/>
        <item m="1" x="4648"/>
        <item m="1" x="4173"/>
        <item m="1" x="3394"/>
        <item m="1" x="5719"/>
        <item m="1" x="6347"/>
        <item m="1" x="6500"/>
        <item m="1" x="1055"/>
        <item m="1" x="3499"/>
        <item m="1" x="1867"/>
        <item m="1" x="3751"/>
        <item m="1" x="1269"/>
        <item m="1" x="7836"/>
        <item m="1" x="4302"/>
        <item m="1" x="3847"/>
        <item m="1" x="7529"/>
        <item m="1" x="2459"/>
        <item m="1" x="2862"/>
        <item m="1" x="699"/>
        <item m="1" x="2934"/>
        <item m="1" x="5849"/>
        <item m="1" x="7729"/>
        <item m="1" x="818"/>
        <item m="1" x="7328"/>
        <item m="1" x="7746"/>
        <item m="1" x="3667"/>
        <item m="1" x="5114"/>
        <item m="1" x="2546"/>
        <item m="1" x="6145"/>
        <item m="1" x="3872"/>
        <item m="1" x="5649"/>
        <item m="1" x="7159"/>
        <item m="1" x="4045"/>
        <item m="1" x="6430"/>
        <item m="1" x="4662"/>
        <item m="1" x="2837"/>
        <item m="1" x="1091"/>
        <item m="1" x="6911"/>
        <item m="1" x="5326"/>
        <item m="1" x="5129"/>
        <item m="1" x="3123"/>
        <item m="1" x="2913"/>
        <item m="1" x="3641"/>
        <item m="1" x="7555"/>
        <item m="1" x="5998"/>
        <item m="1" x="1797"/>
        <item m="1" x="4148"/>
        <item m="1" x="721"/>
        <item m="1" x="7099"/>
        <item m="1" x="1088"/>
        <item m="1" x="5728"/>
        <item m="1" x="6888"/>
        <item m="1" x="4484"/>
        <item m="1" x="7484"/>
        <item m="1" x="1631"/>
        <item m="1" x="5036"/>
        <item m="1" x="3784"/>
        <item m="1" x="4658"/>
        <item m="1" x="2205"/>
        <item x="266"/>
        <item m="1" x="5927"/>
        <item m="1" x="6057"/>
        <item m="1" x="6215"/>
        <item m="1" x="7455"/>
        <item x="129"/>
        <item m="1" x="4705"/>
        <item m="1" x="5444"/>
        <item m="1" x="1157"/>
        <item m="1" x="4617"/>
        <item m="1" x="7410"/>
        <item m="1" x="1890"/>
        <item m="1" x="7395"/>
        <item x="554"/>
        <item m="1" x="785"/>
        <item m="1" x="1005"/>
        <item m="1" x="3429"/>
        <item m="1" x="2410"/>
        <item m="1" x="6027"/>
        <item m="1" x="4389"/>
        <item m="1" x="7835"/>
        <item m="1" x="7298"/>
        <item m="1" x="4256"/>
        <item m="1" x="6556"/>
        <item m="1" x="6853"/>
        <item m="1" x="1212"/>
        <item x="210"/>
        <item x="432"/>
        <item m="1" x="2821"/>
        <item m="1" x="2146"/>
        <item m="1" x="5929"/>
        <item m="1" x="5992"/>
        <item m="1" x="3967"/>
        <item m="1" x="3164"/>
        <item m="1" x="2106"/>
        <item x="521"/>
        <item m="1" x="1887"/>
        <item m="1" x="2380"/>
        <item m="1" x="3580"/>
        <item m="1" x="4190"/>
        <item m="1" x="4895"/>
        <item m="1" x="2537"/>
        <item m="1" x="6190"/>
        <item m="1" x="6529"/>
        <item m="1" x="5174"/>
        <item m="1" x="7213"/>
        <item m="1" x="1014"/>
        <item m="1" x="867"/>
        <item m="1" x="6954"/>
        <item m="1" x="5383"/>
        <item m="1" x="2876"/>
        <item m="1" x="3471"/>
        <item m="1" x="4003"/>
        <item m="1" x="2900"/>
        <item m="1" x="1268"/>
        <item m="1" x="7343"/>
        <item m="1" x="3791"/>
        <item m="1" x="4032"/>
        <item m="1" x="4196"/>
        <item m="1" x="3553"/>
        <item m="1" x="2895"/>
        <item x="503"/>
        <item m="1" x="4973"/>
        <item m="1" x="3202"/>
        <item m="1" x="972"/>
        <item m="1" x="6835"/>
        <item m="1" x="7058"/>
        <item m="1" x="6041"/>
        <item m="1" x="3213"/>
        <item m="1" x="6168"/>
        <item m="1" x="3876"/>
        <item m="1" x="1403"/>
        <item m="1" x="5583"/>
        <item m="1" x="4094"/>
        <item m="1" x="3085"/>
        <item m="1" x="5923"/>
        <item m="1" x="1333"/>
        <item x="275"/>
        <item m="1" x="1321"/>
        <item m="1" x="5922"/>
        <item m="1" x="4713"/>
        <item m="1" x="6133"/>
        <item m="1" x="930"/>
        <item m="1" x="3637"/>
        <item m="1" x="1897"/>
        <item m="1" x="1460"/>
        <item x="326"/>
        <item m="1" x="3839"/>
        <item m="1" x="4155"/>
        <item m="1" x="1151"/>
        <item m="1" x="7733"/>
        <item x="377"/>
        <item m="1" x="2117"/>
        <item m="1" x="5135"/>
        <item m="1" x="3317"/>
        <item m="1" x="3388"/>
        <item m="1" x="7743"/>
        <item m="1" x="7074"/>
        <item m="1" x="3240"/>
        <item m="1" x="7765"/>
        <item m="1" x="6811"/>
        <item m="1" x="2848"/>
        <item m="1" x="2104"/>
        <item m="1" x="5610"/>
        <item m="1" x="2230"/>
        <item m="1" x="2588"/>
        <item m="1" x="7446"/>
        <item m="1" x="6971"/>
        <item m="1" x="7801"/>
        <item m="1" x="6155"/>
        <item m="1" x="7745"/>
        <item m="1" x="7284"/>
        <item m="1" x="7351"/>
        <item m="1" x="3217"/>
        <item m="1" x="6496"/>
        <item m="1" x="2461"/>
        <item m="1" x="1722"/>
        <item m="1" x="7460"/>
        <item m="1" x="3531"/>
        <item x="439"/>
        <item x="491"/>
        <item m="1" x="2765"/>
        <item x="143"/>
        <item m="1" x="791"/>
        <item m="1" x="7221"/>
        <item m="1" x="3664"/>
        <item m="1" x="3923"/>
        <item m="1" x="7368"/>
        <item m="1" x="4468"/>
        <item x="409"/>
        <item m="1" x="4172"/>
        <item m="1" x="4191"/>
        <item m="1" x="5038"/>
        <item m="1" x="6993"/>
        <item m="1" x="2463"/>
        <item m="1" x="5048"/>
        <item m="1" x="2309"/>
        <item m="1" x="6486"/>
        <item x="327"/>
        <item m="1" x="4158"/>
        <item m="1" x="788"/>
        <item m="1" x="6798"/>
        <item m="1" x="5540"/>
        <item m="1" x="5808"/>
        <item m="1" x="5043"/>
        <item m="1" x="697"/>
        <item m="1" x="6312"/>
        <item m="1" x="7521"/>
        <item m="1" x="7646"/>
        <item x="365"/>
        <item x="492"/>
        <item m="1" x="1528"/>
        <item m="1" x="2906"/>
        <item m="1" x="7313"/>
        <item m="1" x="2984"/>
        <item m="1" x="7834"/>
        <item m="1" x="6164"/>
        <item m="1" x="1840"/>
        <item m="1" x="3722"/>
        <item m="1" x="7811"/>
        <item m="1" x="6174"/>
        <item m="1" x="2978"/>
        <item m="1" x="6808"/>
        <item m="1" x="6181"/>
        <item m="1" x="3671"/>
        <item m="1" x="1790"/>
        <item m="1" x="3502"/>
        <item m="1" x="5957"/>
        <item x="247"/>
        <item m="1" x="925"/>
        <item m="1" x="6269"/>
        <item m="1" x="7660"/>
        <item m="1" x="7463"/>
        <item m="1" x="4696"/>
        <item m="1" x="3088"/>
        <item m="1" x="923"/>
        <item m="1" x="7853"/>
        <item m="1" x="5475"/>
        <item m="1" x="2006"/>
        <item m="1" x="5428"/>
        <item m="1" x="6302"/>
        <item m="1" x="3806"/>
        <item m="1" x="6877"/>
        <item m="1" x="6211"/>
        <item m="1" x="4609"/>
        <item m="1" x="5945"/>
        <item m="1" x="2195"/>
        <item m="1" x="5037"/>
        <item x="6"/>
        <item m="1" x="7179"/>
        <item m="1" x="3714"/>
        <item m="1" x="7876"/>
        <item m="1" x="1384"/>
        <item m="1" x="5628"/>
        <item m="1" x="4852"/>
        <item m="1" x="3110"/>
        <item m="1" x="4209"/>
        <item m="1" x="6878"/>
        <item m="1" x="2345"/>
        <item m="1" x="5986"/>
        <item m="1" x="3994"/>
        <item m="1" x="3528"/>
        <item m="1" x="6085"/>
        <item m="1" x="2695"/>
        <item m="1" x="1215"/>
        <item m="1" x="5267"/>
        <item m="1" x="2540"/>
        <item m="1" x="7563"/>
        <item m="1" x="7735"/>
        <item m="1" x="6107"/>
        <item m="1" x="2697"/>
        <item m="1" x="3585"/>
        <item m="1" x="2878"/>
        <item m="1" x="4207"/>
        <item m="1" x="4438"/>
        <item m="1" x="4558"/>
        <item m="1" x="2873"/>
        <item m="1" x="6322"/>
        <item m="1" x="567"/>
        <item m="1" x="5951"/>
        <item m="1" x="1259"/>
        <item m="1" x="3814"/>
        <item m="1" x="2641"/>
        <item m="1" x="2084"/>
        <item m="1" x="2079"/>
        <item m="1" x="3620"/>
        <item m="1" x="4841"/>
        <item m="1" x="2377"/>
        <item m="1" x="896"/>
        <item m="1" x="903"/>
        <item x="328"/>
        <item m="1" x="1398"/>
        <item m="1" x="5034"/>
        <item m="1" x="1222"/>
        <item m="1" x="1966"/>
        <item m="1" x="6776"/>
        <item m="1" x="6360"/>
        <item x="454"/>
        <item m="1" x="4277"/>
        <item m="1" x="7153"/>
        <item x="366"/>
        <item m="1" x="7039"/>
        <item m="1" x="5491"/>
        <item m="1" x="577"/>
        <item m="1" x="782"/>
        <item m="1" x="7020"/>
        <item m="1" x="7379"/>
        <item m="1" x="5458"/>
        <item x="378"/>
        <item m="1" x="4446"/>
        <item m="1" x="6250"/>
        <item m="1" x="5340"/>
        <item m="1" x="6782"/>
        <item m="1" x="3199"/>
        <item m="1" x="953"/>
        <item m="1" x="3361"/>
        <item m="1" x="6612"/>
        <item m="1" x="6890"/>
        <item m="1" x="7329"/>
        <item m="1" x="3229"/>
        <item m="1" x="7235"/>
        <item m="1" x="6723"/>
        <item m="1" x="1740"/>
        <item m="1" x="6604"/>
        <item m="1" x="5617"/>
        <item m="1" x="4203"/>
        <item m="1" x="2239"/>
        <item m="1" x="3321"/>
        <item m="1" x="3830"/>
        <item m="1" x="1743"/>
        <item m="1" x="4307"/>
        <item m="1" x="5504"/>
        <item m="1" x="1019"/>
        <item m="1" x="5619"/>
        <item m="1" x="1177"/>
        <item x="367"/>
        <item m="1" x="2478"/>
        <item m="1" x="6371"/>
        <item m="1" x="1997"/>
        <item m="1" x="7600"/>
        <item m="1" x="3027"/>
        <item m="1" x="3331"/>
        <item m="1" x="4888"/>
        <item m="1" x="3356"/>
        <item m="1" x="598"/>
        <item m="1" x="3946"/>
        <item m="1" x="2413"/>
        <item m="1" x="2452"/>
        <item m="1" x="4110"/>
        <item m="1" x="5282"/>
        <item m="1" x="2709"/>
        <item m="1" x="2219"/>
        <item m="1" x="4599"/>
        <item m="1" x="1273"/>
        <item m="1" x="5258"/>
        <item m="1" x="2869"/>
        <item m="1" x="3305"/>
        <item m="1" x="5096"/>
        <item m="1" x="2225"/>
        <item m="1" x="594"/>
        <item m="1" x="763"/>
        <item m="1" x="7053"/>
        <item m="1" x="5039"/>
        <item m="1" x="6981"/>
        <item m="1" x="3069"/>
        <item m="1" x="3438"/>
        <item m="1" x="1600"/>
        <item m="1" x="6665"/>
        <item m="1" x="7026"/>
        <item m="1" x="6479"/>
        <item m="1" x="4988"/>
        <item m="1" x="7865"/>
        <item m="1" x="7171"/>
        <item m="1" x="7763"/>
        <item x="379"/>
        <item m="1" x="5958"/>
        <item m="1" x="3912"/>
        <item m="1" x="6315"/>
        <item m="1" x="2302"/>
        <item m="1" x="7483"/>
        <item m="1" x="4954"/>
        <item m="1" x="1406"/>
        <item m="1" x="5297"/>
        <item x="211"/>
        <item m="1" x="2457"/>
        <item m="1" x="5172"/>
        <item m="1" x="5560"/>
        <item m="1" x="2569"/>
        <item m="1" x="5822"/>
        <item m="1" x="4358"/>
        <item m="1" x="1782"/>
        <item m="1" x="4344"/>
        <item m="1" x="5069"/>
        <item m="1" x="2602"/>
        <item m="1" x="2406"/>
        <item m="1" x="2570"/>
        <item m="1" x="5915"/>
        <item m="1" x="6374"/>
        <item m="1" x="6929"/>
        <item m="1" x="6265"/>
        <item m="1" x="5593"/>
        <item m="1" x="4951"/>
        <item m="1" x="7609"/>
        <item m="1" x="6414"/>
        <item m="1" x="7405"/>
        <item m="1" x="5052"/>
        <item m="1" x="3120"/>
        <item m="1" x="2149"/>
        <item m="1" x="7478"/>
        <item m="1" x="4529"/>
        <item m="1" x="1465"/>
        <item m="1" x="4403"/>
        <item m="1" x="5755"/>
        <item m="1" x="7223"/>
        <item m="1" x="2237"/>
        <item m="1" x="6605"/>
        <item m="1" x="6560"/>
        <item m="1" x="3555"/>
        <item x="555"/>
        <item m="1" x="5912"/>
        <item x="144"/>
        <item m="1" x="6010"/>
        <item m="1" x="3562"/>
        <item m="1" x="3049"/>
        <item m="1" x="1288"/>
        <item m="1" x="4039"/>
        <item m="1" x="1774"/>
        <item m="1" x="6294"/>
        <item m="1" x="6226"/>
        <item m="1" x="5543"/>
        <item m="1" x="3621"/>
        <item m="1" x="710"/>
        <item m="1" x="1803"/>
        <item m="1" x="6179"/>
        <item m="1" x="728"/>
        <item m="1" x="773"/>
        <item m="1" x="2513"/>
        <item m="1" x="5318"/>
        <item x="473"/>
        <item m="1" x="2431"/>
        <item m="1" x="7193"/>
        <item m="1" x="2758"/>
        <item m="1" x="6681"/>
        <item m="1" x="1426"/>
        <item m="1" x="4930"/>
        <item m="1" x="3066"/>
        <item m="1" x="3239"/>
        <item m="1" x="7727"/>
        <item m="1" x="1682"/>
        <item m="1" x="5567"/>
        <item m="1" x="7854"/>
        <item m="1" x="6373"/>
        <item m="1" x="2812"/>
        <item m="1" x="1308"/>
        <item m="1" x="6417"/>
        <item m="1" x="872"/>
        <item m="1" x="2575"/>
        <item m="1" x="4992"/>
        <item m="1" x="5835"/>
        <item m="1" x="7063"/>
        <item m="1" x="2632"/>
        <item m="1" x="2123"/>
        <item m="1" x="2559"/>
        <item x="276"/>
        <item m="1" x="3818"/>
        <item m="1" x="2944"/>
        <item m="1" x="7869"/>
        <item m="1" x="4999"/>
        <item m="1" x="5088"/>
        <item m="1" x="5878"/>
        <item m="1" x="5514"/>
        <item m="1" x="6862"/>
        <item m="1" x="2005"/>
        <item m="1" x="1714"/>
        <item x="94"/>
        <item m="1" x="3444"/>
        <item m="1" x="4589"/>
        <item m="1" x="5219"/>
        <item m="1" x="5341"/>
        <item m="1" x="3136"/>
        <item m="1" x="1033"/>
        <item m="1" x="1925"/>
        <item m="1" x="3029"/>
        <item m="1" x="1147"/>
        <item m="1" x="2720"/>
        <item m="1" x="2469"/>
        <item m="1" x="5455"/>
        <item m="1" x="7847"/>
        <item m="1" x="1020"/>
        <item m="1" x="4334"/>
        <item m="1" x="5309"/>
        <item m="1" x="4578"/>
        <item m="1" x="2432"/>
        <item m="1" x="4774"/>
        <item m="1" x="7615"/>
        <item m="1" x="1895"/>
        <item m="1" x="7468"/>
        <item m="1" x="7537"/>
        <item m="1" x="3313"/>
        <item m="1" x="1713"/>
        <item m="1" x="4292"/>
        <item m="1" x="5616"/>
        <item m="1" x="3323"/>
        <item m="1" x="6649"/>
        <item m="1" x="3577"/>
        <item m="1" x="1726"/>
        <item m="1" x="3109"/>
        <item m="1" x="5447"/>
        <item m="1" x="6631"/>
        <item m="1" x="5809"/>
        <item m="1" x="6816"/>
        <item m="1" x="2639"/>
        <item m="1" x="3230"/>
        <item m="1" x="5197"/>
        <item m="1" x="4041"/>
        <item m="1" x="4333"/>
        <item m="1" x="2655"/>
        <item m="1" x="1192"/>
        <item m="1" x="863"/>
        <item m="1" x="1829"/>
        <item m="1" x="6682"/>
        <item m="1" x="7180"/>
        <item x="277"/>
        <item m="1" x="1972"/>
        <item m="1" x="7544"/>
        <item m="1" x="3275"/>
        <item m="1" x="5468"/>
        <item m="1" x="4052"/>
        <item m="1" x="2113"/>
        <item m="1" x="2331"/>
        <item m="1" x="2043"/>
        <item m="1" x="7320"/>
        <item m="1" x="3624"/>
        <item m="1" x="6201"/>
        <item x="190"/>
        <item m="1" x="2768"/>
        <item m="1" x="6633"/>
        <item m="1" x="5509"/>
        <item m="1" x="7761"/>
        <item x="111"/>
        <item m="1" x="1286"/>
        <item m="1" x="5711"/>
        <item m="1" x="5074"/>
        <item m="1" x="1931"/>
        <item m="1" x="4598"/>
        <item x="522"/>
        <item m="1" x="7035"/>
        <item m="1" x="4647"/>
        <item m="1" x="6783"/>
        <item m="1" x="1796"/>
        <item m="1" x="3811"/>
        <item m="1" x="5724"/>
        <item m="1" x="2476"/>
        <item m="1" x="3413"/>
        <item m="1" x="6118"/>
        <item m="1" x="3947"/>
        <item m="1" x="6481"/>
        <item m="1" x="7093"/>
        <item m="1" x="5081"/>
        <item m="1" x="1367"/>
        <item m="1" x="3205"/>
        <item x="70"/>
        <item m="1" x="2867"/>
        <item x="540"/>
        <item m="1" x="7785"/>
        <item x="504"/>
        <item m="1" x="4119"/>
        <item m="1" x="6377"/>
        <item m="1" x="6218"/>
        <item m="1" x="689"/>
        <item m="1" x="900"/>
        <item m="1" x="595"/>
        <item m="1" x="993"/>
        <item x="71"/>
        <item m="1" x="5218"/>
        <item m="1" x="4104"/>
        <item m="1" x="5730"/>
        <item m="1" x="7856"/>
        <item m="1" x="5917"/>
        <item m="1" x="3151"/>
        <item m="1" x="4549"/>
        <item m="1" x="4745"/>
        <item m="1" x="2420"/>
        <item m="1" x="2937"/>
        <item m="1" x="5360"/>
        <item m="1" x="5881"/>
        <item m="1" x="1910"/>
        <item m="1" x="6126"/>
        <item m="1" x="6326"/>
        <item m="1" x="1753"/>
        <item m="1" x="2063"/>
        <item m="1" x="7433"/>
        <item m="1" x="1394"/>
        <item m="1" x="7117"/>
        <item m="1" x="7697"/>
        <item m="1" x="5511"/>
        <item m="1" x="668"/>
        <item m="1" x="1245"/>
        <item m="1" x="749"/>
        <item m="1" x="1587"/>
        <item m="1" x="2881"/>
        <item m="1" x="5082"/>
        <item m="1" x="2652"/>
        <item m="1" x="1540"/>
        <item m="1" x="2564"/>
        <item m="1" x="943"/>
        <item x="329"/>
        <item m="1" x="2150"/>
        <item m="1" x="3143"/>
        <item m="1" x="5344"/>
        <item m="1" x="2075"/>
        <item m="1" x="7786"/>
        <item x="380"/>
        <item m="1" x="3484"/>
        <item m="1" x="4266"/>
        <item m="1" x="3346"/>
        <item m="1" x="5133"/>
        <item m="1" x="2241"/>
        <item m="1" x="1606"/>
        <item m="1" x="1001"/>
        <item m="1" x="6005"/>
        <item m="1" x="7453"/>
        <item m="1" x="2670"/>
        <item m="1" x="639"/>
        <item m="1" x="7770"/>
        <item m="1" x="764"/>
        <item m="1" x="7310"/>
        <item m="1" x="3018"/>
        <item m="1" x="2947"/>
        <item m="1" x="951"/>
        <item m="1" x="4017"/>
        <item x="350"/>
        <item m="1" x="807"/>
        <item m="1" x="3566"/>
        <item m="1" x="2818"/>
        <item m="1" x="2715"/>
        <item x="178"/>
        <item m="1" x="4811"/>
        <item m="1" x="5533"/>
        <item m="1" x="4012"/>
        <item m="1" x="5112"/>
        <item m="1" x="2369"/>
        <item m="1" x="2240"/>
        <item m="1" x="7249"/>
        <item m="1" x="4998"/>
        <item m="1" x="3655"/>
        <item m="1" x="4117"/>
        <item m="1" x="4927"/>
        <item m="1" x="5134"/>
        <item m="1" x="1049"/>
        <item m="1" x="5379"/>
        <item m="1" x="4623"/>
        <item m="1" x="4991"/>
        <item m="1" x="4644"/>
        <item m="1" x="5305"/>
        <item m="1" x="4823"/>
        <item m="1" x="2261"/>
        <item m="1" x="7131"/>
        <item m="1" x="4754"/>
        <item m="1" x="7891"/>
        <item m="1" x="4294"/>
        <item m="1" x="5522"/>
        <item m="1" x="7576"/>
        <item m="1" x="2607"/>
        <item m="1" x="1075"/>
        <item m="1" x="4397"/>
        <item m="1" x="4495"/>
        <item m="1" x="1155"/>
        <item m="1" x="7607"/>
        <item x="505"/>
        <item x="474"/>
        <item m="1" x="7422"/>
        <item m="1" x="1783"/>
        <item m="1" x="7079"/>
        <item m="1" x="3279"/>
        <item m="1" x="3842"/>
        <item m="1" x="3051"/>
        <item m="1" x="5874"/>
        <item m="1" x="3473"/>
        <item m="1" x="649"/>
        <item m="1" x="5330"/>
        <item m="1" x="3772"/>
        <item m="1" x="2747"/>
        <item m="1" x="5681"/>
        <item m="1" x="3782"/>
        <item m="1" x="7246"/>
        <item m="1" x="2649"/>
        <item m="1" x="4808"/>
        <item m="1" x="1835"/>
        <item m="1" x="3212"/>
        <item m="1" x="3510"/>
        <item m="1" x="4724"/>
        <item m="1" x="6651"/>
        <item m="1" x="7892"/>
        <item m="1" x="4015"/>
        <item m="1" x="1276"/>
        <item x="267"/>
        <item m="1" x="4603"/>
        <item m="1" x="6247"/>
        <item m="1" x="1509"/>
        <item m="1" x="7238"/>
        <item m="1" x="5278"/>
        <item m="1" x="6423"/>
        <item m="1" x="6099"/>
        <item m="1" x="6345"/>
        <item m="1" x="7155"/>
        <item m="1" x="2631"/>
        <item m="1" x="6277"/>
        <item m="1" x="7428"/>
        <item m="1" x="5102"/>
        <item m="1" x="3903"/>
        <item m="1" x="5363"/>
        <item m="1" x="6986"/>
        <item m="1" x="2278"/>
        <item m="1" x="1291"/>
        <item m="1" x="2610"/>
        <item m="1" x="678"/>
        <item m="1" x="1812"/>
        <item m="1" x="3383"/>
        <item m="1" x="753"/>
        <item m="1" x="4067"/>
        <item m="1" x="4099"/>
        <item m="1" x="2012"/>
        <item m="1" x="3345"/>
        <item m="1" x="2640"/>
        <item m="1" x="4128"/>
        <item m="1" x="1844"/>
        <item m="1" x="2646"/>
        <item m="1" x="3095"/>
        <item m="1" x="6123"/>
        <item m="1" x="7481"/>
        <item x="475"/>
        <item m="1" x="6280"/>
        <item m="1" x="5937"/>
        <item m="1" x="5460"/>
        <item m="1" x="4842"/>
        <item m="1" x="2539"/>
        <item m="1" x="1187"/>
        <item x="72"/>
        <item m="1" x="2617"/>
        <item m="1" x="4371"/>
        <item m="1" x="6102"/>
        <item m="1" x="4318"/>
        <item x="523"/>
        <item m="1" x="4337"/>
        <item m="1" x="6198"/>
        <item m="1" x="5741"/>
        <item m="1" x="1562"/>
        <item m="1" x="4514"/>
        <item m="1" x="4323"/>
        <item m="1" x="3760"/>
        <item m="1" x="4571"/>
        <item m="1" x="1575"/>
        <item m="1" x="845"/>
        <item m="1" x="2332"/>
        <item m="1" x="3965"/>
        <item m="1" x="2997"/>
        <item m="1" x="1459"/>
        <item m="1" x="5721"/>
        <item m="1" x="6676"/>
        <item m="1" x="7838"/>
        <item m="1" x="2635"/>
        <item m="1" x="6872"/>
        <item x="191"/>
        <item x="541"/>
        <item m="1" x="1393"/>
        <item m="1" x="5438"/>
        <item m="1" x="7335"/>
        <item m="1" x="7107"/>
        <item m="1" x="5803"/>
        <item m="1" x="3225"/>
        <item m="1" x="3357"/>
        <item m="1" x="7587"/>
        <item m="1" x="1614"/>
        <item m="1" x="7283"/>
        <item m="1" x="6818"/>
        <item m="1" x="1865"/>
        <item m="1" x="5844"/>
        <item m="1" x="2544"/>
        <item m="1" x="4855"/>
        <item m="1" x="5682"/>
        <item m="1" x="3672"/>
        <item m="1" x="7700"/>
        <item m="1" x="5767"/>
        <item m="1" x="3372"/>
        <item m="1" x="4576"/>
        <item m="1" x="6194"/>
        <item m="1" x="3044"/>
        <item m="1" x="4654"/>
        <item m="1" x="5772"/>
        <item m="1" x="4445"/>
        <item m="1" x="2352"/>
        <item m="1" x="3252"/>
        <item m="1" x="3792"/>
        <item m="1" x="3894"/>
        <item m="1" x="1679"/>
        <item m="1" x="2051"/>
        <item m="1" x="2732"/>
        <item m="1" x="3511"/>
        <item m="1" x="3521"/>
        <item m="1" x="7014"/>
        <item x="542"/>
        <item m="1" x="7740"/>
        <item m="1" x="5801"/>
        <item m="1" x="6601"/>
        <item m="1" x="3412"/>
        <item m="1" x="2020"/>
        <item m="1" x="2220"/>
        <item x="440"/>
        <item m="1" x="3533"/>
        <item m="1" x="2199"/>
        <item m="1" x="4844"/>
        <item m="1" x="2315"/>
        <item m="1" x="6777"/>
        <item m="1" x="6639"/>
        <item m="1" x="5007"/>
        <item m="1" x="1637"/>
        <item m="1" x="1481"/>
        <item m="1" x="3020"/>
        <item m="1" x="1831"/>
        <item m="1" x="798"/>
        <item m="1" x="6907"/>
        <item m="1" x="4657"/>
        <item x="531"/>
        <item m="1" x="5426"/>
        <item x="392"/>
        <item m="1" x="5268"/>
        <item m="1" x="1854"/>
        <item m="1" x="7501"/>
        <item m="1" x="652"/>
        <item m="1" x="4352"/>
        <item m="1" x="7510"/>
        <item m="1" x="860"/>
        <item m="1" x="967"/>
        <item m="1" x="7701"/>
        <item m="1" x="7064"/>
        <item m="1" x="7808"/>
        <item m="1" x="6388"/>
        <item m="1" x="7274"/>
        <item m="1" x="2137"/>
        <item m="1" x="5296"/>
        <item m="1" x="3849"/>
        <item m="1" x="1584"/>
        <item m="1" x="4807"/>
        <item m="1" x="4474"/>
        <item m="1" x="6746"/>
        <item m="1" x="7256"/>
        <item m="1" x="6805"/>
        <item m="1" x="2145"/>
        <item m="1" x="3725"/>
        <item m="1" x="7090"/>
        <item m="1" x="2448"/>
        <item x="179"/>
        <item m="1" x="7056"/>
        <item m="1" x="3015"/>
        <item m="1" x="2226"/>
        <item m="1" x="933"/>
        <item m="1" x="3192"/>
        <item m="1" x="7858"/>
        <item x="212"/>
        <item m="1" x="1237"/>
        <item m="1" x="6989"/>
        <item m="1" x="3765"/>
        <item m="1" x="5121"/>
        <item m="1" x="3236"/>
        <item m="1" x="6738"/>
        <item m="1" x="7656"/>
        <item m="1" x="4933"/>
        <item m="1" x="2301"/>
        <item m="1" x="3010"/>
        <item m="1" x="5474"/>
        <item x="410"/>
        <item m="1" x="1342"/>
        <item m="1" x="1920"/>
        <item m="1" x="6293"/>
        <item m="1" x="6284"/>
        <item m="1" x="3532"/>
        <item m="1" x="1690"/>
        <item m="1" x="2390"/>
        <item m="1" x="7518"/>
        <item m="1" x="7608"/>
        <item x="73"/>
        <item m="1" x="1106"/>
        <item m="1" x="2657"/>
        <item m="1" x="6462"/>
        <item m="1" x="5501"/>
        <item m="1" x="3858"/>
        <item m="1" x="2642"/>
        <item m="1" x="5735"/>
        <item m="1" x="7466"/>
        <item m="1" x="6186"/>
        <item m="1" x="6920"/>
        <item m="1" x="4108"/>
        <item m="1" x="2231"/>
        <item m="1" x="3833"/>
        <item m="1" x="1704"/>
        <item m="1" x="5558"/>
        <item m="1" x="7618"/>
        <item m="1" x="6930"/>
        <item m="1" x="5452"/>
        <item m="1" x="7582"/>
        <item m="1" x="1083"/>
        <item m="1" x="7887"/>
        <item m="1" x="1711"/>
        <item m="1" x="1872"/>
        <item m="1" x="7272"/>
        <item m="1" x="6632"/>
        <item m="1" x="2068"/>
        <item m="1" x="5046"/>
        <item m="1" x="1586"/>
        <item m="1" x="2384"/>
        <item m="1" x="1552"/>
        <item m="1" x="2233"/>
        <item m="1" x="1090"/>
        <item m="1" x="1000"/>
        <item m="1" x="1479"/>
        <item m="1" x="1317"/>
        <item m="1" x="2470"/>
        <item m="1" x="1989"/>
        <item m="1" x="765"/>
        <item m="1" x="2883"/>
        <item m="1" x="4174"/>
        <item m="1" x="2180"/>
        <item m="1" x="1846"/>
        <item m="1" x="7415"/>
        <item m="1" x="6891"/>
        <item m="1" x="7007"/>
        <item m="1" x="722"/>
        <item m="1" x="2979"/>
        <item x="248"/>
        <item m="1" x="5964"/>
        <item m="1" x="2995"/>
        <item m="1" x="1921"/>
        <item m="1" x="7657"/>
        <item x="145"/>
        <item m="1" x="5075"/>
        <item m="1" x="4297"/>
        <item m="1" x="7096"/>
        <item m="1" x="2751"/>
        <item m="1" x="1926"/>
        <item m="1" x="2033"/>
        <item m="1" x="2481"/>
        <item m="1" x="588"/>
        <item m="1" x="2524"/>
        <item m="1" x="6154"/>
        <item m="1" x="6803"/>
        <item m="1" x="6590"/>
        <item m="1" x="1024"/>
        <item x="351"/>
        <item m="1" x="3716"/>
        <item m="1" x="568"/>
        <item m="1" x="5510"/>
        <item m="1" x="1879"/>
        <item m="1" x="4700"/>
        <item m="1" x="1220"/>
        <item x="11"/>
        <item m="1" x="5041"/>
        <item m="1" x="6078"/>
        <item m="1" x="1550"/>
        <item m="1" x="1663"/>
        <item m="1" x="7633"/>
        <item m="1" x="4298"/>
        <item m="1" x="2000"/>
        <item x="146"/>
        <item m="1" x="7044"/>
        <item m="1" x="3896"/>
        <item m="1" x="6889"/>
        <item m="1" x="5235"/>
        <item m="1" x="5587"/>
        <item m="1" x="2669"/>
        <item m="1" x="4824"/>
        <item m="1" x="7046"/>
        <item m="1" x="3152"/>
        <item m="1" x="7363"/>
        <item m="1" x="5989"/>
        <item m="1" x="1594"/>
        <item m="1" x="1003"/>
        <item m="1" x="2770"/>
        <item m="1" x="5376"/>
        <item m="1" x="801"/>
        <item m="1" x="2705"/>
        <item m="1" x="2132"/>
        <item m="1" x="658"/>
        <item m="1" x="2682"/>
        <item m="1" x="5515"/>
        <item m="1" x="3692"/>
        <item m="1" x="6598"/>
        <item m="1" x="7624"/>
        <item m="1" x="4122"/>
        <item m="1" x="1680"/>
        <item m="1" x="713"/>
        <item m="1" x="6597"/>
        <item m="1" x="1164"/>
        <item m="1" x="6382"/>
        <item m="1" x="6440"/>
        <item m="1" x="1903"/>
        <item m="1" x="5914"/>
        <item m="1" x="1328"/>
        <item m="1" x="4915"/>
        <item m="1" x="7711"/>
        <item m="1" x="2316"/>
        <item m="1" x="7900"/>
        <item m="1" x="4833"/>
        <item m="1" x="7502"/>
        <item m="1" x="5238"/>
        <item m="1" x="7798"/>
        <item m="1" x="2400"/>
        <item m="1" x="1818"/>
        <item m="1" x="5626"/>
        <item m="1" x="3349"/>
        <item m="1" x="3823"/>
        <item m="1" x="1822"/>
        <item m="1" x="1170"/>
        <item m="1" x="7047"/>
        <item m="1" x="4706"/>
        <item m="1" x="5202"/>
        <item m="1" x="6866"/>
        <item m="1" x="3780"/>
        <item m="1" x="3597"/>
        <item m="1" x="5920"/>
        <item m="1" x="6330"/>
        <item m="1" x="7819"/>
        <item m="1" x="7669"/>
        <item m="1" x="2216"/>
        <item m="1" x="6036"/>
        <item m="1" x="7273"/>
        <item m="1" x="3180"/>
        <item m="1" x="3350"/>
        <item m="1" x="6258"/>
        <item m="1" x="6788"/>
        <item m="1" x="6228"/>
        <item m="1" x="6567"/>
        <item m="1" x="2351"/>
        <item m="1" x="4357"/>
        <item m="1" x="3198"/>
        <item m="1" x="6449"/>
        <item m="1" x="2852"/>
        <item m="1" x="6246"/>
        <item m="1" x="1571"/>
        <item m="1" x="6261"/>
        <item m="1" x="7330"/>
        <item m="1" x="5066"/>
        <item m="1" x="3330"/>
        <item m="1" x="1012"/>
        <item m="1" x="2412"/>
        <item m="1" x="1368"/>
        <item m="1" x="706"/>
        <item m="1" x="715"/>
        <item m="1" x="724"/>
        <item m="1" x="4283"/>
        <item m="1" x="6951"/>
        <item m="1" x="2924"/>
        <item m="1" x="6249"/>
        <item m="1" x="3968"/>
        <item m="1" x="4649"/>
        <item m="1" x="2201"/>
        <item m="1" x="1430"/>
        <item m="1" x="1064"/>
        <item m="1" x="2586"/>
        <item m="1" x="4212"/>
        <item m="1" x="6485"/>
        <item m="1" x="7894"/>
        <item m="1" x="5229"/>
        <item m="1" x="610"/>
        <item m="1" x="3342"/>
        <item m="1" x="7583"/>
        <item m="1" x="3969"/>
        <item m="1" x="1182"/>
        <item m="1" x="7065"/>
        <item m="1" x="6617"/>
        <item m="1" x="787"/>
        <item m="1" x="4269"/>
        <item m="1" x="5858"/>
        <item m="1" x="4088"/>
        <item m="1" x="6488"/>
        <item m="1" x="4246"/>
        <item m="1" x="3770"/>
        <item m="1" x="6413"/>
        <item m="1" x="5995"/>
        <item m="1" x="5425"/>
        <item m="1" x="1974"/>
        <item m="1" x="7760"/>
        <item m="1" x="4437"/>
        <item m="1" x="6111"/>
        <item m="1" x="6131"/>
        <item m="1" x="7138"/>
        <item m="1" x="645"/>
        <item m="1" x="5470"/>
        <item m="1" x="983"/>
        <item m="1" x="2925"/>
        <item m="1" x="6610"/>
        <item m="1" x="4497"/>
        <item m="1" x="5790"/>
        <item x="455"/>
        <item m="1" x="4695"/>
        <item m="1" x="3274"/>
        <item m="1" x="624"/>
        <item x="516"/>
        <item m="1" x="5968"/>
        <item m="1" x="4715"/>
        <item m="1" x="7505"/>
        <item m="1" x="5604"/>
        <item m="1" x="1305"/>
        <item m="1" x="3897"/>
        <item m="1" x="1142"/>
        <item m="1" x="4859"/>
        <item m="1" x="2018"/>
        <item m="1" x="4559"/>
        <item m="1" x="5283"/>
        <item m="1" x="3200"/>
        <item m="1" x="4322"/>
        <item m="1" x="5934"/>
        <item m="1" x="820"/>
        <item m="1" x="6013"/>
        <item m="1" x="1303"/>
        <item m="1" x="1924"/>
        <item m="1" x="5870"/>
        <item m="1" x="1646"/>
        <item m="1" x="6773"/>
        <item m="1" x="1309"/>
        <item m="1" x="3004"/>
        <item m="1" x="1580"/>
        <item m="1" x="7816"/>
        <item m="1" x="4597"/>
        <item m="1" x="821"/>
        <item m="1" x="2664"/>
        <item m="1" x="7703"/>
        <item m="1" x="2665"/>
        <item m="1" x="1115"/>
        <item m="1" x="3322"/>
        <item m="1" x="7207"/>
        <item m="1" x="3474"/>
        <item m="1" x="2989"/>
        <item x="147"/>
        <item m="1" x="4479"/>
        <item m="1" x="7898"/>
        <item m="1" x="7796"/>
        <item m="1" x="811"/>
        <item m="1" x="6752"/>
        <item m="1" x="7756"/>
        <item m="1" x="1010"/>
        <item m="1" x="1601"/>
        <item m="1" x="6082"/>
        <item m="1" x="2297"/>
        <item m="1" x="882"/>
        <item m="1" x="5420"/>
        <item x="95"/>
        <item m="1" x="1620"/>
        <item m="1" x="3086"/>
        <item m="1" x="1708"/>
        <item m="1" x="893"/>
        <item m="1" x="4201"/>
        <item m="1" x="4727"/>
        <item m="1" x="6844"/>
        <item m="1" x="7339"/>
        <item m="1" x="5380"/>
        <item m="1" x="3268"/>
        <item m="1" x="3178"/>
        <item m="1" x="5277"/>
        <item m="1" x="1246"/>
        <item m="1" x="5014"/>
        <item m="1" x="2465"/>
        <item m="1" x="5961"/>
        <item m="1" x="4791"/>
        <item m="1" x="2879"/>
        <item m="1" x="2147"/>
        <item m="1" x="6999"/>
        <item m="1" x="4817"/>
        <item m="1" x="7558"/>
        <item m="1" x="5051"/>
        <item m="1" x="3289"/>
        <item m="1" x="1559"/>
        <item m="1" x="3375"/>
        <item m="1" x="611"/>
        <item m="1" x="5365"/>
        <item m="1" x="4853"/>
        <item m="1" x="6978"/>
        <item m="1" x="5763"/>
        <item m="1" x="4978"/>
        <item m="1" x="7146"/>
        <item m="1" x="5973"/>
        <item m="1" x="5985"/>
        <item x="249"/>
        <item m="1" x="6271"/>
        <item m="1" x="1344"/>
        <item m="1" x="2296"/>
        <item m="1" x="3744"/>
        <item m="1" x="1318"/>
        <item m="1" x="7879"/>
        <item m="1" x="4465"/>
        <item x="192"/>
        <item m="1" x="6894"/>
        <item m="1" x="980"/>
        <item m="1" x="7089"/>
        <item m="1" x="873"/>
        <item m="1" x="662"/>
        <item m="1" x="1873"/>
        <item m="1" x="3033"/>
        <item m="1" x="7860"/>
        <item m="1" x="7367"/>
        <item m="1" x="884"/>
        <item m="1" x="6397"/>
        <item m="1" x="2615"/>
        <item m="1" x="3059"/>
        <item m="1" x="1785"/>
        <item m="1" x="5462"/>
        <item m="1" x="827"/>
        <item m="1" x="7536"/>
        <item m="1" x="2487"/>
        <item m="1" x="4847"/>
        <item m="1" x="5255"/>
        <item m="1" x="5253"/>
        <item x="441"/>
        <item m="1" x="5811"/>
        <item m="1" x="5794"/>
        <item m="1" x="1214"/>
        <item m="1" x="6661"/>
        <item m="1" x="4785"/>
        <item m="1" x="1904"/>
        <item m="1" x="5611"/>
        <item m="1" x="6573"/>
        <item m="1" x="2073"/>
        <item m="1" x="3257"/>
        <item m="1" x="6829"/>
        <item m="1" x="3030"/>
        <item m="1" x="4197"/>
        <item m="1" x="3873"/>
        <item m="1" x="5887"/>
        <item m="1" x="7191"/>
        <item m="1" x="3416"/>
        <item m="1" x="1362"/>
        <item m="1" x="1781"/>
        <item m="1" x="1847"/>
        <item m="1" x="7083"/>
        <item m="1" x="958"/>
        <item m="1" x="2527"/>
        <item x="193"/>
        <item m="1" x="2213"/>
        <item m="1" x="1204"/>
        <item m="1" x="5795"/>
        <item m="1" x="5832"/>
        <item m="1" x="3609"/>
        <item m="1" x="4106"/>
        <item m="1" x="3587"/>
        <item m="1" x="1289"/>
        <item m="1" x="736"/>
        <item m="1" x="754"/>
        <item m="1" x="3057"/>
        <item m="1" x="6175"/>
        <item m="1" x="1793"/>
        <item m="1" x="3430"/>
        <item m="1" x="781"/>
        <item m="1" x="1968"/>
        <item m="1" x="4718"/>
        <item m="1" x="5099"/>
        <item m="1" x="1918"/>
        <item m="1" x="1689"/>
        <item m="1" x="7647"/>
        <item m="1" x="6624"/>
        <item m="1" x="3820"/>
        <item m="1" x="1944"/>
        <item m="1" x="4582"/>
        <item m="1" x="4247"/>
        <item m="1" x="1483"/>
        <item m="1" x="7286"/>
        <item m="1" x="2755"/>
        <item m="1" x="5644"/>
        <item m="1" x="4193"/>
        <item m="1" x="1456"/>
        <item m="1" x="5103"/>
        <item m="1" x="7759"/>
        <item m="1" x="1167"/>
        <item m="1" x="7244"/>
        <item m="1" x="1676"/>
        <item m="1" x="1156"/>
        <item m="1" x="4439"/>
        <item m="1" x="3031"/>
        <item m="1" x="5303"/>
        <item m="1" x="1735"/>
        <item m="1" x="4286"/>
        <item m="1" x="6394"/>
        <item m="1" x="4819"/>
        <item m="1" x="5684"/>
        <item m="1" x="3104"/>
        <item m="1" x="6625"/>
        <item m="1" x="4868"/>
        <item m="1" x="5480"/>
        <item m="1" x="3355"/>
        <item m="1" x="2122"/>
        <item m="1" x="3382"/>
        <item m="1" x="4810"/>
        <item m="1" x="6791"/>
        <item m="1" x="4126"/>
        <item m="1" x="3183"/>
        <item m="1" x="1114"/>
        <item m="1" x="6125"/>
        <item m="1" x="5592"/>
        <item m="1" x="3648"/>
        <item x="213"/>
        <item m="1" x="5457"/>
        <item m="1" x="911"/>
        <item m="1" x="1808"/>
        <item m="1" x="6618"/>
        <item m="1" x="1699"/>
        <item m="1" x="6849"/>
        <item m="1" x="6813"/>
        <item m="1" x="4889"/>
        <item m="1" x="6395"/>
        <item m="1" x="3402"/>
        <item m="1" x="4794"/>
        <item m="1" x="6720"/>
        <item m="1" x="5850"/>
        <item m="1" x="3007"/>
        <item m="1" x="631"/>
        <item m="1" x="6270"/>
        <item m="1" x="6873"/>
        <item x="130"/>
        <item m="1" x="2090"/>
        <item m="1" x="1008"/>
        <item m="1" x="5987"/>
        <item m="1" x="3840"/>
        <item m="1" x="4291"/>
        <item m="1" x="3316"/>
        <item m="1" x="3003"/>
        <item m="1" x="6411"/>
        <item m="1" x="6062"/>
        <item m="1" x="4981"/>
        <item m="1" x="3879"/>
        <item m="1" x="2022"/>
        <item m="1" x="4672"/>
        <item m="1" x="6763"/>
        <item m="1" x="5158"/>
        <item m="1" x="1376"/>
        <item m="1" x="2144"/>
        <item m="1" x="4551"/>
        <item m="1" x="737"/>
        <item x="8"/>
        <item m="1" x="2330"/>
        <item x="96"/>
        <item m="1" x="6771"/>
        <item m="1" x="2920"/>
        <item m="1" x="5837"/>
        <item m="1" x="7337"/>
        <item m="1" x="6750"/>
        <item m="1" x="5079"/>
        <item m="1" x="6797"/>
        <item m="1" x="3242"/>
        <item m="1" x="1491"/>
        <item m="1" x="2634"/>
        <item m="1" x="770"/>
        <item m="1" x="3588"/>
        <item m="1" x="2519"/>
        <item m="1" x="1824"/>
        <item m="1" x="6509"/>
        <item m="1" x="6594"/>
        <item m="1" x="5259"/>
        <item m="1" x="919"/>
        <item m="1" x="7758"/>
        <item m="1" x="2650"/>
        <item m="1" x="7443"/>
        <item m="1" x="6921"/>
        <item m="1" x="1994"/>
        <item m="1" x="5176"/>
        <item m="1" x="2344"/>
        <item m="1" x="7307"/>
        <item m="1" x="4271"/>
        <item m="1" x="6887"/>
        <item m="1" x="6296"/>
        <item m="1" x="1462"/>
        <item m="1" x="704"/>
        <item m="1" x="3608"/>
        <item m="1" x="5180"/>
        <item m="1" x="1084"/>
        <item m="1" x="7545"/>
        <item m="1" x="6357"/>
        <item m="1" x="3221"/>
        <item m="1" x="992"/>
        <item m="1" x="6333"/>
        <item m="1" x="1618"/>
        <item m="1" x="1874"/>
        <item m="1" x="2629"/>
        <item m="1" x="3705"/>
        <item m="1" x="1412"/>
        <item m="1" x="5359"/>
        <item m="1" x="4290"/>
        <item m="1" x="7588"/>
        <item m="1" x="1402"/>
        <item m="1" x="4786"/>
        <item m="1" x="5602"/>
        <item m="1" x="3138"/>
        <item m="1" x="5577"/>
        <item m="1" x="575"/>
        <item m="1" x="6941"/>
        <item m="1" x="2405"/>
        <item m="1" x="4789"/>
        <item m="1" x="4507"/>
        <item m="1" x="5314"/>
        <item m="1" x="1602"/>
        <item m="1" x="6127"/>
        <item m="1" x="4138"/>
        <item m="1" x="6897"/>
        <item m="1" x="4670"/>
        <item m="1" x="7680"/>
        <item m="1" x="4434"/>
        <item m="1" x="7436"/>
        <item m="1" x="4621"/>
        <item m="1" x="5677"/>
        <item m="1" x="6850"/>
        <item m="1" x="4150"/>
        <item m="1" x="3934"/>
        <item m="1" x="2684"/>
        <item m="1" x="2796"/>
        <item m="1" x="2933"/>
        <item m="1" x="4233"/>
        <item m="1" x="3859"/>
        <item m="1" x="7578"/>
        <item m="1" x="2781"/>
        <item m="1" x="5502"/>
        <item m="1" x="1996"/>
        <item m="1" x="4100"/>
        <item m="1" x="7154"/>
        <item m="1" x="7112"/>
        <item m="1" x="4751"/>
        <item m="1" x="5476"/>
        <item m="1" x="1700"/>
        <item m="1" x="6067"/>
        <item m="1" x="3451"/>
        <item m="1" x="1861"/>
        <item m="1" x="1386"/>
        <item m="1" x="5198"/>
        <item m="1" x="5230"/>
        <item m="1" x="3497"/>
        <item m="1" x="4590"/>
        <item m="1" x="5637"/>
        <item m="1" x="7136"/>
        <item m="1" x="4667"/>
        <item m="1" x="7666"/>
        <item m="1" x="5319"/>
        <item m="1" x="6240"/>
        <item m="1" x="3810"/>
        <item m="1" x="4278"/>
        <item m="1" x="4555"/>
        <item x="543"/>
        <item m="1" x="4959"/>
        <item m="1" x="701"/>
        <item m="1" x="3466"/>
        <item m="1" x="3303"/>
        <item m="1" x="2871"/>
        <item m="1" x="5718"/>
        <item x="278"/>
        <item m="1" x="7789"/>
        <item m="1" x="2134"/>
        <item m="1" x="2730"/>
        <item m="1" x="4779"/>
        <item m="1" x="5640"/>
        <item m="1" x="4972"/>
        <item m="1" x="4136"/>
        <item m="1" x="5317"/>
        <item m="1" x="5168"/>
        <item m="1" x="2589"/>
        <item m="1" x="4231"/>
        <item m="1" x="4241"/>
        <item m="1" x="2268"/>
        <item m="1" x="3943"/>
        <item m="1" x="1675"/>
        <item m="1" x="2194"/>
        <item m="1" x="7019"/>
        <item m="1" x="6050"/>
        <item m="1" x="2815"/>
        <item m="1" x="3594"/>
        <item m="1" x="2899"/>
        <item m="1" x="7285"/>
        <item m="1" x="7491"/>
        <item m="1" x="2690"/>
        <item m="1" x="1574"/>
        <item m="1" x="3263"/>
        <item m="1" x="7201"/>
        <item m="1" x="4584"/>
        <item m="1" x="7316"/>
        <item m="1" x="4511"/>
        <item m="1" x="4380"/>
        <item m="1" x="6629"/>
        <item m="1" x="7473"/>
        <item m="1" x="747"/>
        <item m="1" x="806"/>
        <item m="1" x="3910"/>
        <item m="1" x="6307"/>
        <item m="1" x="7476"/>
        <item m="1" x="6011"/>
        <item x="517"/>
        <item m="1" x="2203"/>
        <item m="1" x="7425"/>
        <item m="1" x="6209"/>
        <item m="1" x="7303"/>
        <item m="1" x="4436"/>
        <item x="411"/>
        <item m="1" x="1934"/>
        <item m="1" x="3422"/>
        <item m="1" x="2501"/>
        <item m="1" x="1668"/>
        <item m="1" x="6504"/>
        <item m="1" x="1363"/>
        <item m="1" x="2823"/>
        <item m="1" x="841"/>
        <item m="1" x="1354"/>
        <item m="1" x="5109"/>
        <item m="1" x="6034"/>
        <item m="1" x="3475"/>
        <item m="1" x="7397"/>
        <item m="1" x="2310"/>
        <item m="1" x="1801"/>
        <item m="1" x="5625"/>
        <item m="1" x="3367"/>
        <item m="1" x="4085"/>
        <item m="1" x="7192"/>
        <item m="1" x="761"/>
        <item m="1" x="3544"/>
        <item m="1" x="2287"/>
        <item m="1" x="861"/>
        <item m="1" x="6615"/>
        <item m="1" x="6431"/>
        <item m="1" x="3825"/>
        <item m="1" x="862"/>
        <item m="1" x="2449"/>
        <item m="1" x="2930"/>
        <item x="556"/>
        <item m="1" x="1837"/>
        <item m="1" x="1827"/>
        <item m="1" x="7359"/>
        <item m="1" x="2798"/>
        <item x="148"/>
        <item m="1" x="3628"/>
        <item x="97"/>
        <item m="1" x="6130"/>
        <item m="1" x="2574"/>
        <item m="1" x="5270"/>
        <item m="1" x="6863"/>
        <item m="1" x="5307"/>
        <item m="1" x="6521"/>
        <item m="1" x="3868"/>
        <item m="1" x="7652"/>
        <item m="1" x="5991"/>
        <item m="1" x="6096"/>
        <item m="1" x="3937"/>
        <item m="1" x="6909"/>
        <item m="1" x="5232"/>
        <item m="1" x="5812"/>
        <item m="1" x="5825"/>
        <item m="1" x="4435"/>
        <item m="1" x="3273"/>
        <item m="1" x="1678"/>
        <item m="1" x="3012"/>
        <item m="1" x="5609"/>
        <item m="1" x="2922"/>
        <item x="420"/>
        <item m="1" x="570"/>
        <item m="1" x="6839"/>
        <item m="1" x="1057"/>
        <item x="149"/>
        <item m="1" x="4296"/>
        <item m="1" x="5614"/>
        <item m="1" x="576"/>
        <item m="1" x="1469"/>
        <item m="1" x="7594"/>
        <item m="1" x="5555"/>
        <item m="1" x="3952"/>
        <item m="1" x="3855"/>
        <item m="1" x="2552"/>
        <item m="1" x="6109"/>
        <item m="1" x="1780"/>
        <item m="1" x="7268"/>
        <item m="1" x="4376"/>
        <item m="1" x="5414"/>
        <item m="1" x="4098"/>
        <item m="1" x="3789"/>
        <item m="1" x="3508"/>
        <item m="1" x="4372"/>
        <item m="1" x="5890"/>
        <item m="1" x="3121"/>
        <item m="1" x="5203"/>
        <item m="1" x="2391"/>
        <item m="1" x="3644"/>
        <item m="1" x="6424"/>
        <item m="1" x="6003"/>
        <item m="1" x="4143"/>
        <item m="1" x="3602"/>
        <item m="1" x="7637"/>
        <item m="1" x="7447"/>
        <item m="1" x="5245"/>
        <item m="1" x="1851"/>
        <item m="1" x="3174"/>
        <item m="1" x="5667"/>
        <item m="1" x="4854"/>
        <item m="1" x="4035"/>
        <item m="1" x="2319"/>
        <item m="1" x="7788"/>
        <item m="1" x="2133"/>
        <item m="1" x="6953"/>
        <item m="1" x="7114"/>
        <item m="1" x="1034"/>
        <item m="1" x="7884"/>
        <item m="1" x="6557"/>
        <item m="1" x="7108"/>
        <item m="1" x="6974"/>
        <item x="214"/>
        <item m="1" x="7581"/>
        <item m="1" x="7130"/>
        <item m="1" x="5828"/>
        <item m="1" x="6975"/>
        <item m="1" x="670"/>
        <item m="1" x="6105"/>
        <item m="1" x="6091"/>
        <item m="1" x="772"/>
        <item x="544"/>
        <item m="1" x="6868"/>
        <item m="1" x="5315"/>
        <item m="1" x="3258"/>
        <item m="1" x="7708"/>
        <item m="1" x="5393"/>
        <item m="1" x="2277"/>
        <item m="1" x="5831"/>
        <item m="1" x="1991"/>
        <item m="1" x="2040"/>
        <item m="1" x="583"/>
        <item m="1" x="4993"/>
        <item m="1" x="1848"/>
        <item m="1" x="6366"/>
        <item m="1" x="5449"/>
        <item m="1" x="3759"/>
        <item m="1" x="2493"/>
        <item m="1" x="6176"/>
        <item m="1" x="1340"/>
        <item m="1" x="6507"/>
        <item m="1" x="3518"/>
        <item m="1" x="4884"/>
        <item m="1" x="1123"/>
        <item m="1" x="3919"/>
        <item m="1" x="888"/>
        <item m="1" x="1390"/>
        <item m="1" x="4995"/>
        <item m="1" x="5142"/>
        <item m="1" x="4546"/>
        <item m="1" x="4683"/>
        <item m="1" x="7452"/>
        <item m="1" x="4270"/>
        <item x="330"/>
        <item m="1" x="1553"/>
        <item m="1" x="3611"/>
        <item m="1" x="3196"/>
        <item m="1" x="5953"/>
        <item m="1" x="5252"/>
        <item m="1" x="6248"/>
        <item m="1" x="5334"/>
        <item m="1" x="5842"/>
        <item m="1" x="5256"/>
        <item m="1" x="985"/>
        <item m="1" x="4731"/>
        <item m="1" x="6038"/>
        <item m="1" x="3132"/>
        <item m="1" x="2699"/>
        <item m="1" x="1223"/>
        <item m="1" x="4116"/>
        <item m="1" x="4490"/>
        <item m="1" x="901"/>
        <item m="1" x="5057"/>
        <item m="1" x="2097"/>
        <item m="1" x="2267"/>
        <item m="1" x="1480"/>
        <item m="1" x="3035"/>
        <item m="1" x="6865"/>
        <item m="1" x="5975"/>
        <item m="1" x="7361"/>
        <item m="1" x="6861"/>
        <item m="1" x="3899"/>
        <item x="150"/>
        <item m="1" x="4593"/>
        <item m="1" x="3495"/>
        <item m="1" x="4719"/>
        <item m="1" x="1319"/>
        <item m="1" x="2311"/>
        <item m="1" x="6581"/>
        <item m="1" x="3558"/>
        <item x="232"/>
        <item m="1" x="4037"/>
        <item m="1" x="2510"/>
        <item m="1" x="1866"/>
        <item x="393"/>
        <item m="1" x="6055"/>
        <item m="1" x="6104"/>
        <item m="1" x="2354"/>
        <item x="215"/>
        <item m="1" x="976"/>
        <item m="1" x="1884"/>
        <item m="1" x="6937"/>
        <item m="1" x="7784"/>
        <item m="1" x="2849"/>
        <item m="1" x="7115"/>
        <item m="1" x="4225"/>
        <item m="1" x="2019"/>
        <item m="1" x="5848"/>
        <item m="1" x="5087"/>
        <item m="1" x="1623"/>
        <item m="1" x="7508"/>
        <item m="1" x="1707"/>
        <item m="1" x="3979"/>
        <item m="1" x="2696"/>
        <item m="1" x="6899"/>
        <item m="1" x="7198"/>
        <item m="1" x="6642"/>
        <item m="1" x="6252"/>
        <item m="1" x="4784"/>
        <item m="1" x="2636"/>
        <item m="1" x="6313"/>
        <item m="1" x="2560"/>
        <item m="1" x="6476"/>
        <item m="1" x="6493"/>
        <item m="1" x="1906"/>
        <item m="1" x="7509"/>
        <item m="1" x="4530"/>
        <item m="1" x="3359"/>
        <item m="1" x="6702"/>
        <item m="1" x="3440"/>
        <item m="1" x="4792"/>
        <item m="1" x="3989"/>
        <item m="1" x="4813"/>
        <item m="1" x="907"/>
        <item m="1" x="7434"/>
        <item m="1" x="7266"/>
        <item m="1" x="4963"/>
        <item m="1" x="5155"/>
        <item m="1" x="4544"/>
        <item m="1" x="3703"/>
        <item m="1" x="984"/>
        <item m="1" x="6935"/>
        <item x="394"/>
        <item m="1" x="2026"/>
        <item m="1" x="2494"/>
        <item m="1" x="7683"/>
        <item m="1" x="4851"/>
        <item m="1" x="5055"/>
        <item m="1" x="3358"/>
        <item m="1" x="812"/>
        <item m="1" x="7804"/>
        <item m="1" x="4244"/>
        <item m="1" x="4240"/>
        <item m="1" x="1674"/>
        <item m="1" x="2973"/>
        <item m="1" x="7487"/>
        <item m="1" x="1006"/>
        <item m="1" x="1257"/>
        <item m="1" x="2130"/>
        <item m="1" x="5370"/>
        <item m="1" x="3657"/>
        <item m="1" x="1501"/>
        <item m="1" x="1558"/>
        <item x="250"/>
        <item x="194"/>
        <item m="1" x="2734"/>
        <item m="1" x="2286"/>
        <item m="1" x="3538"/>
        <item m="1" x="5223"/>
        <item m="1" x="4958"/>
        <item m="1" x="720"/>
        <item m="1" x="5806"/>
        <item m="1" x="1779"/>
        <item m="1" x="3581"/>
        <item m="1" x="846"/>
        <item m="1" x="2074"/>
        <item m="1" x="6587"/>
        <item m="1" x="1688"/>
        <item m="1" x="5247"/>
        <item m="1" x="7742"/>
        <item m="1" x="6947"/>
        <item m="1" x="1724"/>
        <item m="1" x="5861"/>
        <item m="1" x="5904"/>
        <item m="1" x="5327"/>
        <item x="151"/>
        <item m="1" x="7694"/>
        <item m="1" x="6220"/>
        <item m="1" x="2645"/>
        <item m="1" x="4875"/>
        <item m="1" x="2482"/>
        <item m="1" x="2660"/>
        <item m="1" x="2668"/>
        <item m="1" x="5813"/>
        <item m="1" x="1975"/>
        <item m="1" x="5529"/>
        <item m="1" x="2121"/>
        <item m="1" x="6976"/>
        <item m="1" x="2484"/>
        <item m="1" x="2952"/>
        <item m="1" x="7668"/>
        <item m="1" x="4788"/>
        <item m="1" x="6520"/>
        <item m="1" x="7168"/>
        <item m="1" x="4906"/>
        <item x="251"/>
        <item m="1" x="838"/>
        <item m="1" x="7234"/>
        <item m="1" x="5342"/>
        <item m="1" x="4112"/>
        <item m="1" x="4625"/>
        <item m="1" x="6303"/>
        <item m="1" x="2983"/>
        <item m="1" x="7506"/>
        <item m="1" x="4221"/>
        <item m="1" x="1116"/>
        <item m="1" x="3878"/>
        <item m="1" x="1076"/>
        <item m="1" x="7885"/>
        <item m="1" x="6609"/>
        <item m="1" x="1310"/>
        <item m="1" x="3841"/>
        <item m="1" x="2993"/>
        <item m="1" x="4528"/>
        <item m="1" x="5084"/>
        <item m="1" x="4880"/>
        <item m="1" x="7184"/>
        <item m="1" x="748"/>
        <item m="1" x="6290"/>
        <item m="1" x="2628"/>
        <item m="1" x="3351"/>
        <item m="1" x="1145"/>
        <item m="1" x="6969"/>
        <item m="1" x="2724"/>
        <item m="1" x="6009"/>
        <item m="1" x="2531"/>
        <item m="1" x="4482"/>
        <item m="1" x="6200"/>
        <item m="1" x="6149"/>
        <item x="152"/>
        <item m="1" x="6490"/>
        <item m="1" x="767"/>
        <item m="1" x="2086"/>
        <item m="1" x="824"/>
        <item x="456"/>
        <item m="1" x="4970"/>
        <item m="1" x="5872"/>
        <item m="1" x="1998"/>
        <item m="1" x="2096"/>
        <item m="1" x="1007"/>
        <item m="1" x="5955"/>
        <item m="1" x="7734"/>
        <item m="1" x="7437"/>
        <item m="1" x="1849"/>
        <item m="1" x="6588"/>
        <item m="1" x="5918"/>
        <item m="1" x="6119"/>
        <item m="1" x="2858"/>
        <item m="1" x="4211"/>
        <item m="1" x="7233"/>
        <item m="1" x="2373"/>
        <item m="1" x="6014"/>
        <item m="1" x="1763"/>
        <item m="1" x="1986"/>
        <item m="1" x="4864"/>
        <item m="1" x="4311"/>
        <item m="1" x="1366"/>
        <item m="1" x="4441"/>
        <item m="1" x="1497"/>
        <item m="1" x="6163"/>
        <item m="1" x="6208"/>
        <item m="1" x="1473"/>
        <item m="1" x="5194"/>
        <item m="1" x="5496"/>
        <item m="1" x="4860"/>
        <item m="1" x="2359"/>
        <item m="1" x="640"/>
        <item m="1" x="5751"/>
        <item m="1" x="4886"/>
        <item m="1" x="5537"/>
        <item m="1" x="7164"/>
        <item m="1" x="4941"/>
        <item m="1" x="5386"/>
        <item m="1" x="3694"/>
        <item m="1" x="6428"/>
        <item m="1" x="7659"/>
        <item m="1" x="4091"/>
        <item m="1" x="7737"/>
        <item m="1" x="2956"/>
        <item m="1" x="5547"/>
        <item m="1" x="6511"/>
        <item m="1" x="6495"/>
        <item m="1" x="3041"/>
        <item m="1" x="2471"/>
        <item m="1" x="5642"/>
        <item m="1" x="5216"/>
        <item m="1" x="4952"/>
        <item m="1" x="1807"/>
        <item m="1" x="7269"/>
        <item m="1" x="2897"/>
        <item m="1" x="2388"/>
        <item m="1" x="7779"/>
        <item m="1" x="2771"/>
        <item m="1" x="7497"/>
        <item m="1" x="5484"/>
        <item m="1" x="6497"/>
        <item m="1" x="2846"/>
        <item m="1" x="1369"/>
        <item m="1" x="6478"/>
        <item x="195"/>
        <item m="1" x="3267"/>
        <item m="1" x="2817"/>
        <item m="1" x="2035"/>
        <item m="1" x="868"/>
        <item x="7"/>
        <item m="1" x="5288"/>
        <item m="1" x="6968"/>
        <item m="1" x="655"/>
        <item m="1" x="5976"/>
        <item m="1" x="839"/>
        <item m="1" x="975"/>
        <item m="1" x="3105"/>
        <item m="1" x="5000"/>
        <item m="1" x="3582"/>
        <item m="1" x="5933"/>
        <item m="1" x="2996"/>
        <item m="1" x="6216"/>
        <item m="1" x="5001"/>
        <item m="1" x="3094"/>
        <item m="1" x="6008"/>
        <item m="1" x="4739"/>
        <item m="1" x="6668"/>
        <item m="1" x="6885"/>
        <item m="1" x="4961"/>
        <item m="1" x="2041"/>
        <item m="1" x="6931"/>
        <item m="1" x="2604"/>
        <item m="1" x="5556"/>
        <item m="1" x="3673"/>
        <item m="1" x="927"/>
        <item m="1" x="3129"/>
        <item m="1" x="949"/>
        <item m="1" x="3056"/>
        <item m="1" x="4368"/>
        <item m="1" x="1258"/>
        <item m="1" x="6699"/>
        <item m="1" x="1127"/>
        <item m="1" x="2789"/>
        <item m="1" x="1814"/>
        <item m="1" x="779"/>
        <item m="1" x="1027"/>
        <item m="1" x="3483"/>
        <item m="1" x="671"/>
        <item m="1" x="5568"/>
        <item m="1" x="3055"/>
        <item m="1" x="2193"/>
        <item m="1" x="1264"/>
        <item m="1" x="5366"/>
        <item m="1" x="1598"/>
        <item x="476"/>
        <item m="1" x="1546"/>
        <item m="1" x="2548"/>
        <item m="1" x="6153"/>
        <item m="1" x="3068"/>
        <item m="1" x="3014"/>
        <item m="1" x="2775"/>
        <item m="1" x="7027"/>
        <item m="1" x="5045"/>
        <item m="1" x="703"/>
        <item m="1" x="3556"/>
        <item m="1" x="7551"/>
        <item x="98"/>
        <item m="1" x="3537"/>
        <item x="153"/>
        <item m="1" x="5575"/>
        <item m="1" x="1506"/>
        <item m="1" x="7301"/>
        <item m="1" x="4759"/>
        <item m="1" x="5903"/>
        <item m="1" x="2773"/>
        <item m="1" x="7034"/>
        <item m="1" x="6678"/>
        <item m="1" x="7620"/>
        <item m="1" x="6908"/>
        <item x="131"/>
        <item m="1" x="6095"/>
        <item m="1" x="3669"/>
        <item m="1" x="2711"/>
        <item m="1" x="7355"/>
        <item m="1" x="636"/>
        <item m="1" x="1209"/>
        <item m="1" x="2103"/>
        <item m="1" x="2842"/>
        <item m="1" x="7169"/>
        <item m="1" x="7378"/>
        <item m="1" x="1112"/>
        <item m="1" x="6686"/>
        <item m="1" x="1466"/>
        <item m="1" x="2001"/>
        <item m="1" x="3001"/>
        <item m="1" x="7525"/>
        <item m="1" x="5525"/>
        <item m="1" x="7032"/>
        <item m="1" x="2061"/>
        <item m="1" x="6076"/>
        <item m="1" x="6664"/>
        <item m="1" x="2444"/>
        <item m="1" x="6093"/>
        <item m="1" x="4887"/>
        <item m="1" x="1163"/>
        <item m="1" x="5799"/>
        <item x="442"/>
        <item m="1" x="6652"/>
        <item m="1" x="5352"/>
        <item m="1" x="6033"/>
        <item m="1" x="2712"/>
        <item m="1" x="5465"/>
        <item m="1" x="6406"/>
        <item m="1" x="6418"/>
        <item m="1" x="5580"/>
        <item m="1" x="6536"/>
        <item m="1" x="4084"/>
        <item m="1" x="2338"/>
        <item m="1" x="3603"/>
        <item m="1" x="7774"/>
        <item m="1" x="2188"/>
        <item m="1" x="2386"/>
        <item x="154"/>
        <item m="1" x="5029"/>
        <item m="1" x="2994"/>
        <item m="1" x="2260"/>
        <item m="1" x="2394"/>
        <item m="1" x="7365"/>
        <item m="1" x="600"/>
        <item m="1" x="2662"/>
        <item x="331"/>
        <item m="1" x="6230"/>
        <item m="1" x="3446"/>
        <item m="1" x="1856"/>
        <item m="1" x="1241"/>
        <item m="1" x="4730"/>
        <item m="1" x="5098"/>
        <item m="1" x="7308"/>
        <item m="1" x="6901"/>
        <item m="1" x="4293"/>
        <item m="1" x="7134"/>
        <item m="1" x="4187"/>
        <item m="1" x="3702"/>
        <item m="1" x="3133"/>
        <item m="1" x="5905"/>
        <item m="1" x="1039"/>
        <item m="1" x="1081"/>
        <item m="1" x="2692"/>
        <item x="443"/>
        <item m="1" x="3395"/>
        <item m="1" x="5304"/>
        <item m="1" x="6784"/>
        <item m="1" x="3708"/>
        <item m="1" x="4877"/>
        <item m="1" x="3501"/>
        <item m="1" x="2893"/>
        <item m="1" x="6396"/>
        <item m="1" x="2518"/>
        <item m="1" x="7547"/>
        <item m="1" x="3980"/>
        <item m="1" x="3794"/>
        <item m="1" x="5659"/>
        <item m="1" x="2961"/>
        <item x="252"/>
        <item m="1" x="3194"/>
        <item m="1" x="4827"/>
        <item m="1" x="4215"/>
        <item m="1" x="4601"/>
        <item m="1" x="6804"/>
        <item m="1" x="6400"/>
        <item m="1" x="2078"/>
        <item m="1" x="960"/>
        <item m="1" x="7530"/>
        <item m="1" x="3793"/>
        <item m="1" x="6004"/>
        <item m="1" x="6024"/>
        <item m="1" x="7338"/>
        <item m="1" x="4369"/>
        <item m="1" x="1124"/>
        <item m="1" x="1254"/>
        <item m="1" x="4114"/>
        <item m="1" x="4236"/>
        <item m="1" x="3589"/>
        <item m="1" x="1570"/>
        <item m="1" x="5336"/>
        <item m="1" x="2801"/>
        <item m="1" x="2235"/>
        <item m="1" x="7655"/>
        <item m="1" x="3354"/>
        <item m="1" x="4629"/>
        <item m="1" x="7532"/>
        <item x="132"/>
        <item m="1" x="4393"/>
        <item x="216"/>
        <item m="1" x="4498"/>
        <item m="1" x="1179"/>
        <item m="1" x="4412"/>
        <item m="1" x="7331"/>
        <item m="1" x="4994"/>
        <item m="1" x="1709"/>
        <item m="1" x="7261"/>
        <item m="1" x="4563"/>
        <item m="1" x="3680"/>
        <item m="1" x="3058"/>
        <item m="1" x="7248"/>
        <item x="549"/>
        <item m="1" x="3827"/>
        <item m="1" x="1759"/>
        <item m="1" x="2295"/>
        <item m="1" x="6828"/>
        <item m="1" x="5866"/>
        <item m="1" x="4936"/>
        <item m="1" x="6572"/>
        <item m="1" x="1719"/>
        <item m="1" x="4909"/>
        <item m="1" x="5015"/>
        <item m="1" x="641"/>
        <item m="1" x="7151"/>
        <item m="1" x="3928"/>
        <item m="1" x="4129"/>
        <item m="1" x="4182"/>
        <item m="1" x="6998"/>
        <item m="1" x="874"/>
        <item x="233"/>
        <item m="1" x="1385"/>
        <item m="1" x="6561"/>
        <item m="1" x="6698"/>
        <item m="1" x="5939"/>
        <item m="1" x="5886"/>
        <item m="1" x="4050"/>
        <item m="1" x="1632"/>
        <item m="1" x="7562"/>
        <item m="1" x="4825"/>
        <item m="1" x="4250"/>
        <item m="1" x="4263"/>
        <item m="1" x="7022"/>
        <item m="1" x="3325"/>
        <item m="1" x="3398"/>
        <item m="1" x="6162"/>
        <item x="155"/>
        <item m="1" x="4722"/>
        <item m="1" x="5068"/>
        <item m="1" x="7009"/>
        <item m="1" x="3481"/>
        <item x="99"/>
        <item m="1" x="6988"/>
        <item m="1" x="5710"/>
        <item m="1" x="1420"/>
        <item m="1" x="1213"/>
        <item m="1" x="1201"/>
        <item m="1" x="3146"/>
        <item m="1" x="5605"/>
        <item m="1" x="1806"/>
        <item m="1" x="1634"/>
        <item x="395"/>
        <item x="506"/>
        <item m="1" x="4464"/>
        <item m="1" x="4038"/>
        <item m="1" x="4331"/>
        <item m="1" x="4928"/>
        <item m="1" x="4733"/>
        <item m="1" x="4255"/>
        <item m="1" x="7601"/>
        <item m="1" x="7821"/>
        <item m="1" x="3296"/>
        <item m="1" x="4313"/>
        <item m="1" x="3526"/>
        <item m="1" x="4223"/>
        <item m="1" x="6819"/>
        <item m="1" x="6300"/>
        <item m="1" x="3434"/>
        <item m="1" x="7077"/>
        <item m="1" x="6658"/>
        <item m="1" x="7809"/>
        <item m="1" x="7565"/>
        <item m="1" x="3353"/>
        <item m="1" x="6832"/>
        <item m="1" x="2946"/>
        <item m="1" x="1685"/>
        <item m="1" x="4036"/>
        <item m="1" x="6336"/>
        <item m="1" x="3988"/>
        <item m="1" x="4395"/>
        <item m="1" x="5189"/>
        <item m="1" x="3270"/>
        <item m="1" x="2783"/>
        <item m="1" x="4426"/>
        <item m="1" x="6029"/>
        <item m="1" x="2948"/>
        <item x="156"/>
        <item m="1" x="1923"/>
        <item m="1" x="657"/>
        <item m="1" x="7651"/>
        <item m="1" x="4836"/>
        <item m="1" x="1230"/>
        <item m="1" x="1285"/>
        <item x="9"/>
        <item x="157"/>
        <item m="1" x="7216"/>
        <item m="1" x="4913"/>
        <item m="1" x="7137"/>
        <item m="1" x="851"/>
        <item m="1" x="5390"/>
        <item m="1" x="2460"/>
        <item m="1" x="6238"/>
        <item m="1" x="5891"/>
        <item m="1" x="1720"/>
        <item m="1" x="5906"/>
        <item m="1" x="1723"/>
        <item m="1" x="7504"/>
        <item m="1" x="6559"/>
        <item m="1" x="6289"/>
        <item m="1" x="4652"/>
        <item m="1" x="5310"/>
        <item m="1" x="1961"/>
        <item m="1" x="2218"/>
        <item m="1" x="3011"/>
        <item m="1" x="6143"/>
        <item m="1" x="1565"/>
        <item m="1" x="7043"/>
        <item m="1" x="7094"/>
        <item m="1" x="2255"/>
        <item m="1" x="4738"/>
        <item x="100"/>
        <item m="1" x="4396"/>
        <item m="1" x="2265"/>
        <item m="1" x="6729"/>
        <item m="1" x="6157"/>
        <item m="1" x="4534"/>
        <item m="1" x="6278"/>
        <item m="1" x="1036"/>
        <item m="1" x="7771"/>
        <item m="1" x="6613"/>
        <item m="1" x="1878"/>
        <item m="1" x="6344"/>
        <item m="1" x="7124"/>
        <item m="1" x="1248"/>
        <item m="1" x="4917"/>
        <item m="1" x="2828"/>
        <item m="1" x="6019"/>
        <item m="1" x="6904"/>
        <item m="1" x="2181"/>
        <item m="1" x="7679"/>
        <item m="1" x="5060"/>
        <item m="1" x="7420"/>
        <item m="1" x="5971"/>
        <item m="1" x="1210"/>
        <item m="1" x="3360"/>
        <item m="1" x="2763"/>
        <item m="1" x="2047"/>
        <item m="1" x="5394"/>
        <item m="1" x="2070"/>
        <item m="1" x="3883"/>
        <item m="1" x="609"/>
        <item m="1" x="1298"/>
        <item x="507"/>
        <item m="1" x="6251"/>
        <item m="1" x="7075"/>
        <item m="1" x="3550"/>
        <item m="1" x="6136"/>
        <item m="1" x="2269"/>
        <item x="234"/>
        <item m="1" x="1068"/>
        <item m="1" x="6675"/>
        <item m="1" x="2525"/>
        <item x="268"/>
        <item m="1" x="3286"/>
        <item m="1" x="3918"/>
        <item m="1" x="3717"/>
        <item m="1" x="6169"/>
        <item m="1" x="759"/>
        <item m="1" x="5908"/>
        <item m="1" x="3570"/>
        <item x="196"/>
        <item x="545"/>
        <item m="1" x="3902"/>
        <item m="1" x="4697"/>
        <item m="1" x="2808"/>
        <item m="1" x="1240"/>
        <item m="1" x="1405"/>
        <item m="1" x="5963"/>
        <item m="1" x="5552"/>
        <item m="1" x="4714"/>
        <item m="1" x="4072"/>
        <item m="1" x="3005"/>
        <item m="1" x="1378"/>
        <item m="1" x="5161"/>
        <item m="1" x="5780"/>
        <item m="1" x="2968"/>
        <item m="1" x="1225"/>
        <item x="381"/>
        <item m="1" x="1583"/>
        <item m="1" x="6767"/>
        <item m="1" x="2336"/>
        <item m="1" x="2722"/>
        <item m="1" x="769"/>
        <item m="1" x="5058"/>
        <item m="1" x="3807"/>
        <item m="1" x="2054"/>
        <item m="1" x="1414"/>
        <item m="1" x="5663"/>
        <item m="1" x="5925"/>
        <item m="1" x="7517"/>
        <item m="1" x="5131"/>
        <item m="1" x="4613"/>
        <item m="1" x="1592"/>
        <item m="1" x="1484"/>
        <item m="1" x="5250"/>
        <item m="1" x="6170"/>
        <item m="1" x="4374"/>
        <item m="1" x="4553"/>
        <item x="74"/>
        <item m="1" x="2710"/>
        <item m="1" x="2891"/>
        <item m="1" x="4586"/>
        <item m="1" x="3972"/>
        <item m="1" x="1487"/>
        <item m="1" x="6006"/>
        <item m="1" x="3992"/>
        <item m="1" x="1530"/>
        <item m="1" x="7755"/>
        <item m="1" x="3078"/>
        <item m="1" x="1070"/>
        <item m="1" x="2171"/>
        <item m="1" x="7399"/>
        <item m="1" x="3812"/>
        <item m="1" x="1144"/>
        <item m="1" x="2479"/>
        <item m="1" x="3193"/>
        <item m="1" x="6807"/>
        <item m="1" x="4424"/>
        <item m="1" x="6576"/>
        <item m="1" x="4481"/>
        <item x="421"/>
        <item m="1" x="3170"/>
        <item m="1" x="3701"/>
        <item m="1" x="1657"/>
        <item m="1" x="3640"/>
        <item m="1" x="3277"/>
        <item m="1" x="2475"/>
        <item m="1" x="2157"/>
        <item m="1" x="7054"/>
        <item m="1" x="5919"/>
        <item m="1" x="4910"/>
        <item m="1" x="7312"/>
        <item m="1" x="6524"/>
        <item m="1" x="5713"/>
        <item m="1" x="5936"/>
        <item m="1" x="3964"/>
        <item m="1" x="7762"/>
        <item m="1" x="7859"/>
        <item m="1" x="5249"/>
        <item m="1" x="2841"/>
        <item m="1" x="4987"/>
        <item m="1" x="2680"/>
        <item m="1" x="5716"/>
        <item m="1" x="6274"/>
        <item m="1" x="2593"/>
        <item m="1" x="4093"/>
        <item m="1" x="2605"/>
        <item m="1" x="7195"/>
        <item m="1" x="2971"/>
        <item m="1" x="5956"/>
        <item m="1" x="6182"/>
        <item m="1" x="2760"/>
        <item m="1" x="6337"/>
        <item m="1" x="6814"/>
        <item m="1" x="2744"/>
        <item m="1" x="2325"/>
        <item m="1" x="7040"/>
        <item m="1" x="6460"/>
        <item m="1" x="5421"/>
        <item m="1" x="5422"/>
        <item m="1" x="2591"/>
        <item m="1" x="1198"/>
        <item m="1" x="2159"/>
        <item m="1" x="606"/>
        <item x="269"/>
        <item m="1" x="5280"/>
        <item m="1" x="6691"/>
        <item m="1" x="2107"/>
        <item m="1" x="1069"/>
        <item m="1" x="4612"/>
        <item m="1" x="1434"/>
        <item m="1" x="714"/>
        <item m="1" x="3933"/>
        <item x="396"/>
        <item m="1" x="2859"/>
        <item m="1" x="3670"/>
        <item m="1" x="1775"/>
        <item x="422"/>
        <item m="1" x="6876"/>
        <item m="1" x="5185"/>
        <item m="1" x="5847"/>
        <item m="1" x="2374"/>
        <item m="1" x="6933"/>
        <item x="75"/>
        <item x="332"/>
        <item m="1" x="688"/>
        <item m="1" x="4335"/>
        <item m="1" x="7559"/>
        <item m="1" x="7229"/>
        <item m="1" x="4496"/>
        <item m="1" x="5826"/>
        <item m="1" x="4984"/>
        <item m="1" x="6202"/>
        <item m="1" x="1825"/>
        <item m="1" x="5042"/>
        <item m="1" x="3930"/>
        <item m="1" x="1282"/>
        <item m="1" x="4467"/>
        <item m="1" x="1498"/>
        <item m="1" x="4673"/>
        <item m="1" x="732"/>
        <item x="197"/>
        <item m="1" x="1660"/>
        <item m="1" x="3658"/>
        <item m="1" x="2389"/>
        <item m="1" x="7527"/>
        <item m="1" x="6147"/>
        <item m="1" x="1515"/>
        <item m="1" x="6398"/>
        <item m="1" x="3112"/>
        <item m="1" x="7293"/>
        <item m="1" x="3815"/>
        <item m="1" x="5581"/>
        <item m="1" x="3149"/>
        <item m="1" x="3851"/>
        <item m="1" x="5856"/>
        <item m="1" x="5862"/>
        <item m="1" x="3889"/>
        <item m="1" x="4463"/>
        <item m="1" x="3009"/>
        <item m="1" x="2742"/>
        <item m="1" x="5166"/>
        <item m="1" x="3949"/>
        <item m="1" x="5273"/>
        <item m="1" x="2725"/>
        <item m="1" x="2691"/>
        <item m="1" x="4417"/>
        <item m="1" x="3462"/>
        <item m="1" x="6719"/>
        <item m="1" x="2050"/>
        <item m="1" x="7722"/>
        <item m="1" x="7220"/>
        <item m="1" x="4893"/>
        <item m="1" x="989"/>
        <item m="1" x="1757"/>
        <item m="1" x="5674"/>
        <item m="1" x="7036"/>
        <item m="1" x="2870"/>
        <item x="158"/>
        <item m="1" x="1703"/>
        <item m="1" x="2102"/>
        <item m="1" x="4896"/>
        <item m="1" x="7494"/>
        <item m="1" x="2572"/>
        <item m="1" x="2335"/>
        <item m="1" x="4979"/>
        <item m="1" x="4971"/>
        <item m="1" x="633"/>
        <item m="1" x="6860"/>
        <item m="1" x="4665"/>
        <item m="1" x="2486"/>
        <item m="1" x="6874"/>
        <item m="1" x="4289"/>
        <item m="1" x="5097"/>
        <item x="270"/>
        <item m="1" x="6039"/>
        <item m="1" x="7591"/>
        <item m="1" x="613"/>
        <item m="1" x="2969"/>
        <item x="112"/>
        <item m="1" x="3591"/>
        <item m="1" x="6711"/>
        <item m="1" x="7672"/>
        <item m="1" x="7147"/>
        <item m="1" x="1756"/>
        <item m="1" x="4781"/>
        <item m="1" x="5117"/>
        <item m="1" x="4456"/>
        <item m="1" x="4131"/>
        <item m="1" x="5814"/>
        <item m="1" x="6619"/>
        <item m="1" x="6403"/>
        <item m="1" x="1561"/>
        <item m="1" x="4720"/>
        <item m="1" x="6233"/>
        <item m="1" x="3715"/>
        <item m="1" x="5313"/>
        <item x="198"/>
        <item m="1" x="6660"/>
        <item m="1" x="1277"/>
        <item m="1" x="2099"/>
        <item m="1" x="6026"/>
        <item m="1" x="7677"/>
        <item m="1" x="2284"/>
        <item m="1" x="5056"/>
        <item m="1" x="603"/>
        <item m="1" x="6368"/>
        <item m="1" x="7252"/>
        <item m="1" x="2777"/>
        <item m="1" x="5054"/>
        <item x="423"/>
        <item m="1" x="994"/>
        <item m="1" x="3167"/>
        <item x="279"/>
        <item m="1" x="4943"/>
        <item m="1" x="7016"/>
        <item m="1" x="7141"/>
        <item m="1" x="7325"/>
        <item m="1" x="4783"/>
        <item m="1" x="6116"/>
        <item m="1" x="3971"/>
        <item m="1" x="6774"/>
        <item m="1" x="6212"/>
        <item m="1" x="4809"/>
        <item m="1" x="4260"/>
        <item m="1" x="3688"/>
        <item m="1" x="3727"/>
        <item m="1" x="7121"/>
        <item m="1" x="4688"/>
        <item m="1" x="2752"/>
        <item m="1" x="7814"/>
        <item m="1" x="2080"/>
        <item m="1" x="6526"/>
        <item m="1" x="3435"/>
        <item m="1" x="1065"/>
        <item m="1" x="2727"/>
        <item m="1" x="7354"/>
        <item m="1" x="2248"/>
        <item m="1" x="5490"/>
        <item m="1" x="5477"/>
        <item m="1" x="4687"/>
        <item m="1" x="6148"/>
        <item m="1" x="1121"/>
        <item m="1" x="7830"/>
        <item m="1" x="7218"/>
        <item m="1" x="6455"/>
        <item m="1" x="4967"/>
        <item m="1" x="4957"/>
        <item m="1" x="998"/>
        <item m="1" x="6772"/>
        <item m="1" x="7059"/>
        <item m="1" x="1876"/>
        <item m="1" x="6769"/>
        <item m="1" x="7135"/>
        <item m="1" x="4306"/>
        <item m="1" x="7304"/>
        <item m="1" x="7496"/>
        <item m="1" x="4921"/>
        <item m="1" x="6341"/>
        <item m="1" x="1900"/>
        <item m="1" x="6852"/>
        <item m="1" x="2728"/>
        <item m="1" x="1573"/>
        <item m="1" x="4983"/>
        <item m="1" x="7825"/>
        <item m="1" x="4083"/>
        <item m="1" x="6472"/>
        <item m="1" x="4520"/>
        <item m="1" x="2083"/>
        <item m="1" x="3852"/>
        <item m="1" x="5471"/>
        <item m="1" x="1242"/>
        <item m="1" x="1300"/>
        <item m="1" x="6172"/>
        <item m="1" x="5931"/>
        <item m="1" x="2950"/>
        <item m="1" x="2853"/>
        <item m="1" x="5972"/>
        <item m="1" x="858"/>
        <item m="1" x="5419"/>
        <item m="1" x="1205"/>
        <item m="1" x="5907"/>
        <item m="1" x="4163"/>
        <item m="1" x="3312"/>
        <item m="1" x="7282"/>
        <item x="397"/>
        <item m="1" x="5089"/>
        <item m="1" x="3000"/>
        <item m="1" x="3904"/>
        <item m="1" x="5323"/>
        <item m="1" x="3384"/>
        <item m="1" x="2428"/>
        <item m="1" x="752"/>
        <item m="1" x="6135"/>
        <item x="159"/>
        <item m="1" x="5059"/>
        <item m="1" x="3850"/>
        <item m="1" x="3860"/>
        <item m="1" x="7358"/>
        <item m="1" x="7288"/>
        <item m="1" x="4224"/>
        <item m="1" x="5149"/>
        <item m="1" x="2223"/>
        <item m="1" x="3634"/>
        <item m="1" x="1612"/>
        <item m="1" x="3284"/>
        <item m="1" x="5016"/>
        <item m="1" x="6234"/>
        <item m="1" x="2986"/>
        <item m="1" x="7799"/>
        <item m="1" x="4056"/>
        <item m="1" x="7671"/>
        <item m="1" x="7028"/>
        <item m="1" x="5704"/>
        <item m="1" x="7610"/>
        <item m="1" x="6086"/>
        <item m="1" x="7667"/>
        <item m="1" x="4447"/>
        <item m="1" x="6364"/>
        <item m="1" x="3450"/>
        <item m="1" x="2029"/>
        <item m="1" x="4058"/>
        <item m="1" x="3415"/>
        <item x="160"/>
        <item m="1" x="2529"/>
        <item m="1" x="6318"/>
        <item m="1" x="6016"/>
        <item x="161"/>
        <item m="1" x="6838"/>
        <item m="1" x="5932"/>
        <item m="1" x="1930"/>
        <item m="1" x="6090"/>
        <item x="457"/>
        <item m="1" x="4076"/>
        <item m="1" x="4101"/>
        <item m="1" x="1129"/>
        <item m="1" x="1927"/>
        <item m="1" x="3734"/>
        <item m="1" x="7070"/>
        <item x="352"/>
        <item m="1" x="622"/>
        <item m="1" x="3677"/>
        <item m="1" x="7217"/>
        <item m="1" x="7118"/>
        <item m="1" x="2753"/>
        <item m="1" x="987"/>
        <item m="1" x="4079"/>
        <item m="1" x="1348"/>
        <item m="1" x="1588"/>
        <item m="1" x="3689"/>
        <item m="1" x="3693"/>
        <item m="1" x="6722"/>
        <item m="1" x="4113"/>
        <item m="1" x="4522"/>
        <item m="1" x="7852"/>
        <item x="199"/>
        <item x="1"/>
        <item m="1" x="2609"/>
        <item m="1" x="1453"/>
        <item m="1" x="6306"/>
        <item m="1" x="1454"/>
        <item m="1" x="1661"/>
        <item m="1" x="3769"/>
        <item m="1" x="6577"/>
        <item m="1" x="6595"/>
        <item m="1" x="1651"/>
        <item m="1" x="5884"/>
        <item m="1" x="2541"/>
        <item m="1" x="2032"/>
        <item m="1" x="2280"/>
        <item m="1" x="4394"/>
        <item m="1" x="5254"/>
        <item m="1" x="778"/>
        <item m="1" x="6575"/>
        <item m="1" x="2718"/>
        <item m="1" x="2234"/>
        <item m="1" x="1035"/>
        <item m="1" x="1937"/>
        <item m="1" x="2327"/>
        <item m="1" x="2750"/>
        <item m="1" x="3509"/>
        <item m="1" x="1993"/>
        <item m="1" x="5429"/>
        <item m="1" x="2436"/>
        <item m="1" x="4903"/>
        <item x="76"/>
        <item x="444"/>
        <item m="1" x="2136"/>
        <item m="1" x="2141"/>
        <item m="1" x="921"/>
        <item m="1" x="1929"/>
        <item m="1" x="7776"/>
        <item m="1" x="6281"/>
        <item m="1" x="5542"/>
        <item m="1" x="3496"/>
        <item m="1" x="3771"/>
        <item m="1" x="5969"/>
        <item m="1" x="910"/>
        <item m="1" x="7251"/>
        <item m="1" x="6089"/>
        <item m="1" x="1697"/>
        <item m="1" x="2865"/>
        <item m="1" x="5003"/>
        <item m="1" x="2685"/>
        <item m="1" x="2192"/>
        <item m="1" x="6031"/>
        <item m="1" x="1489"/>
        <item m="1" x="5821"/>
        <item m="1" x="3610"/>
        <item m="1" x="632"/>
        <item m="1" x="831"/>
        <item m="1" x="3476"/>
        <item m="1" x="5286"/>
        <item m="1" x="3598"/>
        <item m="1" x="3583"/>
        <item m="1" x="3548"/>
        <item m="1" x="869"/>
        <item m="1" x="902"/>
        <item m="1" x="2177"/>
        <item m="1" x="7752"/>
        <item x="235"/>
        <item m="1" x="5183"/>
        <item m="1" x="802"/>
        <item m="1" x="7706"/>
        <item m="1" x="7060"/>
        <item m="1" x="5769"/>
        <item m="1" x="1589"/>
        <item m="1" x="3956"/>
        <item x="271"/>
        <item m="1" x="775"/>
        <item m="1" x="4427"/>
        <item m="1" x="1764"/>
        <item m="1" x="2138"/>
        <item m="1" x="4964"/>
        <item m="1" x="1470"/>
        <item m="1" x="3348"/>
        <item m="1" x="2187"/>
        <item m="1" x="6846"/>
        <item m="1" x="5093"/>
        <item m="1" x="1687"/>
        <item m="1" x="5521"/>
        <item m="1" x="2543"/>
        <item x="412"/>
        <item m="1" x="2962"/>
        <item m="1" x="3448"/>
        <item m="1" x="6012"/>
        <item m="1" x="6334"/>
        <item m="1" x="1823"/>
        <item m="1" x="3856"/>
        <item m="1" x="5397"/>
        <item m="1" x="4570"/>
        <item m="1" x="6237"/>
        <item m="1" x="3662"/>
        <item m="1" x="6636"/>
        <item m="1" x="3385"/>
        <item m="1" x="7209"/>
        <item m="1" x="7684"/>
        <item m="1" x="635"/>
        <item m="1" x="7807"/>
        <item m="1" x="1180"/>
        <item m="1" x="2716"/>
        <item m="1" x="3623"/>
        <item m="1" x="1196"/>
        <item m="1" x="1917"/>
        <item m="1" x="7055"/>
        <item m="1" x="1791"/>
        <item m="1" x="6634"/>
        <item m="1" x="898"/>
        <item m="1" x="4494"/>
        <item m="1" x="2739"/>
        <item m="1" x="4938"/>
        <item m="1" x="565"/>
        <item m="1" x="2838"/>
        <item m="1" x="1692"/>
        <item m="1" x="2965"/>
        <item m="1" x="1548"/>
        <item m="1" x="7862"/>
        <item m="1" x="4760"/>
        <item m="1" x="1836"/>
        <item m="1" x="5073"/>
        <item m="1" x="1694"/>
        <item m="1" x="7489"/>
        <item m="1" x="7002"/>
        <item m="1" x="2008"/>
        <item m="1" x="2105"/>
        <item m="1" x="4837"/>
        <item m="1" x="5316"/>
        <item m="1" x="6206"/>
        <item m="1" x="3826"/>
        <item m="1" x="5859"/>
        <item m="1" x="7688"/>
        <item m="1" x="6523"/>
        <item m="1" x="5996"/>
        <item m="1" x="946"/>
        <item m="1" x="6365"/>
        <item m="1" x="1838"/>
        <item m="1" x="3083"/>
        <item x="333"/>
        <item m="1" x="4095"/>
        <item m="1" x="3188"/>
        <item m="1" x="3294"/>
        <item x="353"/>
        <item m="1" x="7242"/>
        <item m="1" x="7042"/>
        <item m="1" x="7899"/>
        <item m="1" x="1557"/>
        <item m="1" x="642"/>
        <item m="1" x="4732"/>
        <item m="1" x="5265"/>
        <item m="1" x="5053"/>
        <item m="1" x="7143"/>
        <item m="1" x="5227"/>
        <item m="1" x="3998"/>
        <item m="1" x="6049"/>
        <item m="1" x="879"/>
        <item m="1" x="3561"/>
        <item m="1" x="4414"/>
        <item m="1" x="2940"/>
        <item m="1" x="1642"/>
        <item m="1" x="2793"/>
        <item m="1" x="2392"/>
        <item x="101"/>
        <item m="1" x="2538"/>
        <item m="1" x="7372"/>
        <item m="1" x="7564"/>
        <item m="1" x="1644"/>
        <item m="1" x="1821"/>
        <item m="1" x="2174"/>
        <item x="354"/>
        <item m="1" x="7424"/>
        <item m="1" x="7413"/>
        <item m="1" x="3678"/>
        <item m="1" x="2048"/>
        <item m="1" x="3043"/>
        <item m="1" x="1233"/>
        <item m="1" x="7480"/>
        <item m="1" x="4141"/>
        <item m="1" x="5947"/>
        <item m="1" x="5062"/>
        <item m="1" x="7893"/>
        <item m="1" x="6740"/>
        <item m="1" x="7875"/>
        <item m="1" x="5997"/>
        <item m="1" x="4934"/>
        <item m="1" x="2674"/>
        <item m="1" x="1117"/>
        <item m="1" x="6979"/>
        <item m="1" x="5551"/>
        <item m="1" x="2143"/>
        <item x="524"/>
        <item m="1" x="7623"/>
        <item m="1" x="2530"/>
        <item m="1" x="7664"/>
        <item m="1" x="1881"/>
        <item x="424"/>
        <item m="1" x="3888"/>
        <item m="1" x="3756"/>
        <item m="1" x="5736"/>
        <item x="272"/>
        <item m="1" x="4608"/>
        <item m="1" x="3665"/>
        <item m="1" x="7182"/>
        <item m="1" x="2729"/>
        <item m="1" x="5675"/>
        <item m="1" x="4392"/>
        <item m="1" x="6060"/>
        <item m="1" x="2206"/>
        <item m="1" x="1892"/>
        <item m="1" x="3293"/>
        <item m="1" x="4615"/>
        <item m="1" x="7638"/>
        <item m="1" x="7394"/>
        <item m="1" x="5657"/>
        <item m="1" x="6343"/>
        <item m="1" x="756"/>
        <item m="1" x="1256"/>
        <item m="1" x="2535"/>
        <item m="1" x="4966"/>
        <item x="532"/>
        <item m="1" x="4216"/>
        <item m="1" x="3019"/>
        <item m="1" x="5417"/>
        <item m="1" x="2506"/>
        <item m="1" x="3028"/>
        <item m="1" x="1702"/>
        <item m="1" x="7712"/>
        <item m="1" x="1640"/>
        <item m="1" x="3297"/>
        <item m="1" x="854"/>
        <item m="1" x="6331"/>
        <item m="1" x="5896"/>
        <item m="1" x="6141"/>
        <item m="1" x="4356"/>
        <item m="1" x="4069"/>
        <item m="1" x="3025"/>
        <item m="1" x="4946"/>
        <item m="1" x="3347"/>
        <item m="1" x="7241"/>
        <item m="1" x="2183"/>
        <item m="1" x="3962"/>
        <item m="1" x="7803"/>
        <item m="1" x="2204"/>
        <item m="1" x="7205"/>
        <item m="1" x="3629"/>
        <item m="1" x="1725"/>
        <item m="1" x="6470"/>
        <item m="1" x="979"/>
        <item m="1" x="4388"/>
        <item m="1" x="5627"/>
        <item m="1" x="4033"/>
        <item m="1" x="1493"/>
        <item m="1" x="4251"/>
        <item m="1" x="4692"/>
        <item m="1" x="5603"/>
        <item m="1" x="3981"/>
        <item m="1" x="5022"/>
        <item m="1" x="4365"/>
        <item m="1" x="6830"/>
        <item m="1" x="2445"/>
        <item m="1" x="1800"/>
        <item m="1" x="5717"/>
        <item m="1" x="5868"/>
        <item m="1" x="1648"/>
        <item m="1" x="5708"/>
        <item m="1" x="2759"/>
        <item m="1" x="1280"/>
        <item m="1" x="842"/>
        <item m="1" x="4483"/>
        <item m="1" x="1312"/>
        <item m="1" x="3300"/>
        <item m="1" x="1662"/>
        <item m="1" x="7113"/>
        <item m="1" x="5512"/>
        <item m="1" x="5049"/>
        <item m="1" x="2398"/>
        <item m="1" x="4272"/>
        <item m="1" x="2654"/>
        <item m="1" x="1339"/>
        <item m="1" x="3147"/>
        <item m="1" x="4047"/>
        <item m="1" x="7526"/>
        <item m="1" x="6718"/>
        <item m="1" x="2813"/>
        <item m="1" x="7488"/>
        <item m="1" x="3529"/>
        <item m="1" x="1427"/>
        <item m="1" x="6662"/>
        <item m="1" x="7342"/>
        <item m="1" x="5091"/>
        <item m="1" x="4848"/>
        <item m="1" x="5407"/>
        <item m="1" x="6482"/>
        <item m="1" x="1482"/>
        <item m="1" x="3171"/>
        <item m="1" x="2275"/>
        <item m="1" x="3870"/>
        <item m="1" x="6436"/>
        <item m="1" x="6753"/>
        <item x="445"/>
        <item m="1" x="5482"/>
        <item m="1" x="7687"/>
        <item m="1" x="2472"/>
        <item m="1" x="3659"/>
        <item m="1" x="3408"/>
        <item m="1" x="6128"/>
        <item m="1" x="1499"/>
        <item m="1" x="5562"/>
        <item m="1" x="6939"/>
        <item m="1" x="6544"/>
        <item m="1" x="2290"/>
        <item m="1" x="2077"/>
        <item m="1" x="6766"/>
        <item m="1" x="7839"/>
        <item m="1" x="3245"/>
        <item m="1" x="7222"/>
        <item m="1" x="891"/>
        <item m="1" x="7718"/>
        <item m="1" x="3921"/>
        <item m="1" x="3600"/>
        <item m="1" x="4488"/>
        <item x="217"/>
        <item m="1" x="6768"/>
        <item x="13"/>
        <item m="1" x="1769"/>
        <item m="1" x="3465"/>
        <item m="1" x="2534"/>
        <item m="1" x="5222"/>
        <item m="1" x="4548"/>
        <item m="1" x="7202"/>
        <item m="1" x="5680"/>
        <item m="1" x="5382"/>
        <item m="1" x="1239"/>
        <item m="1" x="3219"/>
        <item m="1" x="1956"/>
        <item m="1" x="6980"/>
        <item m="1" x="2886"/>
        <item m="1" x="3638"/>
        <item m="1" x="6943"/>
        <item m="1" x="4862"/>
        <item m="1" x="7724"/>
        <item m="1" x="6442"/>
        <item m="1" x="5275"/>
        <item m="1" x="1578"/>
        <item m="1" x="5346"/>
        <item m="1" x="6236"/>
        <item m="1" x="2329"/>
        <item m="1" x="5548"/>
        <item m="1" x="2429"/>
        <item m="1" x="5527"/>
        <item m="1" x="3392"/>
        <item m="1" x="5080"/>
        <item m="1" x="7172"/>
        <item m="1" x="1467"/>
        <item m="1" x="1104"/>
        <item m="1" x="2594"/>
        <item m="1" x="3175"/>
        <item m="1" x="4650"/>
        <item m="1" x="7696"/>
        <item m="1" x="908"/>
        <item m="1" x="5437"/>
        <item m="1" x="3079"/>
        <item x="253"/>
        <item m="1" x="5559"/>
        <item x="254"/>
        <item m="1" x="1067"/>
        <item m="1" x="3042"/>
        <item m="1" x="6021"/>
        <item m="1" x="2101"/>
        <item m="1" x="612"/>
        <item m="1" x="3837"/>
        <item m="1" x="4027"/>
        <item m="1" x="3668"/>
        <item m="1" x="5083"/>
        <item m="1" x="601"/>
        <item m="1" x="5893"/>
        <item m="1" x="586"/>
        <item m="1" x="1684"/>
        <item m="1" x="584"/>
        <item m="1" x="1863"/>
        <item m="1" x="1097"/>
        <item m="1" x="2333"/>
        <item m="1" x="7311"/>
        <item m="1" x="7189"/>
        <item m="1" x="1871"/>
        <item m="1" x="1137"/>
        <item m="1" x="6785"/>
        <item m="1" x="4432"/>
        <item m="1" x="7145"/>
        <item m="1" x="3494"/>
        <item m="1" x="3118"/>
        <item m="1" x="1188"/>
        <item m="1" x="2694"/>
        <item m="1" x="1206"/>
        <item m="1" x="2485"/>
        <item m="1" x="4042"/>
        <item m="1" x="2379"/>
        <item m="1" x="7439"/>
        <item m="1" x="3854"/>
        <item m="1" x="3489"/>
        <item m="1" x="4186"/>
        <item m="1" x="1407"/>
        <item m="1" x="7021"/>
        <item m="1" x="7579"/>
        <item m="1" x="4168"/>
        <item x="102"/>
        <item m="1" x="5163"/>
        <item m="1" x="2071"/>
        <item m="1" x="2259"/>
        <item m="1" x="6571"/>
        <item m="1" x="5648"/>
        <item m="1" x="4413"/>
        <item m="1" x="6884"/>
        <item m="1" x="1185"/>
        <item m="1" x="5536"/>
        <item m="1" x="3940"/>
        <item m="1" x="3573"/>
        <item m="1" x="7880"/>
        <item m="1" x="4897"/>
        <item m="1" x="1217"/>
        <item m="1" x="4516"/>
        <item x="493"/>
        <item m="1" x="4455"/>
        <item m="1" x="695"/>
        <item m="1" x="3161"/>
        <item m="1" x="1952"/>
        <item m="1" x="7719"/>
        <item m="1" x="1408"/>
        <item x="162"/>
        <item m="1" x="1517"/>
        <item m="1" x="7037"/>
        <item x="113"/>
        <item m="1" x="4790"/>
        <item m="1" x="2118"/>
        <item m="1" x="4175"/>
        <item m="1" x="5162"/>
        <item m="1" x="5050"/>
        <item m="1" x="3924"/>
        <item m="1" x="1901"/>
        <item m="1" x="5952"/>
        <item m="1" x="3683"/>
        <item m="1" x="3363"/>
        <item m="1" x="2456"/>
        <item m="1" x="4370"/>
        <item m="1" x="4856"/>
        <item m="1" x="3960"/>
        <item x="77"/>
        <item m="1" x="5009"/>
        <item m="1" x="2975"/>
        <item m="1" x="5988"/>
        <item x="218"/>
        <item m="1" x="7068"/>
        <item m="1" x="4180"/>
        <item m="1" x="4771"/>
        <item m="1" x="2595"/>
        <item m="1" x="7534"/>
        <item m="1" x="4429"/>
        <item m="1" x="843"/>
        <item m="1" x="1203"/>
        <item m="1" x="5771"/>
        <item m="1" x="723"/>
        <item m="1" x="726"/>
        <item m="1" x="6445"/>
        <item m="1" x="832"/>
        <item m="1" x="5841"/>
        <item x="557"/>
        <item x="494"/>
        <item x="495"/>
        <item m="1" x="4477"/>
        <item m="1" x="5911"/>
        <item m="1" x="6007"/>
        <item m="1" x="1108"/>
        <item x="525"/>
        <item m="1" x="596"/>
        <item m="1" x="2058"/>
        <item m="1" x="1397"/>
        <item m="1" x="4404"/>
        <item m="1" x="7167"/>
        <item m="1" x="6152"/>
        <item m="1" x="4199"/>
        <item m="1" x="2643"/>
        <item m="1" x="5469"/>
        <item m="1" x="3970"/>
        <item m="1" x="6855"/>
        <item m="1" x="3983"/>
        <item m="1" x="7741"/>
        <item x="355"/>
        <item m="1" x="4462"/>
        <item m="1" x="3706"/>
        <item m="1" x="4892"/>
        <item m="1" x="6433"/>
        <item m="1" x="4698"/>
        <item m="1" x="1615"/>
        <item m="1" x="880"/>
        <item m="1" x="5978"/>
        <item m="1" x="4680"/>
        <item m="1" x="7781"/>
        <item m="1" x="5385"/>
        <item m="1" x="6674"/>
        <item m="1" x="2788"/>
        <item m="1" x="4796"/>
        <item m="1" x="6106"/>
        <item m="1" x="4184"/>
        <item m="1" x="6731"/>
        <item m="1" x="5409"/>
        <item x="558"/>
        <item m="1" x="5427"/>
        <item m="1" x="4239"/>
        <item m="1" x="4361"/>
        <item m="1" x="6359"/>
        <item m="1" x="5815"/>
        <item m="1" x="5807"/>
        <item m="1" x="6867"/>
        <item m="1" x="4743"/>
        <item m="1" x="1503"/>
        <item m="1" x="2916"/>
        <item m="1" x="1898"/>
        <item m="1" x="2167"/>
        <item m="1" x="3075"/>
        <item m="1" x="5479"/>
        <item m="1" x="5894"/>
        <item m="1" x="564"/>
        <item m="1" x="4284"/>
        <item m="1" x="5651"/>
        <item m="1" x="2677"/>
        <item m="1" x="1911"/>
        <item m="1" x="7178"/>
        <item m="1" x="6129"/>
        <item m="1" x="5214"/>
        <item m="1" x="1492"/>
        <item m="1" x="2208"/>
        <item x="398"/>
        <item m="1" x="7073"/>
        <item m="1" x="6892"/>
        <item m="1" x="2211"/>
        <item m="1" x="7553"/>
        <item m="1" x="7441"/>
        <item m="1" x="1153"/>
        <item m="1" x="3893"/>
        <item m="1" x="1985"/>
        <item m="1" x="5549"/>
        <item m="1" x="4431"/>
        <item m="1" x="4883"/>
        <item m="1" x="4405"/>
        <item x="477"/>
        <item m="1" x="7150"/>
        <item m="1" x="909"/>
        <item x="458"/>
        <item m="1" x="2568"/>
        <item m="1" x="6465"/>
        <item m="1" x="5349"/>
        <item m="1" x="4071"/>
        <item m="1" x="780"/>
        <item m="1" x="1841"/>
        <item m="1" x="6352"/>
        <item m="1" x="3491"/>
        <item m="1" x="7387"/>
        <item m="1" x="2678"/>
        <item m="1" x="5242"/>
        <item m="1" x="1113"/>
        <item m="1" x="2622"/>
        <item m="1" x="2658"/>
        <item m="1" x="2836"/>
        <item m="1" x="1742"/>
        <item m="1" x="840"/>
        <item m="1" x="3459"/>
        <item m="1" x="2578"/>
        <item m="1" x="7448"/>
        <item m="1" x="3799"/>
        <item m="1" x="4178"/>
        <item m="1" x="5941"/>
        <item m="1" x="1440"/>
        <item m="1" x="3077"/>
        <item m="1" x="7386"/>
        <item m="1" x="914"/>
        <item m="1" x="1395"/>
        <item m="1" x="7658"/>
        <item m="1" x="1607"/>
        <item m="1" x="1031"/>
        <item m="1" x="3206"/>
        <item m="1" x="2651"/>
        <item m="1" x="3543"/>
        <item m="1" x="5781"/>
        <item m="1" x="4254"/>
        <item m="1" x="5777"/>
        <item m="1" x="6100"/>
        <item m="1" x="1954"/>
        <item m="1" x="5492"/>
        <item m="1" x="7187"/>
        <item m="1" x="2746"/>
        <item m="1" x="6213"/>
        <item m="1" x="5085"/>
        <item m="1" x="5787"/>
        <item m="1" x="6221"/>
        <item m="1" x="6399"/>
        <item m="1" x="3778"/>
        <item m="1" x="2907"/>
        <item m="1" x="3187"/>
        <item m="1" x="2170"/>
        <item m="1" x="3447"/>
        <item m="1" x="6991"/>
        <item m="1" x="2425"/>
        <item x="163"/>
        <item m="1" x="1933"/>
        <item m="1" x="3763"/>
        <item m="1" x="2706"/>
        <item m="1" x="7069"/>
        <item m="1" x="5864"/>
        <item m="1" x="7709"/>
        <item m="1" x="582"/>
        <item m="1" x="4594"/>
        <item m="1" x="7429"/>
        <item m="1" x="7812"/>
        <item x="508"/>
        <item m="1" x="1770"/>
        <item m="1" x="5154"/>
        <item m="1" x="2363"/>
        <item m="1" x="4443"/>
        <item m="1" x="912"/>
        <item m="1" x="569"/>
        <item m="1" x="7314"/>
        <item m="1" x="1360"/>
        <item m="1" x="1613"/>
        <item m="1" x="1038"/>
        <item m="1" x="4986"/>
        <item m="1" x="2735"/>
        <item m="1" x="1535"/>
        <item m="1" x="4092"/>
        <item m="1" x="1739"/>
        <item m="1" x="1337"/>
        <item m="1" x="4217"/>
        <item m="1" x="7754"/>
        <item m="1" x="1761"/>
        <item m="1" x="1913"/>
        <item m="1" x="3777"/>
        <item m="1" x="5494"/>
        <item m="1" x="6886"/>
        <item m="1" x="7877"/>
        <item x="334"/>
        <item m="1" x="3390"/>
        <item m="1" x="5236"/>
        <item m="1" x="1302"/>
        <item m="1" x="7196"/>
        <item m="1" x="1350"/>
        <item m="1" x="947"/>
        <item m="1" x="3809"/>
        <item x="546"/>
        <item m="1" x="1439"/>
        <item m="1" x="7095"/>
        <item x="496"/>
        <item m="1" x="2224"/>
        <item x="356"/>
        <item m="1" x="2703"/>
        <item m="1" x="4924"/>
        <item m="1" x="7654"/>
        <item m="1" x="7197"/>
        <item m="1" x="3568"/>
        <item m="1" x="2364"/>
        <item m="1" x="4025"/>
        <item x="164"/>
        <item m="1" x="4975"/>
        <item m="1" x="4755"/>
        <item m="1" x="3593"/>
        <item m="1" x="4955"/>
        <item m="1" x="6963"/>
        <item m="1" x="3596"/>
        <item m="1" x="7890"/>
        <item x="114"/>
        <item x="180"/>
        <item m="1" x="5697"/>
        <item m="1" x="4460"/>
        <item m="1" x="3203"/>
        <item m="1" x="848"/>
        <item m="1" x="5122"/>
        <item m="1" x="2462"/>
        <item m="1" x="1551"/>
        <item m="1" x="5032"/>
        <item m="1" x="629"/>
        <item m="1" x="3098"/>
        <item m="1" x="7431"/>
        <item m="1" x="6585"/>
        <item m="1" x="3096"/>
        <item m="1" x="1455"/>
        <item m="1" x="1748"/>
        <item m="1" x="3113"/>
        <item m="1" x="1304"/>
        <item m="1" x="966"/>
        <item m="1" x="7440"/>
        <item m="1" x="7254"/>
        <item m="1" x="6017"/>
        <item m="1" x="2116"/>
        <item m="1" x="6204"/>
        <item m="1" x="4407"/>
        <item m="1" x="2317"/>
        <item m="1" x="634"/>
        <item m="1" x="7552"/>
        <item m="1" x="1978"/>
        <item m="1" x="889"/>
        <item m="1" x="2119"/>
        <item m="1" x="7258"/>
        <item m="1" x="6796"/>
        <item m="1" x="2212"/>
        <item m="1" x="573"/>
        <item m="1" x="7614"/>
        <item m="1" x="5569"/>
        <item x="357"/>
        <item m="1" x="2600"/>
        <item m="1" x="5199"/>
        <item m="1" x="2624"/>
        <item m="1" x="5960"/>
        <item m="1" x="7336"/>
        <item m="1" x="4064"/>
        <item m="1" x="5389"/>
        <item m="1" x="1458"/>
        <item m="1" x="2438"/>
        <item m="1" x="3932"/>
        <item m="1" x="7012"/>
        <item x="255"/>
        <item m="1" x="4838"/>
        <item m="1" x="3377"/>
        <item m="1" x="1730"/>
        <item m="1" x="694"/>
        <item m="1" x="2726"/>
        <item m="1" x="4134"/>
        <item m="1" x="7524"/>
        <item m="1" x="5108"/>
        <item m="1" x="3645"/>
        <item m="1" x="3649"/>
        <item m="1" x="5601"/>
        <item m="1" x="1442"/>
        <item m="1" x="3406"/>
        <item m="1" x="3882"/>
        <item m="1" x="1772"/>
        <item m="1" x="5946"/>
        <item m="1" x="2679"/>
        <item m="1" x="3134"/>
        <item m="1" x="6704"/>
        <item m="1" x="743"/>
        <item x="219"/>
        <item m="1" x="4761"/>
        <item m="1" x="7778"/>
        <item m="1" x="7644"/>
        <item m="1" x="6446"/>
        <item m="1" x="4080"/>
        <item m="1" x="1314"/>
        <item m="1" x="6923"/>
        <item m="1" x="1532"/>
        <item m="1" x="7577"/>
        <item x="382"/>
        <item m="1" x="6183"/>
        <item x="165"/>
        <item m="1" x="3557"/>
        <item x="518"/>
        <item m="1" x="3117"/>
        <item m="1" x="6875"/>
        <item m="1" x="4415"/>
        <item m="1" x="4560"/>
        <item m="1" x="5869"/>
        <item m="1" x="4109"/>
        <item m="1" x="4200"/>
        <item m="1" x="2563"/>
        <item m="1" x="5738"/>
        <item m="1" x="7366"/>
        <item m="1" x="1132"/>
        <item m="1" x="616"/>
        <item m="1" x="7486"/>
        <item m="1" x="3738"/>
        <item m="1" x="6795"/>
        <item m="1" x="5729"/>
        <item m="1" x="5294"/>
        <item m="1" x="1671"/>
        <item x="509"/>
        <item m="1" x="1799"/>
        <item m="1" x="4655"/>
        <item x="103"/>
        <item m="1" x="6964"/>
        <item m="1" x="5071"/>
        <item m="1" x="3207"/>
        <item m="1" x="2778"/>
        <item m="1" x="4321"/>
        <item m="1" x="1732"/>
        <item m="1" x="1211"/>
        <item m="1" x="6531"/>
        <item m="1" x="2542"/>
        <item m="1" x="2931"/>
        <item m="1" x="4245"/>
        <item m="1" x="1529"/>
        <item m="1" x="3647"/>
        <item m="1" x="3479"/>
        <item m="1" x="3333"/>
        <item m="1" x="3179"/>
        <item m="1" x="2938"/>
        <item m="1" x="4300"/>
        <item m="1" x="7783"/>
        <item m="1" x="2949"/>
        <item m="1" x="4350"/>
        <item m="1" x="4398"/>
        <item m="1" x="2954"/>
        <item m="1" x="4399"/>
        <item m="1" x="2960"/>
        <item m="1" x="4450"/>
        <item m="1" x="2964"/>
        <item m="1" x="4489"/>
        <item m="1" x="4524"/>
        <item m="1" x="4573"/>
        <item m="1" x="4618"/>
        <item m="1" x="3197"/>
        <item m="1" x="3204"/>
        <item m="1" x="2982"/>
        <item m="1" x="3686"/>
        <item m="1" x="4355"/>
        <item m="1" x="5026"/>
        <item m="1" x="5712"/>
        <item m="1" x="6402"/>
        <item m="1" x="7127"/>
        <item m="1" x="7790"/>
        <item m="1" x="3208"/>
        <item m="1" x="5187"/>
        <item m="1" x="1438"/>
        <item m="1" x="3216"/>
        <item m="1" x="625"/>
        <item m="1" x="7416"/>
        <item m="1" x="7732"/>
        <item m="1" x="758"/>
        <item m="1" x="1100"/>
        <item m="1" x="6879"/>
        <item m="1" x="6942"/>
        <item m="1" x="1172"/>
        <item m="1" x="6955"/>
        <item m="1" x="2126"/>
        <item m="1" x="4210"/>
        <item m="1" x="660"/>
        <item m="1" x="1335"/>
        <item m="1" x="2010"/>
        <item m="1" x="2656"/>
        <item m="1" x="3371"/>
        <item m="1" x="4060"/>
        <item m="1" x="4707"/>
        <item m="1" x="5400"/>
        <item m="1" x="2164"/>
        <item m="1" x="5123"/>
        <item m="1" x="5212"/>
        <item m="1" x="3038"/>
        <item m="1" x="2700"/>
        <item m="1" x="3748"/>
        <item m="1" x="6684"/>
        <item m="1" x="6790"/>
        <item m="1" x="2515"/>
        <item m="1" x="3223"/>
        <item x="181"/>
        <item m="1" x="3243"/>
        <item x="14"/>
        <item m="1" x="6982"/>
        <item m="1" x="1063"/>
        <item m="1" x="4237"/>
        <item m="1" x="1077"/>
        <item x="15"/>
        <item m="1" x="5764"/>
        <item m="1" x="3607"/>
        <item x="335"/>
        <item m="1" x="6020"/>
        <item m="1" x="4676"/>
        <item m="1" x="794"/>
        <item m="1" x="3249"/>
        <item m="1" x="7554"/>
        <item m="1" x="3862"/>
        <item m="1" x="7400"/>
        <item m="1" x="3527"/>
        <item m="1" x="2614"/>
        <item m="1" x="6425"/>
        <item m="1" x="7541"/>
        <item m="1" x="1666"/>
        <item m="1" x="1773"/>
        <item m="1" x="1852"/>
        <item m="1" x="1943"/>
        <item m="1" x="2028"/>
        <item m="1" x="2100"/>
        <item m="1" x="2198"/>
        <item m="1" x="2288"/>
        <item m="1" x="5241"/>
        <item m="1" x="5284"/>
        <item m="1" x="1401"/>
        <item m="1" x="6028"/>
        <item m="1" x="1184"/>
        <item m="1" x="3169"/>
        <item m="1" x="7878"/>
        <item m="1" x="1443"/>
        <item m="1" x="5585"/>
        <item m="1" x="5665"/>
        <item m="1" x="663"/>
        <item m="1" x="7071"/>
        <item m="1" x="3506"/>
        <item m="1" x="2214"/>
        <item m="1" x="3945"/>
        <item m="1" x="1928"/>
        <item m="1" x="3311"/>
        <item m="1" x="4769"/>
        <item m="1" x="7592"/>
        <item m="1" x="808"/>
        <item m="1" x="1624"/>
        <item m="1" x="800"/>
        <item m="1" x="5838"/>
        <item m="1" x="1936"/>
        <item m="1" x="7492"/>
        <item m="1" x="4179"/>
        <item m="1" x="6551"/>
        <item m="1" x="5243"/>
        <item m="1" x="1531"/>
        <item m="1" x="5086"/>
        <item m="1" x="6910"/>
        <item m="1" x="7257"/>
        <item m="1" x="7593"/>
        <item m="1" x="2884"/>
        <item m="1" x="604"/>
        <item m="1" x="965"/>
        <item m="1" x="1272"/>
        <item m="1" x="1621"/>
        <item m="1" x="1953"/>
        <item m="1" x="4596"/>
        <item m="1" x="3663"/>
        <item m="1" x="1474"/>
        <item m="1" x="1524"/>
        <item m="1" x="4082"/>
        <item x="182"/>
        <item m="1" x="1752"/>
        <item m="1" x="7681"/>
        <item m="1" x="4339"/>
        <item m="1" x="7850"/>
        <item m="1" x="6545"/>
        <item m="1" x="2766"/>
        <item m="1" x="6378"/>
        <item m="1" x="2599"/>
        <item m="1" x="6232"/>
        <item m="1" x="2439"/>
        <item m="1" x="6052"/>
        <item m="1" x="2285"/>
        <item m="1" x="5875"/>
        <item m="1" x="2128"/>
        <item m="1" x="857"/>
        <item m="1" x="6905"/>
        <item m="1" x="3128"/>
        <item m="1" x="6736"/>
        <item m="1" x="2963"/>
        <item m="1" x="1200"/>
        <item m="1" x="1536"/>
        <item m="1" x="1875"/>
        <item m="1" x="2172"/>
        <item m="1" x="2507"/>
        <item m="1" x="2860"/>
        <item m="1" x="3218"/>
        <item m="1" x="4922"/>
        <item m="1" x="2713"/>
        <item m="1" x="2761"/>
        <item m="1" x="6421"/>
        <item m="1" x="2733"/>
        <item m="1" x="4057"/>
        <item m="1" x="7595"/>
        <item m="1" x="4503"/>
        <item m="1" x="1381"/>
        <item m="1" x="1940"/>
        <item m="1" x="7837"/>
        <item m="1" x="5264"/>
        <item m="1" x="3504"/>
        <item m="1" x="7690"/>
        <item m="1" x="4304"/>
        <item m="1" x="5412"/>
        <item m="1" x="1919"/>
        <item m="1" x="3575"/>
        <item m="1" x="6659"/>
        <item m="1" x="4213"/>
        <item m="1" x="3712"/>
        <item m="1" x="1514"/>
        <item m="1" x="1547"/>
        <item m="1" x="1519"/>
        <item m="1" x="6765"/>
        <item m="1" x="4899"/>
        <item m="1" x="5115"/>
        <item m="1" x="2458"/>
        <item m="1" x="4538"/>
        <item m="1" x="7810"/>
        <item m="1" x="7500"/>
        <item m="1" x="1855"/>
        <item m="1" x="1436"/>
        <item m="1" x="6369"/>
        <item m="1" x="6422"/>
        <item m="1" x="1608"/>
        <item m="1" x="1794"/>
        <item x="368"/>
        <item m="1" x="3461"/>
        <item m="1" x="7634"/>
        <item m="1" x="7139"/>
        <item m="1" x="1945"/>
        <item m="1" x="7731"/>
        <item m="1" x="3660"/>
        <item m="1" x="7522"/>
        <item m="1" x="3723"/>
        <item m="1" x="1948"/>
        <item m="1" x="6225"/>
        <item m="1" x="4332"/>
        <item m="1" x="4911"/>
        <item m="1" x="2451"/>
        <item m="1" x="6608"/>
        <item m="1" x="6760"/>
        <item m="1" x="7642"/>
        <item m="1" x="731"/>
        <item m="1" x="3900"/>
        <item m="1" x="740"/>
        <item m="1" x="7627"/>
        <item m="1" x="1316"/>
        <item m="1" x="6950"/>
        <item m="1" x="2466"/>
        <item x="115"/>
        <item m="1" x="6967"/>
        <item m="1" x="5816"/>
        <item x="526"/>
        <item m="1" x="4274"/>
        <item m="1" x="954"/>
        <item m="1" x="4708"/>
        <item m="1" x="5432"/>
        <item m="1" x="5839"/>
        <item m="1" x="918"/>
        <item m="1" x="7190"/>
        <item m="1" x="5384"/>
        <item m="1" x="7239"/>
        <item m="1" x="7459"/>
        <item m="1" x="6780"/>
        <item m="1" x="5595"/>
        <item m="1" x="6160"/>
        <item x="510"/>
        <item m="1" x="5369"/>
        <item m="1" x="5148"/>
        <item m="1" x="3264"/>
        <item m="1" x="1162"/>
        <item m="1" x="7723"/>
        <item m="1" x="940"/>
        <item m="1" x="4303"/>
        <item m="1" x="4689"/>
        <item m="1" x="5523"/>
        <item m="1" x="4834"/>
        <item x="527"/>
        <item m="1" x="4502"/>
        <item m="1" x="2557"/>
        <item m="1" x="757"/>
        <item m="1" x="2072"/>
        <item m="1" x="6733"/>
        <item m="1" x="6543"/>
        <item m="1" x="5759"/>
        <item m="1" x="3987"/>
        <item m="1" x="5653"/>
        <item m="1" x="6461"/>
        <item m="1" x="1914"/>
        <item m="1" x="7842"/>
        <item m="1" x="3309"/>
        <item m="1" x="2936"/>
        <item m="1" x="5621"/>
        <item m="1" x="7340"/>
        <item m="1" x="6748"/>
        <item m="1" x="1645"/>
        <item x="433"/>
        <item m="1" x="3752"/>
        <item m="1" x="4702"/>
        <item x="434"/>
        <item m="1" x="1617"/>
        <item x="78"/>
        <item m="1" x="6354"/>
        <item m="1" x="1960"/>
        <item x="435"/>
        <item m="1" x="2514"/>
        <item m="1" x="3740"/>
        <item m="1" x="3743"/>
        <item m="1" x="3747"/>
        <item m="1" x="3754"/>
        <item m="1" x="3758"/>
        <item m="1" x="3886"/>
        <item m="1" x="3890"/>
        <item m="1" x="3892"/>
        <item m="1" x="1560"/>
        <item m="1" x="1647"/>
        <item m="1" x="3901"/>
        <item m="1" x="3906"/>
        <item m="1" x="3908"/>
        <item m="1" x="3913"/>
        <item m="1" x="3914"/>
        <item m="1" x="6323"/>
        <item m="1" x="5151"/>
        <item m="1" x="7479"/>
        <item m="1" x="2109"/>
        <item x="425"/>
        <item m="1" x="705"/>
        <item m="1" x="3453"/>
        <item m="1" x="5023"/>
        <item m="1" x="5709"/>
        <item m="1" x="5110"/>
        <item m="1" x="1262"/>
        <item m="1" x="4638"/>
        <item m="1" x="4815"/>
        <item m="1" x="3996"/>
        <item m="1" x="3690"/>
        <item m="1" x="4342"/>
        <item x="528"/>
        <item m="1" x="2210"/>
        <item m="1" x="7029"/>
        <item m="1" x="3341"/>
        <item m="1" x="3319"/>
        <item m="1" x="5647"/>
        <item m="1" x="1448"/>
        <item m="1" x="894"/>
        <item m="1" x="6199"/>
        <item m="1" x="2941"/>
        <item m="1" x="1046"/>
        <item m="1" x="7347"/>
        <item m="1" x="3653"/>
        <item m="1" x="7598"/>
        <item m="1" x="2704"/>
        <item m="1" x="7006"/>
        <item m="1" x="6317"/>
        <item m="1" x="6936"/>
        <item m="1" x="3704"/>
        <item m="1" x="959"/>
        <item m="1" x="4985"/>
        <item m="1" x="6655"/>
        <item m="1" x="2341"/>
        <item m="1" x="3040"/>
        <item x="446"/>
        <item m="1" x="1853"/>
        <item m="1" x="4610"/>
        <item m="1" x="1154"/>
        <item m="1" x="4920"/>
        <item m="1" x="1990"/>
        <item m="1" x="1882"/>
        <item m="1" x="3227"/>
        <item m="1" x="6120"/>
        <item m="1" x="4540"/>
        <item x="358"/>
        <item m="1" x="1784"/>
        <item x="511"/>
        <item m="1" x="6965"/>
        <item m="1" x="877"/>
        <item m="1" x="4932"/>
        <item m="1" x="6387"/>
        <item m="1" x="855"/>
        <item m="1" x="2868"/>
        <item m="1" x="1270"/>
        <item m="1" x="7017"/>
        <item m="1" x="4728"/>
        <item m="1" x="563"/>
        <item m="1" x="6046"/>
        <item x="478"/>
        <item x="166"/>
        <item m="1" x="5938"/>
        <item m="1" x="7824"/>
        <item m="1" x="6915"/>
        <item m="1" x="1355"/>
        <item m="1" x="6918"/>
        <item x="399"/>
        <item m="1" x="1590"/>
        <item m="1" x="2814"/>
        <item x="220"/>
        <item m="1" x="4721"/>
        <item m="1" x="5358"/>
        <item m="1" x="1950"/>
        <item m="1" x="2495"/>
        <item m="1" x="5078"/>
        <item m="1" x="4931"/>
        <item m="1" x="2381"/>
        <item m="1" x="7557"/>
        <item m="1" x="3875"/>
        <item m="1" x="2347"/>
        <item m="1" x="5935"/>
        <item m="1" x="1428"/>
        <item m="1" x="6558"/>
        <item m="1" x="1425"/>
        <item m="1" x="4359"/>
        <item x="413"/>
        <item x="426"/>
        <item m="1" x="5966"/>
        <item m="1" x="2673"/>
        <item m="1" x="621"/>
        <item m="1" x="661"/>
        <item m="1" x="4285"/>
        <item m="1" x="3464"/>
        <item m="1" x="6820"/>
        <item m="1" x="5324"/>
        <item m="1" x="3795"/>
        <item m="1" x="4220"/>
        <item m="1" x="2499"/>
        <item m="1" x="3393"/>
        <item m="1" x="4840"/>
        <item m="1" x="5983"/>
        <item m="1" x="3691"/>
        <item m="1" x="3656"/>
        <item m="1" x="2957"/>
        <item m="1" x="5173"/>
        <item m="1" x="2453"/>
        <item m="1" x="2647"/>
        <item m="1" x="7306"/>
        <item m="1" x="7000"/>
        <item x="400"/>
        <item m="1" x="614"/>
        <item m="1" x="2809"/>
        <item m="1" x="3973"/>
        <item m="1" x="4118"/>
        <item m="1" x="2447"/>
        <item m="1" x="1281"/>
        <item m="1" x="6018"/>
        <item m="1" x="1611"/>
        <item m="1" x="7126"/>
        <item m="1" x="7103"/>
        <item m="1" x="7661"/>
        <item m="1" x="6137"/>
        <item m="1" x="5388"/>
        <item m="1" x="4826"/>
        <item m="1" x="3301"/>
        <item m="1" x="1537"/>
        <item m="1" x="2603"/>
        <item m="1" x="3329"/>
        <item m="1" x="7738"/>
        <item m="1" x="4962"/>
        <item m="1" x="5489"/>
        <item m="1" x="7611"/>
        <item m="1" x="682"/>
        <item m="1" x="2816"/>
        <item x="427"/>
        <item m="1" x="1738"/>
        <item x="104"/>
        <item m="1" x="2396"/>
        <item m="1" x="3519"/>
        <item m="1" x="4411"/>
        <item m="1" x="1415"/>
        <item m="1" x="733"/>
        <item m="1" x="5125"/>
        <item m="1" x="3190"/>
        <item m="1" x="1399"/>
        <item m="1" x="5498"/>
        <item m="1" x="7482"/>
        <item m="1" x="7211"/>
        <item x="559"/>
        <item m="1" x="3405"/>
        <item m="1" x="608"/>
        <item m="1" x="6305"/>
        <item m="1" x="5486"/>
        <item m="1" x="5010"/>
        <item m="1" x="3090"/>
        <item m="1" x="7225"/>
        <item m="1" x="6348"/>
        <item m="1" x="5778"/>
        <item m="1" x="7780"/>
        <item x="550"/>
        <item m="1" x="3605"/>
        <item m="1" x="1500"/>
        <item m="1" x="1051"/>
        <item m="1" x="2402"/>
        <item m="1" x="5136"/>
        <item m="1" x="4907"/>
        <item m="1" x="4587"/>
        <item m="1" x="3549"/>
        <item m="1" x="5820"/>
        <item m="1" x="7662"/>
        <item m="1" x="4828"/>
        <item m="1" x="3625"/>
        <item m="1" x="7883"/>
        <item m="1" x="1788"/>
        <item m="1" x="6506"/>
        <item m="1" x="7828"/>
        <item x="256"/>
        <item m="1" x="760"/>
        <item x="459"/>
        <item m="1" x="6621"/>
        <item m="1" x="7323"/>
        <item m="1" x="6044"/>
        <item m="1" x="1778"/>
        <item m="1" x="5607"/>
        <item m="1" x="1275"/>
        <item m="1" x="5571"/>
        <item m="1" x="5765"/>
        <item m="1" x="905"/>
        <item m="1" x="3720"/>
        <item m="1" x="2505"/>
        <item m="1" x="5105"/>
        <item m="1" x="5325"/>
        <item m="1" x="2085"/>
        <item m="1" x="2672"/>
        <item m="1" x="4850"/>
        <item m="1" x="4767"/>
        <item m="1" x="4375"/>
        <item m="1" x="2162"/>
        <item m="1" x="2566"/>
        <item m="1" x="3622"/>
        <item m="1" x="6833"/>
        <item m="1" x="4901"/>
        <item x="105"/>
        <item m="1" x="4433"/>
        <item m="1" x="1079"/>
        <item m="1" x="1255"/>
        <item m="1" x="956"/>
        <item x="401"/>
        <item m="1" x="7888"/>
        <item m="1" x="941"/>
        <item m="1" x="3409"/>
        <item m="1" x="1423"/>
        <item x="236"/>
        <item m="1" x="3802"/>
        <item m="1" x="5061"/>
        <item m="1" x="2081"/>
        <item m="1" x="4004"/>
        <item m="1" x="5027"/>
        <item m="1" x="1037"/>
        <item x="167"/>
        <item m="1" x="3590"/>
        <item m="1" x="2418"/>
        <item m="1" x="7829"/>
        <item m="1" x="822"/>
        <item m="1" x="3927"/>
        <item m="1" x="4242"/>
        <item m="1" x="4871"/>
        <item m="1" x="3306"/>
        <item m="1" x="650"/>
        <item m="1" x="2627"/>
        <item m="1" x="7597"/>
        <item x="280"/>
        <item m="1" x="4053"/>
        <item m="1" x="6728"/>
        <item m="1" x="5416"/>
        <item m="1" x="3411"/>
        <item m="1" x="3457"/>
        <item m="1" x="6171"/>
        <item m="1" x="6759"/>
        <item m="1" x="4948"/>
        <item m="1" x="6775"/>
        <item m="1" x="7844"/>
        <item m="1" x="7204"/>
        <item m="1" x="5181"/>
        <item m="1" x="1889"/>
        <item x="168"/>
        <item m="1" x="4305"/>
        <item m="1" x="5285"/>
        <item m="1" x="6263"/>
        <item m="1" x="5044"/>
        <item m="1" x="2550"/>
        <item m="1" x="5982"/>
        <item m="1" x="7162"/>
        <item m="1" x="1813"/>
        <item m="1" x="1992"/>
        <item m="1" x="5065"/>
        <item x="116"/>
        <item m="1" x="2608"/>
        <item m="1" x="1635"/>
        <item m="1" x="615"/>
        <item m="1" x="4545"/>
        <item m="1" x="3140"/>
        <item m="1" x="6671"/>
        <item m="1" x="7445"/>
        <item m="1" x="4519"/>
        <item m="1" x="3232"/>
        <item m="1" x="7585"/>
        <item m="1" x="5488"/>
        <item m="1" x="3185"/>
        <item x="479"/>
        <item m="1" x="4097"/>
        <item x="117"/>
        <item m="1" x="859"/>
        <item m="1" x="4980"/>
        <item m="1" x="5375"/>
        <item m="1" x="626"/>
        <item m="1" x="886"/>
        <item m="1" x="887"/>
        <item m="1" x="3599"/>
        <item m="1" x="5876"/>
        <item m="1" x="2894"/>
        <item m="1" x="1659"/>
        <item m="1" x="883"/>
        <item m="1" x="4942"/>
        <item m="1" x="3253"/>
        <item m="1" x="1527"/>
        <item m="1" x="4976"/>
        <item m="1" x="7764"/>
        <item x="414"/>
        <item m="1" x="4532"/>
        <item m="1" x="7132"/>
        <item m="1" x="3824"/>
        <item m="1" x="4491"/>
        <item m="1" x="5008"/>
        <item m="1" x="2250"/>
        <item m="1" x="3343"/>
        <item x="436"/>
        <item m="1" x="7636"/>
        <item m="1" x="7818"/>
        <item m="1" x="1534"/>
        <item m="1" x="1820"/>
        <item m="1" x="5666"/>
        <item m="1" x="4492"/>
        <item m="1" x="4704"/>
        <item m="1" x="6859"/>
        <item m="1" x="3493"/>
        <item x="118"/>
        <item m="1" x="777"/>
        <item m="1" x="1860"/>
        <item m="1" x="2708"/>
        <item x="369"/>
        <item m="1" x="7870"/>
        <item m="1" x="5760"/>
        <item m="1" x="6311"/>
        <item m="1" x="7470"/>
        <item m="1" x="6582"/>
        <item m="1" x="6103"/>
        <item m="1" x="6761"/>
        <item m="1" x="5652"/>
        <item m="1" x="2155"/>
        <item m="1" x="6002"/>
        <item m="1" x="3344"/>
        <item m="1" x="4752"/>
        <item m="1" x="6756"/>
        <item m="1" x="1669"/>
        <item m="1" x="2820"/>
        <item m="1" x="5656"/>
        <item m="1" x="3102"/>
        <item m="1" x="7868"/>
        <item x="119"/>
        <item m="1" x="5516"/>
        <item x="120"/>
        <item m="1" x="3228"/>
        <item m="1" x="5535"/>
        <item m="1" x="5531"/>
        <item m="1" x="5669"/>
        <item m="1" x="3111"/>
        <item m="1" x="4013"/>
        <item m="1" x="885"/>
        <item m="1" x="6822"/>
        <item m="1" x="2551"/>
        <item m="1" x="4977"/>
        <item m="1" x="3231"/>
        <item m="1" x="3127"/>
        <item m="1" x="2064"/>
        <item m="1" x="4997"/>
        <item m="1" x="1649"/>
        <item m="1" x="7384"/>
        <item m="1" x="1915"/>
        <item m="1" x="6161"/>
        <item m="1" x="5634"/>
        <item m="1" x="2834"/>
        <item m="1" x="6945"/>
        <item x="370"/>
        <item m="1" x="5786"/>
        <item m="1" x="6713"/>
        <item m="1" x="5495"/>
        <item m="1" x="7259"/>
        <item m="1" x="796"/>
        <item m="1" x="6242"/>
        <item m="1" x="2932"/>
        <item m="1" x="5631"/>
        <item m="1" x="6973"/>
        <item m="1" x="6745"/>
        <item x="460"/>
        <item m="1" x="4390"/>
        <item m="1" x="1554"/>
        <item m="1" x="1243"/>
        <item m="1" x="5608"/>
        <item m="1" x="2030"/>
        <item m="1" x="3869"/>
        <item m="1" x="5539"/>
        <item m="1" x="1018"/>
        <item m="1" x="5743"/>
        <item m="1" x="5882"/>
        <item m="1" x="5119"/>
        <item m="1" x="4165"/>
        <item m="1" x="1507"/>
        <item m="1" x="4235"/>
        <item m="1" x="4299"/>
        <item m="1" x="4102"/>
        <item m="1" x="2970"/>
        <item m="1" x="5472"/>
        <item m="1" x="6903"/>
        <item m="1" x="971"/>
        <item m="1" x="1962"/>
        <item m="1" x="4351"/>
        <item m="1" x="2573"/>
        <item m="1" x="6574"/>
        <item m="1" x="7800"/>
        <item m="1" x="3153"/>
        <item m="1" x="3569"/>
        <item x="461"/>
        <item m="1" x="2929"/>
        <item m="1" x="4646"/>
        <item x="437"/>
        <item m="1" x="6532"/>
        <item m="1" x="6709"/>
        <item m="1" x="2303"/>
        <item m="1" x="4130"/>
        <item m="1" x="3391"/>
        <item m="1" x="3426"/>
        <item m="1" x="7276"/>
        <item m="1" x="7041"/>
        <item m="1" x="2318"/>
        <item m="1" x="2037"/>
        <item m="1" x="2403"/>
        <item m="1" x="1505"/>
        <item x="336"/>
        <item m="1" x="5594"/>
        <item m="1" x="2890"/>
        <item m="1" x="7650"/>
        <item m="1" x="2843"/>
        <item m="1" x="6914"/>
        <item m="1" x="6519"/>
        <item m="1" x="1965"/>
        <item m="1" x="1400"/>
        <item m="1" x="1361"/>
        <item m="1" x="5332"/>
        <item m="1" x="2242"/>
        <item x="121"/>
        <item m="1" x="3081"/>
        <item m="1" x="4124"/>
        <item x="122"/>
        <item m="1" x="2052"/>
        <item m="1" x="5613"/>
        <item m="1" x="6297"/>
        <item m="1" x="6716"/>
        <item m="1" x="1279"/>
        <item m="1" x="3139"/>
        <item m="1" x="3456"/>
        <item m="1" x="1234"/>
        <item m="1" x="3425"/>
        <item m="1" x="5127"/>
        <item x="237"/>
        <item m="1" x="3458"/>
        <item m="1" x="6159"/>
        <item m="1" x="1066"/>
        <item m="1" x="1656"/>
        <item m="1" x="6453"/>
        <item m="1" x="5500"/>
        <item m="1" x="5668"/>
        <item m="1" x="3564"/>
        <item m="1" x="1347"/>
        <item m="1" x="5618"/>
        <item m="1" x="5399"/>
        <item m="1" x="1311"/>
        <item m="1" x="1522"/>
        <item m="1" x="3887"/>
        <item m="1" x="5782"/>
        <item m="1" x="3469"/>
        <item m="1" x="7104"/>
        <item m="1" x="1667"/>
        <item m="1" x="5641"/>
        <item m="1" x="3455"/>
        <item x="402"/>
        <item m="1" x="4309"/>
        <item m="1" x="6635"/>
        <item m="1" x="7404"/>
        <item m="1" x="6825"/>
        <item m="1" x="602"/>
        <item m="1" x="6195"/>
        <item m="1" x="4653"/>
        <item m="1" x="5638"/>
        <item m="1" x="6938"/>
        <item m="1" x="7861"/>
        <item m="1" x="3338"/>
        <item m="1" x="3895"/>
        <item m="1" x="7631"/>
        <item m="1" x="6607"/>
        <item m="1" x="991"/>
        <item m="1" x="5784"/>
        <item m="1" x="4176"/>
        <item m="1" x="1951"/>
        <item m="1" x="7031"/>
        <item m="1" x="2776"/>
        <item m="1" x="1802"/>
        <item m="1" x="4075"/>
        <item m="1" x="2497"/>
        <item m="1" x="7475"/>
        <item m="1" x="5446"/>
        <item m="1" x="3516"/>
        <item m="1" x="5588"/>
        <item m="1" x="1176"/>
        <item m="1" x="2587"/>
        <item x="533"/>
        <item m="1" x="1159"/>
        <item m="1" x="5804"/>
        <item x="22"/>
        <item m="1" x="643"/>
        <item m="1" x="6987"/>
        <item m="1" x="4905"/>
        <item m="1" x="4919"/>
        <item m="1" x="795"/>
        <item m="1" x="6940"/>
        <item m="1" x="5863"/>
        <item m="1" x="3761"/>
        <item m="1" x="4914"/>
        <item m="1" x="4330"/>
        <item m="1" x="1935"/>
        <item x="403"/>
        <item m="1" x="4338"/>
        <item m="1" x="6426"/>
        <item m="1" x="1839"/>
        <item m="1" x="2723"/>
        <item m="1" x="5378"/>
        <item m="1" x="7533"/>
        <item m="1" x="4181"/>
        <item m="1" x="6956"/>
        <item m="1" x="2648"/>
        <item m="1" x="6533"/>
        <item m="1" x="7370"/>
        <item m="1" x="7350"/>
        <item m="1" x="4793"/>
        <item m="1" x="3966"/>
        <item m="1" x="679"/>
        <item m="1" x="6184"/>
        <item m="1" x="2887"/>
        <item m="1" x="3832"/>
        <item m="1" x="6550"/>
        <item m="1" x="2749"/>
        <item m="1" x="5217"/>
        <item m="1" x="828"/>
        <item m="1" x="4989"/>
        <item m="1" x="2516"/>
        <item m="1" x="2630"/>
        <item m="1" x="1229"/>
        <item m="1" x="4230"/>
        <item m="1" x="833"/>
        <item m="1" x="6059"/>
        <item x="79"/>
        <item m="1" x="6727"/>
        <item m="1" x="5357"/>
        <item m="1" x="6405"/>
        <item m="1" x="7474"/>
        <item m="1" x="5195"/>
        <item m="1" x="5731"/>
        <item m="1" x="4641"/>
        <item m="1" x="1706"/>
        <item m="1" x="3421"/>
        <item m="1" x="6363"/>
        <item m="1" x="4595"/>
        <item m="1" x="3848"/>
        <item m="1" x="3880"/>
        <item m="1" x="6540"/>
        <item m="1" x="3280"/>
        <item m="1" x="7417"/>
        <item m="1" x="6690"/>
        <item m="1" x="7823"/>
        <item m="1" x="3340"/>
        <item m="1" x="7792"/>
        <item m="1" x="6435"/>
        <item m="1" x="2153"/>
        <item m="1" x="4679"/>
        <item m="1" x="817"/>
        <item m="1" x="6845"/>
        <item m="1" x="2044"/>
        <item m="1" x="6071"/>
        <item m="1" x="3251"/>
        <item m="1" x="4360"/>
        <item m="1" x="1795"/>
        <item m="1" x="1987"/>
        <item m="1" x="5439"/>
        <item m="1" x="2854"/>
        <item m="1" x="5443"/>
        <item m="1" x="5880"/>
        <item m="1" x="3829"/>
        <item m="1" x="5320"/>
        <item m="1" x="5153"/>
        <item m="1" x="6645"/>
        <item m="1" x="4005"/>
        <item m="1" x="7004"/>
        <item m="1" x="6498"/>
        <item m="1" x="739"/>
        <item m="1" x="5372"/>
        <item m="1" x="2129"/>
        <item m="1" x="2740"/>
        <item m="1" x="1092"/>
        <item m="1" x="6275"/>
        <item m="1" x="3726"/>
        <item m="1" x="2349"/>
        <item m="1" x="7826"/>
        <item m="1" x="3546"/>
        <item m="1" x="5541"/>
        <item m="1" x="3122"/>
        <item m="1" x="4418"/>
        <item m="1" x="7375"/>
        <item m="1" x="4945"/>
        <item m="1" x="3926"/>
        <item m="1" x="6906"/>
        <item m="1" x="5257"/>
        <item m="1" x="3250"/>
        <item m="1" x="7406"/>
        <item m="1" x="1146"/>
        <item m="1" x="2474"/>
        <item m="1" x="7806"/>
        <item m="1" x="2877"/>
        <item m="1" x="5877"/>
        <item m="1" x="7296"/>
        <item m="1" x="4674"/>
        <item m="1" x="1504"/>
        <item m="1" x="4709"/>
        <item m="1" x="6994"/>
        <item m="1" x="3865"/>
        <item x="238"/>
        <item m="1" x="2355"/>
        <item x="169"/>
        <item m="1" x="5977"/>
        <item m="1" x="3578"/>
        <item m="1" x="7290"/>
        <item m="1" x="3380"/>
        <item m="1" x="7749"/>
        <item m="1" x="4556"/>
        <item m="1" x="6079"/>
        <item m="1" x="5846"/>
        <item m="1" x="3916"/>
        <item m="1" x="5157"/>
        <item m="1" x="4499"/>
        <item m="1" x="5011"/>
        <item m="1" x="5040"/>
        <item m="1" x="3209"/>
        <item m="1" x="996"/>
        <item m="1" x="7845"/>
        <item m="1" x="6224"/>
        <item m="1" x="4669"/>
        <item m="1" x="5565"/>
        <item m="1" x="4878"/>
        <item m="1" x="1421"/>
        <item m="1" x="6469"/>
        <item m="1" x="6229"/>
        <item m="1" x="3630"/>
        <item m="1" x="5984"/>
        <item m="1" x="3536"/>
        <item m="1" x="3797"/>
        <item m="1" x="581"/>
        <item m="1" x="978"/>
        <item x="80"/>
        <item m="1" x="5507"/>
        <item m="1" x="7165"/>
        <item m="1" x="3843"/>
        <item m="1" x="5692"/>
        <item m="1" x="6831"/>
        <item m="1" x="1819"/>
        <item m="1" x="6432"/>
        <item m="1" x="3023"/>
        <item m="1" x="7120"/>
        <item m="1" x="5351"/>
        <item m="1" x="6332"/>
        <item m="1" x="4574"/>
        <item m="1" x="2378"/>
        <item m="1" x="5392"/>
        <item m="1" x="5573"/>
        <item m="1" x="6471"/>
        <item m="1" x="1087"/>
        <item x="200"/>
        <item m="1" x="6189"/>
        <item m="1" x="2702"/>
        <item m="1" x="6299"/>
        <item m="1" x="5207"/>
        <item m="1" x="4965"/>
        <item m="1" x="3522"/>
        <item m="1" x="6781"/>
        <item x="16"/>
        <item m="1" x="1877"/>
        <item m="1" x="1653"/>
        <item m="1" x="2902"/>
        <item m="1" x="1967"/>
        <item m="1" x="7725"/>
        <item m="1" x="3939"/>
        <item m="1" x="6361"/>
        <item x="534"/>
        <item x="560"/>
        <item x="535"/>
        <item m="1" x="3627"/>
        <item m="1" x="1731"/>
        <item m="1" x="3093"/>
        <item m="1" x="4423"/>
        <item m="1" x="7322"/>
        <item m="1" x="5499"/>
        <item m="1" x="2576"/>
        <item m="1" x="6264"/>
        <item m="1" x="7857"/>
        <item x="337"/>
        <item m="1" x="6272"/>
        <item m="1" x="2266"/>
        <item m="1" x="955"/>
        <item m="1" x="7512"/>
        <item m="1" x="6924"/>
        <item m="1" x="3006"/>
        <item m="1" x="6616"/>
        <item m="1" x="3366"/>
        <item m="1" x="3612"/>
        <item m="1" x="1098"/>
        <item x="383"/>
        <item m="1" x="4799"/>
        <item m="1" x="4218"/>
        <item m="1" x="4345"/>
        <item m="1" x="3261"/>
        <item m="1" x="4469"/>
        <item m="1" x="3131"/>
        <item m="1" x="1963"/>
        <item m="1" x="7305"/>
        <item m="1" x="4580"/>
        <item m="1" x="5629"/>
        <item m="1" x="3844"/>
        <item m="1" x="1404"/>
        <item x="257"/>
        <item x="551"/>
        <item m="1" x="3397"/>
        <item m="1" x="692"/>
        <item x="106"/>
        <item m="1" x="2998"/>
        <item m="1" x="7773"/>
        <item m="1" x="7794"/>
        <item m="1" x="2228"/>
        <item m="1" x="665"/>
        <item m="1" x="3097"/>
        <item m="1" x="4440"/>
        <item m="1" x="5251"/>
        <item m="1" x="2738"/>
        <item m="1" x="3445"/>
        <item m="1" x="4312"/>
        <item m="1" x="2819"/>
        <item m="1" x="4872"/>
        <item m="1" x="5589"/>
        <item m="1" x="4276"/>
        <item x="81"/>
        <item m="1" x="6346"/>
        <item m="1" x="3238"/>
        <item m="1" x="3816"/>
        <item m="1" x="4616"/>
        <item x="512"/>
        <item m="1" x="3008"/>
        <item m="1" x="7360"/>
        <item m="1" x="7148"/>
        <item m="1" x="5590"/>
        <item m="1" x="6754"/>
        <item m="1" x="3803"/>
        <item m="1" x="1313"/>
        <item m="1" x="5990"/>
        <item m="1" x="1365"/>
        <item m="1" x="4007"/>
        <item m="1" x="1712"/>
        <item m="1" x="1326"/>
        <item m="1" x="2232"/>
        <item m="1" x="5834"/>
        <item m="1" x="5879"/>
        <item m="1" x="7570"/>
        <item m="1" x="6070"/>
        <item m="1" x="3318"/>
        <item m="1" x="7084"/>
        <item m="1" x="3707"/>
        <item m="1" x="676"/>
        <item m="1" x="7676"/>
        <item m="1" x="4308"/>
        <item m="1" x="7833"/>
        <item m="1" x="4890"/>
        <item m="1" x="3428"/>
        <item m="1" x="3442"/>
        <item x="359"/>
        <item m="1" x="6288"/>
        <item m="1" x="5517"/>
        <item m="1" x="2057"/>
        <item m="1" x="834"/>
        <item m="1" x="7373"/>
        <item m="1" x="3124"/>
        <item m="1" x="4661"/>
        <item m="1" x="5726"/>
        <item m="1" x="4206"/>
        <item m="1" x="2757"/>
        <item m="1" x="3302"/>
        <item m="1" x="5508"/>
        <item x="258"/>
        <item m="1" x="4626"/>
        <item m="1" x="4568"/>
        <item m="1" x="4264"/>
        <item m="1" x="4748"/>
        <item m="1" x="667"/>
        <item m="1" x="997"/>
        <item m="1" x="1207"/>
        <item m="1" x="2935"/>
        <item m="1" x="4691"/>
        <item m="1" x="3773"/>
        <item m="1" x="4772"/>
        <item m="1" x="6092"/>
        <item m="1" x="3396"/>
        <item m="1" x="5308"/>
        <item m="1" x="2502"/>
        <item m="1" x="6672"/>
        <item x="259"/>
        <item m="1" x="3454"/>
        <item m="1" x="6268"/>
        <item m="1" x="1733"/>
        <item m="1" x="797"/>
        <item m="1" x="2276"/>
        <item m="1" x="4619"/>
        <item m="1" x="4444"/>
        <item m="1" x="4135"/>
        <item m="1" x="681"/>
        <item m="1" x="3114"/>
        <item m="1" x="3103"/>
        <item m="1" x="4476"/>
        <item m="1" x="2156"/>
        <item x="239"/>
        <item x="371"/>
        <item x="201"/>
        <item m="1" x="3982"/>
        <item m="1" x="1693"/>
        <item m="1" x="619"/>
        <item m="1" x="6464"/>
        <item m="1" x="677"/>
        <item m="1" x="5750"/>
        <item m="1" x="1382"/>
        <item m="1" x="1728"/>
        <item m="1" x="653"/>
        <item m="1" x="5833"/>
        <item m="1" x="7757"/>
        <item m="1" x="685"/>
        <item m="1" x="6231"/>
        <item x="428"/>
        <item m="1" x="3389"/>
        <item m="1" x="2528"/>
        <item m="1" x="4606"/>
        <item m="1" x="3115"/>
        <item m="1" x="3652"/>
        <item m="1" x="6000"/>
        <item m="1" x="5883"/>
        <item m="1" x="2701"/>
        <item m="1" x="5493"/>
        <item m="1" x="1416"/>
        <item m="1" x="4288"/>
        <item m="1" x="1451"/>
        <item m="1" x="5019"/>
        <item m="1" x="2850"/>
        <item m="1" x="4261"/>
        <item m="1" x="2446"/>
        <item m="1" x="7457"/>
        <item m="1" x="5152"/>
        <item m="1" x="3995"/>
        <item m="1" x="7003"/>
        <item m="1" x="2411"/>
        <item m="1" x="2049"/>
        <item m="1" x="3404"/>
        <item x="107"/>
        <item m="1" x="3804"/>
        <item m="1" x="3024"/>
        <item m="1" x="3376"/>
        <item m="1" x="5141"/>
        <item m="1" x="4736"/>
        <item m="1" x="6848"/>
        <item m="1" x="4259"/>
        <item m="1" x="875"/>
        <item x="462"/>
        <item m="1" x="4747"/>
        <item x="260"/>
        <item m="1" x="2313"/>
        <item m="1" x="4451"/>
        <item m="1" x="804"/>
        <item m="1" x="1071"/>
        <item m="1" x="2142"/>
        <item m="1" x="4139"/>
        <item m="1" x="1160"/>
        <item m="1" x="7299"/>
        <item x="202"/>
        <item m="1" x="4974"/>
        <item m="1" x="4640"/>
        <item m="1" x="6656"/>
        <item m="1" x="2663"/>
        <item m="1" x="6812"/>
        <item m="1" x="5980"/>
        <item m="1" x="7546"/>
        <item m="1" x="4874"/>
        <item m="1" x="6185"/>
        <item m="1" x="5481"/>
        <item m="1" x="4192"/>
        <item m="1" x="6857"/>
        <item m="1" x="5184"/>
        <item m="1" x="1435"/>
        <item m="1" x="2553"/>
        <item m="1" x="1329"/>
        <item m="1" x="7163"/>
        <item m="1" x="1030"/>
        <item m="1" x="1044"/>
        <item m="1" x="2503"/>
        <item m="1" x="6370"/>
        <item m="1" x="3148"/>
        <item m="1" x="2098"/>
        <item m="1" x="3572"/>
        <item m="1" x="7897"/>
        <item m="1" x="4019"/>
        <item m="1" x="2281"/>
        <item m="1" x="920"/>
        <item m="1" x="3762"/>
        <item m="1" x="4319"/>
        <item m="1" x="4614"/>
        <item x="221"/>
        <item m="1" x="7199"/>
        <item m="1" x="4055"/>
        <item m="1" x="3419"/>
        <item m="1" x="6840"/>
        <item m="1" x="2987"/>
        <item x="261"/>
        <item m="1" x="3953"/>
        <item m="1" x="1907"/>
        <item m="1" x="2247"/>
        <item m="1" x="7691"/>
        <item m="1" x="5685"/>
        <item m="1" x="4227"/>
        <item m="1" x="3957"/>
        <item m="1" x="3184"/>
        <item m="1" x="578"/>
        <item m="1" x="3500"/>
        <item m="1" x="4123"/>
        <item m="1" x="4144"/>
        <item m="1" x="6324"/>
        <item x="262"/>
        <item m="1" x="1026"/>
        <item m="1" x="599"/>
        <item m="1" x="6823"/>
        <item m="1" x="4257"/>
        <item m="1" x="5350"/>
        <item m="1" x="2407"/>
        <item m="1" x="5263"/>
        <item m="1" x="4885"/>
        <item m="1" x="3155"/>
        <item m="1" x="2782"/>
        <item m="1" x="2618"/>
        <item m="1" x="3520"/>
        <item m="1" x="2017"/>
        <item m="1" x="1161"/>
        <item m="1" x="6917"/>
        <item m="1" x="6110"/>
        <item m="1" x="3486"/>
        <item m="1" x="1628"/>
        <item m="1" x="4364"/>
        <item m="1" x="3718"/>
        <item x="3"/>
        <item m="1" x="2693"/>
        <item m="1" x="7675"/>
        <item m="1" x="4391"/>
        <item m="1" x="5506"/>
        <item m="1" x="5503"/>
        <item x="338"/>
        <item m="1" x="4430"/>
        <item m="1" x="4442"/>
        <item m="1" x="1983"/>
        <item m="1" x="4735"/>
        <item m="1" x="1718"/>
        <item m="1" x="6592"/>
        <item m="1" x="6112"/>
        <item m="1" x="4651"/>
        <item m="1" x="6614"/>
        <item m="1" x="1909"/>
        <item m="1" x="7430"/>
        <item x="263"/>
        <item m="1" x="3746"/>
        <item m="1" x="7707"/>
        <item m="1" x="4533"/>
        <item m="1" x="2361"/>
        <item m="1" x="674"/>
        <item m="1" x="3379"/>
        <item m="1" x="4564"/>
        <item x="497"/>
        <item m="1" x="4153"/>
        <item m="1" x="952"/>
        <item m="1" x="999"/>
        <item m="1" x="3642"/>
        <item m="1" x="6316"/>
        <item m="1" x="1792"/>
        <item m="1" x="2767"/>
        <item m="1" x="6944"/>
        <item m="1" x="2545"/>
        <item m="1" x="1432"/>
        <item m="1" x="2717"/>
        <item m="1" x="4457"/>
        <item m="1" x="4454"/>
        <item m="1" x="2653"/>
        <item m="1" x="7549"/>
        <item m="1" x="1809"/>
        <item m="1" x="3753"/>
        <item m="1" x="6586"/>
        <item m="1" x="944"/>
        <item m="1" x="7086"/>
        <item m="1" x="1912"/>
        <item m="1" x="4876"/>
        <item m="1" x="1208"/>
        <item m="1" x="6448"/>
        <item m="1" x="4154"/>
        <item m="1" x="5298"/>
        <item m="1" x="2556"/>
        <item m="1" x="1194"/>
        <item m="1" x="6023"/>
        <item m="1" x="1771"/>
        <item m="1" x="945"/>
        <item m="1" x="7640"/>
        <item m="1" x="7356"/>
        <item m="1" x="3911"/>
        <item m="1" x="6554"/>
        <item m="1" x="1278"/>
        <item m="1" x="2958"/>
        <item m="1" x="789"/>
        <item m="1" x="4643"/>
        <item m="1" x="3046"/>
        <item m="1" x="3368"/>
        <item m="1" x="7775"/>
        <item m="1" x="1040"/>
        <item m="1" x="6158"/>
        <item m="1" x="4387"/>
        <item m="1" x="7341"/>
        <item m="1" x="4866"/>
        <item x="170"/>
        <item m="1" x="3154"/>
        <item m="1" x="718"/>
        <item m="1" x="5818"/>
        <item m="1" x="6372"/>
        <item m="1" x="6670"/>
        <item m="1" x="637"/>
        <item m="1" x="4960"/>
        <item m="1" x="5224"/>
        <item m="1" x="1141"/>
        <item m="1" x="2422"/>
        <item m="1" x="4693"/>
        <item m="1" x="2675"/>
        <item m="1" x="6990"/>
        <item m="1" x="651"/>
        <item x="536"/>
        <item m="1" x="7653"/>
        <item m="1" x="4996"/>
        <item m="1" x="926"/>
        <item m="1" x="2928"/>
        <item m="1" x="5591"/>
        <item m="1" x="3530"/>
        <item m="1" x="4008"/>
        <item m="1" x="1457"/>
        <item m="1" x="1011"/>
        <item m="1" x="3617"/>
        <item m="1" x="1165"/>
        <item m="1" x="5361"/>
        <item m="1" x="5979"/>
        <item m="1" x="7097"/>
        <item m="1" x="6467"/>
        <item m="1" x="5292"/>
        <item m="1" x="6254"/>
        <item m="1" x="6646"/>
        <item m="1" x="2612"/>
        <item x="171"/>
        <item m="1" x="7346"/>
        <item m="1" x="7450"/>
        <item m="1" x="6669"/>
        <item m="1" x="5867"/>
        <item m="1" x="3785"/>
        <item m="1" x="4157"/>
        <item m="1" x="6714"/>
        <item m="1" x="5445"/>
        <item m="1" x="3942"/>
        <item m="1" x="6045"/>
        <item x="172"/>
        <item m="1" x="3037"/>
        <item m="1" x="7791"/>
        <item x="23"/>
        <item m="1" x="5244"/>
        <item m="1" x="7895"/>
        <item m="1" x="3381"/>
        <item m="1" x="2898"/>
        <item m="1" x="6900"/>
        <item m="1" x="3920"/>
        <item m="1" x="2004"/>
        <item m="1" x="3651"/>
        <item m="1" x="3881"/>
        <item m="1" x="5505"/>
        <item m="1" x="1016"/>
        <item m="1" x="816"/>
        <item m="1" x="6970"/>
        <item m="1" x="1622"/>
        <item x="203"/>
        <item m="1" x="4382"/>
        <item m="1" x="7237"/>
        <item m="1" x="1193"/>
        <item m="1" x="1957"/>
        <item m="1" x="5768"/>
        <item m="1" x="1173"/>
        <item m="1" x="1418"/>
        <item m="1" x="2368"/>
        <item m="1" x="2590"/>
        <item m="1" x="1745"/>
        <item m="1" x="5012"/>
        <item m="1" x="2671"/>
        <item m="1" x="5756"/>
        <item m="1" x="5823"/>
        <item m="1" x="6960"/>
        <item m="1" x="4346"/>
        <item m="1" x="7863"/>
        <item m="1" x="2698"/>
        <item m="1" x="7398"/>
        <item m="1" x="1939"/>
        <item m="1" x="3224"/>
        <item m="1" x="3431"/>
        <item m="1" x="6035"/>
        <item m="1" x="7334"/>
        <item m="1" x="4142"/>
        <item m="1" x="2124"/>
        <item m="1" x="6530"/>
        <item m="1" x="1072"/>
        <item x="24"/>
        <item m="1" x="7011"/>
        <item m="1" x="6724"/>
        <item m="1" x="7511"/>
        <item m="1" x="1569"/>
        <item m="1" x="3026"/>
        <item m="1" x="6700"/>
        <item m="1" x="2358"/>
        <item m="1" x="7797"/>
        <item m="1" x="7332"/>
        <item m="1" x="5570"/>
        <item m="1" x="2666"/>
        <item m="1" x="7005"/>
        <item m="1" x="2152"/>
        <item m="1" x="3084"/>
        <item m="1" x="3050"/>
        <item m="1" x="3101"/>
        <item m="1" x="4741"/>
        <item m="1" x="1078"/>
        <item m="1" x="6139"/>
        <item m="1" x="1009"/>
        <item m="1" x="7270"/>
        <item m="1" x="7686"/>
        <item m="1" x="3614"/>
        <item m="1" x="5830"/>
        <item m="1" x="4768"/>
        <item m="1" x="3515"/>
        <item m="1" x="4385"/>
        <item m="1" x="3260"/>
        <item m="1" x="6611"/>
        <item x="404"/>
        <item m="1" x="5579"/>
        <item m="1" x="6881"/>
        <item m="1" x="6596"/>
        <item m="1" x="7639"/>
        <item m="1" x="1577"/>
        <item m="1" x="6256"/>
        <item m="1" x="3314"/>
        <item m="1" x="6450"/>
        <item m="1" x="1073"/>
        <item m="1" x="3186"/>
        <item m="1" x="5020"/>
        <item m="1" x="5364"/>
        <item m="1" x="5030"/>
        <item m="1" x="2087"/>
        <item m="1" x="6408"/>
        <item m="1" x="6304"/>
        <item m="1" x="2492"/>
        <item m="1" x="1389"/>
        <item m="1" x="3162"/>
        <item m="1" x="6068"/>
        <item m="1" x="5269"/>
        <item m="1" x="6689"/>
        <item m="1" x="5655"/>
        <item m="1" x="7843"/>
        <item m="1" x="6962"/>
        <item m="1" x="4188"/>
        <item m="1" x="1134"/>
        <item m="1" x="5530"/>
        <item m="1" x="2780"/>
        <item m="1" x="5965"/>
        <item m="1" x="2299"/>
        <item m="1" x="3021"/>
        <item m="1" x="1908"/>
        <item m="1" x="1949"/>
        <item x="204"/>
        <item m="1" x="881"/>
        <item m="1" x="6001"/>
        <item m="1" x="805"/>
        <item m="1" x="2346"/>
        <item x="339"/>
        <item m="1" x="5306"/>
        <item m="1" x="2826"/>
        <item m="1" x="2959"/>
        <item m="1" x="1235"/>
        <item m="1" x="6847"/>
        <item m="1" x="2489"/>
        <item m="1" x="2127"/>
        <item m="1" x="5900"/>
        <item m="1" x="1762"/>
        <item m="1" x="6477"/>
        <item m="1" x="7369"/>
        <item m="1" x="6150"/>
        <item m="1" x="4602"/>
        <item m="1" x="7590"/>
        <item m="1" x="6328"/>
        <item x="240"/>
        <item m="1" x="6340"/>
        <item m="1" x="2517"/>
        <item m="1" x="5467"/>
        <item m="1" x="591"/>
        <item m="1" x="1511"/>
        <item m="1" x="6726"/>
        <item x="438"/>
        <item m="1" x="7110"/>
        <item m="1" x="1004"/>
        <item m="1" x="1231"/>
        <item m="1" x="7465"/>
        <item m="1" x="1023"/>
        <item m="1" x="1375"/>
        <item m="1" x="7519"/>
        <item m="1" x="3801"/>
        <item m="1" x="605"/>
        <item m="1" x="7753"/>
        <item m="1" x="1190"/>
        <item m="1" x="7265"/>
        <item m="1" x="7186"/>
        <item m="1" x="3126"/>
        <item m="1" x="1488"/>
        <item m="1" x="6599"/>
        <item m="1" x="7377"/>
        <item m="1" x="3071"/>
        <item m="1" x="6074"/>
        <item m="1" x="2985"/>
        <item m="1" x="6870"/>
        <item m="1" x="6787"/>
        <item m="1" x="6329"/>
        <item m="1" x="6693"/>
        <item m="1" x="1850"/>
        <item m="1" x="2357"/>
        <item m="1" x="1191"/>
        <item m="1" x="4572"/>
        <item m="1" x="3436"/>
        <item m="1" x="6115"/>
        <item m="1" x="2340"/>
        <item m="1" x="5004"/>
        <item m="1" x="7173"/>
        <item m="1" x="7295"/>
        <item m="1" x="5240"/>
        <item m="1" x="6600"/>
        <item m="1" x="6972"/>
        <item m="1" x="2896"/>
        <item m="1" x="1625"/>
        <item m="1" x="2721"/>
        <item m="1" x="6420"/>
        <item x="340"/>
        <item m="1" x="6802"/>
        <item m="1" x="3606"/>
        <item m="1" x="580"/>
        <item m="1" x="6381"/>
        <item m="1" x="3498"/>
        <item m="1" x="4340"/>
        <item m="1" x="5413"/>
        <item m="1" x="3944"/>
        <item m="1" x="1028"/>
        <item m="1" x="2866"/>
        <item m="1" x="4701"/>
        <item x="360"/>
        <item m="1" x="950"/>
        <item m="1" x="3082"/>
        <item m="1" x="1616"/>
        <item m="1" x="6084"/>
        <item m="1" x="6064"/>
        <item m="1" x="6473"/>
        <item m="1" x="899"/>
        <item m="1" x="2306"/>
        <item m="1" x="7275"/>
        <item m="1" x="6922"/>
        <item m="1" x="1297"/>
        <item m="1" x="4073"/>
        <item m="1" x="6640"/>
        <item m="1" x="7730"/>
        <item m="1" x="1021"/>
        <item m="1" x="931"/>
        <item m="1" x="7279"/>
        <item m="1" x="5942"/>
        <item m="1" x="5450"/>
        <item m="1" x="4078"/>
        <item m="1" x="4690"/>
        <item m="1" x="6259"/>
        <item m="1" x="6376"/>
        <item m="1" x="6178"/>
        <item m="1" x="4804"/>
        <item m="1" x="6948"/>
        <item m="1" x="4420"/>
        <item m="1" x="1826"/>
        <item m="1" x="7260"/>
        <item m="1" x="1358"/>
        <item m="1" x="1247"/>
        <item m="1" x="3374"/>
        <item m="1" x="3709"/>
        <item m="1" x="5179"/>
        <item m="1" x="6391"/>
        <item m="1" x="1295"/>
        <item m="1" x="2245"/>
        <item m="1" x="6353"/>
        <item m="1" x="7871"/>
        <item m="1" x="6054"/>
        <item m="1" x="7291"/>
        <item m="1" x="3262"/>
        <item m="1" x="890"/>
        <item m="1" x="3099"/>
        <item m="1" x="1641"/>
        <item m="1" x="6946"/>
        <item m="1" x="5871"/>
        <item m="1" x="4348"/>
        <item m="1" x="2114"/>
        <item m="1" x="3724"/>
        <item x="205"/>
        <item m="1" x="7408"/>
        <item m="1" x="1639"/>
        <item m="1" x="2382"/>
        <item x="498"/>
        <item m="1" x="1472"/>
        <item m="1" x="2584"/>
        <item m="1" x="3290"/>
        <item m="1" x="4066"/>
        <item m="1" x="4605"/>
        <item m="1" x="1883"/>
        <item m="1" x="4865"/>
        <item m="1" x="7240"/>
        <item m="1" x="836"/>
        <item m="1" x="864"/>
        <item m="1" x="4873"/>
        <item m="1" x="2592"/>
        <item x="222"/>
        <item m="1" x="579"/>
        <item m="1" x="6439"/>
        <item m="1" x="6647"/>
        <item m="1" x="4448"/>
        <item m="1" x="6627"/>
        <item m="1" x="3065"/>
        <item m="1" x="2258"/>
        <item m="1" x="4120"/>
        <item m="1" x="3742"/>
        <item m="1" x="2304"/>
        <item m="1" x="6243"/>
        <item m="1" x="3936"/>
        <item m="1" x="4744"/>
        <item m="1" x="799"/>
        <item m="1" x="5722"/>
        <item m="1" x="5757"/>
        <item m="1" x="1054"/>
        <item m="1" x="2031"/>
        <item m="1" x="7389"/>
        <item m="1" x="7352"/>
        <item m="1" x="6578"/>
        <item m="1" x="1717"/>
        <item m="1" x="1216"/>
        <item m="1" x="5688"/>
        <item m="1" x="5779"/>
        <item m="1" x="6040"/>
        <item m="1" x="6257"/>
        <item m="1" x="5128"/>
        <item m="1" x="5520"/>
        <item m="1" x="1977"/>
        <item m="1" x="7632"/>
        <item m="1" x="982"/>
        <item m="1" x="4326"/>
        <item m="1" x="4645"/>
        <item m="1" x="7728"/>
        <item m="1" x="638"/>
        <item m="1" x="3159"/>
        <item m="1" x="3523"/>
        <item m="1" x="4795"/>
        <item m="1" x="4280"/>
        <item m="1" x="2945"/>
        <item m="1" x="7362"/>
        <item m="1" x="3067"/>
        <item m="1" x="7493"/>
        <item m="1" x="6320"/>
        <item m="1" x="1603"/>
        <item m="1" x="4637"/>
        <item m="1" x="2120"/>
        <item x="499"/>
        <item m="1" x="1749"/>
        <item x="133"/>
        <item m="1" x="3032"/>
        <item m="1" x="3157"/>
        <item m="1" x="3189"/>
        <item m="1" x="7401"/>
        <item m="1" x="7643"/>
        <item m="1" x="2620"/>
        <item m="1" x="3070"/>
        <item m="1" x="7464"/>
        <item m="1" x="3695"/>
        <item m="1" x="7568"/>
        <item m="1" x="7641"/>
        <item m="1" x="3324"/>
        <item m="1" x="1811"/>
        <item m="1" x="1392"/>
        <item m="1" x="6416"/>
        <item m="1" x="5654"/>
        <item m="1" x="962"/>
        <item m="1" x="3948"/>
        <item m="1" x="5519"/>
        <item m="1" x="4579"/>
        <item m="1" x="696"/>
        <item m="1" x="6380"/>
        <item m="1" x="2822"/>
        <item m="1" x="7015"/>
        <item m="1" x="7605"/>
        <item m="1" x="6072"/>
        <item m="1" x="865"/>
        <item m="1" x="1655"/>
        <item m="1" x="6121"/>
        <item m="1" x="2707"/>
        <item m="1" x="1136"/>
        <item m="1" x="5737"/>
        <item m="1" x="3534"/>
        <item m="1" x="2328"/>
        <item m="1" x="5624"/>
        <item m="1" x="1464"/>
        <item m="1" x="897"/>
        <item m="1" x="1125"/>
        <item m="1" x="7629"/>
        <item m="1" x="7543"/>
        <item m="1" x="4026"/>
        <item m="1" x="2611"/>
        <item m="1" x="6654"/>
        <item m="1" x="4604"/>
        <item m="1" x="6132"/>
        <item m="1" x="2321"/>
        <item m="1" x="3449"/>
        <item m="1" x="2326"/>
        <item m="1" x="3432"/>
        <item m="1" x="849"/>
        <item m="1" x="1189"/>
        <item m="1" x="618"/>
        <item m="1" x="1650"/>
        <item m="1" x="1899"/>
        <item m="1" x="5761"/>
        <item m="1" x="3222"/>
        <item m="1" x="1283"/>
        <item m="1" x="7499"/>
        <item m="1" x="4663"/>
        <item m="1" x="1296"/>
        <item m="1" x="2365"/>
        <item m="1" x="1701"/>
        <item m="1" x="7795"/>
        <item m="1" x="4682"/>
        <item x="82"/>
        <item m="1" x="5635"/>
        <item m="1" x="3234"/>
        <item m="1" x="3168"/>
        <item m="1" x="3800"/>
        <item m="1" x="7080"/>
        <item m="1" x="6468"/>
        <item m="1" x="5167"/>
        <item m="1" x="4806"/>
        <item m="1" x="3675"/>
        <item m="1" x="938"/>
        <item m="1" x="2409"/>
        <item m="1" x="6314"/>
        <item m="1" x="5526"/>
        <item m="1" x="1089"/>
        <item x="83"/>
        <item x="17"/>
        <item m="1" x="6580"/>
        <item m="1" x="7038"/>
        <item m="1" x="823"/>
        <item m="1" x="755"/>
        <item m="1" x="4030"/>
        <item m="1" x="3287"/>
        <item m="1" x="7278"/>
        <item m="1" x="2885"/>
        <item m="1" x="5337"/>
        <item m="1" x="6992"/>
        <item x="10"/>
        <item m="1" x="1652"/>
        <item m="1" x="7689"/>
        <item m="1" x="4048"/>
        <item m="1" x="6789"/>
        <item m="1" x="7008"/>
        <item m="1" x="7572"/>
        <item m="1" x="1032"/>
        <item m="1" x="1324"/>
        <item m="1" x="7033"/>
        <item m="1" x="5461"/>
        <item m="1" x="5140"/>
        <item m="1" x="2582"/>
        <item x="173"/>
        <item m="1" x="3871"/>
        <item m="1" x="6793"/>
        <item m="1" x="5287"/>
        <item m="1" x="2743"/>
        <item m="1" x="1859"/>
        <item m="1" x="4858"/>
        <item m="1" x="7674"/>
        <item m="1" x="1122"/>
        <item x="206"/>
        <item m="1" x="7231"/>
        <item m="1" x="2082"/>
        <item m="1" x="5672"/>
        <item m="1" x="2981"/>
        <item m="1" x="3241"/>
        <item m="1" x="2714"/>
        <item m="1" x="5720"/>
        <item m="1" x="5210"/>
        <item m="1" x="6217"/>
        <item m="1" x="5018"/>
        <item m="1" x="5948"/>
        <item m="1" x="2990"/>
        <item m="1" x="3045"/>
        <item m="1" x="1102"/>
        <item x="415"/>
        <item m="1" x="4425"/>
        <item m="1" x="6151"/>
        <item m="1" x="1441"/>
        <item m="1" x="4140"/>
        <item m="1" x="3158"/>
        <item m="1" x="1737"/>
        <item x="480"/>
        <item m="1" x="1599"/>
        <item m="1" x="5981"/>
        <item m="1" x="7088"/>
        <item m="1" x="7109"/>
        <item m="1" x="2467"/>
        <item m="1" x="2196"/>
        <item m="1" x="3386"/>
        <item x="281"/>
        <item x="282"/>
        <item x="283"/>
        <item x="284"/>
        <item x="285"/>
        <item x="286"/>
        <item x="287"/>
        <item x="288"/>
        <item x="289"/>
        <item x="290"/>
        <item x="291"/>
        <item x="292"/>
        <item x="293"/>
        <item m="1" x="3986"/>
        <item x="294"/>
        <item x="295"/>
        <item x="296"/>
        <item x="297"/>
        <item x="298"/>
        <item x="299"/>
        <item x="463"/>
        <item m="1" x="5002"/>
        <item x="464"/>
        <item m="1" x="2992"/>
        <item x="465"/>
        <item m="1" x="2140"/>
        <item x="466"/>
        <item m="1" x="5746"/>
        <item m="1" x="5246"/>
        <item x="467"/>
        <item m="1" x="1047"/>
        <item m="1" x="7219"/>
        <item m="1" x="4049"/>
        <item m="1" x="2229"/>
        <item m="1" x="6880"/>
        <item m="1" x="1627"/>
        <item h="1" x="0"/>
        <item t="default"/>
      </items>
    </pivotField>
    <pivotField showAll="0"/>
    <pivotField showAll="0">
      <items count="9">
        <item x="0"/>
        <item m="1" x="7"/>
        <item x="1"/>
        <item x="2"/>
        <item m="1" x="4"/>
        <item x="3"/>
        <item m="1" x="5"/>
        <item m="1" x="6"/>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x="5"/>
        <item x="3"/>
        <item x="1"/>
        <item x="4"/>
        <item m="1" x="13"/>
        <item m="1" x="9"/>
        <item m="1" x="10"/>
        <item m="1" x="12"/>
        <item m="1" x="6"/>
        <item m="1" x="7"/>
        <item m="1" x="11"/>
        <item x="2"/>
        <item x="0"/>
        <item m="1" x="14"/>
        <item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4">
    <i>
      <x v="172"/>
    </i>
    <i>
      <x v="211"/>
    </i>
    <i>
      <x v="1079"/>
    </i>
    <i>
      <x v="2343"/>
    </i>
    <i>
      <x v="2760"/>
    </i>
    <i>
      <x v="2812"/>
    </i>
    <i>
      <x v="2904"/>
    </i>
    <i>
      <x v="3220"/>
    </i>
    <i>
      <x v="4259"/>
    </i>
    <i>
      <x v="4641"/>
    </i>
    <i>
      <x v="5008"/>
    </i>
    <i>
      <x v="5401"/>
    </i>
    <i>
      <x v="5901"/>
    </i>
    <i>
      <x v="6114"/>
    </i>
    <i>
      <x v="6119"/>
    </i>
    <i>
      <x v="6122"/>
    </i>
    <i>
      <x v="6596"/>
    </i>
    <i>
      <x v="6607"/>
    </i>
    <i>
      <x v="6759"/>
    </i>
    <i>
      <x v="7033"/>
    </i>
    <i>
      <x v="7293"/>
    </i>
    <i>
      <x v="7524"/>
    </i>
    <i>
      <x v="7589"/>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14">
      <pivotArea outline="0" collapsedLevelsAreSubtotals="1" fieldPosition="0"/>
    </format>
    <format dxfId="13">
      <pivotArea dataOnly="0" labelOnly="1" grandRow="1" outline="0" fieldPosition="0"/>
    </format>
    <format dxfId="12">
      <pivotArea outline="0" collapsedLevelsAreSubtotals="1" fieldPosition="0"/>
    </format>
    <format dxfId="11">
      <pivotArea dataOnly="0" labelOnly="1" grandRow="1" outline="0" fieldPosition="0"/>
    </format>
    <format dxfId="10">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31"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0"/>
        <item h="1" m="1" x="12"/>
        <item h="1" m="1" x="16"/>
        <item h="1" m="1" x="11"/>
        <item h="1" m="1" x="18"/>
        <item h="1" m="1" x="13"/>
        <item h="1" m="1" x="14"/>
        <item h="1" m="1" x="4"/>
        <item h="1" m="1" x="17"/>
        <item x="0"/>
        <item h="1" m="1" x="15"/>
        <item h="1" m="1" x="20"/>
        <item h="1" m="1" x="5"/>
        <item h="1" m="1" x="3"/>
        <item h="1" m="1" x="7"/>
        <item h="1" m="1" x="8"/>
        <item h="1" m="1" x="2"/>
        <item h="1" x="1"/>
        <item t="default"/>
      </items>
    </pivotField>
    <pivotField axis="axisPage" multipleItemSelectionAllowed="1" showAll="0">
      <items count="399">
        <item h="1" m="1" x="73"/>
        <item h="1" m="1" x="316"/>
        <item h="1" m="1" x="382"/>
        <item h="1" m="1" x="148"/>
        <item h="1" m="1" x="326"/>
        <item h="1" x="0"/>
        <item h="1" m="1" x="192"/>
        <item h="1" m="1" x="37"/>
        <item h="1" m="1" x="46"/>
        <item h="1" m="1" x="390"/>
        <item h="1" m="1" x="325"/>
        <item h="1" m="1" x="69"/>
        <item h="1" m="1" x="57"/>
        <item h="1" m="1" x="119"/>
        <item h="1" m="1" x="85"/>
        <item h="1" m="1" x="284"/>
        <item h="1" m="1" x="334"/>
        <item h="1" m="1" x="129"/>
        <item h="1" m="1" x="161"/>
        <item h="1" m="1" x="374"/>
        <item h="1" m="1" x="321"/>
        <item h="1" m="1" x="117"/>
        <item h="1" x="1"/>
        <item h="1" m="1" x="293"/>
        <item h="1" m="1" x="256"/>
        <item h="1" m="1" x="312"/>
        <item h="1" m="1" x="329"/>
        <item h="1" m="1" x="306"/>
        <item h="1" m="1" x="177"/>
        <item h="1" m="1" x="276"/>
        <item h="1" m="1" x="366"/>
        <item h="1" m="1" x="310"/>
        <item h="1" x="2"/>
        <item h="1" m="1" x="262"/>
        <item h="1" m="1" x="383"/>
        <item h="1" m="1" x="127"/>
        <item h="1" m="1" x="394"/>
        <item h="1" m="1" x="128"/>
        <item h="1" m="1" x="122"/>
        <item h="1" m="1" x="301"/>
        <item h="1" m="1" x="254"/>
        <item h="1" m="1" x="278"/>
        <item h="1" m="1" x="338"/>
        <item h="1" m="1" x="67"/>
        <item h="1" m="1" x="373"/>
        <item x="3"/>
        <item h="1" m="1" x="40"/>
        <item h="1" m="1" x="132"/>
        <item h="1" m="1" x="265"/>
        <item h="1" m="1" x="274"/>
        <item h="1" m="1" x="66"/>
        <item h="1" m="1" x="255"/>
        <item h="1" m="1" x="60"/>
        <item h="1" m="1" x="144"/>
        <item h="1" m="1" x="282"/>
        <item h="1" m="1" x="87"/>
        <item h="1" m="1" x="217"/>
        <item h="1" m="1" x="84"/>
        <item h="1" m="1" x="210"/>
        <item h="1" m="1" x="205"/>
        <item h="1" m="1" x="176"/>
        <item h="1" m="1" x="51"/>
        <item h="1" m="1" x="64"/>
        <item h="1" m="1" x="173"/>
        <item h="1" m="1" x="89"/>
        <item h="1" m="1" x="323"/>
        <item h="1" m="1" x="367"/>
        <item h="1" m="1" x="233"/>
        <item h="1" m="1" x="335"/>
        <item h="1" m="1" x="221"/>
        <item h="1" m="1" x="120"/>
        <item h="1" m="1" x="169"/>
        <item h="1" m="1" x="315"/>
        <item h="1" m="1" x="229"/>
        <item h="1" x="4"/>
        <item h="1" m="1" x="115"/>
        <item h="1" m="1" x="56"/>
        <item h="1" m="1" x="388"/>
        <item h="1" m="1" x="376"/>
        <item h="1" m="1" x="99"/>
        <item h="1" m="1" x="212"/>
        <item h="1" m="1" x="393"/>
        <item h="1" m="1" x="186"/>
        <item h="1" m="1" x="365"/>
        <item h="1" m="1" x="58"/>
        <item h="1" m="1" x="313"/>
        <item h="1" m="1" x="102"/>
        <item h="1" m="1" x="322"/>
        <item h="1" m="1" x="76"/>
        <item h="1" m="1" x="112"/>
        <item h="1" m="1" x="198"/>
        <item h="1" m="1" x="159"/>
        <item h="1" m="1" x="346"/>
        <item h="1" m="1" x="380"/>
        <item h="1" x="24"/>
        <item h="1" m="1" x="266"/>
        <item h="1" m="1" x="43"/>
        <item h="1" m="1" x="171"/>
        <item h="1" m="1" x="179"/>
        <item h="1" m="1" x="230"/>
        <item h="1" x="5"/>
        <item h="1" m="1" x="392"/>
        <item h="1" m="1" x="208"/>
        <item h="1" m="1" x="332"/>
        <item h="1" m="1" x="275"/>
        <item h="1" m="1" x="294"/>
        <item h="1" m="1" x="249"/>
        <item h="1" m="1" x="223"/>
        <item h="1" m="1" x="181"/>
        <item h="1" m="1" x="337"/>
        <item h="1" m="1" x="141"/>
        <item h="1" m="1" x="378"/>
        <item h="1" m="1" x="185"/>
        <item h="1" m="1" x="258"/>
        <item h="1" m="1" x="110"/>
        <item h="1" m="1" x="351"/>
        <item h="1" m="1" x="49"/>
        <item h="1" m="1" x="151"/>
        <item h="1" m="1" x="109"/>
        <item h="1" m="1" x="174"/>
        <item h="1" m="1" x="113"/>
        <item h="1" m="1" x="199"/>
        <item h="1" m="1" x="92"/>
        <item h="1" m="1" x="330"/>
        <item h="1" m="1" x="358"/>
        <item h="1" m="1" x="369"/>
        <item h="1" m="1" x="352"/>
        <item h="1" m="1" x="286"/>
        <item h="1" x="32"/>
        <item h="1" m="1" x="319"/>
        <item h="1" m="1" x="215"/>
        <item h="1" m="1" x="253"/>
        <item h="1" m="1" x="200"/>
        <item h="1" m="1" x="90"/>
        <item h="1" m="1" x="78"/>
        <item h="1" m="1" x="236"/>
        <item h="1" m="1" x="168"/>
        <item h="1" m="1" x="318"/>
        <item h="1" m="1" x="146"/>
        <item h="1" m="1" x="271"/>
        <item h="1" m="1" x="350"/>
        <item h="1" m="1" x="235"/>
        <item h="1" m="1" x="228"/>
        <item h="1" m="1" x="359"/>
        <item h="1" m="1" x="348"/>
        <item h="1" m="1" x="232"/>
        <item h="1" m="1" x="204"/>
        <item h="1" m="1" x="279"/>
        <item h="1" m="1" x="154"/>
        <item h="1" m="1" x="360"/>
        <item h="1" m="1" x="371"/>
        <item h="1" m="1" x="257"/>
        <item h="1" m="1" x="52"/>
        <item h="1" m="1" x="83"/>
        <item h="1" m="1" x="193"/>
        <item h="1" m="1" x="241"/>
        <item h="1" m="1" x="391"/>
        <item h="1" m="1" x="343"/>
        <item h="1" m="1" x="74"/>
        <item h="1" m="1" x="138"/>
        <item h="1" m="1" x="118"/>
        <item h="1" m="1" x="105"/>
        <item h="1" m="1" x="214"/>
        <item h="1" m="1" x="157"/>
        <item h="1" m="1" x="33"/>
        <item h="1" m="1" x="54"/>
        <item h="1" x="28"/>
        <item h="1" m="1" x="111"/>
        <item h="1" m="1" x="126"/>
        <item h="1" m="1" x="273"/>
        <item h="1" m="1" x="225"/>
        <item h="1" m="1" x="197"/>
        <item h="1" x="6"/>
        <item h="1" x="7"/>
        <item h="1" x="8"/>
        <item h="1" x="9"/>
        <item h="1" x="10"/>
        <item h="1" x="11"/>
        <item h="1" x="16"/>
        <item h="1" x="17"/>
        <item h="1" x="18"/>
        <item h="1" x="19"/>
        <item h="1" x="12"/>
        <item h="1" x="20"/>
        <item h="1" x="21"/>
        <item h="1" x="22"/>
        <item h="1" x="23"/>
        <item h="1" x="25"/>
        <item h="1" x="27"/>
        <item h="1" x="29"/>
        <item h="1" x="13"/>
        <item h="1" x="14"/>
        <item h="1" x="30"/>
        <item h="1" x="31"/>
        <item h="1" x="15"/>
        <item h="1" x="26"/>
        <item h="1" m="1" x="103"/>
        <item h="1" m="1" x="137"/>
        <item h="1" m="1" x="387"/>
        <item h="1" m="1" x="36"/>
        <item h="1" m="1" x="95"/>
        <item h="1" m="1" x="184"/>
        <item h="1" m="1" x="386"/>
        <item h="1" m="1" x="156"/>
        <item h="1" m="1" x="340"/>
        <item h="1" m="1" x="342"/>
        <item h="1" m="1" x="264"/>
        <item h="1" m="1" x="270"/>
        <item h="1" m="1" x="347"/>
        <item h="1" m="1" x="150"/>
        <item h="1" m="1" x="234"/>
        <item h="1" m="1" x="372"/>
        <item h="1" m="1" x="263"/>
        <item h="1" m="1" x="344"/>
        <item h="1" m="1" x="182"/>
        <item h="1" m="1" x="61"/>
        <item h="1" m="1" x="123"/>
        <item h="1" m="1" x="349"/>
        <item h="1" m="1" x="106"/>
        <item h="1" m="1" x="299"/>
        <item h="1" m="1" x="155"/>
        <item h="1" m="1" x="79"/>
        <item h="1" m="1" x="77"/>
        <item h="1" m="1" x="47"/>
        <item h="1" m="1" x="70"/>
        <item h="1" m="1" x="289"/>
        <item h="1" m="1" x="283"/>
        <item h="1" m="1" x="357"/>
        <item h="1" m="1" x="261"/>
        <item h="1" m="1" x="246"/>
        <item h="1" m="1" x="244"/>
        <item h="1" m="1" x="245"/>
        <item h="1" m="1" x="125"/>
        <item h="1" m="1" x="96"/>
        <item h="1" m="1" x="324"/>
        <item h="1" m="1" x="108"/>
        <item h="1" m="1" x="62"/>
        <item h="1" m="1" x="259"/>
        <item h="1" m="1" x="94"/>
        <item h="1" m="1" x="53"/>
        <item h="1" m="1" x="175"/>
        <item h="1" m="1" x="48"/>
        <item h="1" m="1" x="142"/>
        <item h="1" m="1" x="160"/>
        <item h="1" m="1" x="187"/>
        <item h="1" m="1" x="280"/>
        <item h="1" m="1" x="267"/>
        <item h="1" m="1" x="153"/>
        <item h="1" m="1" x="178"/>
        <item h="1" m="1" x="226"/>
        <item h="1" m="1" x="308"/>
        <item h="1" m="1" x="131"/>
        <item h="1" m="1" x="167"/>
        <item h="1" m="1" x="379"/>
        <item h="1" m="1" x="251"/>
        <item h="1" m="1" x="285"/>
        <item h="1" m="1" x="41"/>
        <item h="1" m="1" x="72"/>
        <item h="1" m="1" x="305"/>
        <item h="1" m="1" x="364"/>
        <item h="1" m="1" x="183"/>
        <item h="1" m="1" x="222"/>
        <item h="1" m="1" x="86"/>
        <item h="1" m="1" x="309"/>
        <item h="1" m="1" x="331"/>
        <item h="1" m="1" x="38"/>
        <item h="1" m="1" x="207"/>
        <item h="1" m="1" x="219"/>
        <item h="1" m="1" x="145"/>
        <item h="1" m="1" x="307"/>
        <item h="1" m="1" x="277"/>
        <item h="1" m="1" x="320"/>
        <item h="1" m="1" x="303"/>
        <item h="1" m="1" x="80"/>
        <item h="1" m="1" x="162"/>
        <item h="1" m="1" x="149"/>
        <item h="1" m="1" x="269"/>
        <item h="1" m="1" x="166"/>
        <item h="1" m="1" x="133"/>
        <item h="1" m="1" x="140"/>
        <item h="1" m="1" x="361"/>
        <item h="1" m="1" x="363"/>
        <item h="1" m="1" x="298"/>
        <item h="1" m="1" x="292"/>
        <item h="1" m="1" x="291"/>
        <item h="1" m="1" x="239"/>
        <item h="1" m="1" x="107"/>
        <item h="1" m="1" x="170"/>
        <item h="1" m="1" x="35"/>
        <item h="1" m="1" x="304"/>
        <item h="1" m="1" x="252"/>
        <item h="1" m="1" x="396"/>
        <item h="1" m="1" x="75"/>
        <item h="1" m="1" x="216"/>
        <item h="1" m="1" x="158"/>
        <item h="1" m="1" x="203"/>
        <item h="1" m="1" x="288"/>
        <item h="1" m="1" x="317"/>
        <item h="1" m="1" x="55"/>
        <item h="1" m="1" x="227"/>
        <item h="1" m="1" x="302"/>
        <item h="1" m="1" x="353"/>
        <item h="1" m="1" x="188"/>
        <item h="1" m="1" x="88"/>
        <item h="1" m="1" x="98"/>
        <item h="1" m="1" x="100"/>
        <item h="1" m="1" x="220"/>
        <item h="1" m="1" x="180"/>
        <item h="1" m="1" x="290"/>
        <item h="1" m="1" x="260"/>
        <item h="1" m="1" x="39"/>
        <item h="1" m="1" x="385"/>
        <item h="1" m="1" x="213"/>
        <item h="1" m="1" x="124"/>
        <item h="1" m="1" x="152"/>
        <item h="1" m="1" x="44"/>
        <item h="1" m="1" x="135"/>
        <item h="1" m="1" x="356"/>
        <item h="1" m="1" x="397"/>
        <item h="1" m="1" x="296"/>
        <item h="1" m="1" x="114"/>
        <item h="1" m="1" x="381"/>
        <item h="1" m="1" x="195"/>
        <item h="1" m="1" x="211"/>
        <item h="1" m="1" x="172"/>
        <item h="1" m="1" x="143"/>
        <item h="1" m="1" x="68"/>
        <item h="1" m="1" x="268"/>
        <item h="1" m="1" x="134"/>
        <item h="1" m="1" x="355"/>
        <item h="1" m="1" x="206"/>
        <item h="1" m="1" x="190"/>
        <item h="1" m="1" x="91"/>
        <item h="1" m="1" x="345"/>
        <item h="1" m="1" x="297"/>
        <item h="1" m="1" x="370"/>
        <item h="1" m="1" x="250"/>
        <item h="1" m="1" x="336"/>
        <item h="1" m="1" x="238"/>
        <item h="1" m="1" x="327"/>
        <item h="1" m="1" x="116"/>
        <item h="1" m="1" x="281"/>
        <item h="1" m="1" x="147"/>
        <item h="1" m="1" x="240"/>
        <item h="1" m="1" x="237"/>
        <item h="1" m="1" x="63"/>
        <item h="1" m="1" x="242"/>
        <item h="1" m="1" x="231"/>
        <item h="1" m="1" x="139"/>
        <item h="1" m="1" x="395"/>
        <item h="1" m="1" x="130"/>
        <item h="1" m="1" x="384"/>
        <item h="1" m="1" x="93"/>
        <item h="1" m="1" x="362"/>
        <item h="1" m="1" x="196"/>
        <item h="1" m="1" x="368"/>
        <item h="1" m="1" x="164"/>
        <item h="1" m="1" x="287"/>
        <item h="1" m="1" x="333"/>
        <item h="1" m="1" x="300"/>
        <item h="1" m="1" x="42"/>
        <item h="1" m="1" x="189"/>
        <item h="1" m="1" x="243"/>
        <item h="1" m="1" x="272"/>
        <item h="1" m="1" x="341"/>
        <item h="1" m="1" x="163"/>
        <item h="1" m="1" x="104"/>
        <item h="1" m="1" x="202"/>
        <item h="1" m="1" x="101"/>
        <item h="1" m="1" x="34"/>
        <item h="1" m="1" x="65"/>
        <item h="1" m="1" x="248"/>
        <item h="1" m="1" x="45"/>
        <item h="1" m="1" x="82"/>
        <item h="1" m="1" x="375"/>
        <item h="1" m="1" x="224"/>
        <item h="1" m="1" x="389"/>
        <item h="1" m="1" x="71"/>
        <item h="1" m="1" x="191"/>
        <item h="1" m="1" x="339"/>
        <item h="1" m="1" x="328"/>
        <item h="1" m="1" x="201"/>
        <item h="1" m="1" x="311"/>
        <item h="1" m="1" x="314"/>
        <item h="1" m="1" x="218"/>
        <item h="1" m="1" x="354"/>
        <item h="1" m="1" x="59"/>
        <item h="1" m="1" x="209"/>
        <item h="1" m="1" x="247"/>
        <item h="1" m="1" x="377"/>
        <item h="1" m="1" x="165"/>
        <item h="1" m="1" x="97"/>
        <item h="1" m="1" x="81"/>
        <item h="1" m="1" x="121"/>
        <item h="1" m="1" x="136"/>
        <item h="1" m="1" x="50"/>
        <item h="1" m="1" x="295"/>
        <item h="1" m="1" x="194"/>
        <item t="default"/>
      </items>
    </pivotField>
    <pivotField axis="axisRow" showAll="0" sortType="ascending">
      <items count="7902">
        <item h="1" m="1" x="561"/>
        <item m="1" x="4040"/>
        <item x="183"/>
        <item m="1" x="3336"/>
        <item m="1" x="5774"/>
        <item m="1" x="7348"/>
        <item m="1" x="4016"/>
        <item m="1" x="6602"/>
        <item m="1" x="1380"/>
        <item m="1" x="5528"/>
        <item m="1" x="1320"/>
        <item m="1" x="3418"/>
        <item m="1" x="1543"/>
        <item m="1" x="2168"/>
        <item m="1" x="5553"/>
        <item m="1" x="1864"/>
        <item m="1" x="5658"/>
        <item m="1" x="4065"/>
        <item m="1" x="3745"/>
        <item m="1" x="5261"/>
        <item m="1" x="2176"/>
        <item m="1" x="5557"/>
        <item m="1" x="2252"/>
        <item m="1" x="2408"/>
        <item m="1" x="1013"/>
        <item m="1" x="5538"/>
        <item m="1" x="1290"/>
        <item m="1" x="5974"/>
        <item x="447"/>
        <item m="1" x="2626"/>
        <item m="1" x="730"/>
        <item x="84"/>
        <item m="1" x="2246"/>
        <item m="1" x="630"/>
        <item m="1" x="5177"/>
        <item m="1" x="1591"/>
        <item m="1" x="5817"/>
        <item m="1" x="6707"/>
        <item m="1" x="2872"/>
        <item m="1" x="6338"/>
        <item m="1" x="5424"/>
        <item m="1" x="5367"/>
        <item m="1" x="6051"/>
        <item m="1" x="981"/>
        <item m="1" x="6535"/>
        <item m="1" x="986"/>
        <item m="1" x="1988"/>
        <item m="1" x="5702"/>
        <item m="1" x="2857"/>
        <item m="1" x="4493"/>
        <item m="1" x="5345"/>
        <item m="1" x="7262"/>
        <item m="1" x="4710"/>
        <item m="1" x="7574"/>
        <item m="1" x="1388"/>
        <item m="1" x="7566"/>
        <item m="1" x="5331"/>
        <item m="1" x="2271"/>
        <item m="1" x="2923"/>
        <item m="1" x="2464"/>
        <item m="1" x="7214"/>
        <item m="1" x="1475"/>
        <item m="1" x="2555"/>
        <item m="1" x="5231"/>
        <item m="1" x="4635"/>
        <item m="1" x="6522"/>
        <item m="1" x="7822"/>
        <item m="1" x="5150"/>
        <item m="1" x="5013"/>
        <item m="1" x="5215"/>
        <item m="1" x="2238"/>
        <item m="1" x="4699"/>
        <item m="1" x="4314"/>
        <item m="1" x="3326"/>
        <item m="1" x="3822"/>
        <item m="1" x="2839"/>
        <item m="1" x="7663"/>
        <item m="1" x="6742"/>
        <item m="1" x="5855"/>
        <item m="1" x="5930"/>
        <item x="174"/>
        <item m="1" x="5630"/>
        <item m="1" x="1135"/>
        <item m="1" x="6196"/>
        <item m="1" x="5200"/>
        <item m="1" x="2601"/>
        <item m="1" x="7645"/>
        <item m="1" x="4347"/>
        <item m="1" x="5671"/>
        <item m="1" x="572"/>
        <item m="1" x="1973"/>
        <item m="1" x="2882"/>
        <item m="1" x="6827"/>
        <item m="1" x="5404"/>
        <item m="1" x="5333"/>
        <item m="1" x="5169"/>
        <item m="1" x="1981"/>
        <item m="1" x="2980"/>
        <item m="1" x="5064"/>
        <item m="1" x="4849"/>
        <item m="1" x="7670"/>
        <item m="1" x="7713"/>
        <item m="1" x="4630"/>
        <item m="1" x="6301"/>
        <item m="1" x="5143"/>
        <item m="1" x="5274"/>
        <item m="1" x="4716"/>
        <item m="1" x="977"/>
        <item m="1" x="6487"/>
        <item m="1" x="3074"/>
        <item m="1" x="5356"/>
        <item m="1" x="6895"/>
        <item m="1" x="7881"/>
        <item m="1" x="4317"/>
        <item m="1" x="5664"/>
        <item m="1" x="2367"/>
        <item m="1" x="4265"/>
        <item m="1" x="5248"/>
        <item m="1" x="1041"/>
        <item x="134"/>
        <item m="1" x="4228"/>
        <item m="1" x="3985"/>
        <item m="1" x="3062"/>
        <item m="1" x="4189"/>
        <item m="1" x="627"/>
        <item m="1" x="2135"/>
        <item m="1" x="3477"/>
        <item m="1" x="3364"/>
        <item m="1" x="2387"/>
        <item m="1" x="3048"/>
        <item m="1" x="3282"/>
        <item m="1" x="7589"/>
        <item m="1" x="3619"/>
        <item m="1" x="3320"/>
        <item m="1" x="7100"/>
        <item m="1" x="5744"/>
        <item m="1" x="3137"/>
        <item m="1" x="3160"/>
        <item m="1" x="2094"/>
        <item m="1" x="4829"/>
        <item m="1" x="7294"/>
        <item m="1" x="5497"/>
        <item m="1" x="6321"/>
        <item m="1" x="4336"/>
        <item m="1" x="5643"/>
        <item m="1" x="4327"/>
        <item m="1" x="5178"/>
        <item m="1" x="2282"/>
        <item m="1" x="2227"/>
        <item m="1" x="2441"/>
        <item m="1" x="3905"/>
        <item m="1" x="6663"/>
        <item m="1" x="3482"/>
        <item m="1" x="6156"/>
        <item m="1" x="1364"/>
        <item m="1" x="3210"/>
        <item m="1" x="5160"/>
        <item x="223"/>
        <item m="1" x="2184"/>
        <item m="1" x="3650"/>
        <item m="1" x="5260"/>
        <item m="1" x="7848"/>
        <item m="1" x="623"/>
        <item m="1" x="1681"/>
        <item m="1" x="2007"/>
        <item m="1" x="1512"/>
        <item m="1" x="1556"/>
        <item m="1" x="1120"/>
        <item m="1" x="3291"/>
        <item m="1" x="4703"/>
        <item m="1" x="1383"/>
        <item m="1" x="2060"/>
        <item x="322"/>
        <item m="1" x="2904"/>
        <item m="1" x="6438"/>
        <item m="1" x="7882"/>
        <item m="1" x="2426"/>
        <item m="1" x="5895"/>
        <item m="1" x="644"/>
        <item m="1" x="3399"/>
        <item m="1" x="6555"/>
        <item m="1" x="6566"/>
        <item m="1" x="2314"/>
        <item x="25"/>
        <item m="1" x="963"/>
        <item m="1" x="2480"/>
        <item m="1" x="2222"/>
        <item m="1" x="4081"/>
        <item m="1" x="1964"/>
        <item m="1" x="2337"/>
        <item m="1" x="7212"/>
        <item m="1" x="3513"/>
        <item m="1" x="1946"/>
        <item m="1" x="6325"/>
        <item m="1" x="5732"/>
        <item m="1" x="2491"/>
        <item m="1" x="964"/>
        <item x="448"/>
        <item m="1" x="3478"/>
        <item m="1" x="3552"/>
        <item m="1" x="7419"/>
        <item m="1" x="936"/>
        <item m="1" x="7152"/>
        <item m="1" x="2795"/>
        <item m="1" x="6308"/>
        <item m="1" x="1916"/>
        <item x="85"/>
        <item m="1" x="664"/>
        <item m="1" x="5715"/>
        <item m="1" x="6695"/>
        <item m="1" x="1422"/>
        <item x="323"/>
        <item m="1" x="6541"/>
        <item m="1" x="3674"/>
        <item x="26"/>
        <item x="361"/>
        <item x="207"/>
        <item m="1" x="5411"/>
        <item m="1" x="2350"/>
        <item m="1" x="1767"/>
        <item m="1" x="4929"/>
        <item m="1" x="4953"/>
        <item m="1" x="6856"/>
        <item m="1" x="2764"/>
        <item m="1" x="7896"/>
        <item m="1" x="5262"/>
        <item m="1" x="6927"/>
        <item m="1" x="5213"/>
        <item m="1" x="3467"/>
        <item m="1" x="6499"/>
        <item m="1" x="7385"/>
        <item m="1" x="6749"/>
        <item m="1" x="6817"/>
        <item m="1" x="4762"/>
        <item m="1" x="6358"/>
        <item m="1" x="4185"/>
        <item m="1" x="1202"/>
        <item m="1" x="3135"/>
        <item m="1" x="2681"/>
        <item m="1" x="4316"/>
        <item m="1" x="7085"/>
        <item m="1" x="6843"/>
        <item m="1" x="7194"/>
        <item m="1" x="5678"/>
        <item m="1" x="2901"/>
        <item m="1" x="3567"/>
        <item m="1" x="3963"/>
        <item m="1" x="847"/>
        <item m="1" x="7129"/>
        <item m="1" x="5209"/>
        <item m="1" x="1119"/>
        <item m="1" x="3036"/>
        <item m="1" x="4821"/>
        <item m="1" x="6809"/>
        <item m="1" x="4243"/>
        <item x="449"/>
        <item m="1" x="2046"/>
        <item m="1" x="3514"/>
        <item m="1" x="6350"/>
        <item m="1" x="3935"/>
        <item m="1" x="6409"/>
        <item m="1" x="1521"/>
        <item m="1" x="3288"/>
        <item m="1" x="4043"/>
        <item m="1" x="4567"/>
        <item m="1" x="3547"/>
        <item m="1" x="2863"/>
        <item m="1" x="2185"/>
        <item m="1" x="4631"/>
        <item m="1" x="3907"/>
        <item x="384"/>
        <item m="1" x="6687"/>
        <item m="1" x="5362"/>
        <item x="108"/>
        <item m="1" x="2093"/>
        <item m="1" x="4611"/>
        <item m="1" x="3034"/>
        <item m="1" x="1727"/>
        <item m="1" x="4167"/>
        <item m="1" x="3805"/>
        <item m="1" x="2376"/>
        <item m="1" x="3551"/>
        <item x="341"/>
        <item m="1" x="7832"/>
        <item m="1" x="1429"/>
        <item m="1" x="3643"/>
        <item m="1" x="2274"/>
        <item m="1" x="6502"/>
        <item m="1" x="3571"/>
        <item m="1" x="6685"/>
        <item m="1" x="1523"/>
        <item m="1" x="6505"/>
        <item x="123"/>
        <item x="372"/>
        <item m="1" x="7695"/>
        <item m="1" x="1891"/>
        <item m="1" x="7232"/>
        <item m="1" x="1334"/>
        <item m="1" x="5701"/>
        <item m="1" x="1541"/>
        <item m="1" x="3991"/>
        <item m="1" x="1346"/>
        <item m="1" x="4170"/>
        <item m="1" x="970"/>
        <item m="1" x="6755"/>
        <item x="135"/>
        <item m="1" x="3750"/>
        <item m="1" x="683"/>
        <item m="1" x="7872"/>
        <item m="1" x="4773"/>
        <item m="1" x="1758"/>
        <item m="1" x="7571"/>
        <item m="1" x="1419"/>
        <item m="1" x="4535"/>
        <item m="1" x="1349"/>
        <item m="1" x="7855"/>
        <item m="1" x="1195"/>
        <item m="1" x="4329"/>
        <item m="1" x="712"/>
        <item m="1" x="776"/>
        <item m="1" x="4659"/>
        <item m="1" x="7699"/>
        <item m="1" x="3586"/>
        <item m="1" x="783"/>
        <item m="1" x="1744"/>
        <item m="1" x="4671"/>
        <item m="1" x="3864"/>
        <item x="468"/>
        <item m="1" x="7622"/>
        <item m="1" x="587"/>
        <item m="1" x="1609"/>
        <item m="1" x="1450"/>
        <item m="1" x="3737"/>
        <item m="1" x="4879"/>
        <item m="1" x="3679"/>
        <item m="1" x="3369"/>
        <item m="1" x="6351"/>
        <item m="1" x="6191"/>
        <item m="1" x="3925"/>
        <item m="1" x="4152"/>
        <item m="1" x="2500"/>
        <item m="1" x="2053"/>
        <item m="1" x="5714"/>
        <item m="1" x="2804"/>
        <item m="1" x="1490"/>
        <item m="1" x="7297"/>
        <item m="1" x="1080"/>
        <item m="1" x="6603"/>
        <item m="1" x="4628"/>
        <item m="1" x="6463"/>
        <item m="1" x="6227"/>
        <item m="1" x="6492"/>
        <item m="1" x="4969"/>
        <item x="405"/>
        <item m="1" x="7226"/>
        <item m="1" x="5328"/>
        <item m="1" x="6834"/>
        <item m="1" x="3220"/>
        <item m="1" x="1894"/>
        <item x="342"/>
        <item m="1" x="2774"/>
        <item m="1" x="1444"/>
        <item m="1" x="6734"/>
        <item m="1" x="2966"/>
        <item m="1" x="5067"/>
        <item m="1" x="1619"/>
        <item m="1" x="4063"/>
        <item m="1" x="7815"/>
        <item m="1" x="7616"/>
        <item m="1" x="6643"/>
        <item m="1" x="6286"/>
        <item m="1" x="7569"/>
        <item m="1" x="3089"/>
        <item m="1" x="7716"/>
        <item m="1" x="592"/>
        <item m="1" x="6188"/>
        <item m="1" x="2139"/>
        <item m="1" x="5095"/>
        <item m="1" x="3142"/>
        <item m="1" x="1629"/>
        <item m="1" x="7458"/>
        <item m="1" x="5228"/>
        <item m="1" x="6932"/>
        <item m="1" x="656"/>
        <item m="1" x="4315"/>
        <item m="1" x="2567"/>
        <item x="362"/>
        <item m="1" x="3332"/>
        <item m="1" x="2042"/>
        <item m="1" x="1111"/>
        <item m="1" x="2356"/>
        <item m="1" x="1042"/>
        <item m="1" x="7057"/>
        <item m="1" x="4622"/>
        <item m="1" x="2955"/>
        <item m="1" x="5368"/>
        <item m="1" x="5237"/>
        <item m="1" x="7243"/>
        <item m="1" x="4765"/>
        <item m="1" x="6451"/>
        <item m="1" x="5926"/>
        <item m="1" x="7111"/>
        <item m="1" x="2917"/>
        <item m="1" x="3281"/>
        <item m="1" x="1244"/>
        <item x="86"/>
        <item m="1" x="7849"/>
        <item m="1" x="7333"/>
        <item m="1" x="3666"/>
        <item m="1" x="5524"/>
        <item m="1" x="1143"/>
        <item m="1" x="7183"/>
        <item m="1" x="2845"/>
        <item m="1" x="6569"/>
        <item m="1" x="5796"/>
        <item m="1" x="7271"/>
        <item m="1" x="6606"/>
        <item m="1" x="2014"/>
        <item m="1" x="2353"/>
        <item m="1" x="2091"/>
        <item m="1" x="5220"/>
        <item m="1" x="1379"/>
        <item m="1" x="2034"/>
        <item m="1" x="4349"/>
        <item m="1" x="2289"/>
        <item m="1" x="7625"/>
        <item m="1" x="6295"/>
        <item m="1" x="2036"/>
        <item x="406"/>
        <item m="1" x="2830"/>
        <item m="1" x="7327"/>
        <item m="1" x="7435"/>
        <item m="1" x="1445"/>
        <item m="1" x="3470"/>
        <item m="1" x="2089"/>
        <item m="1" x="5403"/>
        <item m="1" x="7076"/>
        <item m="1" x="2905"/>
        <item m="1" x="6958"/>
        <item m="1" x="3728"/>
        <item m="1" x="3764"/>
        <item m="1" x="5137"/>
        <item m="1" x="3710"/>
        <item m="1" x="1377"/>
        <item m="1" x="5478"/>
        <item m="1" x="6842"/>
        <item m="1" x="5312"/>
        <item m="1" x="6319"/>
        <item m="1" x="2243"/>
        <item m="1" x="6882"/>
        <item m="1" x="6404"/>
        <item m="1" x="7528"/>
        <item m="1" x="7621"/>
        <item m="1" x="1149"/>
        <item x="184"/>
        <item m="1" x="2756"/>
        <item m="1" x="1955"/>
        <item m="1" x="7177"/>
        <item m="1" x="4923"/>
        <item x="87"/>
        <item m="1" x="5534"/>
        <item m="1" x="4639"/>
        <item m="1" x="5924"/>
        <item m="1" x="5572"/>
        <item m="1" x="5100"/>
        <item m="1" x="7451"/>
        <item m="1" x="3959"/>
        <item x="363"/>
        <item m="1" x="7584"/>
        <item m="1" x="5563"/>
        <item m="1" x="2490"/>
        <item m="1" x="7045"/>
        <item m="1" x="3559"/>
        <item m="1" x="6898"/>
        <item m="1" x="5335"/>
        <item m="1" x="6047"/>
        <item m="1" x="6562"/>
        <item m="1" x="6871"/>
        <item m="1" x="4386"/>
        <item m="1" x="6456"/>
        <item m="1" x="2175"/>
        <item m="1" x="5885"/>
        <item x="343"/>
        <item m="1" x="4024"/>
        <item x="136"/>
        <item m="1" x="6222"/>
        <item m="1" x="5691"/>
        <item m="1" x="4591"/>
        <item m="1" x="5690"/>
        <item m="1" x="1461"/>
        <item m="1" x="4620"/>
        <item m="1" x="2371"/>
        <item m="1" x="5090"/>
        <item m="1" x="3328"/>
        <item m="1" x="4526"/>
        <item m="1" x="5343"/>
        <item m="1" x="3106"/>
        <item m="1" x="6673"/>
        <item m="1" x="5483"/>
        <item m="1" x="5113"/>
        <item m="1" x="5545"/>
        <item m="1" x="1959"/>
        <item x="513"/>
        <item m="1" x="5387"/>
        <item m="1" x="7873"/>
        <item m="1" x="6547"/>
        <item x="529"/>
        <item x="519"/>
        <item m="1" x="4926"/>
        <item m="1" x="7580"/>
        <item m="1" x="4022"/>
        <item m="1" x="3427"/>
        <item m="1" x="6568"/>
        <item m="1" x="2360"/>
        <item m="1" x="5699"/>
        <item m="1" x="6452"/>
        <item x="514"/>
        <item m="1" x="6732"/>
        <item m="1" x="6984"/>
        <item m="1" x="3173"/>
        <item m="1" x="4470"/>
        <item m="1" x="6138"/>
        <item x="88"/>
        <item m="1" x="2811"/>
        <item m="1" x="7602"/>
        <item m="1" x="5072"/>
        <item m="1" x="1048"/>
        <item x="537"/>
        <item m="1" x="6444"/>
        <item m="1" x="7364"/>
        <item m="1" x="4458"/>
        <item m="1" x="2911"/>
        <item m="1" x="6475"/>
        <item m="1" x="2772"/>
        <item m="1" x="2785"/>
        <item m="1" x="1227"/>
        <item m="1" x="589"/>
        <item x="552"/>
        <item m="1" x="628"/>
        <item m="1" x="5773"/>
        <item m="1" x="6508"/>
        <item m="1" x="5147"/>
        <item m="1" x="5485"/>
        <item m="1" x="924"/>
        <item m="1" x="1710"/>
        <item m="1" x="6706"/>
        <item m="1" x="6098"/>
        <item m="1" x="6349"/>
        <item m="1" x="7702"/>
        <item m="1" x="2454"/>
        <item m="1" x="6841"/>
        <item m="1" x="7119"/>
        <item m="1" x="1371"/>
        <item m="1" x="1545"/>
        <item m="1" x="6800"/>
        <item m="1" x="5377"/>
        <item m="1" x="4737"/>
        <item m="1" x="3783"/>
        <item m="1" x="3254"/>
        <item m="1" x="6912"/>
        <item m="1" x="6516"/>
        <item m="1" x="1516"/>
        <item m="1" x="4010"/>
        <item m="1" x="1373"/>
        <item m="1" x="4723"/>
        <item m="1" x="5754"/>
        <item x="407"/>
        <item m="1" x="4780"/>
        <item m="1" x="7412"/>
        <item m="1" x="4166"/>
        <item m="1" x="4428"/>
        <item m="1" x="3781"/>
        <item m="1" x="4870"/>
        <item m="1" x="7051"/>
        <item m="1" x="2370"/>
        <item m="1" x="4816"/>
        <item m="1" x="2748"/>
        <item m="1" x="1101"/>
        <item m="1" x="7140"/>
        <item m="1" x="5191"/>
        <item m="1" x="6458"/>
        <item m="1" x="5910"/>
        <item m="1" x="2021"/>
        <item m="1" x="1595"/>
        <item m="1" x="2802"/>
        <item m="1" x="7714"/>
        <item m="1" x="4146"/>
        <item m="1" x="6525"/>
        <item m="1" x="2577"/>
        <item x="538"/>
        <item m="1" x="1352"/>
        <item m="1" x="6806"/>
        <item m="1" x="6563"/>
        <item m="1" x="4421"/>
        <item m="1" x="928"/>
        <item m="1" x="6717"/>
        <item m="1" x="7317"/>
        <item m="1" x="7678"/>
        <item m="1" x="1095"/>
        <item m="1" x="837"/>
        <item m="1" x="6538"/>
        <item m="1" x="4471"/>
        <item m="1" x="5707"/>
        <item m="1" x="7280"/>
        <item m="1" x="3719"/>
        <item m="1" x="6916"/>
        <item m="1" x="3576"/>
        <item m="1" x="6758"/>
        <item m="1" x="2362"/>
        <item x="373"/>
        <item m="1" x="7388"/>
        <item m="1" x="4281"/>
        <item m="1" x="5962"/>
        <item m="1" x="2166"/>
        <item m="1" x="3639"/>
        <item m="1" x="1331"/>
        <item m="1" x="1563"/>
        <item x="89"/>
        <item m="1" x="6648"/>
        <item m="1" x="2824"/>
        <item m="1" x="5353"/>
        <item x="208"/>
        <item m="1" x="3452"/>
        <item m="1" x="6515"/>
        <item m="1" x="566"/>
        <item m="1" x="6356"/>
        <item m="1" x="6197"/>
        <item m="1" x="3108"/>
        <item x="530"/>
        <item m="1" x="7049"/>
        <item m="1" x="7345"/>
        <item m="1" x="4777"/>
        <item m="1" x="5300"/>
        <item m="1" x="4518"/>
        <item m="1" x="6593"/>
        <item m="1" x="7514"/>
        <item m="1" x="3064"/>
        <item m="1" x="5888"/>
        <item m="1" x="5670"/>
        <item m="1" x="3950"/>
        <item m="1" x="6310"/>
        <item m="1" x="1828"/>
        <item m="1" x="7013"/>
        <item m="1" x="4686"/>
        <item m="1" x="7531"/>
        <item m="1" x="7203"/>
        <item m="1" x="7067"/>
        <item m="1" x="5398"/>
        <item m="1" x="7253"/>
        <item m="1" x="6117"/>
        <item m="1" x="5852"/>
        <item m="1" x="7768"/>
        <item m="1" x="4103"/>
        <item m="1" x="2831"/>
        <item m="1" x="6276"/>
        <item m="1" x="6285"/>
        <item m="1" x="7705"/>
        <item m="1" x="1284"/>
        <item m="1" x="5747"/>
        <item m="1" x="1665"/>
        <item m="1" x="6389"/>
        <item m="1" x="4252"/>
        <item x="2"/>
        <item m="1" x="5615"/>
        <item m="1" x="5829"/>
        <item m="1" x="2027"/>
        <item m="1" x="2805"/>
        <item m="1" x="2581"/>
        <item m="1" x="6977"/>
        <item m="1" x="1413"/>
        <item m="1" x="2305"/>
        <item m="1" x="6401"/>
        <item m="1" x="2523"/>
        <item m="1" x="3999"/>
        <item m="1" x="6032"/>
        <item m="1" x="5873"/>
        <item m="1" x="7128"/>
        <item m="1" x="4328"/>
        <item m="1" x="3144"/>
        <item m="1" x="7302"/>
        <item x="547"/>
        <item m="1" x="1294"/>
        <item x="175"/>
        <item m="1" x="4982"/>
        <item m="1" x="2794"/>
        <item m="1" x="771"/>
        <item m="1" x="3774"/>
        <item m="1" x="6390"/>
        <item m="1" x="7874"/>
        <item m="1" x="3248"/>
        <item m="1" x="1576"/>
        <item m="1" x="2616"/>
        <item m="1" x="2002"/>
        <item m="1" x="6854"/>
        <item m="1" x="2435"/>
        <item m="1" x="3741"/>
        <item m="1" x="3176"/>
        <item m="1" x="7185"/>
        <item m="1" x="6410"/>
        <item m="1" x="6959"/>
        <item m="1" x="4633"/>
        <item m="1" x="1721"/>
        <item m="1" x="6282"/>
        <item m="1" x="4074"/>
        <item m="1" x="7472"/>
        <item m="1" x="5206"/>
        <item m="1" x="4694"/>
        <item m="1" x="2015"/>
        <item m="1" x="3535"/>
        <item x="385"/>
        <item x="4"/>
        <item m="1" x="6836"/>
        <item m="1" x="2039"/>
        <item m="1" x="1597"/>
        <item m="1" x="3845"/>
        <item m="1" x="3646"/>
        <item x="241"/>
        <item m="1" x="5775"/>
        <item x="137"/>
        <item m="1" x="1060"/>
        <item m="1" x="7831"/>
        <item m="1" x="4453"/>
        <item m="1" x="3698"/>
        <item m="1" x="1261"/>
        <item m="1" x="6415"/>
        <item m="1" x="4320"/>
        <item m="1" x="6466"/>
        <item m="1" x="2160"/>
        <item m="1" x="1052"/>
        <item m="1" x="4523"/>
        <item m="1" x="5107"/>
        <item m="1" x="7715"/>
        <item m="1" x="2977"/>
        <item m="1" x="5101"/>
        <item m="1" x="1510"/>
        <item m="1" x="6801"/>
        <item m="1" x="4835"/>
        <item m="1" x="5487"/>
        <item m="1" x="5798"/>
        <item m="1" x="5805"/>
        <item m="1" x="1224"/>
        <item x="27"/>
        <item x="124"/>
        <item m="1" x="4940"/>
        <item m="1" x="1301"/>
        <item x="28"/>
        <item m="1" x="1322"/>
        <item m="1" x="2511"/>
        <item m="1" x="4515"/>
        <item m="1" x="4949"/>
        <item m="1" x="4090"/>
        <item m="1" x="2562"/>
        <item m="1" x="3922"/>
        <item m="1" x="4275"/>
        <item m="1" x="1885"/>
        <item m="1" x="4712"/>
        <item m="1" x="2737"/>
        <item m="1" x="4541"/>
        <item m="1" x="4543"/>
        <item m="1" x="1857"/>
        <item m="1" x="7698"/>
        <item x="29"/>
        <item m="1" x="7381"/>
        <item m="1" x="3733"/>
        <item x="30"/>
        <item m="1" x="1315"/>
        <item x="31"/>
        <item m="1" x="1323"/>
        <item x="32"/>
        <item m="1" x="1327"/>
        <item x="33"/>
        <item m="1" x="1338"/>
        <item x="34"/>
        <item m="1" x="1345"/>
        <item x="35"/>
        <item m="1" x="1351"/>
        <item x="36"/>
        <item m="1" x="1356"/>
        <item x="37"/>
        <item m="1" x="585"/>
        <item x="38"/>
        <item x="125"/>
        <item m="1" x="4310"/>
        <item m="1" x="673"/>
        <item x="39"/>
        <item m="1" x="680"/>
        <item x="40"/>
        <item m="1" x="5742"/>
        <item m="1" x="686"/>
        <item x="41"/>
        <item m="1" x="693"/>
        <item x="42"/>
        <item m="1" x="5752"/>
        <item m="1" x="698"/>
        <item x="43"/>
        <item m="1" x="702"/>
        <item x="44"/>
        <item m="1" x="709"/>
        <item x="45"/>
        <item m="1" x="717"/>
        <item x="46"/>
        <item m="1" x="727"/>
        <item x="47"/>
        <item m="1" x="734"/>
        <item x="48"/>
        <item m="1" x="7287"/>
        <item m="1" x="7289"/>
        <item x="49"/>
        <item x="126"/>
        <item m="1" x="3685"/>
        <item m="1" x="7374"/>
        <item x="50"/>
        <item m="1" x="7376"/>
        <item x="51"/>
        <item m="1" x="7383"/>
        <item x="52"/>
        <item m="1" x="7391"/>
        <item x="53"/>
        <item m="1" x="7396"/>
        <item x="54"/>
        <item m="1" x="7403"/>
        <item x="55"/>
        <item m="1" x="5130"/>
        <item m="1" x="7411"/>
        <item x="56"/>
        <item m="1" x="5138"/>
        <item m="1" x="7418"/>
        <item x="57"/>
        <item m="1" x="5146"/>
        <item m="1" x="7427"/>
        <item x="58"/>
        <item m="1" x="7432"/>
        <item x="59"/>
        <item m="1" x="6626"/>
        <item x="60"/>
        <item x="18"/>
        <item m="1" x="3022"/>
        <item m="1" x="6712"/>
        <item x="61"/>
        <item m="1" x="6715"/>
        <item x="62"/>
        <item m="1" x="6721"/>
        <item m="1" x="4473"/>
        <item m="1" x="6730"/>
        <item m="1" x="4480"/>
        <item m="1" x="2583"/>
        <item m="1" x="6735"/>
        <item m="1" x="4486"/>
        <item m="1" x="6739"/>
        <item m="1" x="6741"/>
        <item m="1" x="6747"/>
        <item m="1" x="6757"/>
        <item m="1" x="4500"/>
        <item m="1" x="2606"/>
        <item m="1" x="6762"/>
        <item m="1" x="5949"/>
        <item m="1" x="5950"/>
        <item x="63"/>
        <item x="127"/>
        <item m="1" x="2343"/>
        <item m="1" x="6048"/>
        <item m="1" x="3863"/>
        <item m="1" x="1970"/>
        <item m="1" x="6053"/>
        <item m="1" x="3867"/>
        <item m="1" x="6058"/>
        <item m="1" x="6069"/>
        <item m="1" x="6073"/>
        <item m="1" x="3885"/>
        <item m="1" x="6083"/>
        <item m="1" x="3898"/>
        <item m="1" x="6087"/>
        <item m="1" x="6094"/>
        <item m="1" x="6101"/>
        <item m="1" x="3917"/>
        <item m="1" x="2011"/>
        <item m="1" x="2427"/>
        <item m="1" x="5311"/>
        <item x="64"/>
        <item x="19"/>
        <item m="1" x="1776"/>
        <item m="1" x="5391"/>
        <item m="1" x="3181"/>
        <item m="1" x="5401"/>
        <item m="1" x="5405"/>
        <item m="1" x="3191"/>
        <item m="1" x="1341"/>
        <item m="1" x="5410"/>
        <item m="1" x="5415"/>
        <item m="1" x="5423"/>
        <item m="1" x="5431"/>
        <item m="1" x="3215"/>
        <item m="1" x="5434"/>
        <item m="1" x="5436"/>
        <item m="1" x="5442"/>
        <item m="1" x="1832"/>
        <item m="1" x="4660"/>
        <item x="65"/>
        <item m="1" x="1131"/>
        <item m="1" x="4740"/>
        <item m="1" x="4749"/>
        <item m="1" x="4753"/>
        <item m="1" x="4756"/>
        <item m="1" x="4764"/>
        <item m="1" x="4770"/>
        <item m="1" x="4778"/>
        <item m="1" x="4787"/>
        <item m="1" x="3237"/>
        <item m="1" x="3244"/>
        <item m="1" x="4054"/>
        <item x="66"/>
        <item m="1" x="7820"/>
        <item m="1" x="2520"/>
        <item m="1" x="2526"/>
        <item m="1" x="2533"/>
        <item m="1" x="1158"/>
        <item m="1" x="1330"/>
        <item m="1" x="7421"/>
        <item m="1" x="4881"/>
        <item m="1" x="1169"/>
        <item m="1" x="1174"/>
        <item m="1" x="4161"/>
        <item m="1" x="4169"/>
        <item m="1" x="4177"/>
        <item m="1" x="4183"/>
        <item m="1" x="7889"/>
        <item m="1" x="3400"/>
        <item x="67"/>
        <item m="1" x="7176"/>
        <item m="1" x="7827"/>
        <item m="1" x="7105"/>
        <item m="1" x="2055"/>
        <item m="1" x="2437"/>
        <item m="1" x="3490"/>
        <item m="1" x="1293"/>
        <item m="1" x="5279"/>
        <item m="1" x="7245"/>
        <item m="1" x="6412"/>
        <item m="1" x="4295"/>
        <item m="1" x="5144"/>
        <item m="1" x="814"/>
        <item m="1" x="2769"/>
        <item x="224"/>
        <item x="429"/>
        <item x="430"/>
        <item x="225"/>
        <item x="431"/>
        <item x="226"/>
        <item x="227"/>
        <item x="300"/>
        <item m="1" x="7550"/>
        <item m="1" x="2784"/>
        <item m="1" x="6255"/>
        <item m="1" x="1542"/>
        <item m="1" x="4939"/>
        <item m="1" x="7596"/>
        <item m="1" x="3684"/>
        <item m="1" x="6292"/>
        <item m="1" x="2342"/>
        <item m="1" x="4990"/>
        <item m="1" x="1130"/>
        <item m="1" x="3732"/>
        <item m="1" x="7174"/>
        <item m="1" x="5843"/>
        <item m="1" x="3766"/>
        <item m="1" x="1138"/>
        <item m="1" x="5851"/>
        <item m="1" x="1810"/>
        <item m="1" x="2440"/>
        <item m="1" x="3141"/>
        <item m="1" x="3874"/>
        <item m="1" x="4504"/>
        <item m="1" x="5186"/>
        <item m="1" x="5865"/>
        <item m="1" x="6579"/>
        <item m="1" x="2637"/>
        <item m="1" x="5586"/>
        <item m="1" x="5694"/>
        <item m="1" x="3512"/>
        <item m="1" x="4205"/>
        <item m="1" x="7170"/>
        <item m="1" x="1086"/>
        <item x="301"/>
        <item x="302"/>
        <item x="539"/>
        <item x="303"/>
        <item x="304"/>
        <item x="305"/>
        <item m="1" x="5897"/>
        <item x="306"/>
        <item x="307"/>
        <item x="308"/>
        <item x="309"/>
        <item x="310"/>
        <item x="311"/>
        <item x="312"/>
        <item x="313"/>
        <item x="314"/>
        <item x="315"/>
        <item x="316"/>
        <item x="317"/>
        <item x="318"/>
        <item x="319"/>
        <item x="320"/>
        <item x="321"/>
        <item x="481"/>
        <item x="482"/>
        <item x="483"/>
        <item x="484"/>
        <item x="485"/>
        <item x="486"/>
        <item x="487"/>
        <item x="488"/>
        <item x="489"/>
        <item m="1" x="813"/>
        <item m="1" x="5205"/>
        <item m="1" x="5301"/>
        <item m="1" x="2294"/>
        <item m="1" x="968"/>
        <item m="1" x="5339"/>
        <item m="1" x="1409"/>
        <item m="1" x="7573"/>
        <item m="1" x="4634"/>
        <item m="1" x="3739"/>
        <item m="1" x="5639"/>
        <item m="1" x="5970"/>
        <item m="1" x="6591"/>
        <item m="1" x="4164"/>
        <item m="1" x="4797"/>
        <item m="1" x="4803"/>
        <item m="1" x="4812"/>
        <item m="1" x="1105"/>
        <item m="1" x="6584"/>
        <item m="1" x="4944"/>
        <item m="1" x="1729"/>
        <item m="1" x="4406"/>
        <item m="1" x="3560"/>
        <item m="1" x="4681"/>
        <item m="1" x="2158"/>
        <item m="1" x="6650"/>
        <item m="1" x="700"/>
        <item m="1" x="5999"/>
        <item m="1" x="835"/>
        <item m="1" x="2791"/>
        <item m="1" x="5473"/>
        <item m="1" x="6786"/>
        <item m="1" x="7175"/>
        <item m="1" x="7747"/>
        <item m="1" x="1253"/>
        <item m="1" x="2112"/>
        <item m="1" x="2165"/>
        <item m="1" x="7802"/>
        <item m="1" x="1938"/>
        <item m="1" x="6291"/>
        <item m="1" x="932"/>
        <item m="1" x="4802"/>
        <item m="1" x="957"/>
        <item x="185"/>
        <item m="1" x="4089"/>
        <item m="1" x="3613"/>
        <item m="1" x="5396"/>
        <item m="1" x="2903"/>
        <item m="1" x="2383"/>
        <item m="1" x="2623"/>
        <item m="1" x="6385"/>
        <item m="1" x="3298"/>
        <item m="1" x="1976"/>
        <item m="1" x="7081"/>
        <item m="1" x="5408"/>
        <item x="68"/>
        <item m="1" x="6367"/>
        <item m="1" x="4776"/>
        <item m="1" x="6192"/>
        <item m="1" x="7247"/>
        <item m="1" x="1431"/>
        <item m="1" x="4362"/>
        <item m="1" x="3891"/>
        <item m="1" x="4202"/>
        <item m="1" x="5854"/>
        <item x="324"/>
        <item m="1" x="2161"/>
        <item m="1" x="2312"/>
        <item m="1" x="6957"/>
        <item m="1" x="3308"/>
        <item m="1" x="4684"/>
        <item m="1" x="5606"/>
        <item m="1" x="7721"/>
        <item m="1" x="4891"/>
        <item x="344"/>
        <item m="1" x="4354"/>
        <item m="1" x="5748"/>
        <item m="1" x="6207"/>
        <item m="1" x="7867"/>
        <item m="1" x="744"/>
        <item m="1" x="4782"/>
        <item m="1" x="1533"/>
        <item m="1" x="3439"/>
        <item m="1" x="3503"/>
        <item m="1" x="2200"/>
        <item x="408"/>
        <item m="1" x="574"/>
        <item m="1" x="7438"/>
        <item m="1" x="3828"/>
        <item m="1" x="6744"/>
        <item m="1" x="4968"/>
        <item m="1" x="2207"/>
        <item m="1" x="1513"/>
        <item m="1" x="6810"/>
        <item m="1" x="6375"/>
        <item m="1" x="2385"/>
        <item x="500"/>
        <item m="1" x="4366"/>
        <item m="1" x="1980"/>
        <item m="1" x="5164"/>
        <item x="553"/>
        <item m="1" x="3941"/>
        <item m="1" x="4159"/>
        <item m="1" x="6985"/>
        <item m="1" x="5165"/>
        <item m="1" x="4343"/>
        <item m="1" x="3541"/>
        <item m="1" x="2554"/>
        <item m="1" x="2864"/>
        <item m="1" x="3076"/>
        <item m="1" x="5687"/>
        <item m="1" x="6512"/>
        <item m="1" x="6393"/>
        <item m="1" x="2256"/>
        <item m="1" x="2375"/>
        <item m="1" x="1566"/>
        <item m="1" x="3545"/>
        <item m="1" x="6858"/>
        <item m="1" x="1984"/>
        <item m="1" x="562"/>
        <item m="1" x="2308"/>
        <item m="1" x="5402"/>
        <item m="1" x="3554"/>
        <item m="1" x="4947"/>
        <item m="1" x="4459"/>
        <item m="1" x="2273"/>
        <item m="1" x="6705"/>
        <item m="1" x="7726"/>
        <item m="1" x="7630"/>
        <item m="1" x="3172"/>
        <item m="1" x="4666"/>
        <item m="1" x="5463"/>
        <item m="1" x="7267"/>
        <item m="1" x="7556"/>
        <item m="1" x="2038"/>
        <item m="1" x="7612"/>
        <item m="1" x="5706"/>
        <item m="1" x="2512"/>
        <item m="1" x="6902"/>
        <item m="1" x="2874"/>
        <item m="1" x="1485"/>
        <item m="1" x="5435"/>
        <item m="1" x="5017"/>
        <item m="1" x="4729"/>
        <item m="1" x="1096"/>
        <item m="1" x="1605"/>
        <item m="1" x="4678"/>
        <item m="1" x="5070"/>
        <item m="1" x="5916"/>
        <item m="1" x="1336"/>
        <item m="1" x="878"/>
        <item m="1" x="3595"/>
        <item m="1" x="5453"/>
        <item m="1" x="1085"/>
        <item m="1" x="5441"/>
        <item m="1" x="4029"/>
        <item m="1" x="4869"/>
        <item m="1" x="5646"/>
        <item m="1" x="1391"/>
        <item m="1" x="1463"/>
        <item m="1" x="1798"/>
        <item m="1" x="4234"/>
        <item m="1" x="4763"/>
        <item m="1" x="3866"/>
        <item m="1" x="1630"/>
        <item m="1" x="4472"/>
        <item m="1" x="5770"/>
        <item m="1" x="2810"/>
        <item m="1" x="3487"/>
        <item x="416"/>
        <item x="109"/>
        <item m="1" x="4031"/>
        <item m="1" x="3116"/>
        <item m="1" x="4410"/>
        <item m="1" x="1525"/>
        <item m="1" x="4325"/>
        <item m="1" x="5208"/>
        <item m="1" x="1292"/>
        <item m="1" x="7442"/>
        <item m="1" x="4249"/>
        <item m="1" x="6688"/>
        <item m="1" x="691"/>
        <item m="1" x="1502"/>
        <item m="1" x="3407"/>
        <item m="1" x="7665"/>
        <item m="1" x="3790"/>
        <item m="1" x="3226"/>
        <item m="1" x="5221"/>
        <item m="1" x="7769"/>
        <item m="1" x="6666"/>
        <item m="1" x="6708"/>
        <item m="1" x="6570"/>
        <item m="1" x="5025"/>
        <item m="1" x="4324"/>
        <item m="1" x="6214"/>
        <item m="1" x="1942"/>
        <item m="1" x="7050"/>
        <item m="1" x="2056"/>
        <item m="1" x="3836"/>
        <item m="1" x="4014"/>
        <item m="1" x="3468"/>
        <item m="1" x="2059"/>
        <item x="209"/>
        <item m="1" x="2473"/>
        <item m="1" x="1025"/>
        <item m="1" x="5660"/>
        <item m="1" x="6454"/>
        <item m="1" x="3505"/>
        <item m="1" x="6528"/>
        <item m="1" x="5793"/>
        <item m="1" x="7300"/>
        <item m="1" x="4581"/>
        <item m="1" x="3362"/>
        <item m="1" x="3697"/>
        <item m="1" x="7485"/>
        <item m="1" x="6260"/>
        <item m="1" x="672"/>
        <item m="1" x="1995"/>
        <item m="1" x="6995"/>
        <item m="1" x="6501"/>
        <item m="1" x="4918"/>
        <item m="1" x="2488"/>
        <item m="1" x="4422"/>
        <item m="1" x="4822"/>
        <item m="1" x="1654"/>
        <item m="1" x="5291"/>
        <item m="1" x="4219"/>
        <item m="1" x="7604"/>
        <item m="1" x="2549"/>
        <item m="1" x="1816"/>
        <item m="1" x="7101"/>
        <item x="242"/>
        <item m="1" x="5845"/>
        <item m="1" x="5371"/>
        <item m="1" x="666"/>
        <item m="1" x="2069"/>
        <item m="1" x="6335"/>
        <item m="1" x="648"/>
        <item m="1" x="1496"/>
        <item m="1" x="5689"/>
        <item m="1" x="4378"/>
        <item m="1" x="1043"/>
        <item m="1" x="7156"/>
        <item m="1" x="6896"/>
        <item m="1" x="5944"/>
        <item m="1" x="4750"/>
        <item m="1" x="1374"/>
        <item m="1" x="5276"/>
        <item m="1" x="1982"/>
        <item m="1" x="929"/>
        <item m="1" x="4531"/>
        <item x="90"/>
        <item m="1" x="3017"/>
        <item m="1" x="1118"/>
        <item m="1" x="2009"/>
        <item m="1" x="1062"/>
        <item m="1" x="5683"/>
        <item m="1" x="5993"/>
        <item m="1" x="2800"/>
        <item m="1" x="6235"/>
        <item m="1" x="2974"/>
        <item m="1" x="4846"/>
        <item m="1" x="4062"/>
        <item m="1" x="7461"/>
        <item m="1" x="5860"/>
        <item m="1" x="2613"/>
        <item m="1" x="3731"/>
        <item m="1" x="4550"/>
        <item m="1" x="1477"/>
        <item m="1" x="2163"/>
        <item m="1" x="4565"/>
        <item m="1" x="3961"/>
        <item m="1" x="6030"/>
        <item m="1" x="5810"/>
        <item m="1" x="3378"/>
        <item m="1" x="5289"/>
        <item m="1" x="4766"/>
        <item m="1" x="7648"/>
        <item m="1" x="2762"/>
        <item m="1" x="617"/>
        <item m="1" x="2580"/>
        <item m="1" x="4195"/>
        <item m="1" x="826"/>
        <item m="1" x="1596"/>
        <item m="1" x="7777"/>
        <item x="450"/>
        <item m="1" x="2024"/>
        <item m="1" x="6244"/>
        <item m="1" x="2754"/>
        <item m="1" x="3420"/>
        <item m="1" x="3485"/>
        <item m="1" x="3676"/>
        <item m="1" x="3681"/>
        <item m="1" x="7673"/>
        <item x="374"/>
        <item m="1" x="4656"/>
        <item m="1" x="4867"/>
        <item m="1" x="7066"/>
        <item m="1" x="2585"/>
        <item m="1" x="2633"/>
        <item m="1" x="5271"/>
        <item m="1" x="7072"/>
        <item m="1" x="2045"/>
        <item m="1" x="6657"/>
        <item m="1" x="973"/>
        <item m="1" x="2190"/>
        <item m="1" x="3853"/>
        <item m="1" x="7078"/>
        <item m="1" x="6180"/>
        <item m="1" x="3002"/>
        <item m="1" x="2951"/>
        <item m="1" x="3788"/>
        <item m="1" x="1868"/>
        <item m="1" x="3072"/>
        <item m="1" x="2687"/>
        <item m="1" x="5612"/>
        <item m="1" x="7082"/>
        <item m="1" x="3145"/>
        <item m="1" x="3054"/>
        <item m="1" x="7318"/>
        <item m="1" x="1664"/>
        <item m="1" x="4505"/>
        <item m="1" x="687"/>
        <item m="1" x="3283"/>
        <item m="1" x="5554"/>
        <item m="1" x="2683"/>
        <item m="1" x="3542"/>
        <item m="1" x="2988"/>
        <item m="1" x="4363"/>
        <item m="1" x="4566"/>
        <item m="1" x="4677"/>
        <item m="1" x="1274"/>
        <item m="1" x="5853"/>
        <item m="1" x="6539"/>
        <item m="1" x="819"/>
        <item m="1" x="4861"/>
        <item m="1" x="2307"/>
        <item m="1" x="7467"/>
        <item m="1" x="7227"/>
        <item m="1" x="3798"/>
        <item m="1" x="4087"/>
        <item m="1" x="4341"/>
        <item m="1" x="7048"/>
        <item m="1" x="4775"/>
        <item m="1" x="7407"/>
        <item m="1" x="1581"/>
        <item m="1" x="4726"/>
        <item m="1" x="6794"/>
        <item m="1" x="830"/>
        <item m="1" x="6480"/>
        <item m="1" x="6474"/>
        <item m="1" x="1804"/>
        <item m="1" x="6565"/>
        <item m="1" x="4607"/>
        <item m="1" x="2095"/>
        <item m="1" x="6015"/>
        <item m="1" x="7693"/>
        <item m="1" x="1494"/>
        <item m="1" x="4742"/>
        <item m="1" x="6815"/>
        <item m="1" x="853"/>
        <item m="1" x="4832"/>
        <item m="1" x="2832"/>
        <item m="1" x="1638"/>
        <item m="1" x="2621"/>
        <item m="1" x="2399"/>
        <item m="1" x="3861"/>
        <item m="1" x="3819"/>
        <item m="1" x="4409"/>
        <item m="1" x="5047"/>
        <item m="1" x="2217"/>
        <item m="1" x="1396"/>
        <item m="1" x="5550"/>
        <item m="1" x="5225"/>
        <item m="1" x="2644"/>
        <item m="1" x="6097"/>
        <item m="1" x="948"/>
        <item m="1" x="6583"/>
        <item m="1" x="6949"/>
        <item m="1" x="3978"/>
        <item m="1" x="5406"/>
        <item m="1" x="7025"/>
        <item m="1" x="7503"/>
        <item m="1" x="2536"/>
        <item m="1" x="2416"/>
        <item m="1" x="7817"/>
        <item m="1" x="6770"/>
        <item m="1" x="2686"/>
        <item m="1" x="5035"/>
        <item m="1" x="1287"/>
        <item m="1" x="2215"/>
        <item m="1" x="1171"/>
        <item m="1" x="6692"/>
        <item m="1" x="2991"/>
        <item m="1" x="3976"/>
        <item m="1" x="3163"/>
        <item m="1" x="3125"/>
        <item m="1" x="4624"/>
        <item m="1" x="2689"/>
        <item m="1" x="2186"/>
        <item m="1" x="7106"/>
        <item m="1" x="2253"/>
        <item m="1" x="4381"/>
        <item m="1" x="4127"/>
        <item m="1" x="2477"/>
        <item m="1" x="3835"/>
        <item m="1" x="5290"/>
        <item m="1" x="1880"/>
        <item m="1" x="3063"/>
        <item m="1" x="7018"/>
        <item m="1" x="5302"/>
        <item m="1" x="2292"/>
        <item m="1" x="7125"/>
        <item m="1" x="2875"/>
        <item m="1" x="4542"/>
        <item m="1" x="7619"/>
        <item m="1" x="1610"/>
        <item m="1" x="4575"/>
        <item m="1" x="6056"/>
        <item m="1" x="7230"/>
        <item m="1" x="5597"/>
        <item x="273"/>
        <item m="1" x="2496"/>
        <item m="1" x="7886"/>
        <item m="1" x="5440"/>
        <item m="1" x="4839"/>
        <item m="1" x="3295"/>
        <item m="1" x="5921"/>
        <item m="1" x="3403"/>
        <item m="1" x="4353"/>
        <item m="1" x="3884"/>
        <item m="1" x="793"/>
        <item m="1" x="1226"/>
        <item m="1" x="3579"/>
        <item m="1" x="2807"/>
        <item m="1" x="3201"/>
        <item m="1" x="1696"/>
        <item m="1" x="2419"/>
        <item m="1" x="3525"/>
        <item x="138"/>
        <item x="469"/>
        <item m="1" x="3061"/>
        <item m="1" x="5622"/>
        <item m="1" x="2298"/>
        <item x="470"/>
        <item m="1" x="4171"/>
        <item m="1" x="4517"/>
        <item m="1" x="5456"/>
        <item m="1" x="684"/>
        <item m="1" x="1166"/>
        <item x="548"/>
        <item m="1" x="7030"/>
        <item m="1" x="4232"/>
        <item m="1" x="7793"/>
        <item m="1" x="4711"/>
        <item m="1" x="1449"/>
        <item m="1" x="7024"/>
        <item m="1" x="2254"/>
        <item m="1" x="3604"/>
        <item m="1" x="3749"/>
        <item m="1" x="7515"/>
        <item m="1" x="6066"/>
        <item m="1" x="3433"/>
        <item m="1" x="4525"/>
        <item m="1" x="1266"/>
        <item m="1" x="7062"/>
        <item m="1" x="6928"/>
        <item m="1" x="5696"/>
        <item m="1" x="7102"/>
        <item m="1" x="6113"/>
        <item m="1" x="6287"/>
        <item m="1" x="934"/>
        <item m="1" x="1168"/>
        <item m="1" x="5322"/>
        <item m="1" x="2257"/>
        <item m="1" x="5785"/>
        <item m="1" x="3266"/>
        <item m="1" x="3087"/>
        <item m="1" x="3299"/>
        <item m="1" x="5464"/>
        <item m="1" x="4383"/>
        <item m="1" x="2404"/>
        <item m="1" x="2908"/>
        <item m="1" x="2914"/>
        <item x="386"/>
        <item m="1" x="6952"/>
        <item m="1" x="5175"/>
        <item m="1" x="6386"/>
        <item m="1" x="1862"/>
        <item m="1" x="1746"/>
        <item m="1" x="3276"/>
        <item m="1" x="2638"/>
        <item m="1" x="7813"/>
        <item x="12"/>
        <item m="1" x="3304"/>
        <item m="1" x="5518"/>
        <item m="1" x="1411"/>
        <item m="1" x="2521"/>
        <item x="186"/>
        <item m="1" x="942"/>
        <item m="1" x="2263"/>
        <item m="1" x="2532"/>
        <item m="1" x="3615"/>
        <item m="1" x="5791"/>
        <item m="1" x="2892"/>
        <item m="1" x="5645"/>
        <item m="1" x="2433"/>
        <item m="1" x="3563"/>
        <item m="1" x="1251"/>
        <item m="1" x="4021"/>
        <item m="1" x="4194"/>
        <item x="520"/>
        <item m="1" x="3053"/>
        <item m="1" x="870"/>
        <item m="1" x="4262"/>
        <item x="364"/>
        <item m="1" x="2915"/>
        <item m="1" x="6517"/>
        <item m="1" x="3307"/>
        <item x="515"/>
        <item m="1" x="1786"/>
        <item m="1" x="1410"/>
        <item m="1" x="4814"/>
        <item x="387"/>
        <item m="1" x="2806"/>
        <item m="1" x="2967"/>
        <item m="1" x="5576"/>
        <item m="1" x="7603"/>
        <item m="1" x="3214"/>
        <item m="1" x="7215"/>
        <item m="1" x="2840"/>
        <item m="1" x="3626"/>
        <item m="1" x="1267"/>
        <item m="1" x="4229"/>
        <item m="1" x="4096"/>
        <item m="1" x="2779"/>
        <item m="1" x="7782"/>
        <item m="1" x="654"/>
        <item m="1" x="5913"/>
        <item m="1" x="4273"/>
        <item m="1" x="3492"/>
        <item m="1" x="5889"/>
        <item m="1" x="1582"/>
        <item m="1" x="4384"/>
        <item m="1" x="7423"/>
        <item m="1" x="2395"/>
        <item m="1" x="3156"/>
        <item m="1" x="2417"/>
        <item m="1" x="2921"/>
        <item m="1" x="5182"/>
        <item m="1" x="2270"/>
        <item m="1" x="6703"/>
        <item x="5"/>
        <item m="1" x="3472"/>
        <item m="1" x="5459"/>
        <item m="1" x="1218"/>
        <item m="1" x="5802"/>
        <item m="1" x="5430"/>
        <item m="1" x="1902"/>
        <item m="1" x="1787"/>
        <item m="1" x="3410"/>
        <item m="1" x="7122"/>
        <item m="1" x="5094"/>
        <item m="1" x="4588"/>
        <item m="1" x="3315"/>
        <item x="91"/>
        <item m="1" x="725"/>
        <item m="1" x="2262"/>
        <item m="1" x="6534"/>
        <item m="1" x="935"/>
        <item m="1" x="7682"/>
        <item m="1" x="4487"/>
        <item m="1" x="4664"/>
        <item m="1" x="2792"/>
        <item m="1" x="2919"/>
        <item m="1" x="1969"/>
        <item m="1" x="6934"/>
        <item m="1" x="4020"/>
        <item m="1" x="7454"/>
        <item m="1" x="1417"/>
        <item m="1" x="1636"/>
        <item m="1" x="6081"/>
        <item m="1" x="1777"/>
        <item m="1" x="4028"/>
        <item m="1" x="1181"/>
        <item m="1" x="3337"/>
        <item m="1" x="6088"/>
        <item m="1" x="7692"/>
        <item m="1" x="3423"/>
        <item m="1" x="5725"/>
        <item m="1" x="2999"/>
        <item m="1" x="1845"/>
        <item m="1" x="5693"/>
        <item m="1" x="6457"/>
        <item m="1" x="7767"/>
        <item m="1" x="3365"/>
        <item m="1" x="3107"/>
        <item m="1" x="5466"/>
        <item m="1" x="2943"/>
        <item m="1" x="1544"/>
        <item m="1" x="5104"/>
        <item m="1" x="6826"/>
        <item m="1" x="3713"/>
        <item x="417"/>
        <item m="1" x="6864"/>
        <item m="1" x="2787"/>
        <item x="228"/>
        <item m="1" x="1695"/>
        <item m="1" x="1755"/>
        <item m="1" x="6483"/>
        <item m="1" x="3437"/>
        <item m="1" x="5734"/>
        <item m="1" x="1768"/>
        <item x="418"/>
        <item m="1" x="6564"/>
        <item m="1" x="6075"/>
        <item m="1" x="6245"/>
        <item x="20"/>
        <item m="1" x="1495"/>
        <item m="1" x="6392"/>
        <item m="1" x="1526"/>
        <item m="1" x="6429"/>
        <item m="1" x="2918"/>
        <item m="1" x="1520"/>
        <item m="1" x="1508"/>
        <item m="1" x="1842"/>
        <item m="1" x="7717"/>
        <item m="1" x="3584"/>
        <item x="229"/>
        <item m="1" x="1002"/>
        <item m="1" x="5006"/>
        <item m="1" x="1658"/>
        <item m="1" x="6677"/>
        <item m="1" x="915"/>
        <item m="1" x="5783"/>
        <item m="1" x="6134"/>
        <item m="1" x="2414"/>
        <item m="1" x="6869"/>
        <item m="1" x="7149"/>
        <item m="1" x="2498"/>
        <item m="1" x="6527"/>
        <item m="1" x="5544"/>
        <item m="1" x="2625"/>
        <item m="1" x="3796"/>
        <item m="1" x="7840"/>
        <item m="1" x="7520"/>
        <item m="1" x="2125"/>
        <item m="1" x="1058"/>
        <item m="1" x="1232"/>
        <item m="1" x="1236"/>
        <item m="1" x="5106"/>
        <item m="1" x="5281"/>
        <item m="1" x="3909"/>
        <item m="1" x="1858"/>
        <item m="1" x="675"/>
        <item m="1" x="6751"/>
        <item m="1" x="871"/>
        <item x="274"/>
        <item m="1" x="2797"/>
        <item m="1" x="6173"/>
        <item m="1" x="1834"/>
        <item m="1" x="913"/>
        <item m="1" x="3539"/>
        <item m="1" x="4746"/>
        <item m="1" x="6177"/>
        <item m="1" x="4521"/>
        <item m="1" x="1486"/>
        <item m="1" x="6893"/>
        <item m="1" x="7750"/>
        <item x="388"/>
        <item m="1" x="3119"/>
        <item x="176"/>
        <item m="1" x="7263"/>
        <item m="1" x="4001"/>
        <item m="1" x="1698"/>
        <item m="1" x="5596"/>
        <item m="1" x="5211"/>
        <item m="1" x="2148"/>
        <item m="1" x="2092"/>
        <item m="1" x="3259"/>
        <item m="1" x="3269"/>
        <item m="1" x="1888"/>
        <item m="1" x="707"/>
        <item m="1" x="7649"/>
        <item m="1" x="5824"/>
        <item m="1" x="2847"/>
        <item m="1" x="6166"/>
        <item m="1" x="4208"/>
        <item m="1" x="6167"/>
        <item m="1" x="4077"/>
        <item m="1" x="4916"/>
        <item m="1" x="5600"/>
        <item m="1" x="2209"/>
        <item m="1" x="6792"/>
        <item m="1" x="7393"/>
        <item m="1" x="5650"/>
        <item m="1" x="3736"/>
        <item m="1" x="5727"/>
        <item x="69"/>
        <item m="1" x="5762"/>
        <item m="1" x="5766"/>
        <item m="1" x="6384"/>
        <item m="1" x="2110"/>
        <item m="1" x="1830"/>
        <item m="1" x="3993"/>
        <item m="1" x="2178"/>
        <item m="1" x="7357"/>
        <item m="1" x="4287"/>
        <item m="1" x="6503"/>
        <item m="1" x="7471"/>
        <item m="1" x="7380"/>
        <item m="1" x="6620"/>
        <item m="1" x="7606"/>
        <item m="1" x="1199"/>
        <item m="1" x="1221"/>
        <item m="1" x="6622"/>
        <item m="1" x="6628"/>
        <item m="1" x="6042"/>
        <item m="1" x="4508"/>
        <item m="1" x="2455"/>
        <item x="139"/>
        <item m="1" x="7210"/>
        <item m="1" x="2013"/>
        <item m="1" x="6124"/>
        <item m="1" x="1555"/>
        <item m="1" x="5739"/>
        <item m="1" x="3460"/>
        <item m="1" x="7208"/>
        <item m="1" x="7720"/>
        <item m="1" x="6144"/>
        <item m="1" x="6679"/>
        <item m="1" x="2719"/>
        <item m="1" x="825"/>
        <item m="1" x="2888"/>
        <item m="1" x="1056"/>
        <item m="1" x="2829"/>
        <item m="1" x="5679"/>
        <item m="1" x="2561"/>
        <item m="1" x="5928"/>
        <item m="1" x="3730"/>
        <item m="1" x="4636"/>
        <item m="1" x="5299"/>
        <item m="1" x="4513"/>
        <item m="1" x="6623"/>
        <item m="1" x="7409"/>
        <item m="1" x="7091"/>
        <item m="1" x="3488"/>
        <item m="1" x="7157"/>
        <item m="1" x="7561"/>
        <item x="21"/>
        <item m="1" x="5266"/>
        <item m="1" x="5857"/>
        <item m="1" x="6339"/>
        <item m="1" x="4478"/>
        <item m="1" x="6441"/>
        <item x="128"/>
        <item m="1" x="3817"/>
        <item m="1" x="2179"/>
        <item m="1" x="4898"/>
        <item m="1" x="1357"/>
        <item m="1" x="5698"/>
        <item m="1" x="1893"/>
        <item m="1" x="7710"/>
        <item m="1" x="974"/>
        <item m="1" x="7628"/>
        <item m="1" x="5836"/>
        <item m="1" x="4798"/>
        <item m="1" x="711"/>
        <item m="1" x="4536"/>
        <item m="1" x="597"/>
        <item m="1" x="1099"/>
        <item m="1" x="3060"/>
        <item m="1" x="3271"/>
        <item m="1" x="741"/>
        <item m="1" x="6187"/>
        <item m="1" x="7538"/>
        <item m="1" x="7116"/>
        <item m="1" x="1766"/>
        <item m="1" x="7309"/>
        <item m="1" x="6203"/>
        <item m="1" x="7744"/>
        <item m="1" x="1103"/>
        <item m="1" x="2972"/>
        <item m="1" x="3767"/>
        <item m="1" x="5028"/>
        <item m="1" x="2558"/>
        <item m="1" x="5703"/>
        <item m="1" x="7166"/>
        <item m="1" x="6589"/>
        <item m="1" x="1549"/>
        <item m="1" x="1299"/>
        <item m="1" x="6267"/>
        <item m="1" x="2799"/>
        <item m="1" x="3601"/>
        <item m="1" x="876"/>
        <item m="1" x="3327"/>
        <item m="1" x="4258"/>
        <item m="1" x="1896"/>
        <item m="1" x="786"/>
        <item m="1" x="5686"/>
        <item m="1" x="7498"/>
        <item m="1" x="7353"/>
        <item m="1" x="1833"/>
        <item m="1" x="4011"/>
        <item m="1" x="3373"/>
        <item m="1" x="647"/>
        <item m="1" x="988"/>
        <item m="1" x="6140"/>
        <item m="1" x="5776"/>
        <item m="1" x="2443"/>
        <item m="1" x="5599"/>
        <item m="1" x="4725"/>
        <item m="1" x="2571"/>
        <item m="1" x="1564"/>
        <item m="1" x="4238"/>
        <item m="1" x="5170"/>
        <item m="1" x="3931"/>
        <item m="1" x="4282"/>
        <item m="1" x="4805"/>
        <item m="1" x="6273"/>
        <item m="1" x="1128"/>
        <item m="1" x="4675"/>
        <item m="1" x="3424"/>
        <item m="1" x="6737"/>
        <item m="1" x="917"/>
        <item m="1" x="5574"/>
        <item m="1" x="2334"/>
        <item m="1" x="7772"/>
        <item m="1" x="852"/>
        <item m="1" x="6552"/>
        <item m="1" x="4506"/>
        <item m="1" x="790"/>
        <item m="1" x="7516"/>
        <item m="1" x="5954"/>
        <item m="1" x="690"/>
        <item m="1" x="5272"/>
        <item m="1" x="815"/>
        <item m="1" x="5156"/>
        <item m="1" x="3592"/>
        <item m="1" x="1148"/>
        <item m="1" x="1789"/>
        <item m="1" x="3417"/>
        <item m="1" x="5943"/>
        <item m="1" x="4400"/>
        <item m="1" x="4668"/>
        <item m="1" x="2912"/>
        <item m="1" x="4070"/>
        <item m="1" x="6298"/>
        <item m="1" x="4408"/>
        <item m="1" x="646"/>
        <item m="1" x="7158"/>
        <item m="1" x="961"/>
        <item m="1" x="792"/>
        <item m="1" x="3278"/>
        <item m="1" x="7449"/>
        <item m="1" x="5582"/>
        <item m="1" x="6447"/>
        <item m="1" x="4908"/>
        <item m="1" x="1228"/>
        <item m="1" x="3990"/>
        <item m="1" x="7123"/>
        <item m="1" x="2659"/>
        <item m="1" x="969"/>
        <item m="1" x="1538"/>
        <item m="1" x="6427"/>
        <item m="1" x="7635"/>
        <item m="1" x="5116"/>
        <item m="1" x="1053"/>
        <item m="1" x="6362"/>
        <item m="1" x="5171"/>
        <item m="1" x="2244"/>
        <item m="1" x="3441"/>
        <item m="1" x="3247"/>
        <item m="1" x="5120"/>
        <item m="1" x="2111"/>
        <item m="1" x="3974"/>
        <item m="1" x="3285"/>
        <item m="1" x="5695"/>
        <item m="1" x="895"/>
        <item m="1" x="2825"/>
        <item m="1" x="4222"/>
        <item m="1" x="7704"/>
        <item m="1" x="5433"/>
        <item m="1" x="3729"/>
        <item m="1" x="4449"/>
        <item m="1" x="1715"/>
        <item m="1" x="2889"/>
        <item x="140"/>
        <item m="1" x="2803"/>
        <item m="1" x="3463"/>
        <item m="1" x="5021"/>
        <item m="1" x="3955"/>
        <item m="1" x="6696"/>
        <item m="1" x="2065"/>
        <item m="1" x="3633"/>
        <item m="1" x="5226"/>
        <item m="1" x="3339"/>
        <item m="1" x="3813"/>
        <item m="1" x="2509"/>
        <item m="1" x="904"/>
        <item m="1" x="7224"/>
        <item m="1" x="1059"/>
        <item m="1" x="1094"/>
        <item m="1" x="1107"/>
        <item m="1" x="937"/>
        <item m="1" x="1109"/>
        <item x="345"/>
        <item m="1" x="3834"/>
        <item m="1" x="1175"/>
        <item m="1" x="6484"/>
        <item m="1" x="4009"/>
        <item m="1" x="3246"/>
        <item m="1" x="1250"/>
        <item m="1" x="735"/>
        <item m="1" x="745"/>
        <item m="1" x="7349"/>
        <item m="1" x="6821"/>
        <item m="1" x="2786"/>
        <item m="1" x="6913"/>
        <item m="1" x="1971"/>
        <item m="1" x="7567"/>
        <item m="1" x="7324"/>
        <item m="1" x="4379"/>
        <item m="1" x="7292"/>
        <item m="1" x="2189"/>
        <item m="1" x="4377"/>
        <item m="1" x="784"/>
        <item m="1" x="2339"/>
        <item m="1" x="7426"/>
        <item x="451"/>
        <item m="1" x="5623"/>
        <item m="1" x="1015"/>
        <item m="1" x="3177"/>
        <item m="1" x="2790"/>
        <item m="1" x="2249"/>
        <item m="1" x="5959"/>
        <item m="1" x="6694"/>
        <item x="187"/>
        <item m="1" x="7477"/>
        <item m="1" x="1673"/>
        <item m="1" x="7540"/>
        <item m="1" x="593"/>
        <item m="1" x="1999"/>
        <item m="1" x="3013"/>
        <item m="1" x="1677"/>
        <item m="1" x="4585"/>
        <item m="1" x="6437"/>
        <item m="1" x="4068"/>
        <item m="1" x="7599"/>
        <item m="1" x="7200"/>
        <item m="1" x="6996"/>
        <item m="1" x="3150"/>
        <item m="1" x="1433"/>
        <item m="1" x="6961"/>
        <item m="1" x="1074"/>
        <item m="1" x="7739"/>
        <item m="1" x="4501"/>
        <item m="1" x="7535"/>
        <item m="1" x="3272"/>
        <item m="1" x="6327"/>
        <item m="1" x="4034"/>
        <item m="1" x="6122"/>
        <item m="1" x="4214"/>
        <item m="1" x="3635"/>
        <item m="1" x="6080"/>
        <item m="1" x="7748"/>
        <item m="1" x="4592"/>
        <item m="1" x="2547"/>
        <item m="1" x="4248"/>
        <item m="1" x="5584"/>
        <item m="1" x="3846"/>
        <item m="1" x="5758"/>
        <item x="375"/>
        <item m="1" x="3016"/>
        <item m="1" x="2182"/>
        <item m="1" x="2953"/>
        <item x="92"/>
        <item m="1" x="1941"/>
        <item m="1" x="1958"/>
        <item m="1" x="4279"/>
        <item m="1" x="2066"/>
        <item m="1" x="6518"/>
        <item m="1" x="1604"/>
        <item m="1" x="7188"/>
        <item m="1" x="6342"/>
        <item m="1" x="1747"/>
        <item m="1" x="1567"/>
        <item m="1" x="4133"/>
        <item m="1" x="4156"/>
        <item m="1" x="6851"/>
        <item m="1" x="6266"/>
        <item m="1" x="4162"/>
        <item m="1" x="3787"/>
        <item m="1" x="669"/>
        <item x="188"/>
        <item m="1" x="7539"/>
        <item m="1" x="1869"/>
        <item m="1" x="7685"/>
        <item x="346"/>
        <item m="1" x="1683"/>
        <item m="1" x="6925"/>
        <item m="1" x="5347"/>
        <item m="1" x="6514"/>
        <item m="1" x="2835"/>
        <item m="1" x="2910"/>
        <item m="1" x="850"/>
        <item x="419"/>
        <item m="1" x="7586"/>
        <item m="1" x="3310"/>
        <item m="1" x="6223"/>
        <item m="1" x="5024"/>
        <item m="1" x="5190"/>
        <item m="1" x="916"/>
        <item m="1" x="6697"/>
        <item m="1" x="5451"/>
        <item x="389"/>
        <item m="1" x="2579"/>
        <item m="1" x="6548"/>
        <item m="1" x="2598"/>
        <item x="243"/>
        <item m="1" x="3507"/>
        <item m="1" x="1672"/>
        <item m="1" x="6824"/>
        <item m="1" x="5800"/>
        <item m="1" x="1734"/>
        <item m="1" x="3735"/>
        <item m="1" x="2619"/>
        <item m="1" x="3661"/>
        <item m="1" x="3654"/>
        <item m="1" x="803"/>
        <item m="1" x="1152"/>
        <item m="1" x="4121"/>
        <item m="1" x="5373"/>
        <item m="1" x="7414"/>
        <item m="1" x="5827"/>
        <item m="1" x="1932"/>
        <item m="1" x="2003"/>
        <item m="1" x="3073"/>
        <item m="1" x="5620"/>
        <item m="1" x="7542"/>
        <item m="1" x="5788"/>
        <item m="1" x="7315"/>
        <item m="1" x="1539"/>
        <item m="1" x="2251"/>
        <item m="1" x="4147"/>
        <item m="1" x="1186"/>
        <item m="1" x="1359"/>
        <item m="1" x="5840"/>
        <item x="347"/>
        <item m="1" x="7001"/>
        <item m="1" x="1626"/>
        <item m="1" x="5994"/>
        <item x="471"/>
        <item m="1" x="6778"/>
        <item m="1" x="1178"/>
        <item m="1" x="3039"/>
        <item m="1" x="3401"/>
        <item m="1" x="3757"/>
        <item x="141"/>
        <item m="1" x="2450"/>
        <item m="1" x="4253"/>
        <item m="1" x="990"/>
        <item m="1" x="4685"/>
        <item m="1" x="2348"/>
        <item m="1" x="2264"/>
        <item m="1" x="3838"/>
        <item m="1" x="4577"/>
        <item m="1" x="1306"/>
        <item m="1" x="7344"/>
        <item m="1" x="4419"/>
        <item m="1" x="4059"/>
        <item m="1" x="5733"/>
        <item m="1" x="5789"/>
        <item m="1" x="1197"/>
        <item m="1" x="7255"/>
        <item m="1" x="856"/>
        <item m="1" x="4107"/>
        <item x="348"/>
        <item m="1" x="7023"/>
        <item m="1" x="4925"/>
        <item m="1" x="7456"/>
        <item m="1" x="766"/>
        <item m="1" x="1447"/>
        <item m="1" x="5901"/>
        <item m="1" x="4226"/>
        <item m="1" x="2421"/>
        <item m="1" x="1750"/>
        <item m="1" x="5661"/>
        <item m="1" x="3091"/>
        <item m="1" x="5753"/>
        <item x="189"/>
        <item x="244"/>
        <item m="1" x="1424"/>
        <item m="1" x="4145"/>
        <item m="1" x="2833"/>
        <item m="1" x="1183"/>
        <item m="1" x="3877"/>
        <item m="1" x="866"/>
        <item m="1" x="5532"/>
        <item m="1" x="2522"/>
        <item m="1" x="1593"/>
        <item m="1" x="7160"/>
        <item m="1" x="2597"/>
        <item m="1" x="2279"/>
        <item x="390"/>
        <item m="1" x="3517"/>
        <item m="1" x="1476"/>
        <item m="1" x="3768"/>
        <item m="1" x="2151"/>
        <item m="1" x="995"/>
        <item m="1" x="7319"/>
        <item m="1" x="1568"/>
        <item m="1" x="742"/>
        <item m="1" x="1387"/>
        <item m="1" x="4734"/>
        <item m="1" x="1325"/>
        <item m="1" x="1736"/>
        <item m="1" x="3984"/>
        <item m="1" x="4452"/>
        <item m="1" x="3255"/>
        <item m="1" x="7626"/>
        <item m="1" x="7613"/>
        <item m="1" x="7575"/>
        <item m="1" x="3808"/>
        <item m="1" x="2423"/>
        <item m="1" x="3130"/>
        <item m="1" x="5792"/>
        <item m="1" x="3958"/>
        <item m="1" x="4111"/>
        <item m="1" x="5005"/>
        <item m="1" x="7010"/>
        <item m="1" x="7864"/>
        <item x="501"/>
        <item x="502"/>
        <item m="1" x="4758"/>
        <item m="1" x="2401"/>
        <item m="1" x="3977"/>
        <item m="1" x="6743"/>
        <item m="1" x="1760"/>
        <item m="1" x="2293"/>
        <item m="1" x="5204"/>
        <item x="245"/>
        <item m="1" x="3387"/>
        <item m="1" x="3052"/>
        <item m="1" x="3954"/>
        <item m="1" x="1805"/>
        <item m="1" x="4051"/>
        <item m="1" x="5636"/>
        <item m="1" x="4583"/>
        <item m="1" x="5418"/>
        <item m="1" x="7281"/>
        <item m="1" x="3414"/>
        <item m="1" x="6510"/>
        <item m="1" x="3100"/>
        <item m="1" x="5159"/>
        <item m="1" x="2745"/>
        <item m="1" x="5632"/>
        <item m="1" x="3480"/>
        <item m="1" x="5193"/>
        <item m="1" x="4198"/>
        <item m="1" x="4882"/>
        <item m="1" x="3721"/>
        <item m="1" x="2430"/>
        <item m="1" x="1886"/>
        <item m="1" x="1260"/>
        <item m="1" x="6637"/>
        <item m="1" x="7866"/>
        <item m="1" x="5348"/>
        <item m="1" x="1332"/>
        <item m="1" x="2741"/>
        <item m="1" x="5321"/>
        <item m="1" x="5111"/>
        <item m="1" x="5076"/>
        <item m="1" x="3092"/>
        <item m="1" x="939"/>
        <item m="1" x="4561"/>
        <item m="1" x="1446"/>
        <item m="1" x="4800"/>
        <item m="1" x="4757"/>
        <item m="1" x="4485"/>
        <item m="1" x="1139"/>
        <item m="1" x="5295"/>
        <item m="1" x="2976"/>
        <item m="1" x="6108"/>
        <item m="1" x="729"/>
        <item m="1" x="809"/>
        <item m="1" x="2173"/>
        <item m="1" x="3047"/>
        <item m="1" x="5513"/>
        <item m="1" x="6434"/>
        <item m="1" x="6443"/>
        <item m="1" x="3776"/>
        <item m="1" x="4160"/>
        <item m="1" x="6262"/>
        <item m="1" x="5705"/>
        <item m="1" x="6383"/>
        <item m="1" x="2424"/>
        <item m="1" x="3370"/>
        <item m="1" x="1815"/>
        <item m="1" x="3182"/>
        <item m="1" x="751"/>
        <item m="1" x="7490"/>
        <item m="1" x="7061"/>
        <item m="1" x="4527"/>
        <item m="1" x="4061"/>
        <item m="1" x="7133"/>
        <item m="1" x="4512"/>
        <item m="1" x="5374"/>
        <item m="1" x="7098"/>
        <item m="1" x="2197"/>
        <item m="1" x="2202"/>
        <item m="1" x="6077"/>
        <item m="1" x="4461"/>
        <item m="1" x="4475"/>
        <item m="1" x="4137"/>
        <item m="1" x="4132"/>
        <item m="1" x="3256"/>
        <item m="1" x="2926"/>
        <item m="1" x="3211"/>
        <item m="1" x="5745"/>
        <item m="1" x="1979"/>
        <item m="1" x="3636"/>
        <item m="1" x="5124"/>
        <item m="1" x="5233"/>
        <item m="1" x="1343"/>
        <item m="1" x="2939"/>
        <item m="1" x="2154"/>
        <item m="1" x="6926"/>
        <item m="1" x="1249"/>
        <item m="1" x="7841"/>
        <item m="1" x="6165"/>
        <item m="1" x="6653"/>
        <item m="1" x="1126"/>
        <item m="1" x="5338"/>
        <item m="1" x="1150"/>
        <item m="1" x="4935"/>
        <item x="349"/>
        <item m="1" x="607"/>
        <item m="1" x="6537"/>
        <item m="1" x="4044"/>
        <item m="1" x="2855"/>
        <item m="1" x="1691"/>
        <item m="1" x="4002"/>
        <item m="1" x="4046"/>
        <item m="1" x="4845"/>
        <item m="1" x="2191"/>
        <item m="1" x="4717"/>
        <item m="1" x="5293"/>
        <item m="1" x="2468"/>
        <item m="1" x="4900"/>
        <item m="1" x="4912"/>
        <item m="1" x="1271"/>
        <item m="1" x="4562"/>
        <item m="1" x="6919"/>
        <item m="1" x="5355"/>
        <item m="1" x="5819"/>
        <item m="1" x="6883"/>
        <item m="1" x="4268"/>
        <item m="1" x="5740"/>
        <item m="1" x="2283"/>
        <item m="1" x="1686"/>
        <item m="1" x="4642"/>
        <item m="1" x="1716"/>
        <item m="1" x="1307"/>
        <item m="1" x="3631"/>
        <item m="1" x="6799"/>
        <item m="1" x="2736"/>
        <item m="1" x="1045"/>
        <item m="1" x="1133"/>
        <item m="1" x="5196"/>
        <item m="1" x="4627"/>
        <item m="1" x="6630"/>
        <item m="1" x="7402"/>
        <item m="1" x="2596"/>
        <item m="1" x="3540"/>
        <item m="1" x="1585"/>
        <item m="1" x="5899"/>
        <item m="1" x="7548"/>
        <item m="1" x="3915"/>
        <item m="1" x="3975"/>
        <item m="1" x="5139"/>
        <item m="1" x="4863"/>
        <item m="1" x="7766"/>
        <item m="1" x="5381"/>
        <item m="1" x="6680"/>
        <item m="1" x="7513"/>
        <item m="1" x="2023"/>
        <item m="1" x="4557"/>
        <item m="1" x="4552"/>
        <item m="1" x="2131"/>
        <item m="1" x="4267"/>
        <item x="177"/>
        <item m="1" x="4086"/>
        <item m="1" x="2272"/>
        <item m="1" x="2169"/>
        <item m="1" x="1437"/>
        <item m="1" x="7161"/>
        <item m="1" x="2442"/>
        <item m="1" x="6037"/>
        <item m="1" x="1252"/>
        <item m="1" x="4956"/>
        <item m="1" x="5598"/>
        <item m="1" x="1017"/>
        <item x="490"/>
        <item m="1" x="4554"/>
        <item m="1" x="2688"/>
        <item m="1" x="1705"/>
        <item x="376"/>
        <item m="1" x="7462"/>
        <item m="1" x="6065"/>
        <item m="1" x="7250"/>
        <item x="452"/>
        <item m="1" x="1263"/>
        <item m="1" x="1353"/>
        <item m="1" x="6667"/>
        <item m="1" x="5797"/>
        <item m="1" x="4547"/>
        <item m="1" x="4818"/>
        <item m="1" x="4539"/>
        <item m="1" x="4125"/>
        <item m="1" x="2508"/>
        <item m="1" x="7144"/>
        <item m="1" x="1370"/>
        <item m="1" x="5723"/>
        <item m="1" x="4401"/>
        <item m="1" x="6114"/>
        <item m="1" x="6279"/>
        <item m="1" x="4416"/>
        <item m="1" x="4301"/>
        <item x="325"/>
        <item m="1" x="3779"/>
        <item m="1" x="4569"/>
        <item m="1" x="1643"/>
        <item m="1" x="1817"/>
        <item m="1" x="1050"/>
        <item m="1" x="7787"/>
        <item m="1" x="6146"/>
        <item m="1" x="1843"/>
        <item m="1" x="5033"/>
        <item m="1" x="3700"/>
        <item m="1" x="6309"/>
        <item m="1" x="3335"/>
        <item x="110"/>
        <item m="1" x="1751"/>
        <item m="1" x="7087"/>
        <item m="1" x="2076"/>
        <item m="1" x="5234"/>
        <item m="1" x="6061"/>
        <item m="1" x="2661"/>
        <item m="1" x="7495"/>
        <item m="1" x="4105"/>
        <item m="1" x="750"/>
        <item m="1" x="7321"/>
        <item x="472"/>
        <item m="1" x="7382"/>
        <item m="1" x="2320"/>
        <item m="1" x="6379"/>
        <item m="1" x="2880"/>
        <item m="1" x="5145"/>
        <item m="1" x="5749"/>
        <item m="1" x="6644"/>
        <item m="1" x="6025"/>
        <item m="1" x="5354"/>
        <item x="391"/>
        <item m="1" x="5126"/>
        <item m="1" x="5561"/>
        <item m="1" x="6355"/>
        <item m="1" x="2067"/>
        <item m="1" x="7507"/>
        <item m="1" x="6966"/>
        <item m="1" x="7523"/>
        <item m="1" x="1093"/>
        <item m="1" x="6641"/>
        <item x="453"/>
        <item m="1" x="5454"/>
        <item m="1" x="3857"/>
        <item m="1" x="1579"/>
        <item m="1" x="2236"/>
        <item m="1" x="3524"/>
        <item m="1" x="1572"/>
        <item m="1" x="6983"/>
        <item m="1" x="829"/>
        <item m="1" x="7277"/>
        <item m="1" x="5077"/>
        <item m="1" x="3233"/>
        <item m="1" x="7846"/>
        <item m="1" x="5132"/>
        <item m="1" x="5902"/>
        <item m="1" x="3938"/>
        <item m="1" x="3195"/>
        <item m="1" x="1478"/>
        <item m="1" x="2861"/>
        <item m="1" x="7181"/>
        <item m="1" x="3265"/>
        <item m="1" x="1082"/>
        <item m="1" x="6193"/>
        <item m="1" x="1110"/>
        <item m="1" x="6043"/>
        <item m="1" x="3352"/>
        <item m="1" x="6142"/>
        <item m="1" x="7444"/>
        <item m="1" x="6779"/>
        <item m="1" x="6419"/>
        <item m="1" x="5239"/>
        <item m="1" x="5566"/>
        <item m="1" x="4632"/>
        <item m="1" x="571"/>
        <item m="1" x="7142"/>
        <item m="1" x="4023"/>
        <item m="1" x="2291"/>
        <item m="1" x="3334"/>
        <item m="1" x="3929"/>
        <item m="1" x="2565"/>
        <item m="1" x="4843"/>
        <item m="1" x="2108"/>
        <item m="1" x="5898"/>
        <item m="1" x="6407"/>
        <item m="1" x="5967"/>
        <item m="1" x="2221"/>
        <item m="1" x="3616"/>
        <item m="1" x="7392"/>
        <item m="1" x="2483"/>
        <item m="1" x="2504"/>
        <item m="1" x="1061"/>
        <item m="1" x="5700"/>
        <item m="1" x="7617"/>
        <item m="1" x="2115"/>
        <item m="1" x="5940"/>
        <item m="1" x="6489"/>
        <item m="1" x="5063"/>
        <item m="1" x="5662"/>
        <item m="1" x="5329"/>
        <item x="264"/>
        <item m="1" x="7228"/>
        <item m="1" x="6553"/>
        <item m="1" x="922"/>
        <item m="1" x="6837"/>
        <item m="1" x="892"/>
        <item m="1" x="5092"/>
        <item m="1" x="2366"/>
        <item m="1" x="4537"/>
        <item m="1" x="5564"/>
        <item m="1" x="2397"/>
        <item m="1" x="1754"/>
        <item m="1" x="2393"/>
        <item m="1" x="7371"/>
        <item m="1" x="5909"/>
        <item m="1" x="1905"/>
        <item m="1" x="7052"/>
        <item m="1" x="4950"/>
        <item m="1" x="1870"/>
        <item m="1" x="5892"/>
        <item m="1" x="6210"/>
        <item m="1" x="6219"/>
        <item m="1" x="4937"/>
        <item m="1" x="6513"/>
        <item m="1" x="5578"/>
        <item m="1" x="1922"/>
        <item m="1" x="6725"/>
        <item m="1" x="3775"/>
        <item m="1" x="2434"/>
        <item m="1" x="6239"/>
        <item m="1" x="7560"/>
        <item m="1" x="1947"/>
        <item m="1" x="3080"/>
        <item m="1" x="1518"/>
        <item m="1" x="708"/>
        <item m="1" x="716"/>
        <item m="1" x="1238"/>
        <item m="1" x="1471"/>
        <item m="1" x="5546"/>
        <item m="1" x="6253"/>
        <item m="1" x="1265"/>
        <item m="1" x="2851"/>
        <item m="1" x="4151"/>
        <item m="1" x="2927"/>
        <item m="1" x="2856"/>
        <item m="1" x="590"/>
        <item m="1" x="3565"/>
        <item m="1" x="7805"/>
        <item m="1" x="1022"/>
        <item m="1" x="2827"/>
        <item m="1" x="1219"/>
        <item m="1" x="620"/>
        <item m="1" x="6638"/>
        <item m="1" x="2300"/>
        <item m="1" x="1468"/>
        <item m="1" x="2415"/>
        <item m="1" x="738"/>
        <item m="1" x="3687"/>
        <item m="1" x="5395"/>
        <item m="1" x="4600"/>
        <item x="230"/>
        <item x="231"/>
        <item m="1" x="659"/>
        <item m="1" x="5201"/>
        <item m="1" x="7206"/>
        <item m="1" x="3682"/>
        <item m="1" x="6491"/>
        <item m="1" x="3755"/>
        <item m="1" x="3618"/>
        <item m="1" x="6494"/>
        <item m="1" x="6283"/>
        <item m="1" x="7736"/>
        <item m="1" x="1140"/>
        <item m="1" x="6241"/>
        <item m="1" x="6683"/>
        <item m="1" x="2088"/>
        <item m="1" x="6022"/>
        <item m="1" x="2942"/>
        <item m="1" x="4204"/>
        <item m="1" x="4402"/>
        <item m="1" x="1765"/>
        <item m="1" x="844"/>
        <item m="1" x="1029"/>
        <item x="93"/>
        <item m="1" x="4830"/>
        <item m="1" x="4894"/>
        <item m="1" x="6701"/>
        <item m="1" x="2323"/>
        <item m="1" x="4115"/>
        <item m="1" x="6542"/>
        <item m="1" x="7851"/>
        <item m="1" x="4902"/>
        <item m="1" x="5673"/>
        <item m="1" x="1670"/>
        <item m="1" x="4820"/>
        <item m="1" x="2667"/>
        <item m="1" x="3951"/>
        <item x="246"/>
        <item m="1" x="719"/>
        <item m="1" x="762"/>
        <item m="1" x="2062"/>
        <item m="1" x="4149"/>
        <item x="265"/>
        <item m="1" x="3574"/>
        <item m="1" x="7326"/>
        <item m="1" x="1633"/>
        <item m="1" x="2731"/>
        <item m="1" x="6063"/>
        <item m="1" x="7390"/>
        <item m="1" x="6764"/>
        <item m="1" x="5676"/>
        <item m="1" x="4904"/>
        <item m="1" x="2025"/>
        <item m="1" x="2372"/>
        <item m="1" x="7236"/>
        <item m="1" x="2322"/>
        <item m="1" x="6546"/>
        <item m="1" x="6205"/>
        <item m="1" x="7264"/>
        <item m="1" x="810"/>
        <item m="1" x="4018"/>
        <item m="1" x="4509"/>
        <item m="1" x="6997"/>
        <item m="1" x="3997"/>
        <item m="1" x="4801"/>
        <item m="1" x="3821"/>
        <item m="1" x="3292"/>
        <item m="1" x="2016"/>
        <item m="1" x="1741"/>
        <item m="1" x="4857"/>
        <item m="1" x="3165"/>
        <item m="1" x="2324"/>
        <item m="1" x="1452"/>
        <item x="142"/>
        <item m="1" x="3166"/>
        <item m="1" x="4367"/>
        <item m="1" x="3699"/>
        <item m="1" x="5192"/>
        <item m="1" x="6710"/>
        <item m="1" x="7092"/>
        <item m="1" x="6459"/>
        <item m="1" x="5448"/>
        <item m="1" x="3696"/>
        <item m="1" x="4831"/>
        <item m="1" x="3632"/>
        <item m="1" x="5633"/>
        <item m="1" x="2844"/>
        <item m="1" x="2676"/>
        <item m="1" x="4510"/>
        <item m="1" x="7751"/>
        <item m="1" x="7469"/>
        <item m="1" x="4006"/>
        <item m="1" x="774"/>
        <item m="1" x="3235"/>
        <item m="1" x="1372"/>
        <item m="1" x="746"/>
        <item m="1" x="5031"/>
        <item m="1" x="5118"/>
        <item m="1" x="768"/>
        <item m="1" x="5188"/>
        <item m="1" x="4373"/>
        <item m="1" x="3711"/>
        <item m="1" x="2909"/>
        <item m="1" x="6549"/>
        <item m="1" x="4000"/>
        <item m="1" x="3786"/>
        <item m="1" x="3831"/>
        <item m="1" x="3443"/>
        <item m="1" x="4466"/>
        <item m="1" x="906"/>
        <item m="1" x="4648"/>
        <item m="1" x="4173"/>
        <item m="1" x="3394"/>
        <item m="1" x="5719"/>
        <item m="1" x="6347"/>
        <item m="1" x="6500"/>
        <item m="1" x="1055"/>
        <item m="1" x="3499"/>
        <item m="1" x="1867"/>
        <item m="1" x="3751"/>
        <item m="1" x="1269"/>
        <item m="1" x="7836"/>
        <item m="1" x="4302"/>
        <item m="1" x="3847"/>
        <item m="1" x="7529"/>
        <item m="1" x="2459"/>
        <item m="1" x="2862"/>
        <item m="1" x="699"/>
        <item m="1" x="2934"/>
        <item m="1" x="5849"/>
        <item m="1" x="7729"/>
        <item m="1" x="818"/>
        <item m="1" x="7328"/>
        <item m="1" x="7746"/>
        <item m="1" x="3667"/>
        <item m="1" x="5114"/>
        <item m="1" x="2546"/>
        <item m="1" x="6145"/>
        <item m="1" x="3872"/>
        <item m="1" x="5649"/>
        <item m="1" x="7159"/>
        <item m="1" x="4045"/>
        <item m="1" x="6430"/>
        <item m="1" x="4662"/>
        <item m="1" x="2837"/>
        <item m="1" x="1091"/>
        <item m="1" x="6911"/>
        <item m="1" x="5326"/>
        <item m="1" x="5129"/>
        <item m="1" x="3123"/>
        <item m="1" x="2913"/>
        <item m="1" x="3641"/>
        <item m="1" x="7555"/>
        <item m="1" x="5998"/>
        <item m="1" x="1797"/>
        <item m="1" x="4148"/>
        <item m="1" x="721"/>
        <item m="1" x="7099"/>
        <item m="1" x="1088"/>
        <item m="1" x="5728"/>
        <item m="1" x="6888"/>
        <item m="1" x="4484"/>
        <item m="1" x="7484"/>
        <item m="1" x="1631"/>
        <item m="1" x="5036"/>
        <item m="1" x="3784"/>
        <item m="1" x="4658"/>
        <item m="1" x="2205"/>
        <item x="266"/>
        <item m="1" x="5927"/>
        <item m="1" x="6057"/>
        <item m="1" x="6215"/>
        <item m="1" x="7455"/>
        <item x="129"/>
        <item m="1" x="4705"/>
        <item m="1" x="5444"/>
        <item m="1" x="1157"/>
        <item m="1" x="4617"/>
        <item m="1" x="7410"/>
        <item m="1" x="1890"/>
        <item m="1" x="7395"/>
        <item x="554"/>
        <item m="1" x="785"/>
        <item m="1" x="1005"/>
        <item m="1" x="3429"/>
        <item m="1" x="2410"/>
        <item m="1" x="6027"/>
        <item m="1" x="4389"/>
        <item m="1" x="7835"/>
        <item m="1" x="7298"/>
        <item m="1" x="4256"/>
        <item m="1" x="6556"/>
        <item m="1" x="6853"/>
        <item m="1" x="1212"/>
        <item x="210"/>
        <item x="432"/>
        <item m="1" x="2821"/>
        <item m="1" x="2146"/>
        <item m="1" x="5929"/>
        <item m="1" x="5992"/>
        <item m="1" x="3967"/>
        <item m="1" x="3164"/>
        <item m="1" x="2106"/>
        <item x="521"/>
        <item m="1" x="1887"/>
        <item m="1" x="2380"/>
        <item m="1" x="3580"/>
        <item m="1" x="4190"/>
        <item m="1" x="4895"/>
        <item m="1" x="2537"/>
        <item m="1" x="6190"/>
        <item m="1" x="6529"/>
        <item m="1" x="5174"/>
        <item m="1" x="7213"/>
        <item m="1" x="1014"/>
        <item m="1" x="867"/>
        <item m="1" x="6954"/>
        <item m="1" x="5383"/>
        <item m="1" x="2876"/>
        <item m="1" x="3471"/>
        <item m="1" x="4003"/>
        <item m="1" x="2900"/>
        <item m="1" x="1268"/>
        <item m="1" x="7343"/>
        <item m="1" x="3791"/>
        <item m="1" x="4032"/>
        <item m="1" x="4196"/>
        <item m="1" x="3553"/>
        <item m="1" x="2895"/>
        <item x="503"/>
        <item m="1" x="4973"/>
        <item m="1" x="3202"/>
        <item m="1" x="972"/>
        <item m="1" x="6835"/>
        <item m="1" x="7058"/>
        <item m="1" x="6041"/>
        <item m="1" x="3213"/>
        <item m="1" x="6168"/>
        <item m="1" x="3876"/>
        <item m="1" x="1403"/>
        <item m="1" x="5583"/>
        <item m="1" x="4094"/>
        <item m="1" x="3085"/>
        <item m="1" x="5923"/>
        <item m="1" x="1333"/>
        <item x="275"/>
        <item m="1" x="1321"/>
        <item m="1" x="5922"/>
        <item m="1" x="4713"/>
        <item m="1" x="6133"/>
        <item m="1" x="930"/>
        <item m="1" x="3637"/>
        <item m="1" x="1897"/>
        <item m="1" x="1460"/>
        <item x="326"/>
        <item m="1" x="3839"/>
        <item m="1" x="4155"/>
        <item m="1" x="1151"/>
        <item m="1" x="7733"/>
        <item x="377"/>
        <item m="1" x="2117"/>
        <item m="1" x="5135"/>
        <item m="1" x="3317"/>
        <item m="1" x="3388"/>
        <item m="1" x="7743"/>
        <item m="1" x="7074"/>
        <item m="1" x="3240"/>
        <item m="1" x="7765"/>
        <item m="1" x="6811"/>
        <item m="1" x="2848"/>
        <item m="1" x="2104"/>
        <item m="1" x="5610"/>
        <item m="1" x="2230"/>
        <item m="1" x="2588"/>
        <item m="1" x="7446"/>
        <item m="1" x="6971"/>
        <item m="1" x="7801"/>
        <item m="1" x="6155"/>
        <item m="1" x="7745"/>
        <item m="1" x="7284"/>
        <item m="1" x="7351"/>
        <item m="1" x="3217"/>
        <item m="1" x="6496"/>
        <item m="1" x="2461"/>
        <item m="1" x="1722"/>
        <item m="1" x="7460"/>
        <item m="1" x="3531"/>
        <item x="439"/>
        <item x="491"/>
        <item m="1" x="2765"/>
        <item x="143"/>
        <item m="1" x="791"/>
        <item m="1" x="7221"/>
        <item m="1" x="3664"/>
        <item m="1" x="3923"/>
        <item m="1" x="7368"/>
        <item m="1" x="4468"/>
        <item x="409"/>
        <item m="1" x="4172"/>
        <item m="1" x="4191"/>
        <item m="1" x="5038"/>
        <item m="1" x="6993"/>
        <item m="1" x="2463"/>
        <item m="1" x="5048"/>
        <item m="1" x="2309"/>
        <item m="1" x="6486"/>
        <item x="327"/>
        <item m="1" x="4158"/>
        <item m="1" x="788"/>
        <item m="1" x="6798"/>
        <item m="1" x="5540"/>
        <item m="1" x="5808"/>
        <item m="1" x="5043"/>
        <item m="1" x="697"/>
        <item m="1" x="6312"/>
        <item m="1" x="7521"/>
        <item m="1" x="7646"/>
        <item x="365"/>
        <item x="492"/>
        <item m="1" x="1528"/>
        <item m="1" x="2906"/>
        <item m="1" x="7313"/>
        <item m="1" x="2984"/>
        <item m="1" x="7834"/>
        <item m="1" x="6164"/>
        <item m="1" x="1840"/>
        <item m="1" x="3722"/>
        <item m="1" x="7811"/>
        <item m="1" x="6174"/>
        <item m="1" x="2978"/>
        <item m="1" x="6808"/>
        <item m="1" x="6181"/>
        <item m="1" x="3671"/>
        <item m="1" x="1790"/>
        <item m="1" x="3502"/>
        <item m="1" x="5957"/>
        <item x="247"/>
        <item m="1" x="925"/>
        <item m="1" x="6269"/>
        <item m="1" x="7660"/>
        <item m="1" x="7463"/>
        <item m="1" x="4696"/>
        <item m="1" x="3088"/>
        <item m="1" x="923"/>
        <item m="1" x="7853"/>
        <item m="1" x="5475"/>
        <item m="1" x="2006"/>
        <item m="1" x="5428"/>
        <item m="1" x="6302"/>
        <item m="1" x="3806"/>
        <item m="1" x="6877"/>
        <item m="1" x="6211"/>
        <item m="1" x="4609"/>
        <item m="1" x="5945"/>
        <item m="1" x="2195"/>
        <item m="1" x="5037"/>
        <item x="6"/>
        <item m="1" x="7179"/>
        <item m="1" x="3714"/>
        <item m="1" x="7876"/>
        <item m="1" x="1384"/>
        <item m="1" x="5628"/>
        <item m="1" x="4852"/>
        <item m="1" x="3110"/>
        <item m="1" x="4209"/>
        <item m="1" x="6878"/>
        <item m="1" x="2345"/>
        <item m="1" x="5986"/>
        <item m="1" x="3994"/>
        <item m="1" x="3528"/>
        <item m="1" x="6085"/>
        <item m="1" x="2695"/>
        <item m="1" x="1215"/>
        <item m="1" x="5267"/>
        <item m="1" x="2540"/>
        <item m="1" x="7563"/>
        <item m="1" x="7735"/>
        <item m="1" x="6107"/>
        <item m="1" x="2697"/>
        <item m="1" x="3585"/>
        <item m="1" x="2878"/>
        <item m="1" x="4207"/>
        <item m="1" x="4438"/>
        <item m="1" x="4558"/>
        <item m="1" x="2873"/>
        <item m="1" x="6322"/>
        <item m="1" x="567"/>
        <item m="1" x="5951"/>
        <item m="1" x="1259"/>
        <item m="1" x="3814"/>
        <item m="1" x="2641"/>
        <item m="1" x="2084"/>
        <item m="1" x="2079"/>
        <item m="1" x="3620"/>
        <item m="1" x="4841"/>
        <item m="1" x="2377"/>
        <item m="1" x="896"/>
        <item m="1" x="903"/>
        <item x="328"/>
        <item m="1" x="1398"/>
        <item m="1" x="5034"/>
        <item m="1" x="1222"/>
        <item m="1" x="1966"/>
        <item m="1" x="6776"/>
        <item m="1" x="6360"/>
        <item x="454"/>
        <item m="1" x="4277"/>
        <item m="1" x="7153"/>
        <item x="366"/>
        <item m="1" x="7039"/>
        <item m="1" x="5491"/>
        <item m="1" x="577"/>
        <item m="1" x="782"/>
        <item m="1" x="7020"/>
        <item m="1" x="7379"/>
        <item m="1" x="5458"/>
        <item x="378"/>
        <item m="1" x="4446"/>
        <item m="1" x="6250"/>
        <item m="1" x="5340"/>
        <item m="1" x="6782"/>
        <item m="1" x="3199"/>
        <item m="1" x="953"/>
        <item m="1" x="3361"/>
        <item m="1" x="6612"/>
        <item m="1" x="6890"/>
        <item m="1" x="7329"/>
        <item m="1" x="3229"/>
        <item m="1" x="7235"/>
        <item m="1" x="6723"/>
        <item m="1" x="1740"/>
        <item m="1" x="6604"/>
        <item m="1" x="5617"/>
        <item m="1" x="4203"/>
        <item m="1" x="2239"/>
        <item m="1" x="3321"/>
        <item m="1" x="3830"/>
        <item m="1" x="1743"/>
        <item m="1" x="4307"/>
        <item m="1" x="5504"/>
        <item m="1" x="1019"/>
        <item m="1" x="5619"/>
        <item m="1" x="1177"/>
        <item x="367"/>
        <item m="1" x="2478"/>
        <item m="1" x="6371"/>
        <item m="1" x="1997"/>
        <item m="1" x="7600"/>
        <item m="1" x="3027"/>
        <item m="1" x="3331"/>
        <item m="1" x="4888"/>
        <item m="1" x="3356"/>
        <item m="1" x="598"/>
        <item m="1" x="3946"/>
        <item m="1" x="2413"/>
        <item m="1" x="2452"/>
        <item m="1" x="4110"/>
        <item m="1" x="5282"/>
        <item m="1" x="2709"/>
        <item m="1" x="2219"/>
        <item m="1" x="4599"/>
        <item m="1" x="1273"/>
        <item m="1" x="5258"/>
        <item m="1" x="2869"/>
        <item m="1" x="3305"/>
        <item m="1" x="5096"/>
        <item m="1" x="2225"/>
        <item m="1" x="594"/>
        <item m="1" x="763"/>
        <item m="1" x="7053"/>
        <item m="1" x="5039"/>
        <item m="1" x="6981"/>
        <item m="1" x="3069"/>
        <item m="1" x="3438"/>
        <item m="1" x="1600"/>
        <item m="1" x="6665"/>
        <item m="1" x="7026"/>
        <item m="1" x="6479"/>
        <item m="1" x="4988"/>
        <item m="1" x="7865"/>
        <item m="1" x="7171"/>
        <item m="1" x="7763"/>
        <item x="379"/>
        <item m="1" x="5958"/>
        <item m="1" x="3912"/>
        <item m="1" x="6315"/>
        <item m="1" x="2302"/>
        <item m="1" x="7483"/>
        <item m="1" x="4954"/>
        <item m="1" x="1406"/>
        <item m="1" x="5297"/>
        <item x="211"/>
        <item m="1" x="2457"/>
        <item m="1" x="5172"/>
        <item m="1" x="5560"/>
        <item m="1" x="2569"/>
        <item m="1" x="5822"/>
        <item m="1" x="4358"/>
        <item m="1" x="1782"/>
        <item m="1" x="4344"/>
        <item m="1" x="5069"/>
        <item m="1" x="2602"/>
        <item m="1" x="2406"/>
        <item m="1" x="2570"/>
        <item m="1" x="5915"/>
        <item m="1" x="6374"/>
        <item m="1" x="6929"/>
        <item m="1" x="6265"/>
        <item m="1" x="5593"/>
        <item m="1" x="4951"/>
        <item m="1" x="7609"/>
        <item m="1" x="6414"/>
        <item m="1" x="7405"/>
        <item m="1" x="5052"/>
        <item m="1" x="3120"/>
        <item m="1" x="2149"/>
        <item m="1" x="7478"/>
        <item m="1" x="4529"/>
        <item m="1" x="1465"/>
        <item m="1" x="4403"/>
        <item m="1" x="5755"/>
        <item m="1" x="7223"/>
        <item m="1" x="2237"/>
        <item m="1" x="6605"/>
        <item m="1" x="6560"/>
        <item m="1" x="3555"/>
        <item x="555"/>
        <item m="1" x="5912"/>
        <item x="144"/>
        <item m="1" x="6010"/>
        <item m="1" x="3562"/>
        <item m="1" x="3049"/>
        <item m="1" x="1288"/>
        <item m="1" x="4039"/>
        <item m="1" x="1774"/>
        <item m="1" x="6294"/>
        <item m="1" x="6226"/>
        <item m="1" x="5543"/>
        <item m="1" x="3621"/>
        <item m="1" x="710"/>
        <item m="1" x="1803"/>
        <item m="1" x="6179"/>
        <item m="1" x="728"/>
        <item m="1" x="773"/>
        <item m="1" x="2513"/>
        <item m="1" x="5318"/>
        <item x="473"/>
        <item m="1" x="2431"/>
        <item m="1" x="7193"/>
        <item m="1" x="2758"/>
        <item m="1" x="6681"/>
        <item m="1" x="1426"/>
        <item m="1" x="4930"/>
        <item m="1" x="3066"/>
        <item m="1" x="3239"/>
        <item m="1" x="7727"/>
        <item m="1" x="1682"/>
        <item m="1" x="5567"/>
        <item m="1" x="7854"/>
        <item m="1" x="6373"/>
        <item m="1" x="2812"/>
        <item m="1" x="1308"/>
        <item m="1" x="6417"/>
        <item m="1" x="872"/>
        <item m="1" x="2575"/>
        <item m="1" x="4992"/>
        <item m="1" x="5835"/>
        <item m="1" x="7063"/>
        <item m="1" x="2632"/>
        <item m="1" x="2123"/>
        <item m="1" x="2559"/>
        <item x="276"/>
        <item m="1" x="3818"/>
        <item m="1" x="2944"/>
        <item m="1" x="7869"/>
        <item m="1" x="4999"/>
        <item m="1" x="5088"/>
        <item m="1" x="5878"/>
        <item m="1" x="5514"/>
        <item m="1" x="6862"/>
        <item m="1" x="2005"/>
        <item m="1" x="1714"/>
        <item x="94"/>
        <item m="1" x="3444"/>
        <item m="1" x="4589"/>
        <item m="1" x="5219"/>
        <item m="1" x="5341"/>
        <item m="1" x="3136"/>
        <item m="1" x="1033"/>
        <item m="1" x="1925"/>
        <item m="1" x="3029"/>
        <item m="1" x="1147"/>
        <item m="1" x="2720"/>
        <item m="1" x="2469"/>
        <item m="1" x="5455"/>
        <item m="1" x="7847"/>
        <item m="1" x="1020"/>
        <item m="1" x="4334"/>
        <item m="1" x="5309"/>
        <item m="1" x="4578"/>
        <item m="1" x="2432"/>
        <item m="1" x="4774"/>
        <item m="1" x="7615"/>
        <item m="1" x="1895"/>
        <item m="1" x="7468"/>
        <item m="1" x="7537"/>
        <item m="1" x="3313"/>
        <item m="1" x="1713"/>
        <item m="1" x="4292"/>
        <item m="1" x="5616"/>
        <item m="1" x="3323"/>
        <item m="1" x="6649"/>
        <item m="1" x="3577"/>
        <item m="1" x="1726"/>
        <item m="1" x="3109"/>
        <item m="1" x="5447"/>
        <item m="1" x="6631"/>
        <item m="1" x="5809"/>
        <item m="1" x="6816"/>
        <item m="1" x="2639"/>
        <item m="1" x="3230"/>
        <item m="1" x="5197"/>
        <item m="1" x="4041"/>
        <item m="1" x="4333"/>
        <item m="1" x="2655"/>
        <item m="1" x="1192"/>
        <item m="1" x="863"/>
        <item m="1" x="1829"/>
        <item m="1" x="6682"/>
        <item m="1" x="7180"/>
        <item x="277"/>
        <item m="1" x="1972"/>
        <item m="1" x="7544"/>
        <item m="1" x="3275"/>
        <item m="1" x="5468"/>
        <item m="1" x="4052"/>
        <item m="1" x="2113"/>
        <item m="1" x="2331"/>
        <item m="1" x="2043"/>
        <item m="1" x="7320"/>
        <item m="1" x="3624"/>
        <item m="1" x="6201"/>
        <item x="190"/>
        <item m="1" x="2768"/>
        <item m="1" x="6633"/>
        <item m="1" x="5509"/>
        <item m="1" x="7761"/>
        <item x="111"/>
        <item m="1" x="1286"/>
        <item m="1" x="5711"/>
        <item m="1" x="5074"/>
        <item m="1" x="1931"/>
        <item m="1" x="4598"/>
        <item x="522"/>
        <item m="1" x="7035"/>
        <item m="1" x="4647"/>
        <item m="1" x="6783"/>
        <item m="1" x="1796"/>
        <item m="1" x="3811"/>
        <item m="1" x="5724"/>
        <item m="1" x="2476"/>
        <item m="1" x="3413"/>
        <item m="1" x="6118"/>
        <item m="1" x="3947"/>
        <item m="1" x="6481"/>
        <item m="1" x="7093"/>
        <item m="1" x="5081"/>
        <item m="1" x="1367"/>
        <item m="1" x="3205"/>
        <item x="70"/>
        <item m="1" x="2867"/>
        <item x="540"/>
        <item m="1" x="7785"/>
        <item x="504"/>
        <item m="1" x="4119"/>
        <item m="1" x="6377"/>
        <item m="1" x="6218"/>
        <item m="1" x="689"/>
        <item m="1" x="900"/>
        <item m="1" x="595"/>
        <item m="1" x="993"/>
        <item x="71"/>
        <item m="1" x="5218"/>
        <item m="1" x="4104"/>
        <item m="1" x="5730"/>
        <item m="1" x="7856"/>
        <item m="1" x="5917"/>
        <item m="1" x="3151"/>
        <item m="1" x="4549"/>
        <item m="1" x="4745"/>
        <item m="1" x="2420"/>
        <item m="1" x="2937"/>
        <item m="1" x="5360"/>
        <item m="1" x="5881"/>
        <item m="1" x="1910"/>
        <item m="1" x="6126"/>
        <item m="1" x="6326"/>
        <item m="1" x="1753"/>
        <item m="1" x="2063"/>
        <item m="1" x="7433"/>
        <item m="1" x="1394"/>
        <item m="1" x="7117"/>
        <item m="1" x="7697"/>
        <item m="1" x="5511"/>
        <item m="1" x="668"/>
        <item m="1" x="1245"/>
        <item m="1" x="749"/>
        <item m="1" x="1587"/>
        <item m="1" x="2881"/>
        <item m="1" x="5082"/>
        <item m="1" x="2652"/>
        <item m="1" x="1540"/>
        <item m="1" x="2564"/>
        <item m="1" x="943"/>
        <item x="329"/>
        <item m="1" x="2150"/>
        <item m="1" x="3143"/>
        <item m="1" x="5344"/>
        <item m="1" x="2075"/>
        <item m="1" x="7786"/>
        <item x="380"/>
        <item m="1" x="3484"/>
        <item m="1" x="4266"/>
        <item m="1" x="3346"/>
        <item m="1" x="5133"/>
        <item m="1" x="2241"/>
        <item m="1" x="1606"/>
        <item m="1" x="1001"/>
        <item m="1" x="6005"/>
        <item m="1" x="7453"/>
        <item m="1" x="2670"/>
        <item m="1" x="639"/>
        <item m="1" x="7770"/>
        <item m="1" x="764"/>
        <item m="1" x="7310"/>
        <item m="1" x="3018"/>
        <item m="1" x="2947"/>
        <item m="1" x="951"/>
        <item m="1" x="4017"/>
        <item x="350"/>
        <item m="1" x="807"/>
        <item m="1" x="3566"/>
        <item m="1" x="2818"/>
        <item m="1" x="2715"/>
        <item x="178"/>
        <item m="1" x="4811"/>
        <item m="1" x="5533"/>
        <item m="1" x="4012"/>
        <item m="1" x="5112"/>
        <item m="1" x="2369"/>
        <item m="1" x="2240"/>
        <item m="1" x="7249"/>
        <item m="1" x="4998"/>
        <item m="1" x="3655"/>
        <item m="1" x="4117"/>
        <item m="1" x="4927"/>
        <item m="1" x="5134"/>
        <item m="1" x="1049"/>
        <item m="1" x="5379"/>
        <item m="1" x="4623"/>
        <item m="1" x="4991"/>
        <item m="1" x="4644"/>
        <item m="1" x="5305"/>
        <item m="1" x="4823"/>
        <item m="1" x="2261"/>
        <item m="1" x="7131"/>
        <item m="1" x="4754"/>
        <item m="1" x="7891"/>
        <item m="1" x="4294"/>
        <item m="1" x="5522"/>
        <item m="1" x="7576"/>
        <item m="1" x="2607"/>
        <item m="1" x="1075"/>
        <item m="1" x="4397"/>
        <item m="1" x="4495"/>
        <item m="1" x="1155"/>
        <item m="1" x="7607"/>
        <item x="505"/>
        <item x="474"/>
        <item m="1" x="7422"/>
        <item m="1" x="1783"/>
        <item m="1" x="7079"/>
        <item m="1" x="3279"/>
        <item m="1" x="3842"/>
        <item m="1" x="3051"/>
        <item m="1" x="5874"/>
        <item m="1" x="3473"/>
        <item m="1" x="649"/>
        <item m="1" x="5330"/>
        <item m="1" x="3772"/>
        <item m="1" x="2747"/>
        <item m="1" x="5681"/>
        <item m="1" x="3782"/>
        <item m="1" x="7246"/>
        <item m="1" x="2649"/>
        <item m="1" x="4808"/>
        <item m="1" x="1835"/>
        <item m="1" x="3212"/>
        <item m="1" x="3510"/>
        <item m="1" x="4724"/>
        <item m="1" x="6651"/>
        <item m="1" x="7892"/>
        <item m="1" x="4015"/>
        <item m="1" x="1276"/>
        <item x="267"/>
        <item m="1" x="4603"/>
        <item m="1" x="6247"/>
        <item m="1" x="1509"/>
        <item m="1" x="7238"/>
        <item m="1" x="5278"/>
        <item m="1" x="6423"/>
        <item m="1" x="6099"/>
        <item m="1" x="6345"/>
        <item m="1" x="7155"/>
        <item m="1" x="2631"/>
        <item m="1" x="6277"/>
        <item m="1" x="7428"/>
        <item m="1" x="5102"/>
        <item m="1" x="3903"/>
        <item m="1" x="5363"/>
        <item m="1" x="6986"/>
        <item m="1" x="2278"/>
        <item m="1" x="1291"/>
        <item m="1" x="2610"/>
        <item m="1" x="678"/>
        <item m="1" x="1812"/>
        <item m="1" x="3383"/>
        <item m="1" x="753"/>
        <item m="1" x="4067"/>
        <item m="1" x="4099"/>
        <item m="1" x="2012"/>
        <item m="1" x="3345"/>
        <item m="1" x="2640"/>
        <item m="1" x="4128"/>
        <item m="1" x="1844"/>
        <item m="1" x="2646"/>
        <item m="1" x="3095"/>
        <item m="1" x="6123"/>
        <item m="1" x="7481"/>
        <item x="475"/>
        <item m="1" x="6280"/>
        <item m="1" x="5937"/>
        <item m="1" x="5460"/>
        <item m="1" x="4842"/>
        <item m="1" x="2539"/>
        <item m="1" x="1187"/>
        <item x="72"/>
        <item m="1" x="2617"/>
        <item m="1" x="4371"/>
        <item m="1" x="6102"/>
        <item m="1" x="4318"/>
        <item x="523"/>
        <item m="1" x="4337"/>
        <item m="1" x="6198"/>
        <item m="1" x="5741"/>
        <item m="1" x="1562"/>
        <item m="1" x="4514"/>
        <item m="1" x="4323"/>
        <item m="1" x="3760"/>
        <item m="1" x="4571"/>
        <item m="1" x="1575"/>
        <item m="1" x="845"/>
        <item m="1" x="2332"/>
        <item m="1" x="3965"/>
        <item m="1" x="2997"/>
        <item m="1" x="1459"/>
        <item m="1" x="5721"/>
        <item m="1" x="6676"/>
        <item m="1" x="7838"/>
        <item m="1" x="2635"/>
        <item m="1" x="6872"/>
        <item x="191"/>
        <item x="541"/>
        <item m="1" x="1393"/>
        <item m="1" x="5438"/>
        <item m="1" x="7335"/>
        <item m="1" x="7107"/>
        <item m="1" x="5803"/>
        <item m="1" x="3225"/>
        <item m="1" x="3357"/>
        <item m="1" x="7587"/>
        <item m="1" x="1614"/>
        <item m="1" x="7283"/>
        <item m="1" x="6818"/>
        <item m="1" x="1865"/>
        <item m="1" x="5844"/>
        <item m="1" x="2544"/>
        <item m="1" x="4855"/>
        <item m="1" x="5682"/>
        <item m="1" x="3672"/>
        <item m="1" x="7700"/>
        <item m="1" x="5767"/>
        <item m="1" x="3372"/>
        <item m="1" x="4576"/>
        <item m="1" x="6194"/>
        <item m="1" x="3044"/>
        <item m="1" x="4654"/>
        <item m="1" x="5772"/>
        <item m="1" x="4445"/>
        <item m="1" x="2352"/>
        <item m="1" x="3252"/>
        <item m="1" x="3792"/>
        <item m="1" x="3894"/>
        <item m="1" x="1679"/>
        <item m="1" x="2051"/>
        <item m="1" x="2732"/>
        <item m="1" x="3511"/>
        <item m="1" x="3521"/>
        <item m="1" x="7014"/>
        <item x="542"/>
        <item m="1" x="7740"/>
        <item m="1" x="5801"/>
        <item m="1" x="6601"/>
        <item m="1" x="3412"/>
        <item m="1" x="2020"/>
        <item m="1" x="2220"/>
        <item x="440"/>
        <item m="1" x="3533"/>
        <item m="1" x="2199"/>
        <item m="1" x="4844"/>
        <item m="1" x="2315"/>
        <item m="1" x="6777"/>
        <item m="1" x="6639"/>
        <item m="1" x="5007"/>
        <item m="1" x="1637"/>
        <item m="1" x="1481"/>
        <item m="1" x="3020"/>
        <item m="1" x="1831"/>
        <item m="1" x="798"/>
        <item m="1" x="6907"/>
        <item m="1" x="4657"/>
        <item x="531"/>
        <item m="1" x="5426"/>
        <item x="392"/>
        <item m="1" x="5268"/>
        <item m="1" x="1854"/>
        <item m="1" x="7501"/>
        <item m="1" x="652"/>
        <item m="1" x="4352"/>
        <item m="1" x="7510"/>
        <item m="1" x="860"/>
        <item m="1" x="967"/>
        <item m="1" x="7701"/>
        <item m="1" x="7064"/>
        <item m="1" x="7808"/>
        <item m="1" x="6388"/>
        <item m="1" x="7274"/>
        <item m="1" x="2137"/>
        <item m="1" x="5296"/>
        <item m="1" x="3849"/>
        <item m="1" x="1584"/>
        <item m="1" x="4807"/>
        <item m="1" x="4474"/>
        <item m="1" x="6746"/>
        <item m="1" x="7256"/>
        <item m="1" x="6805"/>
        <item m="1" x="2145"/>
        <item m="1" x="3725"/>
        <item m="1" x="7090"/>
        <item m="1" x="2448"/>
        <item x="179"/>
        <item m="1" x="7056"/>
        <item m="1" x="3015"/>
        <item m="1" x="2226"/>
        <item m="1" x="933"/>
        <item m="1" x="3192"/>
        <item m="1" x="7858"/>
        <item x="212"/>
        <item m="1" x="1237"/>
        <item m="1" x="6989"/>
        <item m="1" x="3765"/>
        <item m="1" x="5121"/>
        <item m="1" x="3236"/>
        <item m="1" x="6738"/>
        <item m="1" x="7656"/>
        <item m="1" x="4933"/>
        <item m="1" x="2301"/>
        <item m="1" x="3010"/>
        <item m="1" x="5474"/>
        <item x="410"/>
        <item m="1" x="1342"/>
        <item m="1" x="1920"/>
        <item m="1" x="6293"/>
        <item m="1" x="6284"/>
        <item m="1" x="3532"/>
        <item m="1" x="1690"/>
        <item m="1" x="2390"/>
        <item m="1" x="7518"/>
        <item m="1" x="7608"/>
        <item x="73"/>
        <item m="1" x="1106"/>
        <item m="1" x="2657"/>
        <item m="1" x="6462"/>
        <item m="1" x="5501"/>
        <item m="1" x="3858"/>
        <item m="1" x="2642"/>
        <item m="1" x="5735"/>
        <item m="1" x="7466"/>
        <item m="1" x="6186"/>
        <item m="1" x="6920"/>
        <item m="1" x="4108"/>
        <item m="1" x="2231"/>
        <item m="1" x="3833"/>
        <item m="1" x="1704"/>
        <item m="1" x="5558"/>
        <item m="1" x="7618"/>
        <item m="1" x="6930"/>
        <item m="1" x="5452"/>
        <item m="1" x="7582"/>
        <item m="1" x="1083"/>
        <item m="1" x="7887"/>
        <item m="1" x="1711"/>
        <item m="1" x="1872"/>
        <item m="1" x="7272"/>
        <item m="1" x="6632"/>
        <item m="1" x="2068"/>
        <item m="1" x="5046"/>
        <item m="1" x="1586"/>
        <item m="1" x="2384"/>
        <item m="1" x="1552"/>
        <item m="1" x="2233"/>
        <item m="1" x="1090"/>
        <item m="1" x="1000"/>
        <item m="1" x="1479"/>
        <item m="1" x="1317"/>
        <item m="1" x="2470"/>
        <item m="1" x="1989"/>
        <item m="1" x="765"/>
        <item m="1" x="2883"/>
        <item m="1" x="4174"/>
        <item m="1" x="2180"/>
        <item m="1" x="1846"/>
        <item m="1" x="7415"/>
        <item m="1" x="6891"/>
        <item m="1" x="7007"/>
        <item m="1" x="722"/>
        <item m="1" x="2979"/>
        <item x="248"/>
        <item m="1" x="5964"/>
        <item m="1" x="2995"/>
        <item m="1" x="1921"/>
        <item m="1" x="7657"/>
        <item x="145"/>
        <item m="1" x="5075"/>
        <item m="1" x="4297"/>
        <item m="1" x="7096"/>
        <item m="1" x="2751"/>
        <item m="1" x="1926"/>
        <item m="1" x="2033"/>
        <item m="1" x="2481"/>
        <item m="1" x="588"/>
        <item m="1" x="2524"/>
        <item m="1" x="6154"/>
        <item m="1" x="6803"/>
        <item m="1" x="6590"/>
        <item m="1" x="1024"/>
        <item x="351"/>
        <item m="1" x="3716"/>
        <item m="1" x="568"/>
        <item m="1" x="5510"/>
        <item m="1" x="1879"/>
        <item m="1" x="4700"/>
        <item m="1" x="1220"/>
        <item x="11"/>
        <item m="1" x="5041"/>
        <item m="1" x="6078"/>
        <item m="1" x="1550"/>
        <item m="1" x="1663"/>
        <item m="1" x="7633"/>
        <item m="1" x="4298"/>
        <item m="1" x="2000"/>
        <item x="146"/>
        <item m="1" x="7044"/>
        <item m="1" x="3896"/>
        <item m="1" x="6889"/>
        <item m="1" x="5235"/>
        <item m="1" x="5587"/>
        <item m="1" x="2669"/>
        <item m="1" x="4824"/>
        <item m="1" x="7046"/>
        <item m="1" x="3152"/>
        <item m="1" x="7363"/>
        <item m="1" x="5989"/>
        <item m="1" x="1594"/>
        <item m="1" x="1003"/>
        <item m="1" x="2770"/>
        <item m="1" x="5376"/>
        <item m="1" x="801"/>
        <item m="1" x="2705"/>
        <item m="1" x="2132"/>
        <item m="1" x="658"/>
        <item m="1" x="2682"/>
        <item m="1" x="5515"/>
        <item m="1" x="3692"/>
        <item m="1" x="6598"/>
        <item m="1" x="7624"/>
        <item m="1" x="4122"/>
        <item m="1" x="1680"/>
        <item m="1" x="713"/>
        <item m="1" x="6597"/>
        <item m="1" x="1164"/>
        <item m="1" x="6382"/>
        <item m="1" x="6440"/>
        <item m="1" x="1903"/>
        <item m="1" x="5914"/>
        <item m="1" x="1328"/>
        <item m="1" x="4915"/>
        <item m="1" x="7711"/>
        <item m="1" x="2316"/>
        <item m="1" x="7900"/>
        <item m="1" x="4833"/>
        <item m="1" x="7502"/>
        <item m="1" x="5238"/>
        <item m="1" x="7798"/>
        <item m="1" x="2400"/>
        <item m="1" x="1818"/>
        <item m="1" x="5626"/>
        <item m="1" x="3349"/>
        <item m="1" x="3823"/>
        <item m="1" x="1822"/>
        <item m="1" x="1170"/>
        <item m="1" x="7047"/>
        <item m="1" x="4706"/>
        <item m="1" x="5202"/>
        <item m="1" x="6866"/>
        <item m="1" x="3780"/>
        <item m="1" x="3597"/>
        <item m="1" x="5920"/>
        <item m="1" x="6330"/>
        <item m="1" x="7819"/>
        <item m="1" x="7669"/>
        <item m="1" x="2216"/>
        <item m="1" x="6036"/>
        <item m="1" x="7273"/>
        <item m="1" x="3180"/>
        <item m="1" x="3350"/>
        <item m="1" x="6258"/>
        <item m="1" x="6788"/>
        <item m="1" x="6228"/>
        <item m="1" x="6567"/>
        <item m="1" x="2351"/>
        <item m="1" x="4357"/>
        <item m="1" x="3198"/>
        <item m="1" x="6449"/>
        <item m="1" x="2852"/>
        <item m="1" x="6246"/>
        <item m="1" x="1571"/>
        <item m="1" x="6261"/>
        <item m="1" x="7330"/>
        <item m="1" x="5066"/>
        <item m="1" x="3330"/>
        <item m="1" x="1012"/>
        <item m="1" x="2412"/>
        <item m="1" x="1368"/>
        <item m="1" x="706"/>
        <item m="1" x="715"/>
        <item m="1" x="724"/>
        <item m="1" x="4283"/>
        <item m="1" x="6951"/>
        <item m="1" x="2924"/>
        <item m="1" x="6249"/>
        <item m="1" x="3968"/>
        <item m="1" x="4649"/>
        <item m="1" x="2201"/>
        <item m="1" x="1430"/>
        <item m="1" x="1064"/>
        <item m="1" x="2586"/>
        <item m="1" x="4212"/>
        <item m="1" x="6485"/>
        <item m="1" x="7894"/>
        <item m="1" x="5229"/>
        <item m="1" x="610"/>
        <item m="1" x="3342"/>
        <item m="1" x="7583"/>
        <item m="1" x="3969"/>
        <item m="1" x="1182"/>
        <item m="1" x="7065"/>
        <item m="1" x="6617"/>
        <item m="1" x="787"/>
        <item m="1" x="4269"/>
        <item m="1" x="5858"/>
        <item m="1" x="4088"/>
        <item m="1" x="6488"/>
        <item m="1" x="4246"/>
        <item m="1" x="3770"/>
        <item m="1" x="6413"/>
        <item m="1" x="5995"/>
        <item m="1" x="5425"/>
        <item m="1" x="1974"/>
        <item m="1" x="7760"/>
        <item m="1" x="4437"/>
        <item m="1" x="6111"/>
        <item m="1" x="6131"/>
        <item m="1" x="7138"/>
        <item m="1" x="645"/>
        <item m="1" x="5470"/>
        <item m="1" x="983"/>
        <item m="1" x="2925"/>
        <item m="1" x="6610"/>
        <item m="1" x="4497"/>
        <item m="1" x="5790"/>
        <item x="455"/>
        <item m="1" x="4695"/>
        <item m="1" x="3274"/>
        <item m="1" x="624"/>
        <item x="516"/>
        <item m="1" x="5968"/>
        <item m="1" x="4715"/>
        <item m="1" x="7505"/>
        <item m="1" x="5604"/>
        <item m="1" x="1305"/>
        <item m="1" x="3897"/>
        <item m="1" x="1142"/>
        <item m="1" x="4859"/>
        <item m="1" x="2018"/>
        <item m="1" x="4559"/>
        <item m="1" x="5283"/>
        <item m="1" x="3200"/>
        <item m="1" x="4322"/>
        <item m="1" x="5934"/>
        <item m="1" x="820"/>
        <item m="1" x="6013"/>
        <item m="1" x="1303"/>
        <item m="1" x="1924"/>
        <item m="1" x="5870"/>
        <item m="1" x="1646"/>
        <item m="1" x="6773"/>
        <item m="1" x="1309"/>
        <item m="1" x="3004"/>
        <item m="1" x="1580"/>
        <item m="1" x="7816"/>
        <item m="1" x="4597"/>
        <item m="1" x="821"/>
        <item m="1" x="2664"/>
        <item m="1" x="7703"/>
        <item m="1" x="2665"/>
        <item m="1" x="1115"/>
        <item m="1" x="3322"/>
        <item m="1" x="7207"/>
        <item m="1" x="3474"/>
        <item m="1" x="2989"/>
        <item x="147"/>
        <item m="1" x="4479"/>
        <item m="1" x="7898"/>
        <item m="1" x="7796"/>
        <item m="1" x="811"/>
        <item m="1" x="6752"/>
        <item m="1" x="7756"/>
        <item m="1" x="1010"/>
        <item m="1" x="1601"/>
        <item m="1" x="6082"/>
        <item m="1" x="2297"/>
        <item m="1" x="882"/>
        <item m="1" x="5420"/>
        <item x="95"/>
        <item m="1" x="1620"/>
        <item m="1" x="3086"/>
        <item m="1" x="1708"/>
        <item m="1" x="893"/>
        <item m="1" x="4201"/>
        <item m="1" x="4727"/>
        <item m="1" x="6844"/>
        <item m="1" x="7339"/>
        <item m="1" x="5380"/>
        <item m="1" x="3268"/>
        <item m="1" x="3178"/>
        <item m="1" x="5277"/>
        <item m="1" x="1246"/>
        <item m="1" x="5014"/>
        <item m="1" x="2465"/>
        <item m="1" x="5961"/>
        <item m="1" x="4791"/>
        <item m="1" x="2879"/>
        <item m="1" x="2147"/>
        <item m="1" x="6999"/>
        <item m="1" x="4817"/>
        <item m="1" x="7558"/>
        <item m="1" x="5051"/>
        <item m="1" x="3289"/>
        <item m="1" x="1559"/>
        <item m="1" x="3375"/>
        <item m="1" x="611"/>
        <item m="1" x="5365"/>
        <item m="1" x="4853"/>
        <item m="1" x="6978"/>
        <item m="1" x="5763"/>
        <item m="1" x="4978"/>
        <item m="1" x="7146"/>
        <item m="1" x="5973"/>
        <item m="1" x="5985"/>
        <item x="249"/>
        <item m="1" x="6271"/>
        <item m="1" x="1344"/>
        <item m="1" x="2296"/>
        <item m="1" x="3744"/>
        <item m="1" x="1318"/>
        <item m="1" x="7879"/>
        <item m="1" x="4465"/>
        <item x="192"/>
        <item m="1" x="6894"/>
        <item m="1" x="980"/>
        <item m="1" x="7089"/>
        <item m="1" x="873"/>
        <item m="1" x="662"/>
        <item m="1" x="1873"/>
        <item m="1" x="3033"/>
        <item m="1" x="7860"/>
        <item m="1" x="7367"/>
        <item m="1" x="884"/>
        <item m="1" x="6397"/>
        <item m="1" x="2615"/>
        <item m="1" x="3059"/>
        <item m="1" x="1785"/>
        <item m="1" x="5462"/>
        <item m="1" x="827"/>
        <item m="1" x="7536"/>
        <item m="1" x="2487"/>
        <item m="1" x="4847"/>
        <item m="1" x="5255"/>
        <item m="1" x="5253"/>
        <item x="441"/>
        <item m="1" x="5811"/>
        <item m="1" x="5794"/>
        <item m="1" x="1214"/>
        <item m="1" x="6661"/>
        <item m="1" x="4785"/>
        <item m="1" x="1904"/>
        <item m="1" x="5611"/>
        <item m="1" x="6573"/>
        <item m="1" x="2073"/>
        <item m="1" x="3257"/>
        <item m="1" x="6829"/>
        <item m="1" x="3030"/>
        <item m="1" x="4197"/>
        <item m="1" x="3873"/>
        <item m="1" x="5887"/>
        <item m="1" x="7191"/>
        <item m="1" x="3416"/>
        <item m="1" x="1362"/>
        <item m="1" x="1781"/>
        <item m="1" x="1847"/>
        <item m="1" x="7083"/>
        <item m="1" x="958"/>
        <item m="1" x="2527"/>
        <item x="193"/>
        <item m="1" x="2213"/>
        <item m="1" x="1204"/>
        <item m="1" x="5795"/>
        <item m="1" x="5832"/>
        <item m="1" x="3609"/>
        <item m="1" x="4106"/>
        <item m="1" x="3587"/>
        <item m="1" x="1289"/>
        <item m="1" x="736"/>
        <item m="1" x="754"/>
        <item m="1" x="3057"/>
        <item m="1" x="6175"/>
        <item m="1" x="1793"/>
        <item m="1" x="3430"/>
        <item m="1" x="781"/>
        <item m="1" x="1968"/>
        <item m="1" x="4718"/>
        <item m="1" x="5099"/>
        <item m="1" x="1918"/>
        <item m="1" x="1689"/>
        <item m="1" x="7647"/>
        <item m="1" x="6624"/>
        <item m="1" x="3820"/>
        <item m="1" x="1944"/>
        <item m="1" x="4582"/>
        <item m="1" x="4247"/>
        <item m="1" x="1483"/>
        <item m="1" x="7286"/>
        <item m="1" x="2755"/>
        <item m="1" x="5644"/>
        <item m="1" x="4193"/>
        <item m="1" x="1456"/>
        <item m="1" x="5103"/>
        <item m="1" x="7759"/>
        <item m="1" x="1167"/>
        <item m="1" x="7244"/>
        <item m="1" x="1676"/>
        <item m="1" x="1156"/>
        <item m="1" x="4439"/>
        <item m="1" x="3031"/>
        <item m="1" x="5303"/>
        <item m="1" x="1735"/>
        <item m="1" x="4286"/>
        <item m="1" x="6394"/>
        <item m="1" x="4819"/>
        <item m="1" x="5684"/>
        <item m="1" x="3104"/>
        <item m="1" x="6625"/>
        <item m="1" x="4868"/>
        <item m="1" x="5480"/>
        <item m="1" x="3355"/>
        <item m="1" x="2122"/>
        <item m="1" x="3382"/>
        <item m="1" x="4810"/>
        <item m="1" x="6791"/>
        <item m="1" x="4126"/>
        <item m="1" x="3183"/>
        <item m="1" x="1114"/>
        <item m="1" x="6125"/>
        <item m="1" x="5592"/>
        <item m="1" x="3648"/>
        <item x="213"/>
        <item m="1" x="5457"/>
        <item m="1" x="911"/>
        <item m="1" x="1808"/>
        <item m="1" x="6618"/>
        <item m="1" x="1699"/>
        <item m="1" x="6849"/>
        <item m="1" x="6813"/>
        <item m="1" x="4889"/>
        <item m="1" x="6395"/>
        <item m="1" x="3402"/>
        <item m="1" x="4794"/>
        <item m="1" x="6720"/>
        <item m="1" x="5850"/>
        <item m="1" x="3007"/>
        <item m="1" x="631"/>
        <item m="1" x="6270"/>
        <item m="1" x="6873"/>
        <item x="130"/>
        <item m="1" x="2090"/>
        <item m="1" x="1008"/>
        <item m="1" x="5987"/>
        <item m="1" x="3840"/>
        <item m="1" x="4291"/>
        <item m="1" x="3316"/>
        <item m="1" x="3003"/>
        <item m="1" x="6411"/>
        <item m="1" x="6062"/>
        <item m="1" x="4981"/>
        <item m="1" x="3879"/>
        <item m="1" x="2022"/>
        <item m="1" x="4672"/>
        <item m="1" x="6763"/>
        <item m="1" x="5158"/>
        <item m="1" x="1376"/>
        <item m="1" x="2144"/>
        <item m="1" x="4551"/>
        <item m="1" x="737"/>
        <item x="8"/>
        <item m="1" x="2330"/>
        <item x="96"/>
        <item m="1" x="6771"/>
        <item m="1" x="2920"/>
        <item m="1" x="5837"/>
        <item m="1" x="7337"/>
        <item m="1" x="6750"/>
        <item m="1" x="5079"/>
        <item m="1" x="6797"/>
        <item m="1" x="3242"/>
        <item m="1" x="1491"/>
        <item m="1" x="2634"/>
        <item m="1" x="770"/>
        <item m="1" x="3588"/>
        <item m="1" x="2519"/>
        <item m="1" x="1824"/>
        <item m="1" x="6509"/>
        <item m="1" x="6594"/>
        <item m="1" x="5259"/>
        <item m="1" x="919"/>
        <item m="1" x="7758"/>
        <item m="1" x="2650"/>
        <item m="1" x="7443"/>
        <item m="1" x="6921"/>
        <item m="1" x="1994"/>
        <item m="1" x="5176"/>
        <item m="1" x="2344"/>
        <item m="1" x="7307"/>
        <item m="1" x="4271"/>
        <item m="1" x="6887"/>
        <item m="1" x="6296"/>
        <item m="1" x="1462"/>
        <item m="1" x="704"/>
        <item m="1" x="3608"/>
        <item m="1" x="5180"/>
        <item m="1" x="1084"/>
        <item m="1" x="7545"/>
        <item m="1" x="6357"/>
        <item m="1" x="3221"/>
        <item m="1" x="992"/>
        <item m="1" x="6333"/>
        <item m="1" x="1618"/>
        <item m="1" x="1874"/>
        <item m="1" x="2629"/>
        <item m="1" x="3705"/>
        <item m="1" x="1412"/>
        <item m="1" x="5359"/>
        <item m="1" x="4290"/>
        <item m="1" x="7588"/>
        <item m="1" x="1402"/>
        <item m="1" x="4786"/>
        <item m="1" x="5602"/>
        <item m="1" x="3138"/>
        <item m="1" x="5577"/>
        <item m="1" x="575"/>
        <item m="1" x="6941"/>
        <item m="1" x="2405"/>
        <item m="1" x="4789"/>
        <item m="1" x="4507"/>
        <item m="1" x="5314"/>
        <item m="1" x="1602"/>
        <item m="1" x="6127"/>
        <item m="1" x="4138"/>
        <item m="1" x="6897"/>
        <item m="1" x="4670"/>
        <item m="1" x="7680"/>
        <item m="1" x="4434"/>
        <item m="1" x="7436"/>
        <item m="1" x="4621"/>
        <item m="1" x="5677"/>
        <item m="1" x="6850"/>
        <item m="1" x="4150"/>
        <item m="1" x="3934"/>
        <item m="1" x="2684"/>
        <item m="1" x="2796"/>
        <item m="1" x="2933"/>
        <item m="1" x="4233"/>
        <item m="1" x="3859"/>
        <item m="1" x="7578"/>
        <item m="1" x="2781"/>
        <item m="1" x="5502"/>
        <item m="1" x="1996"/>
        <item m="1" x="4100"/>
        <item m="1" x="7154"/>
        <item m="1" x="7112"/>
        <item m="1" x="4751"/>
        <item m="1" x="5476"/>
        <item m="1" x="1700"/>
        <item m="1" x="6067"/>
        <item m="1" x="3451"/>
        <item m="1" x="1861"/>
        <item m="1" x="1386"/>
        <item m="1" x="5198"/>
        <item m="1" x="5230"/>
        <item m="1" x="3497"/>
        <item m="1" x="4590"/>
        <item m="1" x="5637"/>
        <item m="1" x="7136"/>
        <item m="1" x="4667"/>
        <item m="1" x="7666"/>
        <item m="1" x="5319"/>
        <item m="1" x="6240"/>
        <item m="1" x="3810"/>
        <item m="1" x="4278"/>
        <item m="1" x="4555"/>
        <item x="543"/>
        <item m="1" x="4959"/>
        <item m="1" x="701"/>
        <item m="1" x="3466"/>
        <item m="1" x="3303"/>
        <item m="1" x="2871"/>
        <item m="1" x="5718"/>
        <item x="278"/>
        <item m="1" x="7789"/>
        <item m="1" x="2134"/>
        <item m="1" x="2730"/>
        <item m="1" x="4779"/>
        <item m="1" x="5640"/>
        <item m="1" x="4972"/>
        <item m="1" x="4136"/>
        <item m="1" x="5317"/>
        <item m="1" x="5168"/>
        <item m="1" x="2589"/>
        <item m="1" x="4231"/>
        <item m="1" x="4241"/>
        <item m="1" x="2268"/>
        <item m="1" x="3943"/>
        <item m="1" x="1675"/>
        <item m="1" x="2194"/>
        <item m="1" x="7019"/>
        <item m="1" x="6050"/>
        <item m="1" x="2815"/>
        <item m="1" x="3594"/>
        <item m="1" x="2899"/>
        <item m="1" x="7285"/>
        <item m="1" x="7491"/>
        <item m="1" x="2690"/>
        <item m="1" x="1574"/>
        <item m="1" x="3263"/>
        <item m="1" x="7201"/>
        <item m="1" x="4584"/>
        <item m="1" x="7316"/>
        <item m="1" x="4511"/>
        <item m="1" x="4380"/>
        <item m="1" x="6629"/>
        <item m="1" x="7473"/>
        <item m="1" x="747"/>
        <item m="1" x="806"/>
        <item m="1" x="3910"/>
        <item m="1" x="6307"/>
        <item m="1" x="7476"/>
        <item m="1" x="6011"/>
        <item x="517"/>
        <item m="1" x="2203"/>
        <item m="1" x="7425"/>
        <item m="1" x="6209"/>
        <item m="1" x="7303"/>
        <item m="1" x="4436"/>
        <item x="411"/>
        <item m="1" x="1934"/>
        <item m="1" x="3422"/>
        <item m="1" x="2501"/>
        <item m="1" x="1668"/>
        <item m="1" x="6504"/>
        <item m="1" x="1363"/>
        <item m="1" x="2823"/>
        <item m="1" x="841"/>
        <item m="1" x="1354"/>
        <item m="1" x="5109"/>
        <item m="1" x="6034"/>
        <item m="1" x="3475"/>
        <item m="1" x="7397"/>
        <item m="1" x="2310"/>
        <item m="1" x="1801"/>
        <item m="1" x="5625"/>
        <item m="1" x="3367"/>
        <item m="1" x="4085"/>
        <item m="1" x="7192"/>
        <item m="1" x="761"/>
        <item m="1" x="3544"/>
        <item m="1" x="2287"/>
        <item m="1" x="861"/>
        <item m="1" x="6615"/>
        <item m="1" x="6431"/>
        <item m="1" x="3825"/>
        <item m="1" x="862"/>
        <item m="1" x="2449"/>
        <item m="1" x="2930"/>
        <item x="556"/>
        <item m="1" x="1837"/>
        <item m="1" x="1827"/>
        <item m="1" x="7359"/>
        <item m="1" x="2798"/>
        <item x="148"/>
        <item m="1" x="3628"/>
        <item x="97"/>
        <item m="1" x="6130"/>
        <item m="1" x="2574"/>
        <item m="1" x="5270"/>
        <item m="1" x="6863"/>
        <item m="1" x="5307"/>
        <item m="1" x="6521"/>
        <item m="1" x="3868"/>
        <item m="1" x="7652"/>
        <item m="1" x="5991"/>
        <item m="1" x="6096"/>
        <item m="1" x="3937"/>
        <item m="1" x="6909"/>
        <item m="1" x="5232"/>
        <item m="1" x="5812"/>
        <item m="1" x="5825"/>
        <item m="1" x="4435"/>
        <item m="1" x="3273"/>
        <item m="1" x="1678"/>
        <item m="1" x="3012"/>
        <item m="1" x="5609"/>
        <item m="1" x="2922"/>
        <item x="420"/>
        <item m="1" x="570"/>
        <item m="1" x="6839"/>
        <item m="1" x="1057"/>
        <item x="149"/>
        <item m="1" x="4296"/>
        <item m="1" x="5614"/>
        <item m="1" x="576"/>
        <item m="1" x="1469"/>
        <item m="1" x="7594"/>
        <item m="1" x="5555"/>
        <item m="1" x="3952"/>
        <item m="1" x="3855"/>
        <item m="1" x="2552"/>
        <item m="1" x="6109"/>
        <item m="1" x="1780"/>
        <item m="1" x="7268"/>
        <item m="1" x="4376"/>
        <item m="1" x="5414"/>
        <item m="1" x="4098"/>
        <item m="1" x="3789"/>
        <item m="1" x="3508"/>
        <item m="1" x="4372"/>
        <item m="1" x="5890"/>
        <item m="1" x="3121"/>
        <item m="1" x="5203"/>
        <item m="1" x="2391"/>
        <item m="1" x="3644"/>
        <item m="1" x="6424"/>
        <item m="1" x="6003"/>
        <item m="1" x="4143"/>
        <item m="1" x="3602"/>
        <item m="1" x="7637"/>
        <item m="1" x="7447"/>
        <item m="1" x="5245"/>
        <item m="1" x="1851"/>
        <item m="1" x="3174"/>
        <item m="1" x="5667"/>
        <item m="1" x="4854"/>
        <item m="1" x="4035"/>
        <item m="1" x="2319"/>
        <item m="1" x="7788"/>
        <item m="1" x="2133"/>
        <item m="1" x="6953"/>
        <item m="1" x="7114"/>
        <item m="1" x="1034"/>
        <item m="1" x="7884"/>
        <item m="1" x="6557"/>
        <item m="1" x="7108"/>
        <item m="1" x="6974"/>
        <item x="214"/>
        <item m="1" x="7581"/>
        <item m="1" x="7130"/>
        <item m="1" x="5828"/>
        <item m="1" x="6975"/>
        <item m="1" x="670"/>
        <item m="1" x="6105"/>
        <item m="1" x="6091"/>
        <item m="1" x="772"/>
        <item x="544"/>
        <item m="1" x="6868"/>
        <item m="1" x="5315"/>
        <item m="1" x="3258"/>
        <item m="1" x="7708"/>
        <item m="1" x="5393"/>
        <item m="1" x="2277"/>
        <item m="1" x="5831"/>
        <item m="1" x="1991"/>
        <item m="1" x="2040"/>
        <item m="1" x="583"/>
        <item m="1" x="4993"/>
        <item m="1" x="1848"/>
        <item m="1" x="6366"/>
        <item m="1" x="5449"/>
        <item m="1" x="3759"/>
        <item m="1" x="2493"/>
        <item m="1" x="6176"/>
        <item m="1" x="1340"/>
        <item m="1" x="6507"/>
        <item m="1" x="3518"/>
        <item m="1" x="4884"/>
        <item m="1" x="1123"/>
        <item m="1" x="3919"/>
        <item m="1" x="888"/>
        <item m="1" x="1390"/>
        <item m="1" x="4995"/>
        <item m="1" x="5142"/>
        <item m="1" x="4546"/>
        <item m="1" x="4683"/>
        <item m="1" x="7452"/>
        <item m="1" x="4270"/>
        <item x="330"/>
        <item m="1" x="1553"/>
        <item m="1" x="3611"/>
        <item m="1" x="3196"/>
        <item m="1" x="5953"/>
        <item m="1" x="5252"/>
        <item m="1" x="6248"/>
        <item m="1" x="5334"/>
        <item m="1" x="5842"/>
        <item m="1" x="5256"/>
        <item m="1" x="985"/>
        <item m="1" x="4731"/>
        <item m="1" x="6038"/>
        <item m="1" x="3132"/>
        <item m="1" x="2699"/>
        <item m="1" x="1223"/>
        <item m="1" x="4116"/>
        <item m="1" x="4490"/>
        <item m="1" x="901"/>
        <item m="1" x="5057"/>
        <item m="1" x="2097"/>
        <item m="1" x="2267"/>
        <item m="1" x="1480"/>
        <item m="1" x="3035"/>
        <item m="1" x="6865"/>
        <item m="1" x="5975"/>
        <item m="1" x="7361"/>
        <item m="1" x="6861"/>
        <item m="1" x="3899"/>
        <item x="150"/>
        <item m="1" x="4593"/>
        <item m="1" x="3495"/>
        <item m="1" x="4719"/>
        <item m="1" x="1319"/>
        <item m="1" x="2311"/>
        <item m="1" x="6581"/>
        <item m="1" x="3558"/>
        <item x="232"/>
        <item m="1" x="4037"/>
        <item m="1" x="2510"/>
        <item m="1" x="1866"/>
        <item x="393"/>
        <item m="1" x="6055"/>
        <item m="1" x="6104"/>
        <item m="1" x="2354"/>
        <item x="215"/>
        <item m="1" x="976"/>
        <item m="1" x="1884"/>
        <item m="1" x="6937"/>
        <item m="1" x="7784"/>
        <item m="1" x="2849"/>
        <item m="1" x="7115"/>
        <item m="1" x="4225"/>
        <item m="1" x="2019"/>
        <item m="1" x="5848"/>
        <item m="1" x="5087"/>
        <item m="1" x="1623"/>
        <item m="1" x="7508"/>
        <item m="1" x="1707"/>
        <item m="1" x="3979"/>
        <item m="1" x="2696"/>
        <item m="1" x="6899"/>
        <item m="1" x="7198"/>
        <item m="1" x="6642"/>
        <item m="1" x="6252"/>
        <item m="1" x="4784"/>
        <item m="1" x="2636"/>
        <item m="1" x="6313"/>
        <item m="1" x="2560"/>
        <item m="1" x="6476"/>
        <item m="1" x="6493"/>
        <item m="1" x="1906"/>
        <item m="1" x="7509"/>
        <item m="1" x="4530"/>
        <item m="1" x="3359"/>
        <item m="1" x="6702"/>
        <item m="1" x="3440"/>
        <item m="1" x="4792"/>
        <item m="1" x="3989"/>
        <item m="1" x="4813"/>
        <item m="1" x="907"/>
        <item m="1" x="7434"/>
        <item m="1" x="7266"/>
        <item m="1" x="4963"/>
        <item m="1" x="5155"/>
        <item m="1" x="4544"/>
        <item m="1" x="3703"/>
        <item m="1" x="984"/>
        <item m="1" x="6935"/>
        <item x="394"/>
        <item m="1" x="2026"/>
        <item m="1" x="2494"/>
        <item m="1" x="7683"/>
        <item m="1" x="4851"/>
        <item m="1" x="5055"/>
        <item m="1" x="3358"/>
        <item m="1" x="812"/>
        <item m="1" x="7804"/>
        <item m="1" x="4244"/>
        <item m="1" x="4240"/>
        <item m="1" x="1674"/>
        <item m="1" x="2973"/>
        <item m="1" x="7487"/>
        <item m="1" x="1006"/>
        <item m="1" x="1257"/>
        <item m="1" x="2130"/>
        <item m="1" x="5370"/>
        <item m="1" x="3657"/>
        <item m="1" x="1501"/>
        <item m="1" x="1558"/>
        <item x="250"/>
        <item x="194"/>
        <item m="1" x="2734"/>
        <item m="1" x="2286"/>
        <item m="1" x="3538"/>
        <item m="1" x="5223"/>
        <item m="1" x="4958"/>
        <item m="1" x="720"/>
        <item m="1" x="5806"/>
        <item m="1" x="1779"/>
        <item m="1" x="3581"/>
        <item m="1" x="846"/>
        <item m="1" x="2074"/>
        <item m="1" x="6587"/>
        <item m="1" x="1688"/>
        <item m="1" x="5247"/>
        <item m="1" x="7742"/>
        <item m="1" x="6947"/>
        <item m="1" x="1724"/>
        <item m="1" x="5861"/>
        <item m="1" x="5904"/>
        <item m="1" x="5327"/>
        <item x="151"/>
        <item m="1" x="7694"/>
        <item m="1" x="6220"/>
        <item m="1" x="2645"/>
        <item m="1" x="4875"/>
        <item m="1" x="2482"/>
        <item m="1" x="2660"/>
        <item m="1" x="2668"/>
        <item m="1" x="5813"/>
        <item m="1" x="1975"/>
        <item m="1" x="5529"/>
        <item m="1" x="2121"/>
        <item m="1" x="6976"/>
        <item m="1" x="2484"/>
        <item m="1" x="2952"/>
        <item m="1" x="7668"/>
        <item m="1" x="4788"/>
        <item m="1" x="6520"/>
        <item m="1" x="7168"/>
        <item m="1" x="4906"/>
        <item x="251"/>
        <item m="1" x="838"/>
        <item m="1" x="7234"/>
        <item m="1" x="5342"/>
        <item m="1" x="4112"/>
        <item m="1" x="4625"/>
        <item m="1" x="6303"/>
        <item m="1" x="2983"/>
        <item m="1" x="7506"/>
        <item m="1" x="4221"/>
        <item m="1" x="1116"/>
        <item m="1" x="3878"/>
        <item m="1" x="1076"/>
        <item m="1" x="7885"/>
        <item m="1" x="6609"/>
        <item m="1" x="1310"/>
        <item m="1" x="3841"/>
        <item m="1" x="2993"/>
        <item m="1" x="4528"/>
        <item m="1" x="5084"/>
        <item m="1" x="4880"/>
        <item m="1" x="7184"/>
        <item m="1" x="748"/>
        <item m="1" x="6290"/>
        <item m="1" x="2628"/>
        <item m="1" x="3351"/>
        <item m="1" x="1145"/>
        <item m="1" x="6969"/>
        <item m="1" x="2724"/>
        <item m="1" x="6009"/>
        <item m="1" x="2531"/>
        <item m="1" x="4482"/>
        <item m="1" x="6200"/>
        <item m="1" x="6149"/>
        <item x="152"/>
        <item m="1" x="6490"/>
        <item m="1" x="767"/>
        <item m="1" x="2086"/>
        <item m="1" x="824"/>
        <item x="456"/>
        <item m="1" x="4970"/>
        <item m="1" x="5872"/>
        <item m="1" x="1998"/>
        <item m="1" x="2096"/>
        <item m="1" x="1007"/>
        <item m="1" x="5955"/>
        <item m="1" x="7734"/>
        <item m="1" x="7437"/>
        <item m="1" x="1849"/>
        <item m="1" x="6588"/>
        <item m="1" x="5918"/>
        <item m="1" x="6119"/>
        <item m="1" x="2858"/>
        <item m="1" x="4211"/>
        <item m="1" x="7233"/>
        <item m="1" x="2373"/>
        <item m="1" x="6014"/>
        <item m="1" x="1763"/>
        <item m="1" x="1986"/>
        <item m="1" x="4864"/>
        <item m="1" x="4311"/>
        <item m="1" x="1366"/>
        <item m="1" x="4441"/>
        <item m="1" x="1497"/>
        <item m="1" x="6163"/>
        <item m="1" x="6208"/>
        <item m="1" x="1473"/>
        <item m="1" x="5194"/>
        <item m="1" x="5496"/>
        <item m="1" x="4860"/>
        <item m="1" x="2359"/>
        <item m="1" x="640"/>
        <item m="1" x="5751"/>
        <item m="1" x="4886"/>
        <item m="1" x="5537"/>
        <item m="1" x="7164"/>
        <item m="1" x="4941"/>
        <item m="1" x="5386"/>
        <item m="1" x="3694"/>
        <item m="1" x="6428"/>
        <item m="1" x="7659"/>
        <item m="1" x="4091"/>
        <item m="1" x="7737"/>
        <item m="1" x="2956"/>
        <item m="1" x="5547"/>
        <item m="1" x="6511"/>
        <item m="1" x="6495"/>
        <item m="1" x="3041"/>
        <item m="1" x="2471"/>
        <item m="1" x="5642"/>
        <item m="1" x="5216"/>
        <item m="1" x="4952"/>
        <item m="1" x="1807"/>
        <item m="1" x="7269"/>
        <item m="1" x="2897"/>
        <item m="1" x="2388"/>
        <item m="1" x="7779"/>
        <item m="1" x="2771"/>
        <item m="1" x="7497"/>
        <item m="1" x="5484"/>
        <item m="1" x="6497"/>
        <item m="1" x="2846"/>
        <item m="1" x="1369"/>
        <item m="1" x="6478"/>
        <item x="195"/>
        <item m="1" x="3267"/>
        <item m="1" x="2817"/>
        <item m="1" x="2035"/>
        <item m="1" x="868"/>
        <item x="7"/>
        <item m="1" x="5288"/>
        <item m="1" x="6968"/>
        <item m="1" x="655"/>
        <item m="1" x="5976"/>
        <item m="1" x="839"/>
        <item m="1" x="975"/>
        <item m="1" x="3105"/>
        <item m="1" x="5000"/>
        <item m="1" x="3582"/>
        <item m="1" x="5933"/>
        <item m="1" x="2996"/>
        <item m="1" x="6216"/>
        <item m="1" x="5001"/>
        <item m="1" x="3094"/>
        <item m="1" x="6008"/>
        <item m="1" x="4739"/>
        <item m="1" x="6668"/>
        <item m="1" x="6885"/>
        <item m="1" x="4961"/>
        <item m="1" x="2041"/>
        <item m="1" x="6931"/>
        <item m="1" x="2604"/>
        <item m="1" x="5556"/>
        <item m="1" x="3673"/>
        <item m="1" x="927"/>
        <item m="1" x="3129"/>
        <item m="1" x="949"/>
        <item m="1" x="3056"/>
        <item m="1" x="4368"/>
        <item m="1" x="1258"/>
        <item m="1" x="6699"/>
        <item m="1" x="1127"/>
        <item m="1" x="2789"/>
        <item m="1" x="1814"/>
        <item m="1" x="779"/>
        <item m="1" x="1027"/>
        <item m="1" x="3483"/>
        <item m="1" x="671"/>
        <item m="1" x="5568"/>
        <item m="1" x="3055"/>
        <item m="1" x="2193"/>
        <item m="1" x="1264"/>
        <item m="1" x="5366"/>
        <item m="1" x="1598"/>
        <item x="476"/>
        <item m="1" x="1546"/>
        <item m="1" x="2548"/>
        <item m="1" x="6153"/>
        <item m="1" x="3068"/>
        <item m="1" x="3014"/>
        <item m="1" x="2775"/>
        <item m="1" x="7027"/>
        <item m="1" x="5045"/>
        <item m="1" x="703"/>
        <item m="1" x="3556"/>
        <item m="1" x="7551"/>
        <item x="98"/>
        <item m="1" x="3537"/>
        <item x="153"/>
        <item m="1" x="5575"/>
        <item m="1" x="1506"/>
        <item m="1" x="7301"/>
        <item m="1" x="4759"/>
        <item m="1" x="5903"/>
        <item m="1" x="2773"/>
        <item m="1" x="7034"/>
        <item m="1" x="6678"/>
        <item m="1" x="7620"/>
        <item m="1" x="6908"/>
        <item x="131"/>
        <item m="1" x="6095"/>
        <item m="1" x="3669"/>
        <item m="1" x="2711"/>
        <item m="1" x="7355"/>
        <item m="1" x="636"/>
        <item m="1" x="1209"/>
        <item m="1" x="2103"/>
        <item m="1" x="2842"/>
        <item m="1" x="7169"/>
        <item m="1" x="7378"/>
        <item m="1" x="1112"/>
        <item m="1" x="6686"/>
        <item m="1" x="1466"/>
        <item m="1" x="2001"/>
        <item m="1" x="3001"/>
        <item m="1" x="7525"/>
        <item m="1" x="5525"/>
        <item m="1" x="7032"/>
        <item m="1" x="2061"/>
        <item m="1" x="6076"/>
        <item m="1" x="6664"/>
        <item m="1" x="2444"/>
        <item m="1" x="6093"/>
        <item m="1" x="4887"/>
        <item m="1" x="1163"/>
        <item m="1" x="5799"/>
        <item x="442"/>
        <item m="1" x="6652"/>
        <item m="1" x="5352"/>
        <item m="1" x="6033"/>
        <item m="1" x="2712"/>
        <item m="1" x="5465"/>
        <item m="1" x="6406"/>
        <item m="1" x="6418"/>
        <item m="1" x="5580"/>
        <item m="1" x="6536"/>
        <item m="1" x="4084"/>
        <item m="1" x="2338"/>
        <item m="1" x="3603"/>
        <item m="1" x="7774"/>
        <item m="1" x="2188"/>
        <item m="1" x="2386"/>
        <item x="154"/>
        <item m="1" x="5029"/>
        <item m="1" x="2994"/>
        <item m="1" x="2260"/>
        <item m="1" x="2394"/>
        <item m="1" x="7365"/>
        <item m="1" x="600"/>
        <item m="1" x="2662"/>
        <item x="331"/>
        <item m="1" x="6230"/>
        <item m="1" x="3446"/>
        <item m="1" x="1856"/>
        <item m="1" x="1241"/>
        <item m="1" x="4730"/>
        <item m="1" x="5098"/>
        <item m="1" x="7308"/>
        <item m="1" x="6901"/>
        <item m="1" x="4293"/>
        <item m="1" x="7134"/>
        <item m="1" x="4187"/>
        <item m="1" x="3702"/>
        <item m="1" x="3133"/>
        <item m="1" x="5905"/>
        <item m="1" x="1039"/>
        <item m="1" x="1081"/>
        <item m="1" x="2692"/>
        <item x="443"/>
        <item m="1" x="3395"/>
        <item m="1" x="5304"/>
        <item m="1" x="6784"/>
        <item m="1" x="3708"/>
        <item m="1" x="4877"/>
        <item m="1" x="3501"/>
        <item m="1" x="2893"/>
        <item m="1" x="6396"/>
        <item m="1" x="2518"/>
        <item m="1" x="7547"/>
        <item m="1" x="3980"/>
        <item m="1" x="3794"/>
        <item m="1" x="5659"/>
        <item m="1" x="2961"/>
        <item x="252"/>
        <item m="1" x="3194"/>
        <item m="1" x="4827"/>
        <item m="1" x="4215"/>
        <item m="1" x="4601"/>
        <item m="1" x="6804"/>
        <item m="1" x="6400"/>
        <item m="1" x="2078"/>
        <item m="1" x="960"/>
        <item m="1" x="7530"/>
        <item m="1" x="3793"/>
        <item m="1" x="6004"/>
        <item m="1" x="6024"/>
        <item m="1" x="7338"/>
        <item m="1" x="4369"/>
        <item m="1" x="1124"/>
        <item m="1" x="1254"/>
        <item m="1" x="4114"/>
        <item m="1" x="4236"/>
        <item m="1" x="3589"/>
        <item m="1" x="1570"/>
        <item m="1" x="5336"/>
        <item m="1" x="2801"/>
        <item m="1" x="2235"/>
        <item m="1" x="7655"/>
        <item m="1" x="3354"/>
        <item m="1" x="4629"/>
        <item m="1" x="7532"/>
        <item x="132"/>
        <item m="1" x="4393"/>
        <item x="216"/>
        <item m="1" x="4498"/>
        <item m="1" x="1179"/>
        <item m="1" x="4412"/>
        <item m="1" x="7331"/>
        <item m="1" x="4994"/>
        <item m="1" x="1709"/>
        <item m="1" x="7261"/>
        <item m="1" x="4563"/>
        <item m="1" x="3680"/>
        <item m="1" x="3058"/>
        <item m="1" x="7248"/>
        <item x="549"/>
        <item m="1" x="3827"/>
        <item m="1" x="1759"/>
        <item m="1" x="2295"/>
        <item m="1" x="6828"/>
        <item m="1" x="5866"/>
        <item m="1" x="4936"/>
        <item m="1" x="6572"/>
        <item m="1" x="1719"/>
        <item m="1" x="4909"/>
        <item m="1" x="5015"/>
        <item m="1" x="641"/>
        <item m="1" x="7151"/>
        <item m="1" x="3928"/>
        <item m="1" x="4129"/>
        <item m="1" x="4182"/>
        <item m="1" x="6998"/>
        <item m="1" x="874"/>
        <item x="233"/>
        <item m="1" x="1385"/>
        <item m="1" x="6561"/>
        <item m="1" x="6698"/>
        <item m="1" x="5939"/>
        <item m="1" x="5886"/>
        <item m="1" x="4050"/>
        <item m="1" x="1632"/>
        <item m="1" x="7562"/>
        <item m="1" x="4825"/>
        <item m="1" x="4250"/>
        <item m="1" x="4263"/>
        <item m="1" x="7022"/>
        <item m="1" x="3325"/>
        <item m="1" x="3398"/>
        <item m="1" x="6162"/>
        <item x="155"/>
        <item m="1" x="4722"/>
        <item m="1" x="5068"/>
        <item m="1" x="7009"/>
        <item m="1" x="3481"/>
        <item x="99"/>
        <item m="1" x="6988"/>
        <item m="1" x="5710"/>
        <item m="1" x="1420"/>
        <item m="1" x="1213"/>
        <item m="1" x="1201"/>
        <item m="1" x="3146"/>
        <item m="1" x="5605"/>
        <item m="1" x="1806"/>
        <item m="1" x="1634"/>
        <item x="395"/>
        <item x="506"/>
        <item m="1" x="4464"/>
        <item m="1" x="4038"/>
        <item m="1" x="4331"/>
        <item m="1" x="4928"/>
        <item m="1" x="4733"/>
        <item m="1" x="4255"/>
        <item m="1" x="7601"/>
        <item m="1" x="7821"/>
        <item m="1" x="3296"/>
        <item m="1" x="4313"/>
        <item m="1" x="3526"/>
        <item m="1" x="4223"/>
        <item m="1" x="6819"/>
        <item m="1" x="6300"/>
        <item m="1" x="3434"/>
        <item m="1" x="7077"/>
        <item m="1" x="6658"/>
        <item m="1" x="7809"/>
        <item m="1" x="7565"/>
        <item m="1" x="3353"/>
        <item m="1" x="6832"/>
        <item m="1" x="2946"/>
        <item m="1" x="1685"/>
        <item m="1" x="4036"/>
        <item m="1" x="6336"/>
        <item m="1" x="3988"/>
        <item m="1" x="4395"/>
        <item m="1" x="5189"/>
        <item m="1" x="3270"/>
        <item m="1" x="2783"/>
        <item m="1" x="4426"/>
        <item m="1" x="6029"/>
        <item m="1" x="2948"/>
        <item x="156"/>
        <item m="1" x="1923"/>
        <item m="1" x="657"/>
        <item m="1" x="7651"/>
        <item m="1" x="4836"/>
        <item m="1" x="1230"/>
        <item m="1" x="1285"/>
        <item x="9"/>
        <item x="157"/>
        <item m="1" x="7216"/>
        <item m="1" x="4913"/>
        <item m="1" x="7137"/>
        <item m="1" x="851"/>
        <item m="1" x="5390"/>
        <item m="1" x="2460"/>
        <item m="1" x="6238"/>
        <item m="1" x="5891"/>
        <item m="1" x="1720"/>
        <item m="1" x="5906"/>
        <item m="1" x="1723"/>
        <item m="1" x="7504"/>
        <item m="1" x="6559"/>
        <item m="1" x="6289"/>
        <item m="1" x="4652"/>
        <item m="1" x="5310"/>
        <item m="1" x="1961"/>
        <item m="1" x="2218"/>
        <item m="1" x="3011"/>
        <item m="1" x="6143"/>
        <item m="1" x="1565"/>
        <item m="1" x="7043"/>
        <item m="1" x="7094"/>
        <item m="1" x="2255"/>
        <item m="1" x="4738"/>
        <item x="100"/>
        <item m="1" x="4396"/>
        <item m="1" x="2265"/>
        <item m="1" x="6729"/>
        <item m="1" x="6157"/>
        <item m="1" x="4534"/>
        <item m="1" x="6278"/>
        <item m="1" x="1036"/>
        <item m="1" x="7771"/>
        <item m="1" x="6613"/>
        <item m="1" x="1878"/>
        <item m="1" x="6344"/>
        <item m="1" x="7124"/>
        <item m="1" x="1248"/>
        <item m="1" x="4917"/>
        <item m="1" x="2828"/>
        <item m="1" x="6019"/>
        <item m="1" x="6904"/>
        <item m="1" x="2181"/>
        <item m="1" x="7679"/>
        <item m="1" x="5060"/>
        <item m="1" x="7420"/>
        <item m="1" x="5971"/>
        <item m="1" x="1210"/>
        <item m="1" x="3360"/>
        <item m="1" x="2763"/>
        <item m="1" x="2047"/>
        <item m="1" x="5394"/>
        <item m="1" x="2070"/>
        <item m="1" x="3883"/>
        <item m="1" x="609"/>
        <item m="1" x="1298"/>
        <item x="507"/>
        <item m="1" x="6251"/>
        <item m="1" x="7075"/>
        <item m="1" x="3550"/>
        <item m="1" x="6136"/>
        <item m="1" x="2269"/>
        <item x="234"/>
        <item m="1" x="1068"/>
        <item m="1" x="6675"/>
        <item m="1" x="2525"/>
        <item x="268"/>
        <item m="1" x="3286"/>
        <item m="1" x="3918"/>
        <item m="1" x="3717"/>
        <item m="1" x="6169"/>
        <item m="1" x="759"/>
        <item m="1" x="5908"/>
        <item m="1" x="3570"/>
        <item x="196"/>
        <item x="545"/>
        <item m="1" x="3902"/>
        <item m="1" x="4697"/>
        <item m="1" x="2808"/>
        <item m="1" x="1240"/>
        <item m="1" x="1405"/>
        <item m="1" x="5963"/>
        <item m="1" x="5552"/>
        <item m="1" x="4714"/>
        <item m="1" x="4072"/>
        <item m="1" x="3005"/>
        <item m="1" x="1378"/>
        <item m="1" x="5161"/>
        <item m="1" x="5780"/>
        <item m="1" x="2968"/>
        <item m="1" x="1225"/>
        <item x="381"/>
        <item m="1" x="1583"/>
        <item m="1" x="6767"/>
        <item m="1" x="2336"/>
        <item m="1" x="2722"/>
        <item m="1" x="769"/>
        <item m="1" x="5058"/>
        <item m="1" x="3807"/>
        <item m="1" x="2054"/>
        <item m="1" x="1414"/>
        <item m="1" x="5663"/>
        <item m="1" x="5925"/>
        <item m="1" x="7517"/>
        <item m="1" x="5131"/>
        <item m="1" x="4613"/>
        <item m="1" x="1592"/>
        <item m="1" x="1484"/>
        <item m="1" x="5250"/>
        <item m="1" x="6170"/>
        <item m="1" x="4374"/>
        <item m="1" x="4553"/>
        <item x="74"/>
        <item m="1" x="2710"/>
        <item m="1" x="2891"/>
        <item m="1" x="4586"/>
        <item m="1" x="3972"/>
        <item m="1" x="1487"/>
        <item m="1" x="6006"/>
        <item m="1" x="3992"/>
        <item m="1" x="1530"/>
        <item m="1" x="7755"/>
        <item m="1" x="3078"/>
        <item m="1" x="1070"/>
        <item m="1" x="2171"/>
        <item m="1" x="7399"/>
        <item m="1" x="3812"/>
        <item m="1" x="1144"/>
        <item m="1" x="2479"/>
        <item m="1" x="3193"/>
        <item m="1" x="6807"/>
        <item m="1" x="4424"/>
        <item m="1" x="6576"/>
        <item m="1" x="4481"/>
        <item x="421"/>
        <item m="1" x="3170"/>
        <item m="1" x="3701"/>
        <item m="1" x="1657"/>
        <item m="1" x="3640"/>
        <item m="1" x="3277"/>
        <item m="1" x="2475"/>
        <item m="1" x="2157"/>
        <item m="1" x="7054"/>
        <item m="1" x="5919"/>
        <item m="1" x="4910"/>
        <item m="1" x="7312"/>
        <item m="1" x="6524"/>
        <item m="1" x="5713"/>
        <item m="1" x="5936"/>
        <item m="1" x="3964"/>
        <item m="1" x="7762"/>
        <item m="1" x="7859"/>
        <item m="1" x="5249"/>
        <item m="1" x="2841"/>
        <item m="1" x="4987"/>
        <item m="1" x="2680"/>
        <item m="1" x="5716"/>
        <item m="1" x="6274"/>
        <item m="1" x="2593"/>
        <item m="1" x="4093"/>
        <item m="1" x="2605"/>
        <item m="1" x="7195"/>
        <item m="1" x="2971"/>
        <item m="1" x="5956"/>
        <item m="1" x="6182"/>
        <item m="1" x="2760"/>
        <item m="1" x="6337"/>
        <item m="1" x="6814"/>
        <item m="1" x="2744"/>
        <item m="1" x="2325"/>
        <item m="1" x="7040"/>
        <item m="1" x="6460"/>
        <item m="1" x="5421"/>
        <item m="1" x="5422"/>
        <item m="1" x="2591"/>
        <item m="1" x="1198"/>
        <item m="1" x="2159"/>
        <item m="1" x="606"/>
        <item x="269"/>
        <item m="1" x="5280"/>
        <item m="1" x="6691"/>
        <item m="1" x="2107"/>
        <item m="1" x="1069"/>
        <item m="1" x="4612"/>
        <item m="1" x="1434"/>
        <item m="1" x="714"/>
        <item m="1" x="3933"/>
        <item x="396"/>
        <item m="1" x="2859"/>
        <item m="1" x="3670"/>
        <item m="1" x="1775"/>
        <item x="422"/>
        <item m="1" x="6876"/>
        <item m="1" x="5185"/>
        <item m="1" x="5847"/>
        <item m="1" x="2374"/>
        <item m="1" x="6933"/>
        <item x="75"/>
        <item x="332"/>
        <item m="1" x="688"/>
        <item m="1" x="4335"/>
        <item m="1" x="7559"/>
        <item m="1" x="7229"/>
        <item m="1" x="4496"/>
        <item m="1" x="5826"/>
        <item m="1" x="4984"/>
        <item m="1" x="6202"/>
        <item m="1" x="1825"/>
        <item m="1" x="5042"/>
        <item m="1" x="3930"/>
        <item m="1" x="1282"/>
        <item m="1" x="4467"/>
        <item m="1" x="1498"/>
        <item m="1" x="4673"/>
        <item m="1" x="732"/>
        <item x="197"/>
        <item m="1" x="1660"/>
        <item m="1" x="3658"/>
        <item m="1" x="2389"/>
        <item m="1" x="7527"/>
        <item m="1" x="6147"/>
        <item m="1" x="1515"/>
        <item m="1" x="6398"/>
        <item m="1" x="3112"/>
        <item m="1" x="7293"/>
        <item m="1" x="3815"/>
        <item m="1" x="5581"/>
        <item m="1" x="3149"/>
        <item m="1" x="3851"/>
        <item m="1" x="5856"/>
        <item m="1" x="5862"/>
        <item m="1" x="3889"/>
        <item m="1" x="4463"/>
        <item m="1" x="3009"/>
        <item m="1" x="2742"/>
        <item m="1" x="5166"/>
        <item m="1" x="3949"/>
        <item m="1" x="5273"/>
        <item m="1" x="2725"/>
        <item m="1" x="2691"/>
        <item m="1" x="4417"/>
        <item m="1" x="3462"/>
        <item m="1" x="6719"/>
        <item m="1" x="2050"/>
        <item m="1" x="7722"/>
        <item m="1" x="7220"/>
        <item m="1" x="4893"/>
        <item m="1" x="989"/>
        <item m="1" x="1757"/>
        <item m="1" x="5674"/>
        <item m="1" x="7036"/>
        <item m="1" x="2870"/>
        <item x="158"/>
        <item m="1" x="1703"/>
        <item m="1" x="2102"/>
        <item m="1" x="4896"/>
        <item m="1" x="7494"/>
        <item m="1" x="2572"/>
        <item m="1" x="2335"/>
        <item m="1" x="4979"/>
        <item m="1" x="4971"/>
        <item m="1" x="633"/>
        <item m="1" x="6860"/>
        <item m="1" x="4665"/>
        <item m="1" x="2486"/>
        <item m="1" x="6874"/>
        <item m="1" x="4289"/>
        <item m="1" x="5097"/>
        <item x="270"/>
        <item m="1" x="6039"/>
        <item m="1" x="7591"/>
        <item m="1" x="613"/>
        <item m="1" x="2969"/>
        <item x="112"/>
        <item m="1" x="3591"/>
        <item m="1" x="6711"/>
        <item m="1" x="7672"/>
        <item m="1" x="7147"/>
        <item m="1" x="1756"/>
        <item m="1" x="4781"/>
        <item m="1" x="5117"/>
        <item m="1" x="4456"/>
        <item m="1" x="4131"/>
        <item m="1" x="5814"/>
        <item m="1" x="6619"/>
        <item m="1" x="6403"/>
        <item m="1" x="1561"/>
        <item m="1" x="4720"/>
        <item m="1" x="6233"/>
        <item m="1" x="3715"/>
        <item m="1" x="5313"/>
        <item x="198"/>
        <item m="1" x="6660"/>
        <item m="1" x="1277"/>
        <item m="1" x="2099"/>
        <item m="1" x="6026"/>
        <item m="1" x="7677"/>
        <item m="1" x="2284"/>
        <item m="1" x="5056"/>
        <item m="1" x="603"/>
        <item m="1" x="6368"/>
        <item m="1" x="7252"/>
        <item m="1" x="2777"/>
        <item m="1" x="5054"/>
        <item x="423"/>
        <item m="1" x="994"/>
        <item m="1" x="3167"/>
        <item x="279"/>
        <item m="1" x="4943"/>
        <item m="1" x="7016"/>
        <item m="1" x="7141"/>
        <item m="1" x="7325"/>
        <item m="1" x="4783"/>
        <item m="1" x="6116"/>
        <item m="1" x="3971"/>
        <item m="1" x="6774"/>
        <item m="1" x="6212"/>
        <item m="1" x="4809"/>
        <item m="1" x="4260"/>
        <item m="1" x="3688"/>
        <item m="1" x="3727"/>
        <item m="1" x="7121"/>
        <item m="1" x="4688"/>
        <item m="1" x="2752"/>
        <item m="1" x="7814"/>
        <item m="1" x="2080"/>
        <item m="1" x="6526"/>
        <item m="1" x="3435"/>
        <item m="1" x="1065"/>
        <item m="1" x="2727"/>
        <item m="1" x="7354"/>
        <item m="1" x="2248"/>
        <item m="1" x="5490"/>
        <item m="1" x="5477"/>
        <item m="1" x="4687"/>
        <item m="1" x="6148"/>
        <item m="1" x="1121"/>
        <item m="1" x="7830"/>
        <item m="1" x="7218"/>
        <item m="1" x="6455"/>
        <item m="1" x="4967"/>
        <item m="1" x="4957"/>
        <item m="1" x="998"/>
        <item m="1" x="6772"/>
        <item m="1" x="7059"/>
        <item m="1" x="1876"/>
        <item m="1" x="6769"/>
        <item m="1" x="7135"/>
        <item m="1" x="4306"/>
        <item m="1" x="7304"/>
        <item m="1" x="7496"/>
        <item m="1" x="4921"/>
        <item m="1" x="6341"/>
        <item m="1" x="1900"/>
        <item m="1" x="6852"/>
        <item m="1" x="2728"/>
        <item m="1" x="1573"/>
        <item m="1" x="4983"/>
        <item m="1" x="7825"/>
        <item m="1" x="4083"/>
        <item m="1" x="6472"/>
        <item m="1" x="4520"/>
        <item m="1" x="2083"/>
        <item m="1" x="3852"/>
        <item m="1" x="5471"/>
        <item m="1" x="1242"/>
        <item m="1" x="1300"/>
        <item m="1" x="6172"/>
        <item m="1" x="5931"/>
        <item m="1" x="2950"/>
        <item m="1" x="2853"/>
        <item m="1" x="5972"/>
        <item m="1" x="858"/>
        <item m="1" x="5419"/>
        <item m="1" x="1205"/>
        <item m="1" x="5907"/>
        <item m="1" x="4163"/>
        <item m="1" x="3312"/>
        <item m="1" x="7282"/>
        <item x="397"/>
        <item m="1" x="5089"/>
        <item m="1" x="3000"/>
        <item m="1" x="3904"/>
        <item m="1" x="5323"/>
        <item m="1" x="3384"/>
        <item m="1" x="2428"/>
        <item m="1" x="752"/>
        <item m="1" x="6135"/>
        <item x="159"/>
        <item m="1" x="5059"/>
        <item m="1" x="3850"/>
        <item m="1" x="3860"/>
        <item m="1" x="7358"/>
        <item m="1" x="7288"/>
        <item m="1" x="4224"/>
        <item m="1" x="5149"/>
        <item m="1" x="2223"/>
        <item m="1" x="3634"/>
        <item m="1" x="1612"/>
        <item m="1" x="3284"/>
        <item m="1" x="5016"/>
        <item m="1" x="6234"/>
        <item m="1" x="2986"/>
        <item m="1" x="7799"/>
        <item m="1" x="4056"/>
        <item m="1" x="7671"/>
        <item m="1" x="7028"/>
        <item m="1" x="5704"/>
        <item m="1" x="7610"/>
        <item m="1" x="6086"/>
        <item m="1" x="7667"/>
        <item m="1" x="4447"/>
        <item m="1" x="6364"/>
        <item m="1" x="3450"/>
        <item m="1" x="2029"/>
        <item m="1" x="4058"/>
        <item m="1" x="3415"/>
        <item x="160"/>
        <item m="1" x="2529"/>
        <item m="1" x="6318"/>
        <item m="1" x="6016"/>
        <item x="161"/>
        <item m="1" x="6838"/>
        <item m="1" x="5932"/>
        <item m="1" x="1930"/>
        <item m="1" x="6090"/>
        <item x="457"/>
        <item m="1" x="4076"/>
        <item m="1" x="4101"/>
        <item m="1" x="1129"/>
        <item m="1" x="1927"/>
        <item m="1" x="3734"/>
        <item m="1" x="7070"/>
        <item x="352"/>
        <item m="1" x="622"/>
        <item m="1" x="3677"/>
        <item m="1" x="7217"/>
        <item m="1" x="7118"/>
        <item m="1" x="2753"/>
        <item m="1" x="987"/>
        <item m="1" x="4079"/>
        <item m="1" x="1348"/>
        <item m="1" x="1588"/>
        <item m="1" x="3689"/>
        <item m="1" x="3693"/>
        <item m="1" x="6722"/>
        <item m="1" x="4113"/>
        <item m="1" x="4522"/>
        <item m="1" x="7852"/>
        <item x="199"/>
        <item x="1"/>
        <item m="1" x="2609"/>
        <item m="1" x="1453"/>
        <item m="1" x="6306"/>
        <item m="1" x="1454"/>
        <item m="1" x="1661"/>
        <item m="1" x="3769"/>
        <item m="1" x="6577"/>
        <item m="1" x="6595"/>
        <item m="1" x="1651"/>
        <item m="1" x="5884"/>
        <item m="1" x="2541"/>
        <item m="1" x="2032"/>
        <item m="1" x="2280"/>
        <item m="1" x="4394"/>
        <item m="1" x="5254"/>
        <item m="1" x="778"/>
        <item m="1" x="6575"/>
        <item m="1" x="2718"/>
        <item m="1" x="2234"/>
        <item m="1" x="1035"/>
        <item m="1" x="1937"/>
        <item m="1" x="2327"/>
        <item m="1" x="2750"/>
        <item m="1" x="3509"/>
        <item m="1" x="1993"/>
        <item m="1" x="5429"/>
        <item m="1" x="2436"/>
        <item m="1" x="4903"/>
        <item x="76"/>
        <item x="444"/>
        <item m="1" x="2136"/>
        <item m="1" x="2141"/>
        <item m="1" x="921"/>
        <item m="1" x="1929"/>
        <item m="1" x="7776"/>
        <item m="1" x="6281"/>
        <item m="1" x="5542"/>
        <item m="1" x="3496"/>
        <item m="1" x="3771"/>
        <item m="1" x="5969"/>
        <item m="1" x="910"/>
        <item m="1" x="7251"/>
        <item m="1" x="6089"/>
        <item m="1" x="1697"/>
        <item m="1" x="2865"/>
        <item m="1" x="5003"/>
        <item m="1" x="2685"/>
        <item m="1" x="2192"/>
        <item m="1" x="6031"/>
        <item m="1" x="1489"/>
        <item m="1" x="5821"/>
        <item m="1" x="3610"/>
        <item m="1" x="632"/>
        <item m="1" x="831"/>
        <item m="1" x="3476"/>
        <item m="1" x="5286"/>
        <item m="1" x="3598"/>
        <item m="1" x="3583"/>
        <item m="1" x="3548"/>
        <item m="1" x="869"/>
        <item m="1" x="902"/>
        <item m="1" x="2177"/>
        <item m="1" x="7752"/>
        <item x="235"/>
        <item m="1" x="5183"/>
        <item m="1" x="802"/>
        <item m="1" x="7706"/>
        <item m="1" x="7060"/>
        <item m="1" x="5769"/>
        <item m="1" x="1589"/>
        <item m="1" x="3956"/>
        <item x="271"/>
        <item m="1" x="775"/>
        <item m="1" x="4427"/>
        <item m="1" x="1764"/>
        <item m="1" x="2138"/>
        <item m="1" x="4964"/>
        <item m="1" x="1470"/>
        <item m="1" x="3348"/>
        <item m="1" x="2187"/>
        <item m="1" x="6846"/>
        <item m="1" x="5093"/>
        <item m="1" x="1687"/>
        <item m="1" x="5521"/>
        <item m="1" x="2543"/>
        <item x="412"/>
        <item m="1" x="2962"/>
        <item m="1" x="3448"/>
        <item m="1" x="6012"/>
        <item m="1" x="6334"/>
        <item m="1" x="1823"/>
        <item m="1" x="3856"/>
        <item m="1" x="5397"/>
        <item m="1" x="4570"/>
        <item m="1" x="6237"/>
        <item m="1" x="3662"/>
        <item m="1" x="6636"/>
        <item m="1" x="3385"/>
        <item m="1" x="7209"/>
        <item m="1" x="7684"/>
        <item m="1" x="635"/>
        <item m="1" x="7807"/>
        <item m="1" x="1180"/>
        <item m="1" x="2716"/>
        <item m="1" x="3623"/>
        <item m="1" x="1196"/>
        <item m="1" x="1917"/>
        <item m="1" x="7055"/>
        <item m="1" x="1791"/>
        <item m="1" x="6634"/>
        <item m="1" x="898"/>
        <item m="1" x="4494"/>
        <item m="1" x="2739"/>
        <item m="1" x="4938"/>
        <item m="1" x="565"/>
        <item m="1" x="2838"/>
        <item m="1" x="1692"/>
        <item m="1" x="2965"/>
        <item m="1" x="1548"/>
        <item m="1" x="7862"/>
        <item m="1" x="4760"/>
        <item m="1" x="1836"/>
        <item m="1" x="5073"/>
        <item m="1" x="1694"/>
        <item m="1" x="7489"/>
        <item m="1" x="7002"/>
        <item m="1" x="2008"/>
        <item m="1" x="2105"/>
        <item m="1" x="4837"/>
        <item m="1" x="5316"/>
        <item m="1" x="6206"/>
        <item m="1" x="3826"/>
        <item m="1" x="5859"/>
        <item m="1" x="7688"/>
        <item m="1" x="6523"/>
        <item m="1" x="5996"/>
        <item m="1" x="946"/>
        <item m="1" x="6365"/>
        <item m="1" x="1838"/>
        <item m="1" x="3083"/>
        <item x="333"/>
        <item m="1" x="4095"/>
        <item m="1" x="3188"/>
        <item m="1" x="3294"/>
        <item x="353"/>
        <item m="1" x="7242"/>
        <item m="1" x="7042"/>
        <item m="1" x="7899"/>
        <item m="1" x="1557"/>
        <item m="1" x="642"/>
        <item m="1" x="4732"/>
        <item m="1" x="5265"/>
        <item m="1" x="5053"/>
        <item m="1" x="7143"/>
        <item m="1" x="5227"/>
        <item m="1" x="3998"/>
        <item m="1" x="6049"/>
        <item m="1" x="879"/>
        <item m="1" x="3561"/>
        <item m="1" x="4414"/>
        <item m="1" x="2940"/>
        <item m="1" x="1642"/>
        <item m="1" x="2793"/>
        <item m="1" x="2392"/>
        <item x="101"/>
        <item m="1" x="2538"/>
        <item m="1" x="7372"/>
        <item m="1" x="7564"/>
        <item m="1" x="1644"/>
        <item m="1" x="1821"/>
        <item m="1" x="2174"/>
        <item x="354"/>
        <item m="1" x="7424"/>
        <item m="1" x="7413"/>
        <item m="1" x="3678"/>
        <item m="1" x="2048"/>
        <item m="1" x="3043"/>
        <item m="1" x="1233"/>
        <item m="1" x="7480"/>
        <item m="1" x="4141"/>
        <item m="1" x="5947"/>
        <item m="1" x="5062"/>
        <item m="1" x="7893"/>
        <item m="1" x="6740"/>
        <item m="1" x="7875"/>
        <item m="1" x="5997"/>
        <item m="1" x="4934"/>
        <item m="1" x="2674"/>
        <item m="1" x="1117"/>
        <item m="1" x="6979"/>
        <item m="1" x="5551"/>
        <item m="1" x="2143"/>
        <item x="524"/>
        <item m="1" x="7623"/>
        <item m="1" x="2530"/>
        <item m="1" x="7664"/>
        <item m="1" x="1881"/>
        <item x="424"/>
        <item m="1" x="3888"/>
        <item m="1" x="3756"/>
        <item m="1" x="5736"/>
        <item x="272"/>
        <item m="1" x="4608"/>
        <item m="1" x="3665"/>
        <item m="1" x="7182"/>
        <item m="1" x="2729"/>
        <item m="1" x="5675"/>
        <item m="1" x="4392"/>
        <item m="1" x="6060"/>
        <item m="1" x="2206"/>
        <item m="1" x="1892"/>
        <item m="1" x="3293"/>
        <item m="1" x="4615"/>
        <item m="1" x="7638"/>
        <item m="1" x="7394"/>
        <item m="1" x="5657"/>
        <item m="1" x="6343"/>
        <item m="1" x="756"/>
        <item m="1" x="1256"/>
        <item m="1" x="2535"/>
        <item m="1" x="4966"/>
        <item x="532"/>
        <item m="1" x="4216"/>
        <item m="1" x="3019"/>
        <item m="1" x="5417"/>
        <item m="1" x="2506"/>
        <item m="1" x="3028"/>
        <item m="1" x="1702"/>
        <item m="1" x="7712"/>
        <item m="1" x="1640"/>
        <item m="1" x="3297"/>
        <item m="1" x="854"/>
        <item m="1" x="6331"/>
        <item m="1" x="5896"/>
        <item m="1" x="6141"/>
        <item m="1" x="4356"/>
        <item m="1" x="4069"/>
        <item m="1" x="3025"/>
        <item m="1" x="4946"/>
        <item m="1" x="3347"/>
        <item m="1" x="7241"/>
        <item m="1" x="2183"/>
        <item m="1" x="3962"/>
        <item m="1" x="7803"/>
        <item m="1" x="2204"/>
        <item m="1" x="7205"/>
        <item m="1" x="3629"/>
        <item m="1" x="1725"/>
        <item m="1" x="6470"/>
        <item m="1" x="979"/>
        <item m="1" x="4388"/>
        <item m="1" x="5627"/>
        <item m="1" x="4033"/>
        <item m="1" x="1493"/>
        <item m="1" x="4251"/>
        <item m="1" x="4692"/>
        <item m="1" x="5603"/>
        <item m="1" x="3981"/>
        <item m="1" x="5022"/>
        <item m="1" x="4365"/>
        <item m="1" x="6830"/>
        <item m="1" x="2445"/>
        <item m="1" x="1800"/>
        <item m="1" x="5717"/>
        <item m="1" x="5868"/>
        <item m="1" x="1648"/>
        <item m="1" x="5708"/>
        <item m="1" x="2759"/>
        <item m="1" x="1280"/>
        <item m="1" x="842"/>
        <item m="1" x="4483"/>
        <item m="1" x="1312"/>
        <item m="1" x="3300"/>
        <item m="1" x="1662"/>
        <item m="1" x="7113"/>
        <item m="1" x="5512"/>
        <item m="1" x="5049"/>
        <item m="1" x="2398"/>
        <item m="1" x="4272"/>
        <item m="1" x="2654"/>
        <item m="1" x="1339"/>
        <item m="1" x="3147"/>
        <item m="1" x="4047"/>
        <item m="1" x="7526"/>
        <item m="1" x="6718"/>
        <item m="1" x="2813"/>
        <item m="1" x="7488"/>
        <item m="1" x="3529"/>
        <item m="1" x="1427"/>
        <item m="1" x="6662"/>
        <item m="1" x="7342"/>
        <item m="1" x="5091"/>
        <item m="1" x="4848"/>
        <item m="1" x="5407"/>
        <item m="1" x="6482"/>
        <item m="1" x="1482"/>
        <item m="1" x="3171"/>
        <item m="1" x="2275"/>
        <item m="1" x="3870"/>
        <item m="1" x="6436"/>
        <item m="1" x="6753"/>
        <item x="445"/>
        <item m="1" x="5482"/>
        <item m="1" x="7687"/>
        <item m="1" x="2472"/>
        <item m="1" x="3659"/>
        <item m="1" x="3408"/>
        <item m="1" x="6128"/>
        <item m="1" x="1499"/>
        <item m="1" x="5562"/>
        <item m="1" x="6939"/>
        <item m="1" x="6544"/>
        <item m="1" x="2290"/>
        <item m="1" x="2077"/>
        <item m="1" x="6766"/>
        <item m="1" x="7839"/>
        <item m="1" x="3245"/>
        <item m="1" x="7222"/>
        <item m="1" x="891"/>
        <item m="1" x="7718"/>
        <item m="1" x="3921"/>
        <item m="1" x="3600"/>
        <item m="1" x="4488"/>
        <item x="217"/>
        <item m="1" x="6768"/>
        <item x="13"/>
        <item m="1" x="1769"/>
        <item m="1" x="3465"/>
        <item m="1" x="2534"/>
        <item m="1" x="5222"/>
        <item m="1" x="4548"/>
        <item m="1" x="7202"/>
        <item m="1" x="5680"/>
        <item m="1" x="5382"/>
        <item m="1" x="1239"/>
        <item m="1" x="3219"/>
        <item m="1" x="1956"/>
        <item m="1" x="6980"/>
        <item m="1" x="2886"/>
        <item m="1" x="3638"/>
        <item m="1" x="6943"/>
        <item m="1" x="4862"/>
        <item m="1" x="7724"/>
        <item m="1" x="6442"/>
        <item m="1" x="5275"/>
        <item m="1" x="1578"/>
        <item m="1" x="5346"/>
        <item m="1" x="6236"/>
        <item m="1" x="2329"/>
        <item m="1" x="5548"/>
        <item m="1" x="2429"/>
        <item m="1" x="5527"/>
        <item m="1" x="3392"/>
        <item m="1" x="5080"/>
        <item m="1" x="7172"/>
        <item m="1" x="1467"/>
        <item m="1" x="1104"/>
        <item m="1" x="2594"/>
        <item m="1" x="3175"/>
        <item m="1" x="4650"/>
        <item m="1" x="7696"/>
        <item m="1" x="908"/>
        <item m="1" x="5437"/>
        <item m="1" x="3079"/>
        <item x="253"/>
        <item m="1" x="5559"/>
        <item x="254"/>
        <item m="1" x="1067"/>
        <item m="1" x="3042"/>
        <item m="1" x="6021"/>
        <item m="1" x="2101"/>
        <item m="1" x="612"/>
        <item m="1" x="3837"/>
        <item m="1" x="4027"/>
        <item m="1" x="3668"/>
        <item m="1" x="5083"/>
        <item m="1" x="601"/>
        <item m="1" x="5893"/>
        <item m="1" x="586"/>
        <item m="1" x="1684"/>
        <item m="1" x="584"/>
        <item m="1" x="1863"/>
        <item m="1" x="1097"/>
        <item m="1" x="2333"/>
        <item m="1" x="7311"/>
        <item m="1" x="7189"/>
        <item m="1" x="1871"/>
        <item m="1" x="1137"/>
        <item m="1" x="6785"/>
        <item m="1" x="4432"/>
        <item m="1" x="7145"/>
        <item m="1" x="3494"/>
        <item m="1" x="3118"/>
        <item m="1" x="1188"/>
        <item m="1" x="2694"/>
        <item m="1" x="1206"/>
        <item m="1" x="2485"/>
        <item m="1" x="4042"/>
        <item m="1" x="2379"/>
        <item m="1" x="7439"/>
        <item m="1" x="3854"/>
        <item m="1" x="3489"/>
        <item m="1" x="4186"/>
        <item m="1" x="1407"/>
        <item m="1" x="7021"/>
        <item m="1" x="7579"/>
        <item m="1" x="4168"/>
        <item x="102"/>
        <item m="1" x="5163"/>
        <item m="1" x="2071"/>
        <item m="1" x="2259"/>
        <item m="1" x="6571"/>
        <item m="1" x="5648"/>
        <item m="1" x="4413"/>
        <item m="1" x="6884"/>
        <item m="1" x="1185"/>
        <item m="1" x="5536"/>
        <item m="1" x="3940"/>
        <item m="1" x="3573"/>
        <item m="1" x="7880"/>
        <item m="1" x="4897"/>
        <item m="1" x="1217"/>
        <item m="1" x="4516"/>
        <item x="493"/>
        <item m="1" x="4455"/>
        <item m="1" x="695"/>
        <item m="1" x="3161"/>
        <item m="1" x="1952"/>
        <item m="1" x="7719"/>
        <item m="1" x="1408"/>
        <item x="162"/>
        <item m="1" x="1517"/>
        <item m="1" x="7037"/>
        <item x="113"/>
        <item m="1" x="4790"/>
        <item m="1" x="2118"/>
        <item m="1" x="4175"/>
        <item m="1" x="5162"/>
        <item m="1" x="5050"/>
        <item m="1" x="3924"/>
        <item m="1" x="1901"/>
        <item m="1" x="5952"/>
        <item m="1" x="3683"/>
        <item m="1" x="3363"/>
        <item m="1" x="2456"/>
        <item m="1" x="4370"/>
        <item m="1" x="4856"/>
        <item m="1" x="3960"/>
        <item x="77"/>
        <item m="1" x="5009"/>
        <item m="1" x="2975"/>
        <item m="1" x="5988"/>
        <item x="218"/>
        <item m="1" x="7068"/>
        <item m="1" x="4180"/>
        <item m="1" x="4771"/>
        <item m="1" x="2595"/>
        <item m="1" x="7534"/>
        <item m="1" x="4429"/>
        <item m="1" x="843"/>
        <item m="1" x="1203"/>
        <item m="1" x="5771"/>
        <item m="1" x="723"/>
        <item m="1" x="726"/>
        <item m="1" x="6445"/>
        <item m="1" x="832"/>
        <item m="1" x="5841"/>
        <item x="557"/>
        <item x="494"/>
        <item x="495"/>
        <item m="1" x="4477"/>
        <item m="1" x="5911"/>
        <item m="1" x="6007"/>
        <item m="1" x="1108"/>
        <item x="525"/>
        <item m="1" x="596"/>
        <item m="1" x="2058"/>
        <item m="1" x="1397"/>
        <item m="1" x="4404"/>
        <item m="1" x="7167"/>
        <item m="1" x="6152"/>
        <item m="1" x="4199"/>
        <item m="1" x="2643"/>
        <item m="1" x="5469"/>
        <item m="1" x="3970"/>
        <item m="1" x="6855"/>
        <item m="1" x="3983"/>
        <item m="1" x="7741"/>
        <item x="355"/>
        <item m="1" x="4462"/>
        <item m="1" x="3706"/>
        <item m="1" x="4892"/>
        <item m="1" x="6433"/>
        <item m="1" x="4698"/>
        <item m="1" x="1615"/>
        <item m="1" x="880"/>
        <item m="1" x="5978"/>
        <item m="1" x="4680"/>
        <item m="1" x="7781"/>
        <item m="1" x="5385"/>
        <item m="1" x="6674"/>
        <item m="1" x="2788"/>
        <item m="1" x="4796"/>
        <item m="1" x="6106"/>
        <item m="1" x="4184"/>
        <item m="1" x="6731"/>
        <item m="1" x="5409"/>
        <item x="558"/>
        <item m="1" x="5427"/>
        <item m="1" x="4239"/>
        <item m="1" x="4361"/>
        <item m="1" x="6359"/>
        <item m="1" x="5815"/>
        <item m="1" x="5807"/>
        <item m="1" x="6867"/>
        <item m="1" x="4743"/>
        <item m="1" x="1503"/>
        <item m="1" x="2916"/>
        <item m="1" x="1898"/>
        <item m="1" x="2167"/>
        <item m="1" x="3075"/>
        <item m="1" x="5479"/>
        <item m="1" x="5894"/>
        <item m="1" x="564"/>
        <item m="1" x="4284"/>
        <item m="1" x="5651"/>
        <item m="1" x="2677"/>
        <item m="1" x="1911"/>
        <item m="1" x="7178"/>
        <item m="1" x="6129"/>
        <item m="1" x="5214"/>
        <item m="1" x="1492"/>
        <item m="1" x="2208"/>
        <item x="398"/>
        <item m="1" x="7073"/>
        <item m="1" x="6892"/>
        <item m="1" x="2211"/>
        <item m="1" x="7553"/>
        <item m="1" x="7441"/>
        <item m="1" x="1153"/>
        <item m="1" x="3893"/>
        <item m="1" x="1985"/>
        <item m="1" x="5549"/>
        <item m="1" x="4431"/>
        <item m="1" x="4883"/>
        <item m="1" x="4405"/>
        <item x="477"/>
        <item m="1" x="7150"/>
        <item m="1" x="909"/>
        <item x="458"/>
        <item m="1" x="2568"/>
        <item m="1" x="6465"/>
        <item m="1" x="5349"/>
        <item m="1" x="4071"/>
        <item m="1" x="780"/>
        <item m="1" x="1841"/>
        <item m="1" x="6352"/>
        <item m="1" x="3491"/>
        <item m="1" x="7387"/>
        <item m="1" x="2678"/>
        <item m="1" x="5242"/>
        <item m="1" x="1113"/>
        <item m="1" x="2622"/>
        <item m="1" x="2658"/>
        <item m="1" x="2836"/>
        <item m="1" x="1742"/>
        <item m="1" x="840"/>
        <item m="1" x="3459"/>
        <item m="1" x="2578"/>
        <item m="1" x="7448"/>
        <item m="1" x="3799"/>
        <item m="1" x="4178"/>
        <item m="1" x="5941"/>
        <item m="1" x="1440"/>
        <item m="1" x="3077"/>
        <item m="1" x="7386"/>
        <item m="1" x="914"/>
        <item m="1" x="1395"/>
        <item m="1" x="7658"/>
        <item m="1" x="1607"/>
        <item m="1" x="1031"/>
        <item m="1" x="3206"/>
        <item m="1" x="2651"/>
        <item m="1" x="3543"/>
        <item m="1" x="5781"/>
        <item m="1" x="4254"/>
        <item m="1" x="5777"/>
        <item m="1" x="6100"/>
        <item m="1" x="1954"/>
        <item m="1" x="5492"/>
        <item m="1" x="7187"/>
        <item m="1" x="2746"/>
        <item m="1" x="6213"/>
        <item m="1" x="5085"/>
        <item m="1" x="5787"/>
        <item m="1" x="6221"/>
        <item m="1" x="6399"/>
        <item m="1" x="3778"/>
        <item m="1" x="2907"/>
        <item m="1" x="3187"/>
        <item m="1" x="2170"/>
        <item m="1" x="3447"/>
        <item m="1" x="6991"/>
        <item m="1" x="2425"/>
        <item x="163"/>
        <item m="1" x="1933"/>
        <item m="1" x="3763"/>
        <item m="1" x="2706"/>
        <item m="1" x="7069"/>
        <item m="1" x="5864"/>
        <item m="1" x="7709"/>
        <item m="1" x="582"/>
        <item m="1" x="4594"/>
        <item m="1" x="7429"/>
        <item m="1" x="7812"/>
        <item x="508"/>
        <item m="1" x="1770"/>
        <item m="1" x="5154"/>
        <item m="1" x="2363"/>
        <item m="1" x="4443"/>
        <item m="1" x="912"/>
        <item m="1" x="569"/>
        <item m="1" x="7314"/>
        <item m="1" x="1360"/>
        <item m="1" x="1613"/>
        <item m="1" x="1038"/>
        <item m="1" x="4986"/>
        <item m="1" x="2735"/>
        <item m="1" x="1535"/>
        <item m="1" x="4092"/>
        <item m="1" x="1739"/>
        <item m="1" x="1337"/>
        <item m="1" x="4217"/>
        <item m="1" x="7754"/>
        <item m="1" x="1761"/>
        <item m="1" x="1913"/>
        <item m="1" x="3777"/>
        <item m="1" x="5494"/>
        <item m="1" x="6886"/>
        <item m="1" x="7877"/>
        <item x="334"/>
        <item m="1" x="3390"/>
        <item m="1" x="5236"/>
        <item m="1" x="1302"/>
        <item m="1" x="7196"/>
        <item m="1" x="1350"/>
        <item m="1" x="947"/>
        <item m="1" x="3809"/>
        <item x="546"/>
        <item m="1" x="1439"/>
        <item m="1" x="7095"/>
        <item x="496"/>
        <item m="1" x="2224"/>
        <item x="356"/>
        <item m="1" x="2703"/>
        <item m="1" x="4924"/>
        <item m="1" x="7654"/>
        <item m="1" x="7197"/>
        <item m="1" x="3568"/>
        <item m="1" x="2364"/>
        <item m="1" x="4025"/>
        <item x="164"/>
        <item m="1" x="4975"/>
        <item m="1" x="4755"/>
        <item m="1" x="3593"/>
        <item m="1" x="4955"/>
        <item m="1" x="6963"/>
        <item m="1" x="3596"/>
        <item m="1" x="7890"/>
        <item x="114"/>
        <item x="180"/>
        <item m="1" x="5697"/>
        <item m="1" x="4460"/>
        <item m="1" x="3203"/>
        <item m="1" x="848"/>
        <item m="1" x="5122"/>
        <item m="1" x="2462"/>
        <item m="1" x="1551"/>
        <item m="1" x="5032"/>
        <item m="1" x="629"/>
        <item m="1" x="3098"/>
        <item m="1" x="7431"/>
        <item m="1" x="6585"/>
        <item m="1" x="3096"/>
        <item m="1" x="1455"/>
        <item m="1" x="1748"/>
        <item m="1" x="3113"/>
        <item m="1" x="1304"/>
        <item m="1" x="966"/>
        <item m="1" x="7440"/>
        <item m="1" x="7254"/>
        <item m="1" x="6017"/>
        <item m="1" x="2116"/>
        <item m="1" x="6204"/>
        <item m="1" x="4407"/>
        <item m="1" x="2317"/>
        <item m="1" x="634"/>
        <item m="1" x="7552"/>
        <item m="1" x="1978"/>
        <item m="1" x="889"/>
        <item m="1" x="2119"/>
        <item m="1" x="7258"/>
        <item m="1" x="6796"/>
        <item m="1" x="2212"/>
        <item m="1" x="573"/>
        <item m="1" x="7614"/>
        <item m="1" x="5569"/>
        <item x="357"/>
        <item m="1" x="2600"/>
        <item m="1" x="5199"/>
        <item m="1" x="2624"/>
        <item m="1" x="5960"/>
        <item m="1" x="7336"/>
        <item m="1" x="4064"/>
        <item m="1" x="5389"/>
        <item m="1" x="1458"/>
        <item m="1" x="2438"/>
        <item m="1" x="3932"/>
        <item m="1" x="7012"/>
        <item x="255"/>
        <item m="1" x="4838"/>
        <item m="1" x="3377"/>
        <item m="1" x="1730"/>
        <item m="1" x="694"/>
        <item m="1" x="2726"/>
        <item m="1" x="4134"/>
        <item m="1" x="7524"/>
        <item m="1" x="5108"/>
        <item m="1" x="3645"/>
        <item m="1" x="3649"/>
        <item m="1" x="5601"/>
        <item m="1" x="1442"/>
        <item m="1" x="3406"/>
        <item m="1" x="3882"/>
        <item m="1" x="1772"/>
        <item m="1" x="5946"/>
        <item m="1" x="2679"/>
        <item m="1" x="3134"/>
        <item m="1" x="6704"/>
        <item m="1" x="743"/>
        <item x="219"/>
        <item m="1" x="4761"/>
        <item m="1" x="7778"/>
        <item m="1" x="7644"/>
        <item m="1" x="6446"/>
        <item m="1" x="4080"/>
        <item m="1" x="1314"/>
        <item m="1" x="6923"/>
        <item m="1" x="1532"/>
        <item m="1" x="7577"/>
        <item x="382"/>
        <item m="1" x="6183"/>
        <item x="165"/>
        <item m="1" x="3557"/>
        <item x="518"/>
        <item m="1" x="3117"/>
        <item m="1" x="6875"/>
        <item m="1" x="4415"/>
        <item m="1" x="4560"/>
        <item m="1" x="5869"/>
        <item m="1" x="4109"/>
        <item m="1" x="4200"/>
        <item m="1" x="2563"/>
        <item m="1" x="5738"/>
        <item m="1" x="7366"/>
        <item m="1" x="1132"/>
        <item m="1" x="616"/>
        <item m="1" x="7486"/>
        <item m="1" x="3738"/>
        <item m="1" x="6795"/>
        <item m="1" x="5729"/>
        <item m="1" x="5294"/>
        <item m="1" x="1671"/>
        <item x="509"/>
        <item m="1" x="1799"/>
        <item m="1" x="4655"/>
        <item x="103"/>
        <item m="1" x="6964"/>
        <item m="1" x="5071"/>
        <item m="1" x="3207"/>
        <item m="1" x="2778"/>
        <item m="1" x="4321"/>
        <item m="1" x="1732"/>
        <item m="1" x="1211"/>
        <item m="1" x="6531"/>
        <item m="1" x="2542"/>
        <item m="1" x="2931"/>
        <item m="1" x="4245"/>
        <item m="1" x="1529"/>
        <item m="1" x="3647"/>
        <item m="1" x="3479"/>
        <item m="1" x="3333"/>
        <item m="1" x="3179"/>
        <item m="1" x="2938"/>
        <item m="1" x="4300"/>
        <item m="1" x="7783"/>
        <item m="1" x="2949"/>
        <item m="1" x="4350"/>
        <item m="1" x="4398"/>
        <item m="1" x="2954"/>
        <item m="1" x="4399"/>
        <item m="1" x="2960"/>
        <item m="1" x="4450"/>
        <item m="1" x="2964"/>
        <item m="1" x="4489"/>
        <item m="1" x="4524"/>
        <item m="1" x="4573"/>
        <item m="1" x="4618"/>
        <item m="1" x="3197"/>
        <item m="1" x="3204"/>
        <item m="1" x="2982"/>
        <item m="1" x="3686"/>
        <item m="1" x="4355"/>
        <item m="1" x="5026"/>
        <item m="1" x="5712"/>
        <item m="1" x="6402"/>
        <item m="1" x="7127"/>
        <item m="1" x="7790"/>
        <item m="1" x="3208"/>
        <item m="1" x="5187"/>
        <item m="1" x="1438"/>
        <item m="1" x="3216"/>
        <item m="1" x="625"/>
        <item m="1" x="7416"/>
        <item m="1" x="7732"/>
        <item m="1" x="758"/>
        <item m="1" x="1100"/>
        <item m="1" x="6879"/>
        <item m="1" x="6942"/>
        <item m="1" x="1172"/>
        <item m="1" x="6955"/>
        <item m="1" x="2126"/>
        <item m="1" x="4210"/>
        <item m="1" x="660"/>
        <item m="1" x="1335"/>
        <item m="1" x="2010"/>
        <item m="1" x="2656"/>
        <item m="1" x="3371"/>
        <item m="1" x="4060"/>
        <item m="1" x="4707"/>
        <item m="1" x="5400"/>
        <item m="1" x="2164"/>
        <item m="1" x="5123"/>
        <item m="1" x="5212"/>
        <item m="1" x="3038"/>
        <item m="1" x="2700"/>
        <item m="1" x="3748"/>
        <item m="1" x="6684"/>
        <item m="1" x="6790"/>
        <item m="1" x="2515"/>
        <item m="1" x="3223"/>
        <item x="181"/>
        <item m="1" x="3243"/>
        <item x="14"/>
        <item m="1" x="6982"/>
        <item m="1" x="1063"/>
        <item m="1" x="4237"/>
        <item m="1" x="1077"/>
        <item x="15"/>
        <item m="1" x="5764"/>
        <item m="1" x="3607"/>
        <item x="335"/>
        <item m="1" x="6020"/>
        <item m="1" x="4676"/>
        <item m="1" x="794"/>
        <item m="1" x="3249"/>
        <item m="1" x="7554"/>
        <item m="1" x="3862"/>
        <item m="1" x="7400"/>
        <item m="1" x="3527"/>
        <item m="1" x="2614"/>
        <item m="1" x="6425"/>
        <item m="1" x="7541"/>
        <item m="1" x="1666"/>
        <item m="1" x="1773"/>
        <item m="1" x="1852"/>
        <item m="1" x="1943"/>
        <item m="1" x="2028"/>
        <item m="1" x="2100"/>
        <item m="1" x="2198"/>
        <item m="1" x="2288"/>
        <item m="1" x="5241"/>
        <item m="1" x="5284"/>
        <item m="1" x="1401"/>
        <item m="1" x="6028"/>
        <item m="1" x="1184"/>
        <item m="1" x="3169"/>
        <item m="1" x="7878"/>
        <item m="1" x="1443"/>
        <item m="1" x="5585"/>
        <item m="1" x="5665"/>
        <item m="1" x="663"/>
        <item m="1" x="7071"/>
        <item m="1" x="3506"/>
        <item m="1" x="2214"/>
        <item m="1" x="3945"/>
        <item m="1" x="1928"/>
        <item m="1" x="3311"/>
        <item m="1" x="4769"/>
        <item m="1" x="7592"/>
        <item m="1" x="808"/>
        <item m="1" x="1624"/>
        <item m="1" x="800"/>
        <item m="1" x="5838"/>
        <item m="1" x="1936"/>
        <item m="1" x="7492"/>
        <item m="1" x="4179"/>
        <item m="1" x="6551"/>
        <item m="1" x="5243"/>
        <item m="1" x="1531"/>
        <item m="1" x="5086"/>
        <item m="1" x="6910"/>
        <item m="1" x="7257"/>
        <item m="1" x="7593"/>
        <item m="1" x="2884"/>
        <item m="1" x="604"/>
        <item m="1" x="965"/>
        <item m="1" x="1272"/>
        <item m="1" x="1621"/>
        <item m="1" x="1953"/>
        <item m="1" x="4596"/>
        <item m="1" x="3663"/>
        <item m="1" x="1474"/>
        <item m="1" x="1524"/>
        <item m="1" x="4082"/>
        <item x="182"/>
        <item m="1" x="1752"/>
        <item m="1" x="7681"/>
        <item m="1" x="4339"/>
        <item m="1" x="7850"/>
        <item m="1" x="6545"/>
        <item m="1" x="2766"/>
        <item m="1" x="6378"/>
        <item m="1" x="2599"/>
        <item m="1" x="6232"/>
        <item m="1" x="2439"/>
        <item m="1" x="6052"/>
        <item m="1" x="2285"/>
        <item m="1" x="5875"/>
        <item m="1" x="2128"/>
        <item m="1" x="857"/>
        <item m="1" x="6905"/>
        <item m="1" x="3128"/>
        <item m="1" x="6736"/>
        <item m="1" x="2963"/>
        <item m="1" x="1200"/>
        <item m="1" x="1536"/>
        <item m="1" x="1875"/>
        <item m="1" x="2172"/>
        <item m="1" x="2507"/>
        <item m="1" x="2860"/>
        <item m="1" x="3218"/>
        <item m="1" x="4922"/>
        <item m="1" x="2713"/>
        <item m="1" x="2761"/>
        <item m="1" x="6421"/>
        <item m="1" x="2733"/>
        <item m="1" x="4057"/>
        <item m="1" x="7595"/>
        <item m="1" x="4503"/>
        <item m="1" x="1381"/>
        <item m="1" x="1940"/>
        <item m="1" x="7837"/>
        <item m="1" x="5264"/>
        <item m="1" x="3504"/>
        <item m="1" x="7690"/>
        <item m="1" x="4304"/>
        <item m="1" x="5412"/>
        <item m="1" x="1919"/>
        <item m="1" x="3575"/>
        <item m="1" x="6659"/>
        <item m="1" x="4213"/>
        <item m="1" x="3712"/>
        <item m="1" x="1514"/>
        <item m="1" x="1547"/>
        <item m="1" x="1519"/>
        <item m="1" x="6765"/>
        <item m="1" x="4899"/>
        <item m="1" x="5115"/>
        <item m="1" x="2458"/>
        <item m="1" x="4538"/>
        <item m="1" x="7810"/>
        <item m="1" x="7500"/>
        <item m="1" x="1855"/>
        <item m="1" x="1436"/>
        <item m="1" x="6369"/>
        <item m="1" x="6422"/>
        <item m="1" x="1608"/>
        <item m="1" x="1794"/>
        <item x="368"/>
        <item m="1" x="3461"/>
        <item m="1" x="7634"/>
        <item m="1" x="7139"/>
        <item m="1" x="1945"/>
        <item m="1" x="7731"/>
        <item m="1" x="3660"/>
        <item m="1" x="7522"/>
        <item m="1" x="3723"/>
        <item m="1" x="1948"/>
        <item m="1" x="6225"/>
        <item m="1" x="4332"/>
        <item m="1" x="4911"/>
        <item m="1" x="2451"/>
        <item m="1" x="6608"/>
        <item m="1" x="6760"/>
        <item m="1" x="7642"/>
        <item m="1" x="731"/>
        <item m="1" x="3900"/>
        <item m="1" x="740"/>
        <item m="1" x="7627"/>
        <item m="1" x="1316"/>
        <item m="1" x="6950"/>
        <item m="1" x="2466"/>
        <item x="115"/>
        <item m="1" x="6967"/>
        <item m="1" x="5816"/>
        <item x="526"/>
        <item m="1" x="4274"/>
        <item m="1" x="954"/>
        <item m="1" x="4708"/>
        <item m="1" x="5432"/>
        <item m="1" x="5839"/>
        <item m="1" x="918"/>
        <item m="1" x="7190"/>
        <item m="1" x="5384"/>
        <item m="1" x="7239"/>
        <item m="1" x="7459"/>
        <item m="1" x="6780"/>
        <item m="1" x="5595"/>
        <item m="1" x="6160"/>
        <item x="510"/>
        <item m="1" x="5369"/>
        <item m="1" x="5148"/>
        <item m="1" x="3264"/>
        <item m="1" x="1162"/>
        <item m="1" x="7723"/>
        <item m="1" x="940"/>
        <item m="1" x="4303"/>
        <item m="1" x="4689"/>
        <item m="1" x="5523"/>
        <item m="1" x="4834"/>
        <item x="527"/>
        <item m="1" x="4502"/>
        <item m="1" x="2557"/>
        <item m="1" x="757"/>
        <item m="1" x="2072"/>
        <item m="1" x="6733"/>
        <item m="1" x="6543"/>
        <item m="1" x="5759"/>
        <item m="1" x="3987"/>
        <item m="1" x="5653"/>
        <item m="1" x="6461"/>
        <item m="1" x="1914"/>
        <item m="1" x="7842"/>
        <item m="1" x="3309"/>
        <item m="1" x="2936"/>
        <item m="1" x="5621"/>
        <item m="1" x="7340"/>
        <item m="1" x="6748"/>
        <item m="1" x="1645"/>
        <item x="433"/>
        <item m="1" x="3752"/>
        <item m="1" x="4702"/>
        <item x="434"/>
        <item m="1" x="1617"/>
        <item x="78"/>
        <item m="1" x="6354"/>
        <item m="1" x="1960"/>
        <item x="435"/>
        <item m="1" x="2514"/>
        <item m="1" x="3740"/>
        <item m="1" x="3743"/>
        <item m="1" x="3747"/>
        <item m="1" x="3754"/>
        <item m="1" x="3758"/>
        <item m="1" x="3886"/>
        <item m="1" x="3890"/>
        <item m="1" x="3892"/>
        <item m="1" x="1560"/>
        <item m="1" x="1647"/>
        <item m="1" x="3901"/>
        <item m="1" x="3906"/>
        <item m="1" x="3908"/>
        <item m="1" x="3913"/>
        <item m="1" x="3914"/>
        <item m="1" x="6323"/>
        <item m="1" x="5151"/>
        <item m="1" x="7479"/>
        <item m="1" x="2109"/>
        <item x="425"/>
        <item m="1" x="705"/>
        <item m="1" x="3453"/>
        <item m="1" x="5023"/>
        <item m="1" x="5709"/>
        <item m="1" x="5110"/>
        <item m="1" x="1262"/>
        <item m="1" x="4638"/>
        <item m="1" x="4815"/>
        <item m="1" x="3996"/>
        <item m="1" x="3690"/>
        <item m="1" x="4342"/>
        <item x="528"/>
        <item m="1" x="2210"/>
        <item m="1" x="7029"/>
        <item m="1" x="3341"/>
        <item m="1" x="3319"/>
        <item m="1" x="5647"/>
        <item m="1" x="1448"/>
        <item m="1" x="894"/>
        <item m="1" x="6199"/>
        <item m="1" x="2941"/>
        <item m="1" x="1046"/>
        <item m="1" x="7347"/>
        <item m="1" x="3653"/>
        <item m="1" x="7598"/>
        <item m="1" x="2704"/>
        <item m="1" x="7006"/>
        <item m="1" x="6317"/>
        <item m="1" x="6936"/>
        <item m="1" x="3704"/>
        <item m="1" x="959"/>
        <item m="1" x="4985"/>
        <item m="1" x="6655"/>
        <item m="1" x="2341"/>
        <item m="1" x="3040"/>
        <item x="446"/>
        <item m="1" x="1853"/>
        <item m="1" x="4610"/>
        <item m="1" x="1154"/>
        <item m="1" x="4920"/>
        <item m="1" x="1990"/>
        <item m="1" x="1882"/>
        <item m="1" x="3227"/>
        <item m="1" x="6120"/>
        <item m="1" x="4540"/>
        <item x="358"/>
        <item m="1" x="1784"/>
        <item x="511"/>
        <item m="1" x="6965"/>
        <item m="1" x="877"/>
        <item m="1" x="4932"/>
        <item m="1" x="6387"/>
        <item m="1" x="855"/>
        <item m="1" x="2868"/>
        <item m="1" x="1270"/>
        <item m="1" x="7017"/>
        <item m="1" x="4728"/>
        <item m="1" x="563"/>
        <item m="1" x="6046"/>
        <item x="478"/>
        <item x="166"/>
        <item m="1" x="5938"/>
        <item m="1" x="7824"/>
        <item m="1" x="6915"/>
        <item m="1" x="1355"/>
        <item m="1" x="6918"/>
        <item x="399"/>
        <item m="1" x="1590"/>
        <item m="1" x="2814"/>
        <item x="220"/>
        <item m="1" x="4721"/>
        <item m="1" x="5358"/>
        <item m="1" x="1950"/>
        <item m="1" x="2495"/>
        <item m="1" x="5078"/>
        <item m="1" x="4931"/>
        <item m="1" x="2381"/>
        <item m="1" x="7557"/>
        <item m="1" x="3875"/>
        <item m="1" x="2347"/>
        <item m="1" x="5935"/>
        <item m="1" x="1428"/>
        <item m="1" x="6558"/>
        <item m="1" x="1425"/>
        <item m="1" x="4359"/>
        <item x="413"/>
        <item x="426"/>
        <item m="1" x="5966"/>
        <item m="1" x="2673"/>
        <item m="1" x="621"/>
        <item m="1" x="661"/>
        <item m="1" x="4285"/>
        <item m="1" x="3464"/>
        <item m="1" x="6820"/>
        <item m="1" x="5324"/>
        <item m="1" x="3795"/>
        <item m="1" x="4220"/>
        <item m="1" x="2499"/>
        <item m="1" x="3393"/>
        <item m="1" x="4840"/>
        <item m="1" x="5983"/>
        <item m="1" x="3691"/>
        <item m="1" x="3656"/>
        <item m="1" x="2957"/>
        <item m="1" x="5173"/>
        <item m="1" x="2453"/>
        <item m="1" x="2647"/>
        <item m="1" x="7306"/>
        <item m="1" x="7000"/>
        <item x="400"/>
        <item m="1" x="614"/>
        <item m="1" x="2809"/>
        <item m="1" x="3973"/>
        <item m="1" x="4118"/>
        <item m="1" x="2447"/>
        <item m="1" x="1281"/>
        <item m="1" x="6018"/>
        <item m="1" x="1611"/>
        <item m="1" x="7126"/>
        <item m="1" x="7103"/>
        <item m="1" x="7661"/>
        <item m="1" x="6137"/>
        <item m="1" x="5388"/>
        <item m="1" x="4826"/>
        <item m="1" x="3301"/>
        <item m="1" x="1537"/>
        <item m="1" x="2603"/>
        <item m="1" x="3329"/>
        <item m="1" x="7738"/>
        <item m="1" x="4962"/>
        <item m="1" x="5489"/>
        <item m="1" x="7611"/>
        <item m="1" x="682"/>
        <item m="1" x="2816"/>
        <item x="427"/>
        <item m="1" x="1738"/>
        <item x="104"/>
        <item m="1" x="2396"/>
        <item m="1" x="3519"/>
        <item m="1" x="4411"/>
        <item m="1" x="1415"/>
        <item m="1" x="733"/>
        <item m="1" x="5125"/>
        <item m="1" x="3190"/>
        <item m="1" x="1399"/>
        <item m="1" x="5498"/>
        <item m="1" x="7482"/>
        <item m="1" x="7211"/>
        <item x="559"/>
        <item m="1" x="3405"/>
        <item m="1" x="608"/>
        <item m="1" x="6305"/>
        <item m="1" x="5486"/>
        <item m="1" x="5010"/>
        <item m="1" x="3090"/>
        <item m="1" x="7225"/>
        <item m="1" x="6348"/>
        <item m="1" x="5778"/>
        <item m="1" x="7780"/>
        <item x="550"/>
        <item m="1" x="3605"/>
        <item m="1" x="1500"/>
        <item m="1" x="1051"/>
        <item m="1" x="2402"/>
        <item m="1" x="5136"/>
        <item m="1" x="4907"/>
        <item m="1" x="4587"/>
        <item m="1" x="3549"/>
        <item m="1" x="5820"/>
        <item m="1" x="7662"/>
        <item m="1" x="4828"/>
        <item m="1" x="3625"/>
        <item m="1" x="7883"/>
        <item m="1" x="1788"/>
        <item m="1" x="6506"/>
        <item m="1" x="7828"/>
        <item x="256"/>
        <item m="1" x="760"/>
        <item x="459"/>
        <item m="1" x="6621"/>
        <item m="1" x="7323"/>
        <item m="1" x="6044"/>
        <item m="1" x="1778"/>
        <item m="1" x="5607"/>
        <item m="1" x="1275"/>
        <item m="1" x="5571"/>
        <item m="1" x="5765"/>
        <item m="1" x="905"/>
        <item m="1" x="3720"/>
        <item m="1" x="2505"/>
        <item m="1" x="5105"/>
        <item m="1" x="5325"/>
        <item m="1" x="2085"/>
        <item m="1" x="2672"/>
        <item m="1" x="4850"/>
        <item m="1" x="4767"/>
        <item m="1" x="4375"/>
        <item m="1" x="2162"/>
        <item m="1" x="2566"/>
        <item m="1" x="3622"/>
        <item m="1" x="6833"/>
        <item m="1" x="4901"/>
        <item x="105"/>
        <item m="1" x="4433"/>
        <item m="1" x="1079"/>
        <item m="1" x="1255"/>
        <item m="1" x="956"/>
        <item x="401"/>
        <item m="1" x="7888"/>
        <item m="1" x="941"/>
        <item m="1" x="3409"/>
        <item m="1" x="1423"/>
        <item x="236"/>
        <item m="1" x="3802"/>
        <item m="1" x="5061"/>
        <item m="1" x="2081"/>
        <item m="1" x="4004"/>
        <item m="1" x="5027"/>
        <item m="1" x="1037"/>
        <item x="167"/>
        <item m="1" x="3590"/>
        <item m="1" x="2418"/>
        <item m="1" x="7829"/>
        <item m="1" x="822"/>
        <item m="1" x="3927"/>
        <item m="1" x="4242"/>
        <item m="1" x="4871"/>
        <item m="1" x="3306"/>
        <item m="1" x="650"/>
        <item m="1" x="2627"/>
        <item m="1" x="7597"/>
        <item x="280"/>
        <item m="1" x="4053"/>
        <item m="1" x="6728"/>
        <item m="1" x="5416"/>
        <item m="1" x="3411"/>
        <item m="1" x="3457"/>
        <item m="1" x="6171"/>
        <item m="1" x="6759"/>
        <item m="1" x="4948"/>
        <item m="1" x="6775"/>
        <item m="1" x="7844"/>
        <item m="1" x="7204"/>
        <item m="1" x="5181"/>
        <item m="1" x="1889"/>
        <item x="168"/>
        <item m="1" x="4305"/>
        <item m="1" x="5285"/>
        <item m="1" x="6263"/>
        <item m="1" x="5044"/>
        <item m="1" x="2550"/>
        <item m="1" x="5982"/>
        <item m="1" x="7162"/>
        <item m="1" x="1813"/>
        <item m="1" x="1992"/>
        <item m="1" x="5065"/>
        <item x="116"/>
        <item m="1" x="2608"/>
        <item m="1" x="1635"/>
        <item m="1" x="615"/>
        <item m="1" x="4545"/>
        <item m="1" x="3140"/>
        <item m="1" x="6671"/>
        <item m="1" x="7445"/>
        <item m="1" x="4519"/>
        <item m="1" x="3232"/>
        <item m="1" x="7585"/>
        <item m="1" x="5488"/>
        <item m="1" x="3185"/>
        <item x="479"/>
        <item m="1" x="4097"/>
        <item x="117"/>
        <item m="1" x="859"/>
        <item m="1" x="4980"/>
        <item m="1" x="5375"/>
        <item m="1" x="626"/>
        <item m="1" x="886"/>
        <item m="1" x="887"/>
        <item m="1" x="3599"/>
        <item m="1" x="5876"/>
        <item m="1" x="2894"/>
        <item m="1" x="1659"/>
        <item m="1" x="883"/>
        <item m="1" x="4942"/>
        <item m="1" x="3253"/>
        <item m="1" x="1527"/>
        <item m="1" x="4976"/>
        <item m="1" x="7764"/>
        <item x="414"/>
        <item m="1" x="4532"/>
        <item m="1" x="7132"/>
        <item m="1" x="3824"/>
        <item m="1" x="4491"/>
        <item m="1" x="5008"/>
        <item m="1" x="2250"/>
        <item m="1" x="3343"/>
        <item x="436"/>
        <item m="1" x="7636"/>
        <item m="1" x="7818"/>
        <item m="1" x="1534"/>
        <item m="1" x="1820"/>
        <item m="1" x="5666"/>
        <item m="1" x="4492"/>
        <item m="1" x="4704"/>
        <item m="1" x="6859"/>
        <item m="1" x="3493"/>
        <item x="118"/>
        <item m="1" x="777"/>
        <item m="1" x="1860"/>
        <item m="1" x="2708"/>
        <item x="369"/>
        <item m="1" x="7870"/>
        <item m="1" x="5760"/>
        <item m="1" x="6311"/>
        <item m="1" x="7470"/>
        <item m="1" x="6582"/>
        <item m="1" x="6103"/>
        <item m="1" x="6761"/>
        <item m="1" x="5652"/>
        <item m="1" x="2155"/>
        <item m="1" x="6002"/>
        <item m="1" x="3344"/>
        <item m="1" x="4752"/>
        <item m="1" x="6756"/>
        <item m="1" x="1669"/>
        <item m="1" x="2820"/>
        <item m="1" x="5656"/>
        <item m="1" x="3102"/>
        <item m="1" x="7868"/>
        <item x="119"/>
        <item m="1" x="5516"/>
        <item x="120"/>
        <item m="1" x="3228"/>
        <item m="1" x="5535"/>
        <item m="1" x="5531"/>
        <item m="1" x="5669"/>
        <item m="1" x="3111"/>
        <item m="1" x="4013"/>
        <item m="1" x="885"/>
        <item m="1" x="6822"/>
        <item m="1" x="2551"/>
        <item m="1" x="4977"/>
        <item m="1" x="3231"/>
        <item m="1" x="3127"/>
        <item m="1" x="2064"/>
        <item m="1" x="4997"/>
        <item m="1" x="1649"/>
        <item m="1" x="7384"/>
        <item m="1" x="1915"/>
        <item m="1" x="6161"/>
        <item m="1" x="5634"/>
        <item m="1" x="2834"/>
        <item m="1" x="6945"/>
        <item x="370"/>
        <item m="1" x="5786"/>
        <item m="1" x="6713"/>
        <item m="1" x="5495"/>
        <item m="1" x="7259"/>
        <item m="1" x="796"/>
        <item m="1" x="6242"/>
        <item m="1" x="2932"/>
        <item m="1" x="5631"/>
        <item m="1" x="6973"/>
        <item m="1" x="6745"/>
        <item x="460"/>
        <item m="1" x="4390"/>
        <item m="1" x="1554"/>
        <item m="1" x="1243"/>
        <item m="1" x="5608"/>
        <item m="1" x="2030"/>
        <item m="1" x="3869"/>
        <item m="1" x="5539"/>
        <item m="1" x="1018"/>
        <item m="1" x="5743"/>
        <item m="1" x="5882"/>
        <item m="1" x="5119"/>
        <item m="1" x="4165"/>
        <item m="1" x="1507"/>
        <item m="1" x="4235"/>
        <item m="1" x="4299"/>
        <item m="1" x="4102"/>
        <item m="1" x="2970"/>
        <item m="1" x="5472"/>
        <item m="1" x="6903"/>
        <item m="1" x="971"/>
        <item m="1" x="1962"/>
        <item m="1" x="4351"/>
        <item m="1" x="2573"/>
        <item m="1" x="6574"/>
        <item m="1" x="7800"/>
        <item m="1" x="3153"/>
        <item m="1" x="3569"/>
        <item x="461"/>
        <item m="1" x="2929"/>
        <item m="1" x="4646"/>
        <item x="437"/>
        <item m="1" x="6532"/>
        <item m="1" x="6709"/>
        <item m="1" x="2303"/>
        <item m="1" x="4130"/>
        <item m="1" x="3391"/>
        <item m="1" x="3426"/>
        <item m="1" x="7276"/>
        <item m="1" x="7041"/>
        <item m="1" x="2318"/>
        <item m="1" x="2037"/>
        <item m="1" x="2403"/>
        <item m="1" x="1505"/>
        <item x="336"/>
        <item m="1" x="5594"/>
        <item m="1" x="2890"/>
        <item m="1" x="7650"/>
        <item m="1" x="2843"/>
        <item m="1" x="6914"/>
        <item m="1" x="6519"/>
        <item m="1" x="1965"/>
        <item m="1" x="1400"/>
        <item m="1" x="1361"/>
        <item m="1" x="5332"/>
        <item m="1" x="2242"/>
        <item x="121"/>
        <item m="1" x="3081"/>
        <item m="1" x="4124"/>
        <item x="122"/>
        <item m="1" x="2052"/>
        <item m="1" x="5613"/>
        <item m="1" x="6297"/>
        <item m="1" x="6716"/>
        <item m="1" x="1279"/>
        <item m="1" x="3139"/>
        <item m="1" x="3456"/>
        <item m="1" x="1234"/>
        <item m="1" x="3425"/>
        <item m="1" x="5127"/>
        <item x="237"/>
        <item m="1" x="3458"/>
        <item m="1" x="6159"/>
        <item m="1" x="1066"/>
        <item m="1" x="1656"/>
        <item m="1" x="6453"/>
        <item m="1" x="5500"/>
        <item m="1" x="5668"/>
        <item m="1" x="3564"/>
        <item m="1" x="1347"/>
        <item m="1" x="5618"/>
        <item m="1" x="5399"/>
        <item m="1" x="1311"/>
        <item m="1" x="1522"/>
        <item m="1" x="3887"/>
        <item m="1" x="5782"/>
        <item m="1" x="3469"/>
        <item m="1" x="7104"/>
        <item m="1" x="1667"/>
        <item m="1" x="5641"/>
        <item m="1" x="3455"/>
        <item x="402"/>
        <item m="1" x="4309"/>
        <item m="1" x="6635"/>
        <item m="1" x="7404"/>
        <item m="1" x="6825"/>
        <item m="1" x="602"/>
        <item m="1" x="6195"/>
        <item m="1" x="4653"/>
        <item m="1" x="5638"/>
        <item m="1" x="6938"/>
        <item m="1" x="7861"/>
        <item m="1" x="3338"/>
        <item m="1" x="3895"/>
        <item m="1" x="7631"/>
        <item m="1" x="6607"/>
        <item m="1" x="991"/>
        <item m="1" x="5784"/>
        <item m="1" x="4176"/>
        <item m="1" x="1951"/>
        <item m="1" x="7031"/>
        <item m="1" x="2776"/>
        <item m="1" x="1802"/>
        <item m="1" x="4075"/>
        <item m="1" x="2497"/>
        <item m="1" x="7475"/>
        <item m="1" x="5446"/>
        <item m="1" x="3516"/>
        <item m="1" x="5588"/>
        <item m="1" x="1176"/>
        <item m="1" x="2587"/>
        <item x="533"/>
        <item m="1" x="1159"/>
        <item m="1" x="5804"/>
        <item x="22"/>
        <item m="1" x="643"/>
        <item m="1" x="6987"/>
        <item m="1" x="4905"/>
        <item m="1" x="4919"/>
        <item m="1" x="795"/>
        <item m="1" x="6940"/>
        <item m="1" x="5863"/>
        <item m="1" x="3761"/>
        <item m="1" x="4914"/>
        <item m="1" x="4330"/>
        <item m="1" x="1935"/>
        <item x="403"/>
        <item m="1" x="4338"/>
        <item m="1" x="6426"/>
        <item m="1" x="1839"/>
        <item m="1" x="2723"/>
        <item m="1" x="5378"/>
        <item m="1" x="7533"/>
        <item m="1" x="4181"/>
        <item m="1" x="6956"/>
        <item m="1" x="2648"/>
        <item m="1" x="6533"/>
        <item m="1" x="7370"/>
        <item m="1" x="7350"/>
        <item m="1" x="4793"/>
        <item m="1" x="3966"/>
        <item m="1" x="679"/>
        <item m="1" x="6184"/>
        <item m="1" x="2887"/>
        <item m="1" x="3832"/>
        <item m="1" x="6550"/>
        <item m="1" x="2749"/>
        <item m="1" x="5217"/>
        <item m="1" x="828"/>
        <item m="1" x="4989"/>
        <item m="1" x="2516"/>
        <item m="1" x="2630"/>
        <item m="1" x="1229"/>
        <item m="1" x="4230"/>
        <item m="1" x="833"/>
        <item m="1" x="6059"/>
        <item x="79"/>
        <item m="1" x="6727"/>
        <item m="1" x="5357"/>
        <item m="1" x="6405"/>
        <item m="1" x="7474"/>
        <item m="1" x="5195"/>
        <item m="1" x="5731"/>
        <item m="1" x="4641"/>
        <item m="1" x="1706"/>
        <item m="1" x="3421"/>
        <item m="1" x="6363"/>
        <item m="1" x="4595"/>
        <item m="1" x="3848"/>
        <item m="1" x="3880"/>
        <item m="1" x="6540"/>
        <item m="1" x="3280"/>
        <item m="1" x="7417"/>
        <item m="1" x="6690"/>
        <item m="1" x="7823"/>
        <item m="1" x="3340"/>
        <item m="1" x="7792"/>
        <item m="1" x="6435"/>
        <item m="1" x="2153"/>
        <item m="1" x="4679"/>
        <item m="1" x="817"/>
        <item m="1" x="6845"/>
        <item m="1" x="2044"/>
        <item m="1" x="6071"/>
        <item m="1" x="3251"/>
        <item m="1" x="4360"/>
        <item m="1" x="1795"/>
        <item m="1" x="1987"/>
        <item m="1" x="5439"/>
        <item m="1" x="2854"/>
        <item m="1" x="5443"/>
        <item m="1" x="5880"/>
        <item m="1" x="3829"/>
        <item m="1" x="5320"/>
        <item m="1" x="5153"/>
        <item m="1" x="6645"/>
        <item m="1" x="4005"/>
        <item m="1" x="7004"/>
        <item m="1" x="6498"/>
        <item m="1" x="739"/>
        <item m="1" x="5372"/>
        <item m="1" x="2129"/>
        <item m="1" x="2740"/>
        <item m="1" x="1092"/>
        <item m="1" x="6275"/>
        <item m="1" x="3726"/>
        <item m="1" x="2349"/>
        <item m="1" x="7826"/>
        <item m="1" x="3546"/>
        <item m="1" x="5541"/>
        <item m="1" x="3122"/>
        <item m="1" x="4418"/>
        <item m="1" x="7375"/>
        <item m="1" x="4945"/>
        <item m="1" x="3926"/>
        <item m="1" x="6906"/>
        <item m="1" x="5257"/>
        <item m="1" x="3250"/>
        <item m="1" x="7406"/>
        <item m="1" x="1146"/>
        <item m="1" x="2474"/>
        <item m="1" x="7806"/>
        <item m="1" x="2877"/>
        <item m="1" x="5877"/>
        <item m="1" x="7296"/>
        <item m="1" x="4674"/>
        <item m="1" x="1504"/>
        <item m="1" x="4709"/>
        <item m="1" x="6994"/>
        <item m="1" x="3865"/>
        <item x="238"/>
        <item m="1" x="2355"/>
        <item x="169"/>
        <item m="1" x="5977"/>
        <item m="1" x="3578"/>
        <item m="1" x="7290"/>
        <item m="1" x="3380"/>
        <item m="1" x="7749"/>
        <item m="1" x="4556"/>
        <item m="1" x="6079"/>
        <item m="1" x="5846"/>
        <item m="1" x="3916"/>
        <item m="1" x="5157"/>
        <item m="1" x="4499"/>
        <item m="1" x="5011"/>
        <item m="1" x="5040"/>
        <item m="1" x="3209"/>
        <item m="1" x="996"/>
        <item m="1" x="7845"/>
        <item m="1" x="6224"/>
        <item m="1" x="4669"/>
        <item m="1" x="5565"/>
        <item m="1" x="4878"/>
        <item m="1" x="1421"/>
        <item m="1" x="6469"/>
        <item m="1" x="6229"/>
        <item m="1" x="3630"/>
        <item m="1" x="5984"/>
        <item m="1" x="3536"/>
        <item m="1" x="3797"/>
        <item m="1" x="581"/>
        <item m="1" x="978"/>
        <item x="80"/>
        <item m="1" x="5507"/>
        <item m="1" x="7165"/>
        <item m="1" x="3843"/>
        <item m="1" x="5692"/>
        <item m="1" x="6831"/>
        <item m="1" x="1819"/>
        <item m="1" x="6432"/>
        <item m="1" x="3023"/>
        <item m="1" x="7120"/>
        <item m="1" x="5351"/>
        <item m="1" x="6332"/>
        <item m="1" x="4574"/>
        <item m="1" x="2378"/>
        <item m="1" x="5392"/>
        <item m="1" x="5573"/>
        <item m="1" x="6471"/>
        <item m="1" x="1087"/>
        <item x="200"/>
        <item m="1" x="6189"/>
        <item m="1" x="2702"/>
        <item m="1" x="6299"/>
        <item m="1" x="5207"/>
        <item m="1" x="4965"/>
        <item m="1" x="3522"/>
        <item m="1" x="6781"/>
        <item x="16"/>
        <item m="1" x="1877"/>
        <item m="1" x="1653"/>
        <item m="1" x="2902"/>
        <item m="1" x="1967"/>
        <item m="1" x="7725"/>
        <item m="1" x="3939"/>
        <item m="1" x="6361"/>
        <item x="534"/>
        <item x="560"/>
        <item x="535"/>
        <item m="1" x="3627"/>
        <item m="1" x="1731"/>
        <item m="1" x="3093"/>
        <item m="1" x="4423"/>
        <item m="1" x="7322"/>
        <item m="1" x="5499"/>
        <item m="1" x="2576"/>
        <item m="1" x="6264"/>
        <item m="1" x="7857"/>
        <item x="337"/>
        <item m="1" x="6272"/>
        <item m="1" x="2266"/>
        <item m="1" x="955"/>
        <item m="1" x="7512"/>
        <item m="1" x="6924"/>
        <item m="1" x="3006"/>
        <item m="1" x="6616"/>
        <item m="1" x="3366"/>
        <item m="1" x="3612"/>
        <item m="1" x="1098"/>
        <item x="383"/>
        <item m="1" x="4799"/>
        <item m="1" x="4218"/>
        <item m="1" x="4345"/>
        <item m="1" x="3261"/>
        <item m="1" x="4469"/>
        <item m="1" x="3131"/>
        <item m="1" x="1963"/>
        <item m="1" x="7305"/>
        <item m="1" x="4580"/>
        <item m="1" x="5629"/>
        <item m="1" x="3844"/>
        <item m="1" x="1404"/>
        <item x="257"/>
        <item x="551"/>
        <item m="1" x="3397"/>
        <item m="1" x="692"/>
        <item x="106"/>
        <item m="1" x="2998"/>
        <item m="1" x="7773"/>
        <item m="1" x="7794"/>
        <item m="1" x="2228"/>
        <item m="1" x="665"/>
        <item m="1" x="3097"/>
        <item m="1" x="4440"/>
        <item m="1" x="5251"/>
        <item m="1" x="2738"/>
        <item m="1" x="3445"/>
        <item m="1" x="4312"/>
        <item m="1" x="2819"/>
        <item m="1" x="4872"/>
        <item m="1" x="5589"/>
        <item m="1" x="4276"/>
        <item x="81"/>
        <item m="1" x="6346"/>
        <item m="1" x="3238"/>
        <item m="1" x="3816"/>
        <item m="1" x="4616"/>
        <item x="512"/>
        <item m="1" x="3008"/>
        <item m="1" x="7360"/>
        <item m="1" x="7148"/>
        <item m="1" x="5590"/>
        <item m="1" x="6754"/>
        <item m="1" x="3803"/>
        <item m="1" x="1313"/>
        <item m="1" x="5990"/>
        <item m="1" x="1365"/>
        <item m="1" x="4007"/>
        <item m="1" x="1712"/>
        <item m="1" x="1326"/>
        <item m="1" x="2232"/>
        <item m="1" x="5834"/>
        <item m="1" x="5879"/>
        <item m="1" x="7570"/>
        <item m="1" x="6070"/>
        <item m="1" x="3318"/>
        <item m="1" x="7084"/>
        <item m="1" x="3707"/>
        <item m="1" x="676"/>
        <item m="1" x="7676"/>
        <item m="1" x="4308"/>
        <item m="1" x="7833"/>
        <item m="1" x="4890"/>
        <item m="1" x="3428"/>
        <item m="1" x="3442"/>
        <item x="359"/>
        <item m="1" x="6288"/>
        <item m="1" x="5517"/>
        <item m="1" x="2057"/>
        <item m="1" x="834"/>
        <item m="1" x="7373"/>
        <item m="1" x="3124"/>
        <item m="1" x="4661"/>
        <item m="1" x="5726"/>
        <item m="1" x="4206"/>
        <item m="1" x="2757"/>
        <item m="1" x="3302"/>
        <item m="1" x="5508"/>
        <item x="258"/>
        <item m="1" x="4626"/>
        <item m="1" x="4568"/>
        <item m="1" x="4264"/>
        <item m="1" x="4748"/>
        <item m="1" x="667"/>
        <item m="1" x="997"/>
        <item m="1" x="1207"/>
        <item m="1" x="2935"/>
        <item m="1" x="4691"/>
        <item m="1" x="3773"/>
        <item m="1" x="4772"/>
        <item m="1" x="6092"/>
        <item m="1" x="3396"/>
        <item m="1" x="5308"/>
        <item m="1" x="2502"/>
        <item m="1" x="6672"/>
        <item x="259"/>
        <item m="1" x="3454"/>
        <item m="1" x="6268"/>
        <item m="1" x="1733"/>
        <item m="1" x="797"/>
        <item m="1" x="2276"/>
        <item m="1" x="4619"/>
        <item m="1" x="4444"/>
        <item m="1" x="4135"/>
        <item m="1" x="681"/>
        <item m="1" x="3114"/>
        <item m="1" x="3103"/>
        <item m="1" x="4476"/>
        <item m="1" x="2156"/>
        <item x="239"/>
        <item x="371"/>
        <item x="201"/>
        <item m="1" x="3982"/>
        <item m="1" x="1693"/>
        <item m="1" x="619"/>
        <item m="1" x="6464"/>
        <item m="1" x="677"/>
        <item m="1" x="5750"/>
        <item m="1" x="1382"/>
        <item m="1" x="1728"/>
        <item m="1" x="653"/>
        <item m="1" x="5833"/>
        <item m="1" x="7757"/>
        <item m="1" x="685"/>
        <item m="1" x="6231"/>
        <item x="428"/>
        <item m="1" x="3389"/>
        <item m="1" x="2528"/>
        <item m="1" x="4606"/>
        <item m="1" x="3115"/>
        <item m="1" x="3652"/>
        <item m="1" x="6000"/>
        <item m="1" x="5883"/>
        <item m="1" x="2701"/>
        <item m="1" x="5493"/>
        <item m="1" x="1416"/>
        <item m="1" x="4288"/>
        <item m="1" x="1451"/>
        <item m="1" x="5019"/>
        <item m="1" x="2850"/>
        <item m="1" x="4261"/>
        <item m="1" x="2446"/>
        <item m="1" x="7457"/>
        <item m="1" x="5152"/>
        <item m="1" x="3995"/>
        <item m="1" x="7003"/>
        <item m="1" x="2411"/>
        <item m="1" x="2049"/>
        <item m="1" x="3404"/>
        <item x="107"/>
        <item m="1" x="3804"/>
        <item m="1" x="3024"/>
        <item m="1" x="3376"/>
        <item m="1" x="5141"/>
        <item m="1" x="4736"/>
        <item m="1" x="6848"/>
        <item m="1" x="4259"/>
        <item m="1" x="875"/>
        <item x="462"/>
        <item m="1" x="4747"/>
        <item x="260"/>
        <item m="1" x="2313"/>
        <item m="1" x="4451"/>
        <item m="1" x="804"/>
        <item m="1" x="1071"/>
        <item m="1" x="2142"/>
        <item m="1" x="4139"/>
        <item m="1" x="1160"/>
        <item m="1" x="7299"/>
        <item x="202"/>
        <item m="1" x="4974"/>
        <item m="1" x="4640"/>
        <item m="1" x="6656"/>
        <item m="1" x="2663"/>
        <item m="1" x="6812"/>
        <item m="1" x="5980"/>
        <item m="1" x="7546"/>
        <item m="1" x="4874"/>
        <item m="1" x="6185"/>
        <item m="1" x="5481"/>
        <item m="1" x="4192"/>
        <item m="1" x="6857"/>
        <item m="1" x="5184"/>
        <item m="1" x="1435"/>
        <item m="1" x="2553"/>
        <item m="1" x="1329"/>
        <item m="1" x="7163"/>
        <item m="1" x="1030"/>
        <item m="1" x="1044"/>
        <item m="1" x="2503"/>
        <item m="1" x="6370"/>
        <item m="1" x="3148"/>
        <item m="1" x="2098"/>
        <item m="1" x="3572"/>
        <item m="1" x="7897"/>
        <item m="1" x="4019"/>
        <item m="1" x="2281"/>
        <item m="1" x="920"/>
        <item m="1" x="3762"/>
        <item m="1" x="4319"/>
        <item m="1" x="4614"/>
        <item x="221"/>
        <item m="1" x="7199"/>
        <item m="1" x="4055"/>
        <item m="1" x="3419"/>
        <item m="1" x="6840"/>
        <item m="1" x="2987"/>
        <item x="261"/>
        <item m="1" x="3953"/>
        <item m="1" x="1907"/>
        <item m="1" x="2247"/>
        <item m="1" x="7691"/>
        <item m="1" x="5685"/>
        <item m="1" x="4227"/>
        <item m="1" x="3957"/>
        <item m="1" x="3184"/>
        <item m="1" x="578"/>
        <item m="1" x="3500"/>
        <item m="1" x="4123"/>
        <item m="1" x="4144"/>
        <item m="1" x="6324"/>
        <item x="262"/>
        <item m="1" x="1026"/>
        <item m="1" x="599"/>
        <item m="1" x="6823"/>
        <item m="1" x="4257"/>
        <item m="1" x="5350"/>
        <item m="1" x="2407"/>
        <item m="1" x="5263"/>
        <item m="1" x="4885"/>
        <item m="1" x="3155"/>
        <item m="1" x="2782"/>
        <item m="1" x="2618"/>
        <item m="1" x="3520"/>
        <item m="1" x="2017"/>
        <item m="1" x="1161"/>
        <item m="1" x="6917"/>
        <item m="1" x="6110"/>
        <item m="1" x="3486"/>
        <item m="1" x="1628"/>
        <item m="1" x="4364"/>
        <item m="1" x="3718"/>
        <item x="3"/>
        <item m="1" x="2693"/>
        <item m="1" x="7675"/>
        <item m="1" x="4391"/>
        <item m="1" x="5506"/>
        <item m="1" x="5503"/>
        <item x="338"/>
        <item m="1" x="4430"/>
        <item m="1" x="4442"/>
        <item m="1" x="1983"/>
        <item m="1" x="4735"/>
        <item m="1" x="1718"/>
        <item m="1" x="6592"/>
        <item m="1" x="6112"/>
        <item m="1" x="4651"/>
        <item m="1" x="6614"/>
        <item m="1" x="1909"/>
        <item m="1" x="7430"/>
        <item x="263"/>
        <item m="1" x="3746"/>
        <item m="1" x="7707"/>
        <item m="1" x="4533"/>
        <item m="1" x="2361"/>
        <item m="1" x="674"/>
        <item m="1" x="3379"/>
        <item m="1" x="4564"/>
        <item x="497"/>
        <item m="1" x="4153"/>
        <item m="1" x="952"/>
        <item m="1" x="999"/>
        <item m="1" x="3642"/>
        <item m="1" x="6316"/>
        <item m="1" x="1792"/>
        <item m="1" x="2767"/>
        <item m="1" x="6944"/>
        <item m="1" x="2545"/>
        <item m="1" x="1432"/>
        <item m="1" x="2717"/>
        <item m="1" x="4457"/>
        <item m="1" x="4454"/>
        <item m="1" x="2653"/>
        <item m="1" x="7549"/>
        <item m="1" x="1809"/>
        <item m="1" x="3753"/>
        <item m="1" x="6586"/>
        <item m="1" x="944"/>
        <item m="1" x="7086"/>
        <item m="1" x="1912"/>
        <item m="1" x="4876"/>
        <item m="1" x="1208"/>
        <item m="1" x="6448"/>
        <item m="1" x="4154"/>
        <item m="1" x="5298"/>
        <item m="1" x="2556"/>
        <item m="1" x="1194"/>
        <item m="1" x="6023"/>
        <item m="1" x="1771"/>
        <item m="1" x="945"/>
        <item m="1" x="7640"/>
        <item m="1" x="7356"/>
        <item m="1" x="3911"/>
        <item m="1" x="6554"/>
        <item m="1" x="1278"/>
        <item m="1" x="2958"/>
        <item m="1" x="789"/>
        <item m="1" x="4643"/>
        <item m="1" x="3046"/>
        <item m="1" x="3368"/>
        <item m="1" x="7775"/>
        <item m="1" x="1040"/>
        <item m="1" x="6158"/>
        <item m="1" x="4387"/>
        <item m="1" x="7341"/>
        <item m="1" x="4866"/>
        <item x="170"/>
        <item m="1" x="3154"/>
        <item m="1" x="718"/>
        <item m="1" x="5818"/>
        <item m="1" x="6372"/>
        <item m="1" x="6670"/>
        <item m="1" x="637"/>
        <item m="1" x="4960"/>
        <item m="1" x="5224"/>
        <item m="1" x="1141"/>
        <item m="1" x="2422"/>
        <item m="1" x="4693"/>
        <item m="1" x="2675"/>
        <item m="1" x="6990"/>
        <item m="1" x="651"/>
        <item x="536"/>
        <item m="1" x="7653"/>
        <item m="1" x="4996"/>
        <item m="1" x="926"/>
        <item m="1" x="2928"/>
        <item m="1" x="5591"/>
        <item m="1" x="3530"/>
        <item m="1" x="4008"/>
        <item m="1" x="1457"/>
        <item m="1" x="1011"/>
        <item m="1" x="3617"/>
        <item m="1" x="1165"/>
        <item m="1" x="5361"/>
        <item m="1" x="5979"/>
        <item m="1" x="7097"/>
        <item m="1" x="6467"/>
        <item m="1" x="5292"/>
        <item m="1" x="6254"/>
        <item m="1" x="6646"/>
        <item m="1" x="2612"/>
        <item x="171"/>
        <item m="1" x="7346"/>
        <item m="1" x="7450"/>
        <item m="1" x="6669"/>
        <item m="1" x="5867"/>
        <item m="1" x="3785"/>
        <item m="1" x="4157"/>
        <item m="1" x="6714"/>
        <item m="1" x="5445"/>
        <item m="1" x="3942"/>
        <item m="1" x="6045"/>
        <item x="172"/>
        <item m="1" x="3037"/>
        <item m="1" x="7791"/>
        <item x="23"/>
        <item m="1" x="5244"/>
        <item m="1" x="7895"/>
        <item m="1" x="3381"/>
        <item m="1" x="2898"/>
        <item m="1" x="6900"/>
        <item m="1" x="3920"/>
        <item m="1" x="2004"/>
        <item m="1" x="3651"/>
        <item m="1" x="3881"/>
        <item m="1" x="5505"/>
        <item m="1" x="1016"/>
        <item m="1" x="816"/>
        <item m="1" x="6970"/>
        <item m="1" x="1622"/>
        <item x="203"/>
        <item m="1" x="4382"/>
        <item m="1" x="7237"/>
        <item m="1" x="1193"/>
        <item m="1" x="1957"/>
        <item m="1" x="5768"/>
        <item m="1" x="1173"/>
        <item m="1" x="1418"/>
        <item m="1" x="2368"/>
        <item m="1" x="2590"/>
        <item m="1" x="1745"/>
        <item m="1" x="5012"/>
        <item m="1" x="2671"/>
        <item m="1" x="5756"/>
        <item m="1" x="5823"/>
        <item m="1" x="6960"/>
        <item m="1" x="4346"/>
        <item m="1" x="7863"/>
        <item m="1" x="2698"/>
        <item m="1" x="7398"/>
        <item m="1" x="1939"/>
        <item m="1" x="3224"/>
        <item m="1" x="3431"/>
        <item m="1" x="6035"/>
        <item m="1" x="7334"/>
        <item m="1" x="4142"/>
        <item m="1" x="2124"/>
        <item m="1" x="6530"/>
        <item m="1" x="1072"/>
        <item x="24"/>
        <item m="1" x="7011"/>
        <item m="1" x="6724"/>
        <item m="1" x="7511"/>
        <item m="1" x="1569"/>
        <item m="1" x="3026"/>
        <item m="1" x="6700"/>
        <item m="1" x="2358"/>
        <item m="1" x="7797"/>
        <item m="1" x="7332"/>
        <item m="1" x="5570"/>
        <item m="1" x="2666"/>
        <item m="1" x="7005"/>
        <item m="1" x="2152"/>
        <item m="1" x="3084"/>
        <item m="1" x="3050"/>
        <item m="1" x="3101"/>
        <item m="1" x="4741"/>
        <item m="1" x="1078"/>
        <item m="1" x="6139"/>
        <item m="1" x="1009"/>
        <item m="1" x="7270"/>
        <item m="1" x="7686"/>
        <item m="1" x="3614"/>
        <item m="1" x="5830"/>
        <item m="1" x="4768"/>
        <item m="1" x="3515"/>
        <item m="1" x="4385"/>
        <item m="1" x="3260"/>
        <item m="1" x="6611"/>
        <item x="404"/>
        <item m="1" x="5579"/>
        <item m="1" x="6881"/>
        <item m="1" x="6596"/>
        <item m="1" x="7639"/>
        <item m="1" x="1577"/>
        <item m="1" x="6256"/>
        <item m="1" x="3314"/>
        <item m="1" x="6450"/>
        <item m="1" x="1073"/>
        <item m="1" x="3186"/>
        <item m="1" x="5020"/>
        <item m="1" x="5364"/>
        <item m="1" x="5030"/>
        <item m="1" x="2087"/>
        <item m="1" x="6408"/>
        <item m="1" x="6304"/>
        <item m="1" x="2492"/>
        <item m="1" x="1389"/>
        <item m="1" x="3162"/>
        <item m="1" x="6068"/>
        <item m="1" x="5269"/>
        <item m="1" x="6689"/>
        <item m="1" x="5655"/>
        <item m="1" x="7843"/>
        <item m="1" x="6962"/>
        <item m="1" x="4188"/>
        <item m="1" x="1134"/>
        <item m="1" x="5530"/>
        <item m="1" x="2780"/>
        <item m="1" x="5965"/>
        <item m="1" x="2299"/>
        <item m="1" x="3021"/>
        <item m="1" x="1908"/>
        <item m="1" x="1949"/>
        <item x="204"/>
        <item m="1" x="881"/>
        <item m="1" x="6001"/>
        <item m="1" x="805"/>
        <item m="1" x="2346"/>
        <item x="339"/>
        <item m="1" x="5306"/>
        <item m="1" x="2826"/>
        <item m="1" x="2959"/>
        <item m="1" x="1235"/>
        <item m="1" x="6847"/>
        <item m="1" x="2489"/>
        <item m="1" x="2127"/>
        <item m="1" x="5900"/>
        <item m="1" x="1762"/>
        <item m="1" x="6477"/>
        <item m="1" x="7369"/>
        <item m="1" x="6150"/>
        <item m="1" x="4602"/>
        <item m="1" x="7590"/>
        <item m="1" x="6328"/>
        <item x="240"/>
        <item m="1" x="6340"/>
        <item m="1" x="2517"/>
        <item m="1" x="5467"/>
        <item m="1" x="591"/>
        <item m="1" x="1511"/>
        <item m="1" x="6726"/>
        <item x="438"/>
        <item m="1" x="7110"/>
        <item m="1" x="1004"/>
        <item m="1" x="1231"/>
        <item m="1" x="7465"/>
        <item m="1" x="1023"/>
        <item m="1" x="1375"/>
        <item m="1" x="7519"/>
        <item m="1" x="3801"/>
        <item m="1" x="605"/>
        <item m="1" x="7753"/>
        <item m="1" x="1190"/>
        <item m="1" x="7265"/>
        <item m="1" x="7186"/>
        <item m="1" x="3126"/>
        <item m="1" x="1488"/>
        <item m="1" x="6599"/>
        <item m="1" x="7377"/>
        <item m="1" x="3071"/>
        <item m="1" x="6074"/>
        <item m="1" x="2985"/>
        <item m="1" x="6870"/>
        <item m="1" x="6787"/>
        <item m="1" x="6329"/>
        <item m="1" x="6693"/>
        <item m="1" x="1850"/>
        <item m="1" x="2357"/>
        <item m="1" x="1191"/>
        <item m="1" x="4572"/>
        <item m="1" x="3436"/>
        <item m="1" x="6115"/>
        <item m="1" x="2340"/>
        <item m="1" x="5004"/>
        <item m="1" x="7173"/>
        <item m="1" x="7295"/>
        <item m="1" x="5240"/>
        <item m="1" x="6600"/>
        <item m="1" x="6972"/>
        <item m="1" x="2896"/>
        <item m="1" x="1625"/>
        <item m="1" x="2721"/>
        <item m="1" x="6420"/>
        <item x="340"/>
        <item m="1" x="6802"/>
        <item m="1" x="3606"/>
        <item m="1" x="580"/>
        <item m="1" x="6381"/>
        <item m="1" x="3498"/>
        <item m="1" x="4340"/>
        <item m="1" x="5413"/>
        <item m="1" x="3944"/>
        <item m="1" x="1028"/>
        <item m="1" x="2866"/>
        <item m="1" x="4701"/>
        <item x="360"/>
        <item m="1" x="950"/>
        <item m="1" x="3082"/>
        <item m="1" x="1616"/>
        <item m="1" x="6084"/>
        <item m="1" x="6064"/>
        <item m="1" x="6473"/>
        <item m="1" x="899"/>
        <item m="1" x="2306"/>
        <item m="1" x="7275"/>
        <item m="1" x="6922"/>
        <item m="1" x="1297"/>
        <item m="1" x="4073"/>
        <item m="1" x="6640"/>
        <item m="1" x="7730"/>
        <item m="1" x="1021"/>
        <item m="1" x="931"/>
        <item m="1" x="7279"/>
        <item m="1" x="5942"/>
        <item m="1" x="5450"/>
        <item m="1" x="4078"/>
        <item m="1" x="4690"/>
        <item m="1" x="6259"/>
        <item m="1" x="6376"/>
        <item m="1" x="6178"/>
        <item m="1" x="4804"/>
        <item m="1" x="6948"/>
        <item m="1" x="4420"/>
        <item m="1" x="1826"/>
        <item m="1" x="7260"/>
        <item m="1" x="1358"/>
        <item m="1" x="1247"/>
        <item m="1" x="3374"/>
        <item m="1" x="3709"/>
        <item m="1" x="5179"/>
        <item m="1" x="6391"/>
        <item m="1" x="1295"/>
        <item m="1" x="2245"/>
        <item m="1" x="6353"/>
        <item m="1" x="7871"/>
        <item m="1" x="6054"/>
        <item m="1" x="7291"/>
        <item m="1" x="3262"/>
        <item m="1" x="890"/>
        <item m="1" x="3099"/>
        <item m="1" x="1641"/>
        <item m="1" x="6946"/>
        <item m="1" x="5871"/>
        <item m="1" x="4348"/>
        <item m="1" x="2114"/>
        <item m="1" x="3724"/>
        <item x="205"/>
        <item m="1" x="7408"/>
        <item m="1" x="1639"/>
        <item m="1" x="2382"/>
        <item x="498"/>
        <item m="1" x="1472"/>
        <item m="1" x="2584"/>
        <item m="1" x="3290"/>
        <item m="1" x="4066"/>
        <item m="1" x="4605"/>
        <item m="1" x="1883"/>
        <item m="1" x="4865"/>
        <item m="1" x="7240"/>
        <item m="1" x="836"/>
        <item m="1" x="864"/>
        <item m="1" x="4873"/>
        <item m="1" x="2592"/>
        <item x="222"/>
        <item m="1" x="579"/>
        <item m="1" x="6439"/>
        <item m="1" x="6647"/>
        <item m="1" x="4448"/>
        <item m="1" x="6627"/>
        <item m="1" x="3065"/>
        <item m="1" x="2258"/>
        <item m="1" x="4120"/>
        <item m="1" x="3742"/>
        <item m="1" x="2304"/>
        <item m="1" x="6243"/>
        <item m="1" x="3936"/>
        <item m="1" x="4744"/>
        <item m="1" x="799"/>
        <item m="1" x="5722"/>
        <item m="1" x="5757"/>
        <item m="1" x="1054"/>
        <item m="1" x="2031"/>
        <item m="1" x="7389"/>
        <item m="1" x="7352"/>
        <item m="1" x="6578"/>
        <item m="1" x="1717"/>
        <item m="1" x="1216"/>
        <item m="1" x="5688"/>
        <item m="1" x="5779"/>
        <item m="1" x="6040"/>
        <item m="1" x="6257"/>
        <item m="1" x="5128"/>
        <item m="1" x="5520"/>
        <item m="1" x="1977"/>
        <item m="1" x="7632"/>
        <item m="1" x="982"/>
        <item m="1" x="4326"/>
        <item m="1" x="4645"/>
        <item m="1" x="7728"/>
        <item m="1" x="638"/>
        <item m="1" x="3159"/>
        <item m="1" x="3523"/>
        <item m="1" x="4795"/>
        <item m="1" x="4280"/>
        <item m="1" x="2945"/>
        <item m="1" x="7362"/>
        <item m="1" x="3067"/>
        <item m="1" x="7493"/>
        <item m="1" x="6320"/>
        <item m="1" x="1603"/>
        <item m="1" x="4637"/>
        <item m="1" x="2120"/>
        <item x="499"/>
        <item m="1" x="1749"/>
        <item x="133"/>
        <item m="1" x="3032"/>
        <item m="1" x="3157"/>
        <item m="1" x="3189"/>
        <item m="1" x="7401"/>
        <item m="1" x="7643"/>
        <item m="1" x="2620"/>
        <item m="1" x="3070"/>
        <item m="1" x="7464"/>
        <item m="1" x="3695"/>
        <item m="1" x="7568"/>
        <item m="1" x="7641"/>
        <item m="1" x="3324"/>
        <item m="1" x="1811"/>
        <item m="1" x="1392"/>
        <item m="1" x="6416"/>
        <item m="1" x="5654"/>
        <item m="1" x="962"/>
        <item m="1" x="3948"/>
        <item m="1" x="5519"/>
        <item m="1" x="4579"/>
        <item m="1" x="696"/>
        <item m="1" x="6380"/>
        <item m="1" x="2822"/>
        <item m="1" x="7015"/>
        <item m="1" x="7605"/>
        <item m="1" x="6072"/>
        <item m="1" x="865"/>
        <item m="1" x="1655"/>
        <item m="1" x="6121"/>
        <item m="1" x="2707"/>
        <item m="1" x="1136"/>
        <item m="1" x="5737"/>
        <item m="1" x="3534"/>
        <item m="1" x="2328"/>
        <item m="1" x="5624"/>
        <item m="1" x="1464"/>
        <item m="1" x="897"/>
        <item m="1" x="1125"/>
        <item m="1" x="7629"/>
        <item m="1" x="7543"/>
        <item m="1" x="4026"/>
        <item m="1" x="2611"/>
        <item m="1" x="6654"/>
        <item m="1" x="4604"/>
        <item m="1" x="6132"/>
        <item m="1" x="2321"/>
        <item m="1" x="3449"/>
        <item m="1" x="2326"/>
        <item m="1" x="3432"/>
        <item m="1" x="849"/>
        <item m="1" x="1189"/>
        <item m="1" x="618"/>
        <item m="1" x="1650"/>
        <item m="1" x="1899"/>
        <item m="1" x="5761"/>
        <item m="1" x="3222"/>
        <item m="1" x="1283"/>
        <item m="1" x="7499"/>
        <item m="1" x="4663"/>
        <item m="1" x="1296"/>
        <item m="1" x="2365"/>
        <item m="1" x="1701"/>
        <item m="1" x="7795"/>
        <item m="1" x="4682"/>
        <item x="82"/>
        <item m="1" x="5635"/>
        <item m="1" x="3234"/>
        <item m="1" x="3168"/>
        <item m="1" x="3800"/>
        <item m="1" x="7080"/>
        <item m="1" x="6468"/>
        <item m="1" x="5167"/>
        <item m="1" x="4806"/>
        <item m="1" x="3675"/>
        <item m="1" x="938"/>
        <item m="1" x="2409"/>
        <item m="1" x="6314"/>
        <item m="1" x="5526"/>
        <item m="1" x="1089"/>
        <item x="83"/>
        <item x="17"/>
        <item m="1" x="6580"/>
        <item m="1" x="7038"/>
        <item m="1" x="823"/>
        <item m="1" x="755"/>
        <item m="1" x="4030"/>
        <item m="1" x="3287"/>
        <item m="1" x="7278"/>
        <item m="1" x="2885"/>
        <item m="1" x="5337"/>
        <item m="1" x="6992"/>
        <item x="10"/>
        <item m="1" x="1652"/>
        <item m="1" x="7689"/>
        <item m="1" x="4048"/>
        <item m="1" x="6789"/>
        <item m="1" x="7008"/>
        <item m="1" x="7572"/>
        <item m="1" x="1032"/>
        <item m="1" x="1324"/>
        <item m="1" x="7033"/>
        <item m="1" x="5461"/>
        <item m="1" x="5140"/>
        <item m="1" x="2582"/>
        <item x="173"/>
        <item m="1" x="3871"/>
        <item m="1" x="6793"/>
        <item m="1" x="5287"/>
        <item m="1" x="2743"/>
        <item m="1" x="1859"/>
        <item m="1" x="4858"/>
        <item m="1" x="7674"/>
        <item m="1" x="1122"/>
        <item x="206"/>
        <item m="1" x="7231"/>
        <item m="1" x="2082"/>
        <item m="1" x="5672"/>
        <item m="1" x="2981"/>
        <item m="1" x="3241"/>
        <item m="1" x="2714"/>
        <item m="1" x="5720"/>
        <item m="1" x="5210"/>
        <item m="1" x="6217"/>
        <item m="1" x="5018"/>
        <item m="1" x="5948"/>
        <item m="1" x="2990"/>
        <item m="1" x="3045"/>
        <item m="1" x="1102"/>
        <item x="415"/>
        <item m="1" x="4425"/>
        <item m="1" x="6151"/>
        <item m="1" x="1441"/>
        <item m="1" x="4140"/>
        <item m="1" x="3158"/>
        <item m="1" x="1737"/>
        <item x="480"/>
        <item m="1" x="1599"/>
        <item m="1" x="5981"/>
        <item m="1" x="7088"/>
        <item m="1" x="7109"/>
        <item m="1" x="2467"/>
        <item m="1" x="2196"/>
        <item m="1" x="3386"/>
        <item x="281"/>
        <item x="282"/>
        <item x="283"/>
        <item x="284"/>
        <item x="285"/>
        <item x="286"/>
        <item x="287"/>
        <item x="288"/>
        <item x="289"/>
        <item x="290"/>
        <item x="291"/>
        <item x="292"/>
        <item x="293"/>
        <item m="1" x="3986"/>
        <item x="294"/>
        <item x="295"/>
        <item x="296"/>
        <item x="297"/>
        <item x="298"/>
        <item x="299"/>
        <item x="463"/>
        <item m="1" x="5002"/>
        <item x="464"/>
        <item m="1" x="2992"/>
        <item x="465"/>
        <item m="1" x="2140"/>
        <item x="466"/>
        <item m="1" x="5746"/>
        <item m="1" x="5246"/>
        <item x="467"/>
        <item m="1" x="1047"/>
        <item m="1" x="7219"/>
        <item m="1" x="4049"/>
        <item m="1" x="2229"/>
        <item m="1" x="6880"/>
        <item m="1" x="1627"/>
        <item h="1" x="0"/>
        <item t="default"/>
      </items>
    </pivotField>
    <pivotField showAll="0"/>
    <pivotField showAll="0">
      <items count="9">
        <item x="0"/>
        <item m="1" x="7"/>
        <item x="1"/>
        <item x="2"/>
        <item m="1" x="4"/>
        <item x="3"/>
        <item m="1" x="5"/>
        <item m="1" x="6"/>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h="1" x="5"/>
        <item x="3"/>
        <item x="1"/>
        <item x="4"/>
        <item m="1" x="13"/>
        <item h="1" m="1" x="9"/>
        <item h="1" m="1" x="10"/>
        <item m="1" x="12"/>
        <item h="1" m="1" x="6"/>
        <item m="1" x="7"/>
        <item m="1" x="11"/>
        <item h="1" x="2"/>
        <item h="1" x="0"/>
        <item h="1" m="1" x="14"/>
        <item h="1"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4">
    <i>
      <x v="172"/>
    </i>
    <i>
      <x v="211"/>
    </i>
    <i>
      <x v="1079"/>
    </i>
    <i>
      <x v="2343"/>
    </i>
    <i>
      <x v="2760"/>
    </i>
    <i>
      <x v="2812"/>
    </i>
    <i>
      <x v="2904"/>
    </i>
    <i>
      <x v="3220"/>
    </i>
    <i>
      <x v="4259"/>
    </i>
    <i>
      <x v="4641"/>
    </i>
    <i>
      <x v="5008"/>
    </i>
    <i>
      <x v="5401"/>
    </i>
    <i>
      <x v="5901"/>
    </i>
    <i>
      <x v="6114"/>
    </i>
    <i>
      <x v="6119"/>
    </i>
    <i>
      <x v="6122"/>
    </i>
    <i>
      <x v="6596"/>
    </i>
    <i>
      <x v="6607"/>
    </i>
    <i>
      <x v="6759"/>
    </i>
    <i>
      <x v="7033"/>
    </i>
    <i>
      <x v="7293"/>
    </i>
    <i>
      <x v="7524"/>
    </i>
    <i>
      <x v="7589"/>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19">
      <pivotArea outline="0" collapsedLevelsAreSubtotals="1" fieldPosition="0"/>
    </format>
    <format dxfId="18">
      <pivotArea dataOnly="0" labelOnly="1" grandRow="1" outline="0" fieldPosition="0"/>
    </format>
    <format dxfId="17">
      <pivotArea outline="0" collapsedLevelsAreSubtotals="1" fieldPosition="0"/>
    </format>
    <format dxfId="16">
      <pivotArea dataOnly="0" labelOnly="1" grandRow="1" outline="0" fieldPosition="0"/>
    </format>
    <format dxfId="15">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31"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0"/>
        <item h="1" m="1" x="12"/>
        <item h="1" m="1" x="16"/>
        <item h="1" m="1" x="11"/>
        <item h="1" m="1" x="18"/>
        <item h="1" m="1" x="13"/>
        <item h="1" m="1" x="14"/>
        <item h="1" m="1" x="4"/>
        <item h="1" m="1" x="17"/>
        <item x="0"/>
        <item h="1" m="1" x="15"/>
        <item h="1" m="1" x="20"/>
        <item h="1" m="1" x="5"/>
        <item h="1" m="1" x="3"/>
        <item h="1" m="1" x="7"/>
        <item h="1" m="1" x="8"/>
        <item h="1" m="1" x="2"/>
        <item h="1" x="1"/>
        <item t="default"/>
      </items>
    </pivotField>
    <pivotField axis="axisPage" multipleItemSelectionAllowed="1" showAll="0">
      <items count="399">
        <item h="1" m="1" x="73"/>
        <item h="1" m="1" x="316"/>
        <item h="1" m="1" x="382"/>
        <item h="1" m="1" x="148"/>
        <item h="1" m="1" x="326"/>
        <item h="1" x="0"/>
        <item h="1" m="1" x="192"/>
        <item h="1" m="1" x="37"/>
        <item h="1" m="1" x="46"/>
        <item h="1" m="1" x="390"/>
        <item h="1" m="1" x="325"/>
        <item h="1" m="1" x="69"/>
        <item h="1" m="1" x="57"/>
        <item h="1" m="1" x="119"/>
        <item h="1" m="1" x="85"/>
        <item h="1" m="1" x="284"/>
        <item h="1" m="1" x="334"/>
        <item h="1" m="1" x="129"/>
        <item h="1" m="1" x="161"/>
        <item h="1" m="1" x="374"/>
        <item h="1" m="1" x="321"/>
        <item h="1" m="1" x="117"/>
        <item h="1" x="1"/>
        <item h="1" m="1" x="293"/>
        <item h="1" m="1" x="256"/>
        <item h="1" m="1" x="312"/>
        <item h="1" m="1" x="329"/>
        <item h="1" m="1" x="306"/>
        <item h="1" m="1" x="177"/>
        <item h="1" m="1" x="276"/>
        <item h="1" m="1" x="366"/>
        <item h="1" m="1" x="310"/>
        <item h="1" x="2"/>
        <item h="1" m="1" x="262"/>
        <item h="1" m="1" x="383"/>
        <item h="1" m="1" x="127"/>
        <item h="1" m="1" x="394"/>
        <item h="1" m="1" x="128"/>
        <item h="1" m="1" x="122"/>
        <item h="1" m="1" x="301"/>
        <item h="1" m="1" x="254"/>
        <item h="1" m="1" x="278"/>
        <item h="1" m="1" x="338"/>
        <item h="1" m="1" x="67"/>
        <item h="1" m="1" x="373"/>
        <item x="3"/>
        <item h="1" m="1" x="40"/>
        <item h="1" m="1" x="132"/>
        <item h="1" m="1" x="265"/>
        <item h="1" m="1" x="274"/>
        <item h="1" m="1" x="66"/>
        <item h="1" m="1" x="255"/>
        <item h="1" m="1" x="60"/>
        <item h="1" m="1" x="144"/>
        <item h="1" m="1" x="282"/>
        <item h="1" m="1" x="87"/>
        <item h="1" m="1" x="217"/>
        <item h="1" m="1" x="84"/>
        <item h="1" m="1" x="210"/>
        <item h="1" m="1" x="205"/>
        <item h="1" m="1" x="176"/>
        <item h="1" m="1" x="51"/>
        <item h="1" m="1" x="64"/>
        <item h="1" m="1" x="173"/>
        <item h="1" m="1" x="89"/>
        <item h="1" m="1" x="323"/>
        <item h="1" m="1" x="367"/>
        <item h="1" m="1" x="233"/>
        <item h="1" m="1" x="335"/>
        <item h="1" m="1" x="221"/>
        <item h="1" m="1" x="120"/>
        <item h="1" m="1" x="169"/>
        <item h="1" m="1" x="315"/>
        <item h="1" m="1" x="229"/>
        <item h="1" x="4"/>
        <item h="1" m="1" x="115"/>
        <item h="1" m="1" x="56"/>
        <item h="1" m="1" x="388"/>
        <item h="1" m="1" x="376"/>
        <item h="1" m="1" x="99"/>
        <item h="1" m="1" x="212"/>
        <item h="1" m="1" x="393"/>
        <item h="1" m="1" x="186"/>
        <item h="1" m="1" x="365"/>
        <item h="1" m="1" x="58"/>
        <item h="1" m="1" x="313"/>
        <item h="1" m="1" x="102"/>
        <item h="1" m="1" x="322"/>
        <item h="1" m="1" x="76"/>
        <item h="1" m="1" x="112"/>
        <item h="1" m="1" x="198"/>
        <item h="1" m="1" x="159"/>
        <item h="1" m="1" x="346"/>
        <item h="1" m="1" x="380"/>
        <item h="1" x="24"/>
        <item h="1" m="1" x="266"/>
        <item h="1" m="1" x="43"/>
        <item h="1" m="1" x="171"/>
        <item h="1" m="1" x="179"/>
        <item h="1" m="1" x="230"/>
        <item h="1" x="5"/>
        <item h="1" m="1" x="392"/>
        <item h="1" m="1" x="208"/>
        <item h="1" m="1" x="332"/>
        <item h="1" m="1" x="275"/>
        <item h="1" m="1" x="294"/>
        <item h="1" m="1" x="249"/>
        <item h="1" m="1" x="223"/>
        <item h="1" m="1" x="181"/>
        <item h="1" m="1" x="337"/>
        <item h="1" m="1" x="141"/>
        <item h="1" m="1" x="378"/>
        <item h="1" m="1" x="185"/>
        <item h="1" m="1" x="258"/>
        <item h="1" m="1" x="110"/>
        <item h="1" m="1" x="351"/>
        <item h="1" m="1" x="49"/>
        <item h="1" m="1" x="151"/>
        <item h="1" m="1" x="109"/>
        <item h="1" m="1" x="174"/>
        <item h="1" m="1" x="113"/>
        <item h="1" m="1" x="199"/>
        <item h="1" m="1" x="92"/>
        <item h="1" m="1" x="330"/>
        <item h="1" m="1" x="358"/>
        <item h="1" m="1" x="369"/>
        <item h="1" m="1" x="352"/>
        <item h="1" m="1" x="286"/>
        <item h="1" x="32"/>
        <item h="1" m="1" x="319"/>
        <item h="1" m="1" x="215"/>
        <item h="1" m="1" x="253"/>
        <item h="1" m="1" x="200"/>
        <item h="1" m="1" x="90"/>
        <item h="1" m="1" x="78"/>
        <item h="1" m="1" x="236"/>
        <item h="1" m="1" x="168"/>
        <item h="1" m="1" x="318"/>
        <item h="1" m="1" x="146"/>
        <item h="1" m="1" x="271"/>
        <item h="1" m="1" x="350"/>
        <item h="1" m="1" x="235"/>
        <item h="1" m="1" x="228"/>
        <item h="1" m="1" x="359"/>
        <item h="1" m="1" x="348"/>
        <item h="1" m="1" x="232"/>
        <item h="1" m="1" x="204"/>
        <item h="1" m="1" x="279"/>
        <item h="1" m="1" x="154"/>
        <item h="1" m="1" x="360"/>
        <item h="1" m="1" x="371"/>
        <item h="1" m="1" x="257"/>
        <item h="1" m="1" x="52"/>
        <item h="1" m="1" x="83"/>
        <item h="1" m="1" x="193"/>
        <item h="1" m="1" x="241"/>
        <item h="1" m="1" x="391"/>
        <item h="1" m="1" x="343"/>
        <item h="1" m="1" x="74"/>
        <item h="1" m="1" x="138"/>
        <item h="1" m="1" x="118"/>
        <item h="1" m="1" x="105"/>
        <item h="1" m="1" x="214"/>
        <item h="1" m="1" x="157"/>
        <item h="1" m="1" x="33"/>
        <item h="1" m="1" x="54"/>
        <item h="1" x="28"/>
        <item h="1" m="1" x="111"/>
        <item h="1" m="1" x="126"/>
        <item h="1" m="1" x="273"/>
        <item h="1" m="1" x="225"/>
        <item h="1" m="1" x="197"/>
        <item h="1" x="6"/>
        <item h="1" x="7"/>
        <item h="1" x="8"/>
        <item h="1" x="9"/>
        <item h="1" x="10"/>
        <item h="1" x="11"/>
        <item h="1" x="16"/>
        <item h="1" x="17"/>
        <item h="1" x="18"/>
        <item h="1" x="19"/>
        <item h="1" x="12"/>
        <item h="1" x="20"/>
        <item h="1" x="21"/>
        <item h="1" x="22"/>
        <item h="1" x="23"/>
        <item h="1" x="25"/>
        <item h="1" x="27"/>
        <item h="1" x="29"/>
        <item h="1" x="13"/>
        <item h="1" x="14"/>
        <item h="1" x="30"/>
        <item h="1" x="31"/>
        <item h="1" x="15"/>
        <item h="1" x="26"/>
        <item h="1" m="1" x="103"/>
        <item h="1" m="1" x="137"/>
        <item h="1" m="1" x="387"/>
        <item h="1" m="1" x="36"/>
        <item h="1" m="1" x="95"/>
        <item h="1" m="1" x="184"/>
        <item h="1" m="1" x="386"/>
        <item h="1" m="1" x="156"/>
        <item h="1" m="1" x="340"/>
        <item h="1" m="1" x="342"/>
        <item h="1" m="1" x="264"/>
        <item h="1" m="1" x="270"/>
        <item h="1" m="1" x="347"/>
        <item h="1" m="1" x="150"/>
        <item h="1" m="1" x="234"/>
        <item h="1" m="1" x="372"/>
        <item h="1" m="1" x="263"/>
        <item h="1" m="1" x="344"/>
        <item h="1" m="1" x="182"/>
        <item h="1" m="1" x="61"/>
        <item h="1" m="1" x="123"/>
        <item h="1" m="1" x="349"/>
        <item h="1" m="1" x="106"/>
        <item h="1" m="1" x="299"/>
        <item h="1" m="1" x="155"/>
        <item h="1" m="1" x="79"/>
        <item h="1" m="1" x="77"/>
        <item h="1" m="1" x="47"/>
        <item h="1" m="1" x="70"/>
        <item h="1" m="1" x="289"/>
        <item h="1" m="1" x="283"/>
        <item h="1" m="1" x="357"/>
        <item h="1" m="1" x="261"/>
        <item h="1" m="1" x="246"/>
        <item h="1" m="1" x="244"/>
        <item h="1" m="1" x="245"/>
        <item h="1" m="1" x="125"/>
        <item h="1" m="1" x="96"/>
        <item h="1" m="1" x="324"/>
        <item h="1" m="1" x="108"/>
        <item h="1" m="1" x="62"/>
        <item h="1" m="1" x="259"/>
        <item h="1" m="1" x="94"/>
        <item h="1" m="1" x="53"/>
        <item h="1" m="1" x="175"/>
        <item h="1" m="1" x="48"/>
        <item h="1" m="1" x="142"/>
        <item h="1" m="1" x="160"/>
        <item h="1" m="1" x="187"/>
        <item h="1" m="1" x="280"/>
        <item h="1" m="1" x="267"/>
        <item h="1" m="1" x="153"/>
        <item h="1" m="1" x="178"/>
        <item h="1" m="1" x="226"/>
        <item h="1" m="1" x="308"/>
        <item h="1" m="1" x="131"/>
        <item h="1" m="1" x="167"/>
        <item h="1" m="1" x="379"/>
        <item h="1" m="1" x="251"/>
        <item h="1" m="1" x="285"/>
        <item h="1" m="1" x="41"/>
        <item h="1" m="1" x="72"/>
        <item h="1" m="1" x="305"/>
        <item h="1" m="1" x="364"/>
        <item h="1" m="1" x="183"/>
        <item h="1" m="1" x="222"/>
        <item h="1" m="1" x="86"/>
        <item h="1" m="1" x="309"/>
        <item h="1" m="1" x="331"/>
        <item h="1" m="1" x="38"/>
        <item h="1" m="1" x="207"/>
        <item h="1" m="1" x="219"/>
        <item h="1" m="1" x="145"/>
        <item h="1" m="1" x="307"/>
        <item h="1" m="1" x="277"/>
        <item h="1" m="1" x="320"/>
        <item h="1" m="1" x="303"/>
        <item h="1" m="1" x="80"/>
        <item h="1" m="1" x="162"/>
        <item h="1" m="1" x="149"/>
        <item h="1" m="1" x="269"/>
        <item h="1" m="1" x="166"/>
        <item h="1" m="1" x="133"/>
        <item h="1" m="1" x="140"/>
        <item h="1" m="1" x="361"/>
        <item h="1" m="1" x="363"/>
        <item h="1" m="1" x="298"/>
        <item h="1" m="1" x="292"/>
        <item h="1" m="1" x="291"/>
        <item h="1" m="1" x="239"/>
        <item h="1" m="1" x="107"/>
        <item h="1" m="1" x="170"/>
        <item h="1" m="1" x="35"/>
        <item h="1" m="1" x="304"/>
        <item h="1" m="1" x="252"/>
        <item h="1" m="1" x="396"/>
        <item h="1" m="1" x="75"/>
        <item h="1" m="1" x="216"/>
        <item h="1" m="1" x="158"/>
        <item h="1" m="1" x="203"/>
        <item h="1" m="1" x="288"/>
        <item h="1" m="1" x="317"/>
        <item h="1" m="1" x="55"/>
        <item h="1" m="1" x="227"/>
        <item h="1" m="1" x="302"/>
        <item h="1" m="1" x="353"/>
        <item h="1" m="1" x="188"/>
        <item h="1" m="1" x="88"/>
        <item h="1" m="1" x="98"/>
        <item h="1" m="1" x="100"/>
        <item h="1" m="1" x="220"/>
        <item h="1" m="1" x="180"/>
        <item h="1" m="1" x="290"/>
        <item h="1" m="1" x="260"/>
        <item h="1" m="1" x="39"/>
        <item h="1" m="1" x="385"/>
        <item h="1" m="1" x="213"/>
        <item h="1" m="1" x="124"/>
        <item h="1" m="1" x="152"/>
        <item h="1" m="1" x="44"/>
        <item h="1" m="1" x="135"/>
        <item h="1" m="1" x="356"/>
        <item h="1" m="1" x="397"/>
        <item h="1" m="1" x="296"/>
        <item h="1" m="1" x="114"/>
        <item h="1" m="1" x="381"/>
        <item h="1" m="1" x="195"/>
        <item h="1" m="1" x="211"/>
        <item h="1" m="1" x="172"/>
        <item h="1" m="1" x="143"/>
        <item h="1" m="1" x="68"/>
        <item h="1" m="1" x="268"/>
        <item h="1" m="1" x="134"/>
        <item h="1" m="1" x="355"/>
        <item h="1" m="1" x="206"/>
        <item h="1" m="1" x="190"/>
        <item h="1" m="1" x="91"/>
        <item h="1" m="1" x="345"/>
        <item h="1" m="1" x="297"/>
        <item h="1" m="1" x="370"/>
        <item h="1" m="1" x="250"/>
        <item h="1" m="1" x="336"/>
        <item h="1" m="1" x="238"/>
        <item h="1" m="1" x="327"/>
        <item h="1" m="1" x="116"/>
        <item h="1" m="1" x="281"/>
        <item h="1" m="1" x="147"/>
        <item h="1" m="1" x="240"/>
        <item h="1" m="1" x="237"/>
        <item h="1" m="1" x="63"/>
        <item h="1" m="1" x="242"/>
        <item h="1" m="1" x="231"/>
        <item h="1" m="1" x="139"/>
        <item h="1" m="1" x="395"/>
        <item h="1" m="1" x="130"/>
        <item h="1" m="1" x="384"/>
        <item h="1" m="1" x="93"/>
        <item h="1" m="1" x="362"/>
        <item h="1" m="1" x="196"/>
        <item h="1" m="1" x="368"/>
        <item h="1" m="1" x="164"/>
        <item h="1" m="1" x="287"/>
        <item h="1" m="1" x="333"/>
        <item h="1" m="1" x="300"/>
        <item h="1" m="1" x="42"/>
        <item h="1" m="1" x="189"/>
        <item h="1" m="1" x="243"/>
        <item h="1" m="1" x="272"/>
        <item h="1" m="1" x="341"/>
        <item h="1" m="1" x="163"/>
        <item h="1" m="1" x="104"/>
        <item h="1" m="1" x="202"/>
        <item h="1" m="1" x="101"/>
        <item h="1" m="1" x="34"/>
        <item h="1" m="1" x="65"/>
        <item h="1" m="1" x="248"/>
        <item h="1" m="1" x="45"/>
        <item h="1" m="1" x="82"/>
        <item h="1" m="1" x="375"/>
        <item h="1" m="1" x="224"/>
        <item h="1" m="1" x="389"/>
        <item h="1" m="1" x="71"/>
        <item h="1" m="1" x="191"/>
        <item h="1" m="1" x="339"/>
        <item h="1" m="1" x="328"/>
        <item h="1" m="1" x="201"/>
        <item h="1" m="1" x="311"/>
        <item h="1" m="1" x="314"/>
        <item h="1" m="1" x="218"/>
        <item h="1" m="1" x="354"/>
        <item h="1" m="1" x="59"/>
        <item h="1" m="1" x="209"/>
        <item h="1" m="1" x="247"/>
        <item h="1" m="1" x="377"/>
        <item h="1" m="1" x="165"/>
        <item h="1" m="1" x="97"/>
        <item h="1" m="1" x="81"/>
        <item h="1" m="1" x="121"/>
        <item h="1" m="1" x="136"/>
        <item h="1" m="1" x="50"/>
        <item h="1" m="1" x="295"/>
        <item h="1" m="1" x="194"/>
        <item t="default"/>
      </items>
    </pivotField>
    <pivotField axis="axisRow" showAll="0" sortType="ascending">
      <items count="7902">
        <item h="1" m="1" x="561"/>
        <item m="1" x="4040"/>
        <item x="183"/>
        <item m="1" x="3336"/>
        <item m="1" x="5774"/>
        <item m="1" x="7348"/>
        <item m="1" x="4016"/>
        <item m="1" x="6602"/>
        <item m="1" x="1380"/>
        <item m="1" x="5528"/>
        <item m="1" x="1320"/>
        <item m="1" x="3418"/>
        <item m="1" x="1543"/>
        <item m="1" x="2168"/>
        <item m="1" x="5553"/>
        <item m="1" x="1864"/>
        <item m="1" x="5658"/>
        <item m="1" x="4065"/>
        <item m="1" x="3745"/>
        <item m="1" x="5261"/>
        <item m="1" x="2176"/>
        <item m="1" x="5557"/>
        <item m="1" x="2252"/>
        <item m="1" x="2408"/>
        <item m="1" x="1013"/>
        <item m="1" x="5538"/>
        <item m="1" x="1290"/>
        <item m="1" x="5974"/>
        <item x="447"/>
        <item m="1" x="2626"/>
        <item m="1" x="730"/>
        <item x="84"/>
        <item m="1" x="2246"/>
        <item m="1" x="630"/>
        <item m="1" x="5177"/>
        <item m="1" x="1591"/>
        <item m="1" x="5817"/>
        <item m="1" x="6707"/>
        <item m="1" x="2872"/>
        <item m="1" x="6338"/>
        <item m="1" x="5424"/>
        <item m="1" x="5367"/>
        <item m="1" x="6051"/>
        <item m="1" x="981"/>
        <item m="1" x="6535"/>
        <item m="1" x="986"/>
        <item m="1" x="1988"/>
        <item m="1" x="5702"/>
        <item m="1" x="2857"/>
        <item m="1" x="4493"/>
        <item m="1" x="5345"/>
        <item m="1" x="7262"/>
        <item m="1" x="4710"/>
        <item m="1" x="7574"/>
        <item m="1" x="1388"/>
        <item m="1" x="7566"/>
        <item m="1" x="5331"/>
        <item m="1" x="2271"/>
        <item m="1" x="2923"/>
        <item m="1" x="2464"/>
        <item m="1" x="7214"/>
        <item m="1" x="1475"/>
        <item m="1" x="2555"/>
        <item m="1" x="5231"/>
        <item m="1" x="4635"/>
        <item m="1" x="6522"/>
        <item m="1" x="7822"/>
        <item m="1" x="5150"/>
        <item m="1" x="5013"/>
        <item m="1" x="5215"/>
        <item m="1" x="2238"/>
        <item m="1" x="4699"/>
        <item m="1" x="4314"/>
        <item m="1" x="3326"/>
        <item m="1" x="3822"/>
        <item m="1" x="2839"/>
        <item m="1" x="7663"/>
        <item m="1" x="6742"/>
        <item m="1" x="5855"/>
        <item m="1" x="5930"/>
        <item x="174"/>
        <item m="1" x="5630"/>
        <item m="1" x="1135"/>
        <item m="1" x="6196"/>
        <item m="1" x="5200"/>
        <item m="1" x="2601"/>
        <item m="1" x="7645"/>
        <item m="1" x="4347"/>
        <item m="1" x="5671"/>
        <item m="1" x="572"/>
        <item m="1" x="1973"/>
        <item m="1" x="2882"/>
        <item m="1" x="6827"/>
        <item m="1" x="5404"/>
        <item m="1" x="5333"/>
        <item m="1" x="5169"/>
        <item m="1" x="1981"/>
        <item m="1" x="2980"/>
        <item m="1" x="5064"/>
        <item m="1" x="4849"/>
        <item m="1" x="7670"/>
        <item m="1" x="7713"/>
        <item m="1" x="4630"/>
        <item m="1" x="6301"/>
        <item m="1" x="5143"/>
        <item m="1" x="5274"/>
        <item m="1" x="4716"/>
        <item m="1" x="977"/>
        <item m="1" x="6487"/>
        <item m="1" x="3074"/>
        <item m="1" x="5356"/>
        <item m="1" x="6895"/>
        <item m="1" x="7881"/>
        <item m="1" x="4317"/>
        <item m="1" x="5664"/>
        <item m="1" x="2367"/>
        <item m="1" x="4265"/>
        <item m="1" x="5248"/>
        <item m="1" x="1041"/>
        <item x="134"/>
        <item m="1" x="4228"/>
        <item m="1" x="3985"/>
        <item m="1" x="3062"/>
        <item m="1" x="4189"/>
        <item m="1" x="627"/>
        <item m="1" x="2135"/>
        <item m="1" x="3477"/>
        <item m="1" x="3364"/>
        <item m="1" x="2387"/>
        <item m="1" x="3048"/>
        <item m="1" x="3282"/>
        <item m="1" x="7589"/>
        <item m="1" x="3619"/>
        <item m="1" x="3320"/>
        <item m="1" x="7100"/>
        <item m="1" x="5744"/>
        <item m="1" x="3137"/>
        <item m="1" x="3160"/>
        <item m="1" x="2094"/>
        <item m="1" x="4829"/>
        <item m="1" x="7294"/>
        <item m="1" x="5497"/>
        <item m="1" x="6321"/>
        <item m="1" x="4336"/>
        <item m="1" x="5643"/>
        <item m="1" x="4327"/>
        <item m="1" x="5178"/>
        <item m="1" x="2282"/>
        <item m="1" x="2227"/>
        <item m="1" x="2441"/>
        <item m="1" x="3905"/>
        <item m="1" x="6663"/>
        <item m="1" x="3482"/>
        <item m="1" x="6156"/>
        <item m="1" x="1364"/>
        <item m="1" x="3210"/>
        <item m="1" x="5160"/>
        <item x="223"/>
        <item m="1" x="2184"/>
        <item m="1" x="3650"/>
        <item m="1" x="5260"/>
        <item m="1" x="7848"/>
        <item m="1" x="623"/>
        <item m="1" x="1681"/>
        <item m="1" x="2007"/>
        <item m="1" x="1512"/>
        <item m="1" x="1556"/>
        <item m="1" x="1120"/>
        <item m="1" x="3291"/>
        <item m="1" x="4703"/>
        <item m="1" x="1383"/>
        <item m="1" x="2060"/>
        <item x="322"/>
        <item m="1" x="2904"/>
        <item m="1" x="6438"/>
        <item m="1" x="7882"/>
        <item m="1" x="2426"/>
        <item m="1" x="5895"/>
        <item m="1" x="644"/>
        <item m="1" x="3399"/>
        <item m="1" x="6555"/>
        <item m="1" x="6566"/>
        <item m="1" x="2314"/>
        <item x="25"/>
        <item m="1" x="963"/>
        <item m="1" x="2480"/>
        <item m="1" x="2222"/>
        <item m="1" x="4081"/>
        <item m="1" x="1964"/>
        <item m="1" x="2337"/>
        <item m="1" x="7212"/>
        <item m="1" x="3513"/>
        <item m="1" x="1946"/>
        <item m="1" x="6325"/>
        <item m="1" x="5732"/>
        <item m="1" x="2491"/>
        <item m="1" x="964"/>
        <item x="448"/>
        <item m="1" x="3478"/>
        <item m="1" x="3552"/>
        <item m="1" x="7419"/>
        <item m="1" x="936"/>
        <item m="1" x="7152"/>
        <item m="1" x="2795"/>
        <item m="1" x="6308"/>
        <item m="1" x="1916"/>
        <item x="85"/>
        <item m="1" x="664"/>
        <item m="1" x="5715"/>
        <item m="1" x="6695"/>
        <item m="1" x="1422"/>
        <item x="323"/>
        <item m="1" x="6541"/>
        <item m="1" x="3674"/>
        <item x="26"/>
        <item x="361"/>
        <item x="207"/>
        <item m="1" x="5411"/>
        <item m="1" x="2350"/>
        <item m="1" x="1767"/>
        <item m="1" x="4929"/>
        <item m="1" x="4953"/>
        <item m="1" x="6856"/>
        <item m="1" x="2764"/>
        <item m="1" x="7896"/>
        <item m="1" x="5262"/>
        <item m="1" x="6927"/>
        <item m="1" x="5213"/>
        <item m="1" x="3467"/>
        <item m="1" x="6499"/>
        <item m="1" x="7385"/>
        <item m="1" x="6749"/>
        <item m="1" x="6817"/>
        <item m="1" x="4762"/>
        <item m="1" x="6358"/>
        <item m="1" x="4185"/>
        <item m="1" x="1202"/>
        <item m="1" x="3135"/>
        <item m="1" x="2681"/>
        <item m="1" x="4316"/>
        <item m="1" x="7085"/>
        <item m="1" x="6843"/>
        <item m="1" x="7194"/>
        <item m="1" x="5678"/>
        <item m="1" x="2901"/>
        <item m="1" x="3567"/>
        <item m="1" x="3963"/>
        <item m="1" x="847"/>
        <item m="1" x="7129"/>
        <item m="1" x="5209"/>
        <item m="1" x="1119"/>
        <item m="1" x="3036"/>
        <item m="1" x="4821"/>
        <item m="1" x="6809"/>
        <item m="1" x="4243"/>
        <item x="449"/>
        <item m="1" x="2046"/>
        <item m="1" x="3514"/>
        <item m="1" x="6350"/>
        <item m="1" x="3935"/>
        <item m="1" x="6409"/>
        <item m="1" x="1521"/>
        <item m="1" x="3288"/>
        <item m="1" x="4043"/>
        <item m="1" x="4567"/>
        <item m="1" x="3547"/>
        <item m="1" x="2863"/>
        <item m="1" x="2185"/>
        <item m="1" x="4631"/>
        <item m="1" x="3907"/>
        <item x="384"/>
        <item m="1" x="6687"/>
        <item m="1" x="5362"/>
        <item x="108"/>
        <item m="1" x="2093"/>
        <item m="1" x="4611"/>
        <item m="1" x="3034"/>
        <item m="1" x="1727"/>
        <item m="1" x="4167"/>
        <item m="1" x="3805"/>
        <item m="1" x="2376"/>
        <item m="1" x="3551"/>
        <item x="341"/>
        <item m="1" x="7832"/>
        <item m="1" x="1429"/>
        <item m="1" x="3643"/>
        <item m="1" x="2274"/>
        <item m="1" x="6502"/>
        <item m="1" x="3571"/>
        <item m="1" x="6685"/>
        <item m="1" x="1523"/>
        <item m="1" x="6505"/>
        <item x="123"/>
        <item x="372"/>
        <item m="1" x="7695"/>
        <item m="1" x="1891"/>
        <item m="1" x="7232"/>
        <item m="1" x="1334"/>
        <item m="1" x="5701"/>
        <item m="1" x="1541"/>
        <item m="1" x="3991"/>
        <item m="1" x="1346"/>
        <item m="1" x="4170"/>
        <item m="1" x="970"/>
        <item m="1" x="6755"/>
        <item x="135"/>
        <item m="1" x="3750"/>
        <item m="1" x="683"/>
        <item m="1" x="7872"/>
        <item m="1" x="4773"/>
        <item m="1" x="1758"/>
        <item m="1" x="7571"/>
        <item m="1" x="1419"/>
        <item m="1" x="4535"/>
        <item m="1" x="1349"/>
        <item m="1" x="7855"/>
        <item m="1" x="1195"/>
        <item m="1" x="4329"/>
        <item m="1" x="712"/>
        <item m="1" x="776"/>
        <item m="1" x="4659"/>
        <item m="1" x="7699"/>
        <item m="1" x="3586"/>
        <item m="1" x="783"/>
        <item m="1" x="1744"/>
        <item m="1" x="4671"/>
        <item m="1" x="3864"/>
        <item x="468"/>
        <item m="1" x="7622"/>
        <item m="1" x="587"/>
        <item m="1" x="1609"/>
        <item m="1" x="1450"/>
        <item m="1" x="3737"/>
        <item m="1" x="4879"/>
        <item m="1" x="3679"/>
        <item m="1" x="3369"/>
        <item m="1" x="6351"/>
        <item m="1" x="6191"/>
        <item m="1" x="3925"/>
        <item m="1" x="4152"/>
        <item m="1" x="2500"/>
        <item m="1" x="2053"/>
        <item m="1" x="5714"/>
        <item m="1" x="2804"/>
        <item m="1" x="1490"/>
        <item m="1" x="7297"/>
        <item m="1" x="1080"/>
        <item m="1" x="6603"/>
        <item m="1" x="4628"/>
        <item m="1" x="6463"/>
        <item m="1" x="6227"/>
        <item m="1" x="6492"/>
        <item m="1" x="4969"/>
        <item x="405"/>
        <item m="1" x="7226"/>
        <item m="1" x="5328"/>
        <item m="1" x="6834"/>
        <item m="1" x="3220"/>
        <item m="1" x="1894"/>
        <item x="342"/>
        <item m="1" x="2774"/>
        <item m="1" x="1444"/>
        <item m="1" x="6734"/>
        <item m="1" x="2966"/>
        <item m="1" x="5067"/>
        <item m="1" x="1619"/>
        <item m="1" x="4063"/>
        <item m="1" x="7815"/>
        <item m="1" x="7616"/>
        <item m="1" x="6643"/>
        <item m="1" x="6286"/>
        <item m="1" x="7569"/>
        <item m="1" x="3089"/>
        <item m="1" x="7716"/>
        <item m="1" x="592"/>
        <item m="1" x="6188"/>
        <item m="1" x="2139"/>
        <item m="1" x="5095"/>
        <item m="1" x="3142"/>
        <item m="1" x="1629"/>
        <item m="1" x="7458"/>
        <item m="1" x="5228"/>
        <item m="1" x="6932"/>
        <item m="1" x="656"/>
        <item m="1" x="4315"/>
        <item m="1" x="2567"/>
        <item x="362"/>
        <item m="1" x="3332"/>
        <item m="1" x="2042"/>
        <item m="1" x="1111"/>
        <item m="1" x="2356"/>
        <item m="1" x="1042"/>
        <item m="1" x="7057"/>
        <item m="1" x="4622"/>
        <item m="1" x="2955"/>
        <item m="1" x="5368"/>
        <item m="1" x="5237"/>
        <item m="1" x="7243"/>
        <item m="1" x="4765"/>
        <item m="1" x="6451"/>
        <item m="1" x="5926"/>
        <item m="1" x="7111"/>
        <item m="1" x="2917"/>
        <item m="1" x="3281"/>
        <item m="1" x="1244"/>
        <item x="86"/>
        <item m="1" x="7849"/>
        <item m="1" x="7333"/>
        <item m="1" x="3666"/>
        <item m="1" x="5524"/>
        <item m="1" x="1143"/>
        <item m="1" x="7183"/>
        <item m="1" x="2845"/>
        <item m="1" x="6569"/>
        <item m="1" x="5796"/>
        <item m="1" x="7271"/>
        <item m="1" x="6606"/>
        <item m="1" x="2014"/>
        <item m="1" x="2353"/>
        <item m="1" x="2091"/>
        <item m="1" x="5220"/>
        <item m="1" x="1379"/>
        <item m="1" x="2034"/>
        <item m="1" x="4349"/>
        <item m="1" x="2289"/>
        <item m="1" x="7625"/>
        <item m="1" x="6295"/>
        <item m="1" x="2036"/>
        <item x="406"/>
        <item m="1" x="2830"/>
        <item m="1" x="7327"/>
        <item m="1" x="7435"/>
        <item m="1" x="1445"/>
        <item m="1" x="3470"/>
        <item m="1" x="2089"/>
        <item m="1" x="5403"/>
        <item m="1" x="7076"/>
        <item m="1" x="2905"/>
        <item m="1" x="6958"/>
        <item m="1" x="3728"/>
        <item m="1" x="3764"/>
        <item m="1" x="5137"/>
        <item m="1" x="3710"/>
        <item m="1" x="1377"/>
        <item m="1" x="5478"/>
        <item m="1" x="6842"/>
        <item m="1" x="5312"/>
        <item m="1" x="6319"/>
        <item m="1" x="2243"/>
        <item m="1" x="6882"/>
        <item m="1" x="6404"/>
        <item m="1" x="7528"/>
        <item m="1" x="7621"/>
        <item m="1" x="1149"/>
        <item x="184"/>
        <item m="1" x="2756"/>
        <item m="1" x="1955"/>
        <item m="1" x="7177"/>
        <item m="1" x="4923"/>
        <item x="87"/>
        <item m="1" x="5534"/>
        <item m="1" x="4639"/>
        <item m="1" x="5924"/>
        <item m="1" x="5572"/>
        <item m="1" x="5100"/>
        <item m="1" x="7451"/>
        <item m="1" x="3959"/>
        <item x="363"/>
        <item m="1" x="7584"/>
        <item m="1" x="5563"/>
        <item m="1" x="2490"/>
        <item m="1" x="7045"/>
        <item m="1" x="3559"/>
        <item m="1" x="6898"/>
        <item m="1" x="5335"/>
        <item m="1" x="6047"/>
        <item m="1" x="6562"/>
        <item m="1" x="6871"/>
        <item m="1" x="4386"/>
        <item m="1" x="6456"/>
        <item m="1" x="2175"/>
        <item m="1" x="5885"/>
        <item x="343"/>
        <item m="1" x="4024"/>
        <item x="136"/>
        <item m="1" x="6222"/>
        <item m="1" x="5691"/>
        <item m="1" x="4591"/>
        <item m="1" x="5690"/>
        <item m="1" x="1461"/>
        <item m="1" x="4620"/>
        <item m="1" x="2371"/>
        <item m="1" x="5090"/>
        <item m="1" x="3328"/>
        <item m="1" x="4526"/>
        <item m="1" x="5343"/>
        <item m="1" x="3106"/>
        <item m="1" x="6673"/>
        <item m="1" x="5483"/>
        <item m="1" x="5113"/>
        <item m="1" x="5545"/>
        <item m="1" x="1959"/>
        <item x="513"/>
        <item m="1" x="5387"/>
        <item m="1" x="7873"/>
        <item m="1" x="6547"/>
        <item x="529"/>
        <item x="519"/>
        <item m="1" x="4926"/>
        <item m="1" x="7580"/>
        <item m="1" x="4022"/>
        <item m="1" x="3427"/>
        <item m="1" x="6568"/>
        <item m="1" x="2360"/>
        <item m="1" x="5699"/>
        <item m="1" x="6452"/>
        <item x="514"/>
        <item m="1" x="6732"/>
        <item m="1" x="6984"/>
        <item m="1" x="3173"/>
        <item m="1" x="4470"/>
        <item m="1" x="6138"/>
        <item x="88"/>
        <item m="1" x="2811"/>
        <item m="1" x="7602"/>
        <item m="1" x="5072"/>
        <item m="1" x="1048"/>
        <item x="537"/>
        <item m="1" x="6444"/>
        <item m="1" x="7364"/>
        <item m="1" x="4458"/>
        <item m="1" x="2911"/>
        <item m="1" x="6475"/>
        <item m="1" x="2772"/>
        <item m="1" x="2785"/>
        <item m="1" x="1227"/>
        <item m="1" x="589"/>
        <item x="552"/>
        <item m="1" x="628"/>
        <item m="1" x="5773"/>
        <item m="1" x="6508"/>
        <item m="1" x="5147"/>
        <item m="1" x="5485"/>
        <item m="1" x="924"/>
        <item m="1" x="1710"/>
        <item m="1" x="6706"/>
        <item m="1" x="6098"/>
        <item m="1" x="6349"/>
        <item m="1" x="7702"/>
        <item m="1" x="2454"/>
        <item m="1" x="6841"/>
        <item m="1" x="7119"/>
        <item m="1" x="1371"/>
        <item m="1" x="1545"/>
        <item m="1" x="6800"/>
        <item m="1" x="5377"/>
        <item m="1" x="4737"/>
        <item m="1" x="3783"/>
        <item m="1" x="3254"/>
        <item m="1" x="6912"/>
        <item m="1" x="6516"/>
        <item m="1" x="1516"/>
        <item m="1" x="4010"/>
        <item m="1" x="1373"/>
        <item m="1" x="4723"/>
        <item m="1" x="5754"/>
        <item x="407"/>
        <item m="1" x="4780"/>
        <item m="1" x="7412"/>
        <item m="1" x="4166"/>
        <item m="1" x="4428"/>
        <item m="1" x="3781"/>
        <item m="1" x="4870"/>
        <item m="1" x="7051"/>
        <item m="1" x="2370"/>
        <item m="1" x="4816"/>
        <item m="1" x="2748"/>
        <item m="1" x="1101"/>
        <item m="1" x="7140"/>
        <item m="1" x="5191"/>
        <item m="1" x="6458"/>
        <item m="1" x="5910"/>
        <item m="1" x="2021"/>
        <item m="1" x="1595"/>
        <item m="1" x="2802"/>
        <item m="1" x="7714"/>
        <item m="1" x="4146"/>
        <item m="1" x="6525"/>
        <item m="1" x="2577"/>
        <item x="538"/>
        <item m="1" x="1352"/>
        <item m="1" x="6806"/>
        <item m="1" x="6563"/>
        <item m="1" x="4421"/>
        <item m="1" x="928"/>
        <item m="1" x="6717"/>
        <item m="1" x="7317"/>
        <item m="1" x="7678"/>
        <item m="1" x="1095"/>
        <item m="1" x="837"/>
        <item m="1" x="6538"/>
        <item m="1" x="4471"/>
        <item m="1" x="5707"/>
        <item m="1" x="7280"/>
        <item m="1" x="3719"/>
        <item m="1" x="6916"/>
        <item m="1" x="3576"/>
        <item m="1" x="6758"/>
        <item m="1" x="2362"/>
        <item x="373"/>
        <item m="1" x="7388"/>
        <item m="1" x="4281"/>
        <item m="1" x="5962"/>
        <item m="1" x="2166"/>
        <item m="1" x="3639"/>
        <item m="1" x="1331"/>
        <item m="1" x="1563"/>
        <item x="89"/>
        <item m="1" x="6648"/>
        <item m="1" x="2824"/>
        <item m="1" x="5353"/>
        <item x="208"/>
        <item m="1" x="3452"/>
        <item m="1" x="6515"/>
        <item m="1" x="566"/>
        <item m="1" x="6356"/>
        <item m="1" x="6197"/>
        <item m="1" x="3108"/>
        <item x="530"/>
        <item m="1" x="7049"/>
        <item m="1" x="7345"/>
        <item m="1" x="4777"/>
        <item m="1" x="5300"/>
        <item m="1" x="4518"/>
        <item m="1" x="6593"/>
        <item m="1" x="7514"/>
        <item m="1" x="3064"/>
        <item m="1" x="5888"/>
        <item m="1" x="5670"/>
        <item m="1" x="3950"/>
        <item m="1" x="6310"/>
        <item m="1" x="1828"/>
        <item m="1" x="7013"/>
        <item m="1" x="4686"/>
        <item m="1" x="7531"/>
        <item m="1" x="7203"/>
        <item m="1" x="7067"/>
        <item m="1" x="5398"/>
        <item m="1" x="7253"/>
        <item m="1" x="6117"/>
        <item m="1" x="5852"/>
        <item m="1" x="7768"/>
        <item m="1" x="4103"/>
        <item m="1" x="2831"/>
        <item m="1" x="6276"/>
        <item m="1" x="6285"/>
        <item m="1" x="7705"/>
        <item m="1" x="1284"/>
        <item m="1" x="5747"/>
        <item m="1" x="1665"/>
        <item m="1" x="6389"/>
        <item m="1" x="4252"/>
        <item x="2"/>
        <item m="1" x="5615"/>
        <item m="1" x="5829"/>
        <item m="1" x="2027"/>
        <item m="1" x="2805"/>
        <item m="1" x="2581"/>
        <item m="1" x="6977"/>
        <item m="1" x="1413"/>
        <item m="1" x="2305"/>
        <item m="1" x="6401"/>
        <item m="1" x="2523"/>
        <item m="1" x="3999"/>
        <item m="1" x="6032"/>
        <item m="1" x="5873"/>
        <item m="1" x="7128"/>
        <item m="1" x="4328"/>
        <item m="1" x="3144"/>
        <item m="1" x="7302"/>
        <item x="547"/>
        <item m="1" x="1294"/>
        <item x="175"/>
        <item m="1" x="4982"/>
        <item m="1" x="2794"/>
        <item m="1" x="771"/>
        <item m="1" x="3774"/>
        <item m="1" x="6390"/>
        <item m="1" x="7874"/>
        <item m="1" x="3248"/>
        <item m="1" x="1576"/>
        <item m="1" x="2616"/>
        <item m="1" x="2002"/>
        <item m="1" x="6854"/>
        <item m="1" x="2435"/>
        <item m="1" x="3741"/>
        <item m="1" x="3176"/>
        <item m="1" x="7185"/>
        <item m="1" x="6410"/>
        <item m="1" x="6959"/>
        <item m="1" x="4633"/>
        <item m="1" x="1721"/>
        <item m="1" x="6282"/>
        <item m="1" x="4074"/>
        <item m="1" x="7472"/>
        <item m="1" x="5206"/>
        <item m="1" x="4694"/>
        <item m="1" x="2015"/>
        <item m="1" x="3535"/>
        <item x="385"/>
        <item x="4"/>
        <item m="1" x="6836"/>
        <item m="1" x="2039"/>
        <item m="1" x="1597"/>
        <item m="1" x="3845"/>
        <item m="1" x="3646"/>
        <item x="241"/>
        <item m="1" x="5775"/>
        <item x="137"/>
        <item m="1" x="1060"/>
        <item m="1" x="7831"/>
        <item m="1" x="4453"/>
        <item m="1" x="3698"/>
        <item m="1" x="1261"/>
        <item m="1" x="6415"/>
        <item m="1" x="4320"/>
        <item m="1" x="6466"/>
        <item m="1" x="2160"/>
        <item m="1" x="1052"/>
        <item m="1" x="4523"/>
        <item m="1" x="5107"/>
        <item m="1" x="7715"/>
        <item m="1" x="2977"/>
        <item m="1" x="5101"/>
        <item m="1" x="1510"/>
        <item m="1" x="6801"/>
        <item m="1" x="4835"/>
        <item m="1" x="5487"/>
        <item m="1" x="5798"/>
        <item m="1" x="5805"/>
        <item m="1" x="1224"/>
        <item x="27"/>
        <item x="124"/>
        <item m="1" x="4940"/>
        <item m="1" x="1301"/>
        <item x="28"/>
        <item m="1" x="1322"/>
        <item m="1" x="2511"/>
        <item m="1" x="4515"/>
        <item m="1" x="4949"/>
        <item m="1" x="4090"/>
        <item m="1" x="2562"/>
        <item m="1" x="3922"/>
        <item m="1" x="4275"/>
        <item m="1" x="1885"/>
        <item m="1" x="4712"/>
        <item m="1" x="2737"/>
        <item m="1" x="4541"/>
        <item m="1" x="4543"/>
        <item m="1" x="1857"/>
        <item m="1" x="7698"/>
        <item x="29"/>
        <item m="1" x="7381"/>
        <item m="1" x="3733"/>
        <item x="30"/>
        <item m="1" x="1315"/>
        <item x="31"/>
        <item m="1" x="1323"/>
        <item x="32"/>
        <item m="1" x="1327"/>
        <item x="33"/>
        <item m="1" x="1338"/>
        <item x="34"/>
        <item m="1" x="1345"/>
        <item x="35"/>
        <item m="1" x="1351"/>
        <item x="36"/>
        <item m="1" x="1356"/>
        <item x="37"/>
        <item m="1" x="585"/>
        <item x="38"/>
        <item x="125"/>
        <item m="1" x="4310"/>
        <item m="1" x="673"/>
        <item x="39"/>
        <item m="1" x="680"/>
        <item x="40"/>
        <item m="1" x="5742"/>
        <item m="1" x="686"/>
        <item x="41"/>
        <item m="1" x="693"/>
        <item x="42"/>
        <item m="1" x="5752"/>
        <item m="1" x="698"/>
        <item x="43"/>
        <item m="1" x="702"/>
        <item x="44"/>
        <item m="1" x="709"/>
        <item x="45"/>
        <item m="1" x="717"/>
        <item x="46"/>
        <item m="1" x="727"/>
        <item x="47"/>
        <item m="1" x="734"/>
        <item x="48"/>
        <item m="1" x="7287"/>
        <item m="1" x="7289"/>
        <item x="49"/>
        <item x="126"/>
        <item m="1" x="3685"/>
        <item m="1" x="7374"/>
        <item x="50"/>
        <item m="1" x="7376"/>
        <item x="51"/>
        <item m="1" x="7383"/>
        <item x="52"/>
        <item m="1" x="7391"/>
        <item x="53"/>
        <item m="1" x="7396"/>
        <item x="54"/>
        <item m="1" x="7403"/>
        <item x="55"/>
        <item m="1" x="5130"/>
        <item m="1" x="7411"/>
        <item x="56"/>
        <item m="1" x="5138"/>
        <item m="1" x="7418"/>
        <item x="57"/>
        <item m="1" x="5146"/>
        <item m="1" x="7427"/>
        <item x="58"/>
        <item m="1" x="7432"/>
        <item x="59"/>
        <item m="1" x="6626"/>
        <item x="60"/>
        <item x="18"/>
        <item m="1" x="3022"/>
        <item m="1" x="6712"/>
        <item x="61"/>
        <item m="1" x="6715"/>
        <item x="62"/>
        <item m="1" x="6721"/>
        <item m="1" x="4473"/>
        <item m="1" x="6730"/>
        <item m="1" x="4480"/>
        <item m="1" x="2583"/>
        <item m="1" x="6735"/>
        <item m="1" x="4486"/>
        <item m="1" x="6739"/>
        <item m="1" x="6741"/>
        <item m="1" x="6747"/>
        <item m="1" x="6757"/>
        <item m="1" x="4500"/>
        <item m="1" x="2606"/>
        <item m="1" x="6762"/>
        <item m="1" x="5949"/>
        <item m="1" x="5950"/>
        <item x="63"/>
        <item x="127"/>
        <item m="1" x="2343"/>
        <item m="1" x="6048"/>
        <item m="1" x="3863"/>
        <item m="1" x="1970"/>
        <item m="1" x="6053"/>
        <item m="1" x="3867"/>
        <item m="1" x="6058"/>
        <item m="1" x="6069"/>
        <item m="1" x="6073"/>
        <item m="1" x="3885"/>
        <item m="1" x="6083"/>
        <item m="1" x="3898"/>
        <item m="1" x="6087"/>
        <item m="1" x="6094"/>
        <item m="1" x="6101"/>
        <item m="1" x="3917"/>
        <item m="1" x="2011"/>
        <item m="1" x="2427"/>
        <item m="1" x="5311"/>
        <item x="64"/>
        <item x="19"/>
        <item m="1" x="1776"/>
        <item m="1" x="5391"/>
        <item m="1" x="3181"/>
        <item m="1" x="5401"/>
        <item m="1" x="5405"/>
        <item m="1" x="3191"/>
        <item m="1" x="1341"/>
        <item m="1" x="5410"/>
        <item m="1" x="5415"/>
        <item m="1" x="5423"/>
        <item m="1" x="5431"/>
        <item m="1" x="3215"/>
        <item m="1" x="5434"/>
        <item m="1" x="5436"/>
        <item m="1" x="5442"/>
        <item m="1" x="1832"/>
        <item m="1" x="4660"/>
        <item x="65"/>
        <item m="1" x="1131"/>
        <item m="1" x="4740"/>
        <item m="1" x="4749"/>
        <item m="1" x="4753"/>
        <item m="1" x="4756"/>
        <item m="1" x="4764"/>
        <item m="1" x="4770"/>
        <item m="1" x="4778"/>
        <item m="1" x="4787"/>
        <item m="1" x="3237"/>
        <item m="1" x="3244"/>
        <item m="1" x="4054"/>
        <item x="66"/>
        <item m="1" x="7820"/>
        <item m="1" x="2520"/>
        <item m="1" x="2526"/>
        <item m="1" x="2533"/>
        <item m="1" x="1158"/>
        <item m="1" x="1330"/>
        <item m="1" x="7421"/>
        <item m="1" x="4881"/>
        <item m="1" x="1169"/>
        <item m="1" x="1174"/>
        <item m="1" x="4161"/>
        <item m="1" x="4169"/>
        <item m="1" x="4177"/>
        <item m="1" x="4183"/>
        <item m="1" x="7889"/>
        <item m="1" x="3400"/>
        <item x="67"/>
        <item m="1" x="7176"/>
        <item m="1" x="7827"/>
        <item m="1" x="7105"/>
        <item m="1" x="2055"/>
        <item m="1" x="2437"/>
        <item m="1" x="3490"/>
        <item m="1" x="1293"/>
        <item m="1" x="5279"/>
        <item m="1" x="7245"/>
        <item m="1" x="6412"/>
        <item m="1" x="4295"/>
        <item m="1" x="5144"/>
        <item m="1" x="814"/>
        <item m="1" x="2769"/>
        <item x="224"/>
        <item x="429"/>
        <item x="430"/>
        <item x="225"/>
        <item x="431"/>
        <item x="226"/>
        <item x="227"/>
        <item x="300"/>
        <item m="1" x="7550"/>
        <item m="1" x="2784"/>
        <item m="1" x="6255"/>
        <item m="1" x="1542"/>
        <item m="1" x="4939"/>
        <item m="1" x="7596"/>
        <item m="1" x="3684"/>
        <item m="1" x="6292"/>
        <item m="1" x="2342"/>
        <item m="1" x="4990"/>
        <item m="1" x="1130"/>
        <item m="1" x="3732"/>
        <item m="1" x="7174"/>
        <item m="1" x="5843"/>
        <item m="1" x="3766"/>
        <item m="1" x="1138"/>
        <item m="1" x="5851"/>
        <item m="1" x="1810"/>
        <item m="1" x="2440"/>
        <item m="1" x="3141"/>
        <item m="1" x="3874"/>
        <item m="1" x="4504"/>
        <item m="1" x="5186"/>
        <item m="1" x="5865"/>
        <item m="1" x="6579"/>
        <item m="1" x="2637"/>
        <item m="1" x="5586"/>
        <item m="1" x="5694"/>
        <item m="1" x="3512"/>
        <item m="1" x="4205"/>
        <item m="1" x="7170"/>
        <item m="1" x="1086"/>
        <item x="301"/>
        <item x="302"/>
        <item x="539"/>
        <item x="303"/>
        <item x="304"/>
        <item x="305"/>
        <item m="1" x="5897"/>
        <item x="306"/>
        <item x="307"/>
        <item x="308"/>
        <item x="309"/>
        <item x="310"/>
        <item x="311"/>
        <item x="312"/>
        <item x="313"/>
        <item x="314"/>
        <item x="315"/>
        <item x="316"/>
        <item x="317"/>
        <item x="318"/>
        <item x="319"/>
        <item x="320"/>
        <item x="321"/>
        <item x="481"/>
        <item x="482"/>
        <item x="483"/>
        <item x="484"/>
        <item x="485"/>
        <item x="486"/>
        <item x="487"/>
        <item x="488"/>
        <item x="489"/>
        <item m="1" x="813"/>
        <item m="1" x="5205"/>
        <item m="1" x="5301"/>
        <item m="1" x="2294"/>
        <item m="1" x="968"/>
        <item m="1" x="5339"/>
        <item m="1" x="1409"/>
        <item m="1" x="7573"/>
        <item m="1" x="4634"/>
        <item m="1" x="3739"/>
        <item m="1" x="5639"/>
        <item m="1" x="5970"/>
        <item m="1" x="6591"/>
        <item m="1" x="4164"/>
        <item m="1" x="4797"/>
        <item m="1" x="4803"/>
        <item m="1" x="4812"/>
        <item m="1" x="1105"/>
        <item m="1" x="6584"/>
        <item m="1" x="4944"/>
        <item m="1" x="1729"/>
        <item m="1" x="4406"/>
        <item m="1" x="3560"/>
        <item m="1" x="4681"/>
        <item m="1" x="2158"/>
        <item m="1" x="6650"/>
        <item m="1" x="700"/>
        <item m="1" x="5999"/>
        <item m="1" x="835"/>
        <item m="1" x="2791"/>
        <item m="1" x="5473"/>
        <item m="1" x="6786"/>
        <item m="1" x="7175"/>
        <item m="1" x="7747"/>
        <item m="1" x="1253"/>
        <item m="1" x="2112"/>
        <item m="1" x="2165"/>
        <item m="1" x="7802"/>
        <item m="1" x="1938"/>
        <item m="1" x="6291"/>
        <item m="1" x="932"/>
        <item m="1" x="4802"/>
        <item m="1" x="957"/>
        <item x="185"/>
        <item m="1" x="4089"/>
        <item m="1" x="3613"/>
        <item m="1" x="5396"/>
        <item m="1" x="2903"/>
        <item m="1" x="2383"/>
        <item m="1" x="2623"/>
        <item m="1" x="6385"/>
        <item m="1" x="3298"/>
        <item m="1" x="1976"/>
        <item m="1" x="7081"/>
        <item m="1" x="5408"/>
        <item x="68"/>
        <item m="1" x="6367"/>
        <item m="1" x="4776"/>
        <item m="1" x="6192"/>
        <item m="1" x="7247"/>
        <item m="1" x="1431"/>
        <item m="1" x="4362"/>
        <item m="1" x="3891"/>
        <item m="1" x="4202"/>
        <item m="1" x="5854"/>
        <item x="324"/>
        <item m="1" x="2161"/>
        <item m="1" x="2312"/>
        <item m="1" x="6957"/>
        <item m="1" x="3308"/>
        <item m="1" x="4684"/>
        <item m="1" x="5606"/>
        <item m="1" x="7721"/>
        <item m="1" x="4891"/>
        <item x="344"/>
        <item m="1" x="4354"/>
        <item m="1" x="5748"/>
        <item m="1" x="6207"/>
        <item m="1" x="7867"/>
        <item m="1" x="744"/>
        <item m="1" x="4782"/>
        <item m="1" x="1533"/>
        <item m="1" x="3439"/>
        <item m="1" x="3503"/>
        <item m="1" x="2200"/>
        <item x="408"/>
        <item m="1" x="574"/>
        <item m="1" x="7438"/>
        <item m="1" x="3828"/>
        <item m="1" x="6744"/>
        <item m="1" x="4968"/>
        <item m="1" x="2207"/>
        <item m="1" x="1513"/>
        <item m="1" x="6810"/>
        <item m="1" x="6375"/>
        <item m="1" x="2385"/>
        <item x="500"/>
        <item m="1" x="4366"/>
        <item m="1" x="1980"/>
        <item m="1" x="5164"/>
        <item x="553"/>
        <item m="1" x="3941"/>
        <item m="1" x="4159"/>
        <item m="1" x="6985"/>
        <item m="1" x="5165"/>
        <item m="1" x="4343"/>
        <item m="1" x="3541"/>
        <item m="1" x="2554"/>
        <item m="1" x="2864"/>
        <item m="1" x="3076"/>
        <item m="1" x="5687"/>
        <item m="1" x="6512"/>
        <item m="1" x="6393"/>
        <item m="1" x="2256"/>
        <item m="1" x="2375"/>
        <item m="1" x="1566"/>
        <item m="1" x="3545"/>
        <item m="1" x="6858"/>
        <item m="1" x="1984"/>
        <item m="1" x="562"/>
        <item m="1" x="2308"/>
        <item m="1" x="5402"/>
        <item m="1" x="3554"/>
        <item m="1" x="4947"/>
        <item m="1" x="4459"/>
        <item m="1" x="2273"/>
        <item m="1" x="6705"/>
        <item m="1" x="7726"/>
        <item m="1" x="7630"/>
        <item m="1" x="3172"/>
        <item m="1" x="4666"/>
        <item m="1" x="5463"/>
        <item m="1" x="7267"/>
        <item m="1" x="7556"/>
        <item m="1" x="2038"/>
        <item m="1" x="7612"/>
        <item m="1" x="5706"/>
        <item m="1" x="2512"/>
        <item m="1" x="6902"/>
        <item m="1" x="2874"/>
        <item m="1" x="1485"/>
        <item m="1" x="5435"/>
        <item m="1" x="5017"/>
        <item m="1" x="4729"/>
        <item m="1" x="1096"/>
        <item m="1" x="1605"/>
        <item m="1" x="4678"/>
        <item m="1" x="5070"/>
        <item m="1" x="5916"/>
        <item m="1" x="1336"/>
        <item m="1" x="878"/>
        <item m="1" x="3595"/>
        <item m="1" x="5453"/>
        <item m="1" x="1085"/>
        <item m="1" x="5441"/>
        <item m="1" x="4029"/>
        <item m="1" x="4869"/>
        <item m="1" x="5646"/>
        <item m="1" x="1391"/>
        <item m="1" x="1463"/>
        <item m="1" x="1798"/>
        <item m="1" x="4234"/>
        <item m="1" x="4763"/>
        <item m="1" x="3866"/>
        <item m="1" x="1630"/>
        <item m="1" x="4472"/>
        <item m="1" x="5770"/>
        <item m="1" x="2810"/>
        <item m="1" x="3487"/>
        <item x="416"/>
        <item x="109"/>
        <item m="1" x="4031"/>
        <item m="1" x="3116"/>
        <item m="1" x="4410"/>
        <item m="1" x="1525"/>
        <item m="1" x="4325"/>
        <item m="1" x="5208"/>
        <item m="1" x="1292"/>
        <item m="1" x="7442"/>
        <item m="1" x="4249"/>
        <item m="1" x="6688"/>
        <item m="1" x="691"/>
        <item m="1" x="1502"/>
        <item m="1" x="3407"/>
        <item m="1" x="7665"/>
        <item m="1" x="3790"/>
        <item m="1" x="3226"/>
        <item m="1" x="5221"/>
        <item m="1" x="7769"/>
        <item m="1" x="6666"/>
        <item m="1" x="6708"/>
        <item m="1" x="6570"/>
        <item m="1" x="5025"/>
        <item m="1" x="4324"/>
        <item m="1" x="6214"/>
        <item m="1" x="1942"/>
        <item m="1" x="7050"/>
        <item m="1" x="2056"/>
        <item m="1" x="3836"/>
        <item m="1" x="4014"/>
        <item m="1" x="3468"/>
        <item m="1" x="2059"/>
        <item x="209"/>
        <item m="1" x="2473"/>
        <item m="1" x="1025"/>
        <item m="1" x="5660"/>
        <item m="1" x="6454"/>
        <item m="1" x="3505"/>
        <item m="1" x="6528"/>
        <item m="1" x="5793"/>
        <item m="1" x="7300"/>
        <item m="1" x="4581"/>
        <item m="1" x="3362"/>
        <item m="1" x="3697"/>
        <item m="1" x="7485"/>
        <item m="1" x="6260"/>
        <item m="1" x="672"/>
        <item m="1" x="1995"/>
        <item m="1" x="6995"/>
        <item m="1" x="6501"/>
        <item m="1" x="4918"/>
        <item m="1" x="2488"/>
        <item m="1" x="4422"/>
        <item m="1" x="4822"/>
        <item m="1" x="1654"/>
        <item m="1" x="5291"/>
        <item m="1" x="4219"/>
        <item m="1" x="7604"/>
        <item m="1" x="2549"/>
        <item m="1" x="1816"/>
        <item m="1" x="7101"/>
        <item x="242"/>
        <item m="1" x="5845"/>
        <item m="1" x="5371"/>
        <item m="1" x="666"/>
        <item m="1" x="2069"/>
        <item m="1" x="6335"/>
        <item m="1" x="648"/>
        <item m="1" x="1496"/>
        <item m="1" x="5689"/>
        <item m="1" x="4378"/>
        <item m="1" x="1043"/>
        <item m="1" x="7156"/>
        <item m="1" x="6896"/>
        <item m="1" x="5944"/>
        <item m="1" x="4750"/>
        <item m="1" x="1374"/>
        <item m="1" x="5276"/>
        <item m="1" x="1982"/>
        <item m="1" x="929"/>
        <item m="1" x="4531"/>
        <item x="90"/>
        <item m="1" x="3017"/>
        <item m="1" x="1118"/>
        <item m="1" x="2009"/>
        <item m="1" x="1062"/>
        <item m="1" x="5683"/>
        <item m="1" x="5993"/>
        <item m="1" x="2800"/>
        <item m="1" x="6235"/>
        <item m="1" x="2974"/>
        <item m="1" x="4846"/>
        <item m="1" x="4062"/>
        <item m="1" x="7461"/>
        <item m="1" x="5860"/>
        <item m="1" x="2613"/>
        <item m="1" x="3731"/>
        <item m="1" x="4550"/>
        <item m="1" x="1477"/>
        <item m="1" x="2163"/>
        <item m="1" x="4565"/>
        <item m="1" x="3961"/>
        <item m="1" x="6030"/>
        <item m="1" x="5810"/>
        <item m="1" x="3378"/>
        <item m="1" x="5289"/>
        <item m="1" x="4766"/>
        <item m="1" x="7648"/>
        <item m="1" x="2762"/>
        <item m="1" x="617"/>
        <item m="1" x="2580"/>
        <item m="1" x="4195"/>
        <item m="1" x="826"/>
        <item m="1" x="1596"/>
        <item m="1" x="7777"/>
        <item x="450"/>
        <item m="1" x="2024"/>
        <item m="1" x="6244"/>
        <item m="1" x="2754"/>
        <item m="1" x="3420"/>
        <item m="1" x="3485"/>
        <item m="1" x="3676"/>
        <item m="1" x="3681"/>
        <item m="1" x="7673"/>
        <item x="374"/>
        <item m="1" x="4656"/>
        <item m="1" x="4867"/>
        <item m="1" x="7066"/>
        <item m="1" x="2585"/>
        <item m="1" x="2633"/>
        <item m="1" x="5271"/>
        <item m="1" x="7072"/>
        <item m="1" x="2045"/>
        <item m="1" x="6657"/>
        <item m="1" x="973"/>
        <item m="1" x="2190"/>
        <item m="1" x="3853"/>
        <item m="1" x="7078"/>
        <item m="1" x="6180"/>
        <item m="1" x="3002"/>
        <item m="1" x="2951"/>
        <item m="1" x="3788"/>
        <item m="1" x="1868"/>
        <item m="1" x="3072"/>
        <item m="1" x="2687"/>
        <item m="1" x="5612"/>
        <item m="1" x="7082"/>
        <item m="1" x="3145"/>
        <item m="1" x="3054"/>
        <item m="1" x="7318"/>
        <item m="1" x="1664"/>
        <item m="1" x="4505"/>
        <item m="1" x="687"/>
        <item m="1" x="3283"/>
        <item m="1" x="5554"/>
        <item m="1" x="2683"/>
        <item m="1" x="3542"/>
        <item m="1" x="2988"/>
        <item m="1" x="4363"/>
        <item m="1" x="4566"/>
        <item m="1" x="4677"/>
        <item m="1" x="1274"/>
        <item m="1" x="5853"/>
        <item m="1" x="6539"/>
        <item m="1" x="819"/>
        <item m="1" x="4861"/>
        <item m="1" x="2307"/>
        <item m="1" x="7467"/>
        <item m="1" x="7227"/>
        <item m="1" x="3798"/>
        <item m="1" x="4087"/>
        <item m="1" x="4341"/>
        <item m="1" x="7048"/>
        <item m="1" x="4775"/>
        <item m="1" x="7407"/>
        <item m="1" x="1581"/>
        <item m="1" x="4726"/>
        <item m="1" x="6794"/>
        <item m="1" x="830"/>
        <item m="1" x="6480"/>
        <item m="1" x="6474"/>
        <item m="1" x="1804"/>
        <item m="1" x="6565"/>
        <item m="1" x="4607"/>
        <item m="1" x="2095"/>
        <item m="1" x="6015"/>
        <item m="1" x="7693"/>
        <item m="1" x="1494"/>
        <item m="1" x="4742"/>
        <item m="1" x="6815"/>
        <item m="1" x="853"/>
        <item m="1" x="4832"/>
        <item m="1" x="2832"/>
        <item m="1" x="1638"/>
        <item m="1" x="2621"/>
        <item m="1" x="2399"/>
        <item m="1" x="3861"/>
        <item m="1" x="3819"/>
        <item m="1" x="4409"/>
        <item m="1" x="5047"/>
        <item m="1" x="2217"/>
        <item m="1" x="1396"/>
        <item m="1" x="5550"/>
        <item m="1" x="5225"/>
        <item m="1" x="2644"/>
        <item m="1" x="6097"/>
        <item m="1" x="948"/>
        <item m="1" x="6583"/>
        <item m="1" x="6949"/>
        <item m="1" x="3978"/>
        <item m="1" x="5406"/>
        <item m="1" x="7025"/>
        <item m="1" x="7503"/>
        <item m="1" x="2536"/>
        <item m="1" x="2416"/>
        <item m="1" x="7817"/>
        <item m="1" x="6770"/>
        <item m="1" x="2686"/>
        <item m="1" x="5035"/>
        <item m="1" x="1287"/>
        <item m="1" x="2215"/>
        <item m="1" x="1171"/>
        <item m="1" x="6692"/>
        <item m="1" x="2991"/>
        <item m="1" x="3976"/>
        <item m="1" x="3163"/>
        <item m="1" x="3125"/>
        <item m="1" x="4624"/>
        <item m="1" x="2689"/>
        <item m="1" x="2186"/>
        <item m="1" x="7106"/>
        <item m="1" x="2253"/>
        <item m="1" x="4381"/>
        <item m="1" x="4127"/>
        <item m="1" x="2477"/>
        <item m="1" x="3835"/>
        <item m="1" x="5290"/>
        <item m="1" x="1880"/>
        <item m="1" x="3063"/>
        <item m="1" x="7018"/>
        <item m="1" x="5302"/>
        <item m="1" x="2292"/>
        <item m="1" x="7125"/>
        <item m="1" x="2875"/>
        <item m="1" x="4542"/>
        <item m="1" x="7619"/>
        <item m="1" x="1610"/>
        <item m="1" x="4575"/>
        <item m="1" x="6056"/>
        <item m="1" x="7230"/>
        <item m="1" x="5597"/>
        <item x="273"/>
        <item m="1" x="2496"/>
        <item m="1" x="7886"/>
        <item m="1" x="5440"/>
        <item m="1" x="4839"/>
        <item m="1" x="3295"/>
        <item m="1" x="5921"/>
        <item m="1" x="3403"/>
        <item m="1" x="4353"/>
        <item m="1" x="3884"/>
        <item m="1" x="793"/>
        <item m="1" x="1226"/>
        <item m="1" x="3579"/>
        <item m="1" x="2807"/>
        <item m="1" x="3201"/>
        <item m="1" x="1696"/>
        <item m="1" x="2419"/>
        <item m="1" x="3525"/>
        <item x="138"/>
        <item x="469"/>
        <item m="1" x="3061"/>
        <item m="1" x="5622"/>
        <item m="1" x="2298"/>
        <item x="470"/>
        <item m="1" x="4171"/>
        <item m="1" x="4517"/>
        <item m="1" x="5456"/>
        <item m="1" x="684"/>
        <item m="1" x="1166"/>
        <item x="548"/>
        <item m="1" x="7030"/>
        <item m="1" x="4232"/>
        <item m="1" x="7793"/>
        <item m="1" x="4711"/>
        <item m="1" x="1449"/>
        <item m="1" x="7024"/>
        <item m="1" x="2254"/>
        <item m="1" x="3604"/>
        <item m="1" x="3749"/>
        <item m="1" x="7515"/>
        <item m="1" x="6066"/>
        <item m="1" x="3433"/>
        <item m="1" x="4525"/>
        <item m="1" x="1266"/>
        <item m="1" x="7062"/>
        <item m="1" x="6928"/>
        <item m="1" x="5696"/>
        <item m="1" x="7102"/>
        <item m="1" x="6113"/>
        <item m="1" x="6287"/>
        <item m="1" x="934"/>
        <item m="1" x="1168"/>
        <item m="1" x="5322"/>
        <item m="1" x="2257"/>
        <item m="1" x="5785"/>
        <item m="1" x="3266"/>
        <item m="1" x="3087"/>
        <item m="1" x="3299"/>
        <item m="1" x="5464"/>
        <item m="1" x="4383"/>
        <item m="1" x="2404"/>
        <item m="1" x="2908"/>
        <item m="1" x="2914"/>
        <item x="386"/>
        <item m="1" x="6952"/>
        <item m="1" x="5175"/>
        <item m="1" x="6386"/>
        <item m="1" x="1862"/>
        <item m="1" x="1746"/>
        <item m="1" x="3276"/>
        <item m="1" x="2638"/>
        <item m="1" x="7813"/>
        <item x="12"/>
        <item m="1" x="3304"/>
        <item m="1" x="5518"/>
        <item m="1" x="1411"/>
        <item m="1" x="2521"/>
        <item x="186"/>
        <item m="1" x="942"/>
        <item m="1" x="2263"/>
        <item m="1" x="2532"/>
        <item m="1" x="3615"/>
        <item m="1" x="5791"/>
        <item m="1" x="2892"/>
        <item m="1" x="5645"/>
        <item m="1" x="2433"/>
        <item m="1" x="3563"/>
        <item m="1" x="1251"/>
        <item m="1" x="4021"/>
        <item m="1" x="4194"/>
        <item x="520"/>
        <item m="1" x="3053"/>
        <item m="1" x="870"/>
        <item m="1" x="4262"/>
        <item x="364"/>
        <item m="1" x="2915"/>
        <item m="1" x="6517"/>
        <item m="1" x="3307"/>
        <item x="515"/>
        <item m="1" x="1786"/>
        <item m="1" x="1410"/>
        <item m="1" x="4814"/>
        <item x="387"/>
        <item m="1" x="2806"/>
        <item m="1" x="2967"/>
        <item m="1" x="5576"/>
        <item m="1" x="7603"/>
        <item m="1" x="3214"/>
        <item m="1" x="7215"/>
        <item m="1" x="2840"/>
        <item m="1" x="3626"/>
        <item m="1" x="1267"/>
        <item m="1" x="4229"/>
        <item m="1" x="4096"/>
        <item m="1" x="2779"/>
        <item m="1" x="7782"/>
        <item m="1" x="654"/>
        <item m="1" x="5913"/>
        <item m="1" x="4273"/>
        <item m="1" x="3492"/>
        <item m="1" x="5889"/>
        <item m="1" x="1582"/>
        <item m="1" x="4384"/>
        <item m="1" x="7423"/>
        <item m="1" x="2395"/>
        <item m="1" x="3156"/>
        <item m="1" x="2417"/>
        <item m="1" x="2921"/>
        <item m="1" x="5182"/>
        <item m="1" x="2270"/>
        <item m="1" x="6703"/>
        <item x="5"/>
        <item m="1" x="3472"/>
        <item m="1" x="5459"/>
        <item m="1" x="1218"/>
        <item m="1" x="5802"/>
        <item m="1" x="5430"/>
        <item m="1" x="1902"/>
        <item m="1" x="1787"/>
        <item m="1" x="3410"/>
        <item m="1" x="7122"/>
        <item m="1" x="5094"/>
        <item m="1" x="4588"/>
        <item m="1" x="3315"/>
        <item x="91"/>
        <item m="1" x="725"/>
        <item m="1" x="2262"/>
        <item m="1" x="6534"/>
        <item m="1" x="935"/>
        <item m="1" x="7682"/>
        <item m="1" x="4487"/>
        <item m="1" x="4664"/>
        <item m="1" x="2792"/>
        <item m="1" x="2919"/>
        <item m="1" x="1969"/>
        <item m="1" x="6934"/>
        <item m="1" x="4020"/>
        <item m="1" x="7454"/>
        <item m="1" x="1417"/>
        <item m="1" x="1636"/>
        <item m="1" x="6081"/>
        <item m="1" x="1777"/>
        <item m="1" x="4028"/>
        <item m="1" x="1181"/>
        <item m="1" x="3337"/>
        <item m="1" x="6088"/>
        <item m="1" x="7692"/>
        <item m="1" x="3423"/>
        <item m="1" x="5725"/>
        <item m="1" x="2999"/>
        <item m="1" x="1845"/>
        <item m="1" x="5693"/>
        <item m="1" x="6457"/>
        <item m="1" x="7767"/>
        <item m="1" x="3365"/>
        <item m="1" x="3107"/>
        <item m="1" x="5466"/>
        <item m="1" x="2943"/>
        <item m="1" x="1544"/>
        <item m="1" x="5104"/>
        <item m="1" x="6826"/>
        <item m="1" x="3713"/>
        <item x="417"/>
        <item m="1" x="6864"/>
        <item m="1" x="2787"/>
        <item x="228"/>
        <item m="1" x="1695"/>
        <item m="1" x="1755"/>
        <item m="1" x="6483"/>
        <item m="1" x="3437"/>
        <item m="1" x="5734"/>
        <item m="1" x="1768"/>
        <item x="418"/>
        <item m="1" x="6564"/>
        <item m="1" x="6075"/>
        <item m="1" x="6245"/>
        <item x="20"/>
        <item m="1" x="1495"/>
        <item m="1" x="6392"/>
        <item m="1" x="1526"/>
        <item m="1" x="6429"/>
        <item m="1" x="2918"/>
        <item m="1" x="1520"/>
        <item m="1" x="1508"/>
        <item m="1" x="1842"/>
        <item m="1" x="7717"/>
        <item m="1" x="3584"/>
        <item x="229"/>
        <item m="1" x="1002"/>
        <item m="1" x="5006"/>
        <item m="1" x="1658"/>
        <item m="1" x="6677"/>
        <item m="1" x="915"/>
        <item m="1" x="5783"/>
        <item m="1" x="6134"/>
        <item m="1" x="2414"/>
        <item m="1" x="6869"/>
        <item m="1" x="7149"/>
        <item m="1" x="2498"/>
        <item m="1" x="6527"/>
        <item m="1" x="5544"/>
        <item m="1" x="2625"/>
        <item m="1" x="3796"/>
        <item m="1" x="7840"/>
        <item m="1" x="7520"/>
        <item m="1" x="2125"/>
        <item m="1" x="1058"/>
        <item m="1" x="1232"/>
        <item m="1" x="1236"/>
        <item m="1" x="5106"/>
        <item m="1" x="5281"/>
        <item m="1" x="3909"/>
        <item m="1" x="1858"/>
        <item m="1" x="675"/>
        <item m="1" x="6751"/>
        <item m="1" x="871"/>
        <item x="274"/>
        <item m="1" x="2797"/>
        <item m="1" x="6173"/>
        <item m="1" x="1834"/>
        <item m="1" x="913"/>
        <item m="1" x="3539"/>
        <item m="1" x="4746"/>
        <item m="1" x="6177"/>
        <item m="1" x="4521"/>
        <item m="1" x="1486"/>
        <item m="1" x="6893"/>
        <item m="1" x="7750"/>
        <item x="388"/>
        <item m="1" x="3119"/>
        <item x="176"/>
        <item m="1" x="7263"/>
        <item m="1" x="4001"/>
        <item m="1" x="1698"/>
        <item m="1" x="5596"/>
        <item m="1" x="5211"/>
        <item m="1" x="2148"/>
        <item m="1" x="2092"/>
        <item m="1" x="3259"/>
        <item m="1" x="3269"/>
        <item m="1" x="1888"/>
        <item m="1" x="707"/>
        <item m="1" x="7649"/>
        <item m="1" x="5824"/>
        <item m="1" x="2847"/>
        <item m="1" x="6166"/>
        <item m="1" x="4208"/>
        <item m="1" x="6167"/>
        <item m="1" x="4077"/>
        <item m="1" x="4916"/>
        <item m="1" x="5600"/>
        <item m="1" x="2209"/>
        <item m="1" x="6792"/>
        <item m="1" x="7393"/>
        <item m="1" x="5650"/>
        <item m="1" x="3736"/>
        <item m="1" x="5727"/>
        <item x="69"/>
        <item m="1" x="5762"/>
        <item m="1" x="5766"/>
        <item m="1" x="6384"/>
        <item m="1" x="2110"/>
        <item m="1" x="1830"/>
        <item m="1" x="3993"/>
        <item m="1" x="2178"/>
        <item m="1" x="7357"/>
        <item m="1" x="4287"/>
        <item m="1" x="6503"/>
        <item m="1" x="7471"/>
        <item m="1" x="7380"/>
        <item m="1" x="6620"/>
        <item m="1" x="7606"/>
        <item m="1" x="1199"/>
        <item m="1" x="1221"/>
        <item m="1" x="6622"/>
        <item m="1" x="6628"/>
        <item m="1" x="6042"/>
        <item m="1" x="4508"/>
        <item m="1" x="2455"/>
        <item x="139"/>
        <item m="1" x="7210"/>
        <item m="1" x="2013"/>
        <item m="1" x="6124"/>
        <item m="1" x="1555"/>
        <item m="1" x="5739"/>
        <item m="1" x="3460"/>
        <item m="1" x="7208"/>
        <item m="1" x="7720"/>
        <item m="1" x="6144"/>
        <item m="1" x="6679"/>
        <item m="1" x="2719"/>
        <item m="1" x="825"/>
        <item m="1" x="2888"/>
        <item m="1" x="1056"/>
        <item m="1" x="2829"/>
        <item m="1" x="5679"/>
        <item m="1" x="2561"/>
        <item m="1" x="5928"/>
        <item m="1" x="3730"/>
        <item m="1" x="4636"/>
        <item m="1" x="5299"/>
        <item m="1" x="4513"/>
        <item m="1" x="6623"/>
        <item m="1" x="7409"/>
        <item m="1" x="7091"/>
        <item m="1" x="3488"/>
        <item m="1" x="7157"/>
        <item m="1" x="7561"/>
        <item x="21"/>
        <item m="1" x="5266"/>
        <item m="1" x="5857"/>
        <item m="1" x="6339"/>
        <item m="1" x="4478"/>
        <item m="1" x="6441"/>
        <item x="128"/>
        <item m="1" x="3817"/>
        <item m="1" x="2179"/>
        <item m="1" x="4898"/>
        <item m="1" x="1357"/>
        <item m="1" x="5698"/>
        <item m="1" x="1893"/>
        <item m="1" x="7710"/>
        <item m="1" x="974"/>
        <item m="1" x="7628"/>
        <item m="1" x="5836"/>
        <item m="1" x="4798"/>
        <item m="1" x="711"/>
        <item m="1" x="4536"/>
        <item m="1" x="597"/>
        <item m="1" x="1099"/>
        <item m="1" x="3060"/>
        <item m="1" x="3271"/>
        <item m="1" x="741"/>
        <item m="1" x="6187"/>
        <item m="1" x="7538"/>
        <item m="1" x="7116"/>
        <item m="1" x="1766"/>
        <item m="1" x="7309"/>
        <item m="1" x="6203"/>
        <item m="1" x="7744"/>
        <item m="1" x="1103"/>
        <item m="1" x="2972"/>
        <item m="1" x="3767"/>
        <item m="1" x="5028"/>
        <item m="1" x="2558"/>
        <item m="1" x="5703"/>
        <item m="1" x="7166"/>
        <item m="1" x="6589"/>
        <item m="1" x="1549"/>
        <item m="1" x="1299"/>
        <item m="1" x="6267"/>
        <item m="1" x="2799"/>
        <item m="1" x="3601"/>
        <item m="1" x="876"/>
        <item m="1" x="3327"/>
        <item m="1" x="4258"/>
        <item m="1" x="1896"/>
        <item m="1" x="786"/>
        <item m="1" x="5686"/>
        <item m="1" x="7498"/>
        <item m="1" x="7353"/>
        <item m="1" x="1833"/>
        <item m="1" x="4011"/>
        <item m="1" x="3373"/>
        <item m="1" x="647"/>
        <item m="1" x="988"/>
        <item m="1" x="6140"/>
        <item m="1" x="5776"/>
        <item m="1" x="2443"/>
        <item m="1" x="5599"/>
        <item m="1" x="4725"/>
        <item m="1" x="2571"/>
        <item m="1" x="1564"/>
        <item m="1" x="4238"/>
        <item m="1" x="5170"/>
        <item m="1" x="3931"/>
        <item m="1" x="4282"/>
        <item m="1" x="4805"/>
        <item m="1" x="6273"/>
        <item m="1" x="1128"/>
        <item m="1" x="4675"/>
        <item m="1" x="3424"/>
        <item m="1" x="6737"/>
        <item m="1" x="917"/>
        <item m="1" x="5574"/>
        <item m="1" x="2334"/>
        <item m="1" x="7772"/>
        <item m="1" x="852"/>
        <item m="1" x="6552"/>
        <item m="1" x="4506"/>
        <item m="1" x="790"/>
        <item m="1" x="7516"/>
        <item m="1" x="5954"/>
        <item m="1" x="690"/>
        <item m="1" x="5272"/>
        <item m="1" x="815"/>
        <item m="1" x="5156"/>
        <item m="1" x="3592"/>
        <item m="1" x="1148"/>
        <item m="1" x="1789"/>
        <item m="1" x="3417"/>
        <item m="1" x="5943"/>
        <item m="1" x="4400"/>
        <item m="1" x="4668"/>
        <item m="1" x="2912"/>
        <item m="1" x="4070"/>
        <item m="1" x="6298"/>
        <item m="1" x="4408"/>
        <item m="1" x="646"/>
        <item m="1" x="7158"/>
        <item m="1" x="961"/>
        <item m="1" x="792"/>
        <item m="1" x="3278"/>
        <item m="1" x="7449"/>
        <item m="1" x="5582"/>
        <item m="1" x="6447"/>
        <item m="1" x="4908"/>
        <item m="1" x="1228"/>
        <item m="1" x="3990"/>
        <item m="1" x="7123"/>
        <item m="1" x="2659"/>
        <item m="1" x="969"/>
        <item m="1" x="1538"/>
        <item m="1" x="6427"/>
        <item m="1" x="7635"/>
        <item m="1" x="5116"/>
        <item m="1" x="1053"/>
        <item m="1" x="6362"/>
        <item m="1" x="5171"/>
        <item m="1" x="2244"/>
        <item m="1" x="3441"/>
        <item m="1" x="3247"/>
        <item m="1" x="5120"/>
        <item m="1" x="2111"/>
        <item m="1" x="3974"/>
        <item m="1" x="3285"/>
        <item m="1" x="5695"/>
        <item m="1" x="895"/>
        <item m="1" x="2825"/>
        <item m="1" x="4222"/>
        <item m="1" x="7704"/>
        <item m="1" x="5433"/>
        <item m="1" x="3729"/>
        <item m="1" x="4449"/>
        <item m="1" x="1715"/>
        <item m="1" x="2889"/>
        <item x="140"/>
        <item m="1" x="2803"/>
        <item m="1" x="3463"/>
        <item m="1" x="5021"/>
        <item m="1" x="3955"/>
        <item m="1" x="6696"/>
        <item m="1" x="2065"/>
        <item m="1" x="3633"/>
        <item m="1" x="5226"/>
        <item m="1" x="3339"/>
        <item m="1" x="3813"/>
        <item m="1" x="2509"/>
        <item m="1" x="904"/>
        <item m="1" x="7224"/>
        <item m="1" x="1059"/>
        <item m="1" x="1094"/>
        <item m="1" x="1107"/>
        <item m="1" x="937"/>
        <item m="1" x="1109"/>
        <item x="345"/>
        <item m="1" x="3834"/>
        <item m="1" x="1175"/>
        <item m="1" x="6484"/>
        <item m="1" x="4009"/>
        <item m="1" x="3246"/>
        <item m="1" x="1250"/>
        <item m="1" x="735"/>
        <item m="1" x="745"/>
        <item m="1" x="7349"/>
        <item m="1" x="6821"/>
        <item m="1" x="2786"/>
        <item m="1" x="6913"/>
        <item m="1" x="1971"/>
        <item m="1" x="7567"/>
        <item m="1" x="7324"/>
        <item m="1" x="4379"/>
        <item m="1" x="7292"/>
        <item m="1" x="2189"/>
        <item m="1" x="4377"/>
        <item m="1" x="784"/>
        <item m="1" x="2339"/>
        <item m="1" x="7426"/>
        <item x="451"/>
        <item m="1" x="5623"/>
        <item m="1" x="1015"/>
        <item m="1" x="3177"/>
        <item m="1" x="2790"/>
        <item m="1" x="2249"/>
        <item m="1" x="5959"/>
        <item m="1" x="6694"/>
        <item x="187"/>
        <item m="1" x="7477"/>
        <item m="1" x="1673"/>
        <item m="1" x="7540"/>
        <item m="1" x="593"/>
        <item m="1" x="1999"/>
        <item m="1" x="3013"/>
        <item m="1" x="1677"/>
        <item m="1" x="4585"/>
        <item m="1" x="6437"/>
        <item m="1" x="4068"/>
        <item m="1" x="7599"/>
        <item m="1" x="7200"/>
        <item m="1" x="6996"/>
        <item m="1" x="3150"/>
        <item m="1" x="1433"/>
        <item m="1" x="6961"/>
        <item m="1" x="1074"/>
        <item m="1" x="7739"/>
        <item m="1" x="4501"/>
        <item m="1" x="7535"/>
        <item m="1" x="3272"/>
        <item m="1" x="6327"/>
        <item m="1" x="4034"/>
        <item m="1" x="6122"/>
        <item m="1" x="4214"/>
        <item m="1" x="3635"/>
        <item m="1" x="6080"/>
        <item m="1" x="7748"/>
        <item m="1" x="4592"/>
        <item m="1" x="2547"/>
        <item m="1" x="4248"/>
        <item m="1" x="5584"/>
        <item m="1" x="3846"/>
        <item m="1" x="5758"/>
        <item x="375"/>
        <item m="1" x="3016"/>
        <item m="1" x="2182"/>
        <item m="1" x="2953"/>
        <item x="92"/>
        <item m="1" x="1941"/>
        <item m="1" x="1958"/>
        <item m="1" x="4279"/>
        <item m="1" x="2066"/>
        <item m="1" x="6518"/>
        <item m="1" x="1604"/>
        <item m="1" x="7188"/>
        <item m="1" x="6342"/>
        <item m="1" x="1747"/>
        <item m="1" x="1567"/>
        <item m="1" x="4133"/>
        <item m="1" x="4156"/>
        <item m="1" x="6851"/>
        <item m="1" x="6266"/>
        <item m="1" x="4162"/>
        <item m="1" x="3787"/>
        <item m="1" x="669"/>
        <item x="188"/>
        <item m="1" x="7539"/>
        <item m="1" x="1869"/>
        <item m="1" x="7685"/>
        <item x="346"/>
        <item m="1" x="1683"/>
        <item m="1" x="6925"/>
        <item m="1" x="5347"/>
        <item m="1" x="6514"/>
        <item m="1" x="2835"/>
        <item m="1" x="2910"/>
        <item m="1" x="850"/>
        <item x="419"/>
        <item m="1" x="7586"/>
        <item m="1" x="3310"/>
        <item m="1" x="6223"/>
        <item m="1" x="5024"/>
        <item m="1" x="5190"/>
        <item m="1" x="916"/>
        <item m="1" x="6697"/>
        <item m="1" x="5451"/>
        <item x="389"/>
        <item m="1" x="2579"/>
        <item m="1" x="6548"/>
        <item m="1" x="2598"/>
        <item x="243"/>
        <item m="1" x="3507"/>
        <item m="1" x="1672"/>
        <item m="1" x="6824"/>
        <item m="1" x="5800"/>
        <item m="1" x="1734"/>
        <item m="1" x="3735"/>
        <item m="1" x="2619"/>
        <item m="1" x="3661"/>
        <item m="1" x="3654"/>
        <item m="1" x="803"/>
        <item m="1" x="1152"/>
        <item m="1" x="4121"/>
        <item m="1" x="5373"/>
        <item m="1" x="7414"/>
        <item m="1" x="5827"/>
        <item m="1" x="1932"/>
        <item m="1" x="2003"/>
        <item m="1" x="3073"/>
        <item m="1" x="5620"/>
        <item m="1" x="7542"/>
        <item m="1" x="5788"/>
        <item m="1" x="7315"/>
        <item m="1" x="1539"/>
        <item m="1" x="2251"/>
        <item m="1" x="4147"/>
        <item m="1" x="1186"/>
        <item m="1" x="1359"/>
        <item m="1" x="5840"/>
        <item x="347"/>
        <item m="1" x="7001"/>
        <item m="1" x="1626"/>
        <item m="1" x="5994"/>
        <item x="471"/>
        <item m="1" x="6778"/>
        <item m="1" x="1178"/>
        <item m="1" x="3039"/>
        <item m="1" x="3401"/>
        <item m="1" x="3757"/>
        <item x="141"/>
        <item m="1" x="2450"/>
        <item m="1" x="4253"/>
        <item m="1" x="990"/>
        <item m="1" x="4685"/>
        <item m="1" x="2348"/>
        <item m="1" x="2264"/>
        <item m="1" x="3838"/>
        <item m="1" x="4577"/>
        <item m="1" x="1306"/>
        <item m="1" x="7344"/>
        <item m="1" x="4419"/>
        <item m="1" x="4059"/>
        <item m="1" x="5733"/>
        <item m="1" x="5789"/>
        <item m="1" x="1197"/>
        <item m="1" x="7255"/>
        <item m="1" x="856"/>
        <item m="1" x="4107"/>
        <item x="348"/>
        <item m="1" x="7023"/>
        <item m="1" x="4925"/>
        <item m="1" x="7456"/>
        <item m="1" x="766"/>
        <item m="1" x="1447"/>
        <item m="1" x="5901"/>
        <item m="1" x="4226"/>
        <item m="1" x="2421"/>
        <item m="1" x="1750"/>
        <item m="1" x="5661"/>
        <item m="1" x="3091"/>
        <item m="1" x="5753"/>
        <item x="189"/>
        <item x="244"/>
        <item m="1" x="1424"/>
        <item m="1" x="4145"/>
        <item m="1" x="2833"/>
        <item m="1" x="1183"/>
        <item m="1" x="3877"/>
        <item m="1" x="866"/>
        <item m="1" x="5532"/>
        <item m="1" x="2522"/>
        <item m="1" x="1593"/>
        <item m="1" x="7160"/>
        <item m="1" x="2597"/>
        <item m="1" x="2279"/>
        <item x="390"/>
        <item m="1" x="3517"/>
        <item m="1" x="1476"/>
        <item m="1" x="3768"/>
        <item m="1" x="2151"/>
        <item m="1" x="995"/>
        <item m="1" x="7319"/>
        <item m="1" x="1568"/>
        <item m="1" x="742"/>
        <item m="1" x="1387"/>
        <item m="1" x="4734"/>
        <item m="1" x="1325"/>
        <item m="1" x="1736"/>
        <item m="1" x="3984"/>
        <item m="1" x="4452"/>
        <item m="1" x="3255"/>
        <item m="1" x="7626"/>
        <item m="1" x="7613"/>
        <item m="1" x="7575"/>
        <item m="1" x="3808"/>
        <item m="1" x="2423"/>
        <item m="1" x="3130"/>
        <item m="1" x="5792"/>
        <item m="1" x="3958"/>
        <item m="1" x="4111"/>
        <item m="1" x="5005"/>
        <item m="1" x="7010"/>
        <item m="1" x="7864"/>
        <item x="501"/>
        <item x="502"/>
        <item m="1" x="4758"/>
        <item m="1" x="2401"/>
        <item m="1" x="3977"/>
        <item m="1" x="6743"/>
        <item m="1" x="1760"/>
        <item m="1" x="2293"/>
        <item m="1" x="5204"/>
        <item x="245"/>
        <item m="1" x="3387"/>
        <item m="1" x="3052"/>
        <item m="1" x="3954"/>
        <item m="1" x="1805"/>
        <item m="1" x="4051"/>
        <item m="1" x="5636"/>
        <item m="1" x="4583"/>
        <item m="1" x="5418"/>
        <item m="1" x="7281"/>
        <item m="1" x="3414"/>
        <item m="1" x="6510"/>
        <item m="1" x="3100"/>
        <item m="1" x="5159"/>
        <item m="1" x="2745"/>
        <item m="1" x="5632"/>
        <item m="1" x="3480"/>
        <item m="1" x="5193"/>
        <item m="1" x="4198"/>
        <item m="1" x="4882"/>
        <item m="1" x="3721"/>
        <item m="1" x="2430"/>
        <item m="1" x="1886"/>
        <item m="1" x="1260"/>
        <item m="1" x="6637"/>
        <item m="1" x="7866"/>
        <item m="1" x="5348"/>
        <item m="1" x="1332"/>
        <item m="1" x="2741"/>
        <item m="1" x="5321"/>
        <item m="1" x="5111"/>
        <item m="1" x="5076"/>
        <item m="1" x="3092"/>
        <item m="1" x="939"/>
        <item m="1" x="4561"/>
        <item m="1" x="1446"/>
        <item m="1" x="4800"/>
        <item m="1" x="4757"/>
        <item m="1" x="4485"/>
        <item m="1" x="1139"/>
        <item m="1" x="5295"/>
        <item m="1" x="2976"/>
        <item m="1" x="6108"/>
        <item m="1" x="729"/>
        <item m="1" x="809"/>
        <item m="1" x="2173"/>
        <item m="1" x="3047"/>
        <item m="1" x="5513"/>
        <item m="1" x="6434"/>
        <item m="1" x="6443"/>
        <item m="1" x="3776"/>
        <item m="1" x="4160"/>
        <item m="1" x="6262"/>
        <item m="1" x="5705"/>
        <item m="1" x="6383"/>
        <item m="1" x="2424"/>
        <item m="1" x="3370"/>
        <item m="1" x="1815"/>
        <item m="1" x="3182"/>
        <item m="1" x="751"/>
        <item m="1" x="7490"/>
        <item m="1" x="7061"/>
        <item m="1" x="4527"/>
        <item m="1" x="4061"/>
        <item m="1" x="7133"/>
        <item m="1" x="4512"/>
        <item m="1" x="5374"/>
        <item m="1" x="7098"/>
        <item m="1" x="2197"/>
        <item m="1" x="2202"/>
        <item m="1" x="6077"/>
        <item m="1" x="4461"/>
        <item m="1" x="4475"/>
        <item m="1" x="4137"/>
        <item m="1" x="4132"/>
        <item m="1" x="3256"/>
        <item m="1" x="2926"/>
        <item m="1" x="3211"/>
        <item m="1" x="5745"/>
        <item m="1" x="1979"/>
        <item m="1" x="3636"/>
        <item m="1" x="5124"/>
        <item m="1" x="5233"/>
        <item m="1" x="1343"/>
        <item m="1" x="2939"/>
        <item m="1" x="2154"/>
        <item m="1" x="6926"/>
        <item m="1" x="1249"/>
        <item m="1" x="7841"/>
        <item m="1" x="6165"/>
        <item m="1" x="6653"/>
        <item m="1" x="1126"/>
        <item m="1" x="5338"/>
        <item m="1" x="1150"/>
        <item m="1" x="4935"/>
        <item x="349"/>
        <item m="1" x="607"/>
        <item m="1" x="6537"/>
        <item m="1" x="4044"/>
        <item m="1" x="2855"/>
        <item m="1" x="1691"/>
        <item m="1" x="4002"/>
        <item m="1" x="4046"/>
        <item m="1" x="4845"/>
        <item m="1" x="2191"/>
        <item m="1" x="4717"/>
        <item m="1" x="5293"/>
        <item m="1" x="2468"/>
        <item m="1" x="4900"/>
        <item m="1" x="4912"/>
        <item m="1" x="1271"/>
        <item m="1" x="4562"/>
        <item m="1" x="6919"/>
        <item m="1" x="5355"/>
        <item m="1" x="5819"/>
        <item m="1" x="6883"/>
        <item m="1" x="4268"/>
        <item m="1" x="5740"/>
        <item m="1" x="2283"/>
        <item m="1" x="1686"/>
        <item m="1" x="4642"/>
        <item m="1" x="1716"/>
        <item m="1" x="1307"/>
        <item m="1" x="3631"/>
        <item m="1" x="6799"/>
        <item m="1" x="2736"/>
        <item m="1" x="1045"/>
        <item m="1" x="1133"/>
        <item m="1" x="5196"/>
        <item m="1" x="4627"/>
        <item m="1" x="6630"/>
        <item m="1" x="7402"/>
        <item m="1" x="2596"/>
        <item m="1" x="3540"/>
        <item m="1" x="1585"/>
        <item m="1" x="5899"/>
        <item m="1" x="7548"/>
        <item m="1" x="3915"/>
        <item m="1" x="3975"/>
        <item m="1" x="5139"/>
        <item m="1" x="4863"/>
        <item m="1" x="7766"/>
        <item m="1" x="5381"/>
        <item m="1" x="6680"/>
        <item m="1" x="7513"/>
        <item m="1" x="2023"/>
        <item m="1" x="4557"/>
        <item m="1" x="4552"/>
        <item m="1" x="2131"/>
        <item m="1" x="4267"/>
        <item x="177"/>
        <item m="1" x="4086"/>
        <item m="1" x="2272"/>
        <item m="1" x="2169"/>
        <item m="1" x="1437"/>
        <item m="1" x="7161"/>
        <item m="1" x="2442"/>
        <item m="1" x="6037"/>
        <item m="1" x="1252"/>
        <item m="1" x="4956"/>
        <item m="1" x="5598"/>
        <item m="1" x="1017"/>
        <item x="490"/>
        <item m="1" x="4554"/>
        <item m="1" x="2688"/>
        <item m="1" x="1705"/>
        <item x="376"/>
        <item m="1" x="7462"/>
        <item m="1" x="6065"/>
        <item m="1" x="7250"/>
        <item x="452"/>
        <item m="1" x="1263"/>
        <item m="1" x="1353"/>
        <item m="1" x="6667"/>
        <item m="1" x="5797"/>
        <item m="1" x="4547"/>
        <item m="1" x="4818"/>
        <item m="1" x="4539"/>
        <item m="1" x="4125"/>
        <item m="1" x="2508"/>
        <item m="1" x="7144"/>
        <item m="1" x="1370"/>
        <item m="1" x="5723"/>
        <item m="1" x="4401"/>
        <item m="1" x="6114"/>
        <item m="1" x="6279"/>
        <item m="1" x="4416"/>
        <item m="1" x="4301"/>
        <item x="325"/>
        <item m="1" x="3779"/>
        <item m="1" x="4569"/>
        <item m="1" x="1643"/>
        <item m="1" x="1817"/>
        <item m="1" x="1050"/>
        <item m="1" x="7787"/>
        <item m="1" x="6146"/>
        <item m="1" x="1843"/>
        <item m="1" x="5033"/>
        <item m="1" x="3700"/>
        <item m="1" x="6309"/>
        <item m="1" x="3335"/>
        <item x="110"/>
        <item m="1" x="1751"/>
        <item m="1" x="7087"/>
        <item m="1" x="2076"/>
        <item m="1" x="5234"/>
        <item m="1" x="6061"/>
        <item m="1" x="2661"/>
        <item m="1" x="7495"/>
        <item m="1" x="4105"/>
        <item m="1" x="750"/>
        <item m="1" x="7321"/>
        <item x="472"/>
        <item m="1" x="7382"/>
        <item m="1" x="2320"/>
        <item m="1" x="6379"/>
        <item m="1" x="2880"/>
        <item m="1" x="5145"/>
        <item m="1" x="5749"/>
        <item m="1" x="6644"/>
        <item m="1" x="6025"/>
        <item m="1" x="5354"/>
        <item x="391"/>
        <item m="1" x="5126"/>
        <item m="1" x="5561"/>
        <item m="1" x="6355"/>
        <item m="1" x="2067"/>
        <item m="1" x="7507"/>
        <item m="1" x="6966"/>
        <item m="1" x="7523"/>
        <item m="1" x="1093"/>
        <item m="1" x="6641"/>
        <item x="453"/>
        <item m="1" x="5454"/>
        <item m="1" x="3857"/>
        <item m="1" x="1579"/>
        <item m="1" x="2236"/>
        <item m="1" x="3524"/>
        <item m="1" x="1572"/>
        <item m="1" x="6983"/>
        <item m="1" x="829"/>
        <item m="1" x="7277"/>
        <item m="1" x="5077"/>
        <item m="1" x="3233"/>
        <item m="1" x="7846"/>
        <item m="1" x="5132"/>
        <item m="1" x="5902"/>
        <item m="1" x="3938"/>
        <item m="1" x="3195"/>
        <item m="1" x="1478"/>
        <item m="1" x="2861"/>
        <item m="1" x="7181"/>
        <item m="1" x="3265"/>
        <item m="1" x="1082"/>
        <item m="1" x="6193"/>
        <item m="1" x="1110"/>
        <item m="1" x="6043"/>
        <item m="1" x="3352"/>
        <item m="1" x="6142"/>
        <item m="1" x="7444"/>
        <item m="1" x="6779"/>
        <item m="1" x="6419"/>
        <item m="1" x="5239"/>
        <item m="1" x="5566"/>
        <item m="1" x="4632"/>
        <item m="1" x="571"/>
        <item m="1" x="7142"/>
        <item m="1" x="4023"/>
        <item m="1" x="2291"/>
        <item m="1" x="3334"/>
        <item m="1" x="3929"/>
        <item m="1" x="2565"/>
        <item m="1" x="4843"/>
        <item m="1" x="2108"/>
        <item m="1" x="5898"/>
        <item m="1" x="6407"/>
        <item m="1" x="5967"/>
        <item m="1" x="2221"/>
        <item m="1" x="3616"/>
        <item m="1" x="7392"/>
        <item m="1" x="2483"/>
        <item m="1" x="2504"/>
        <item m="1" x="1061"/>
        <item m="1" x="5700"/>
        <item m="1" x="7617"/>
        <item m="1" x="2115"/>
        <item m="1" x="5940"/>
        <item m="1" x="6489"/>
        <item m="1" x="5063"/>
        <item m="1" x="5662"/>
        <item m="1" x="5329"/>
        <item x="264"/>
        <item m="1" x="7228"/>
        <item m="1" x="6553"/>
        <item m="1" x="922"/>
        <item m="1" x="6837"/>
        <item m="1" x="892"/>
        <item m="1" x="5092"/>
        <item m="1" x="2366"/>
        <item m="1" x="4537"/>
        <item m="1" x="5564"/>
        <item m="1" x="2397"/>
        <item m="1" x="1754"/>
        <item m="1" x="2393"/>
        <item m="1" x="7371"/>
        <item m="1" x="5909"/>
        <item m="1" x="1905"/>
        <item m="1" x="7052"/>
        <item m="1" x="4950"/>
        <item m="1" x="1870"/>
        <item m="1" x="5892"/>
        <item m="1" x="6210"/>
        <item m="1" x="6219"/>
        <item m="1" x="4937"/>
        <item m="1" x="6513"/>
        <item m="1" x="5578"/>
        <item m="1" x="1922"/>
        <item m="1" x="6725"/>
        <item m="1" x="3775"/>
        <item m="1" x="2434"/>
        <item m="1" x="6239"/>
        <item m="1" x="7560"/>
        <item m="1" x="1947"/>
        <item m="1" x="3080"/>
        <item m="1" x="1518"/>
        <item m="1" x="708"/>
        <item m="1" x="716"/>
        <item m="1" x="1238"/>
        <item m="1" x="1471"/>
        <item m="1" x="5546"/>
        <item m="1" x="6253"/>
        <item m="1" x="1265"/>
        <item m="1" x="2851"/>
        <item m="1" x="4151"/>
        <item m="1" x="2927"/>
        <item m="1" x="2856"/>
        <item m="1" x="590"/>
        <item m="1" x="3565"/>
        <item m="1" x="7805"/>
        <item m="1" x="1022"/>
        <item m="1" x="2827"/>
        <item m="1" x="1219"/>
        <item m="1" x="620"/>
        <item m="1" x="6638"/>
        <item m="1" x="2300"/>
        <item m="1" x="1468"/>
        <item m="1" x="2415"/>
        <item m="1" x="738"/>
        <item m="1" x="3687"/>
        <item m="1" x="5395"/>
        <item m="1" x="4600"/>
        <item x="230"/>
        <item x="231"/>
        <item m="1" x="659"/>
        <item m="1" x="5201"/>
        <item m="1" x="7206"/>
        <item m="1" x="3682"/>
        <item m="1" x="6491"/>
        <item m="1" x="3755"/>
        <item m="1" x="3618"/>
        <item m="1" x="6494"/>
        <item m="1" x="6283"/>
        <item m="1" x="7736"/>
        <item m="1" x="1140"/>
        <item m="1" x="6241"/>
        <item m="1" x="6683"/>
        <item m="1" x="2088"/>
        <item m="1" x="6022"/>
        <item m="1" x="2942"/>
        <item m="1" x="4204"/>
        <item m="1" x="4402"/>
        <item m="1" x="1765"/>
        <item m="1" x="844"/>
        <item m="1" x="1029"/>
        <item x="93"/>
        <item m="1" x="4830"/>
        <item m="1" x="4894"/>
        <item m="1" x="6701"/>
        <item m="1" x="2323"/>
        <item m="1" x="4115"/>
        <item m="1" x="6542"/>
        <item m="1" x="7851"/>
        <item m="1" x="4902"/>
        <item m="1" x="5673"/>
        <item m="1" x="1670"/>
        <item m="1" x="4820"/>
        <item m="1" x="2667"/>
        <item m="1" x="3951"/>
        <item x="246"/>
        <item m="1" x="719"/>
        <item m="1" x="762"/>
        <item m="1" x="2062"/>
        <item m="1" x="4149"/>
        <item x="265"/>
        <item m="1" x="3574"/>
        <item m="1" x="7326"/>
        <item m="1" x="1633"/>
        <item m="1" x="2731"/>
        <item m="1" x="6063"/>
        <item m="1" x="7390"/>
        <item m="1" x="6764"/>
        <item m="1" x="5676"/>
        <item m="1" x="4904"/>
        <item m="1" x="2025"/>
        <item m="1" x="2372"/>
        <item m="1" x="7236"/>
        <item m="1" x="2322"/>
        <item m="1" x="6546"/>
        <item m="1" x="6205"/>
        <item m="1" x="7264"/>
        <item m="1" x="810"/>
        <item m="1" x="4018"/>
        <item m="1" x="4509"/>
        <item m="1" x="6997"/>
        <item m="1" x="3997"/>
        <item m="1" x="4801"/>
        <item m="1" x="3821"/>
        <item m="1" x="3292"/>
        <item m="1" x="2016"/>
        <item m="1" x="1741"/>
        <item m="1" x="4857"/>
        <item m="1" x="3165"/>
        <item m="1" x="2324"/>
        <item m="1" x="1452"/>
        <item x="142"/>
        <item m="1" x="3166"/>
        <item m="1" x="4367"/>
        <item m="1" x="3699"/>
        <item m="1" x="5192"/>
        <item m="1" x="6710"/>
        <item m="1" x="7092"/>
        <item m="1" x="6459"/>
        <item m="1" x="5448"/>
        <item m="1" x="3696"/>
        <item m="1" x="4831"/>
        <item m="1" x="3632"/>
        <item m="1" x="5633"/>
        <item m="1" x="2844"/>
        <item m="1" x="2676"/>
        <item m="1" x="4510"/>
        <item m="1" x="7751"/>
        <item m="1" x="7469"/>
        <item m="1" x="4006"/>
        <item m="1" x="774"/>
        <item m="1" x="3235"/>
        <item m="1" x="1372"/>
        <item m="1" x="746"/>
        <item m="1" x="5031"/>
        <item m="1" x="5118"/>
        <item m="1" x="768"/>
        <item m="1" x="5188"/>
        <item m="1" x="4373"/>
        <item m="1" x="3711"/>
        <item m="1" x="2909"/>
        <item m="1" x="6549"/>
        <item m="1" x="4000"/>
        <item m="1" x="3786"/>
        <item m="1" x="3831"/>
        <item m="1" x="3443"/>
        <item m="1" x="4466"/>
        <item m="1" x="906"/>
        <item m="1" x="4648"/>
        <item m="1" x="4173"/>
        <item m="1" x="3394"/>
        <item m="1" x="5719"/>
        <item m="1" x="6347"/>
        <item m="1" x="6500"/>
        <item m="1" x="1055"/>
        <item m="1" x="3499"/>
        <item m="1" x="1867"/>
        <item m="1" x="3751"/>
        <item m="1" x="1269"/>
        <item m="1" x="7836"/>
        <item m="1" x="4302"/>
        <item m="1" x="3847"/>
        <item m="1" x="7529"/>
        <item m="1" x="2459"/>
        <item m="1" x="2862"/>
        <item m="1" x="699"/>
        <item m="1" x="2934"/>
        <item m="1" x="5849"/>
        <item m="1" x="7729"/>
        <item m="1" x="818"/>
        <item m="1" x="7328"/>
        <item m="1" x="7746"/>
        <item m="1" x="3667"/>
        <item m="1" x="5114"/>
        <item m="1" x="2546"/>
        <item m="1" x="6145"/>
        <item m="1" x="3872"/>
        <item m="1" x="5649"/>
        <item m="1" x="7159"/>
        <item m="1" x="4045"/>
        <item m="1" x="6430"/>
        <item m="1" x="4662"/>
        <item m="1" x="2837"/>
        <item m="1" x="1091"/>
        <item m="1" x="6911"/>
        <item m="1" x="5326"/>
        <item m="1" x="5129"/>
        <item m="1" x="3123"/>
        <item m="1" x="2913"/>
        <item m="1" x="3641"/>
        <item m="1" x="7555"/>
        <item m="1" x="5998"/>
        <item m="1" x="1797"/>
        <item m="1" x="4148"/>
        <item m="1" x="721"/>
        <item m="1" x="7099"/>
        <item m="1" x="1088"/>
        <item m="1" x="5728"/>
        <item m="1" x="6888"/>
        <item m="1" x="4484"/>
        <item m="1" x="7484"/>
        <item m="1" x="1631"/>
        <item m="1" x="5036"/>
        <item m="1" x="3784"/>
        <item m="1" x="4658"/>
        <item m="1" x="2205"/>
        <item x="266"/>
        <item m="1" x="5927"/>
        <item m="1" x="6057"/>
        <item m="1" x="6215"/>
        <item m="1" x="7455"/>
        <item x="129"/>
        <item m="1" x="4705"/>
        <item m="1" x="5444"/>
        <item m="1" x="1157"/>
        <item m="1" x="4617"/>
        <item m="1" x="7410"/>
        <item m="1" x="1890"/>
        <item m="1" x="7395"/>
        <item x="554"/>
        <item m="1" x="785"/>
        <item m="1" x="1005"/>
        <item m="1" x="3429"/>
        <item m="1" x="2410"/>
        <item m="1" x="6027"/>
        <item m="1" x="4389"/>
        <item m="1" x="7835"/>
        <item m="1" x="7298"/>
        <item m="1" x="4256"/>
        <item m="1" x="6556"/>
        <item m="1" x="6853"/>
        <item m="1" x="1212"/>
        <item x="210"/>
        <item x="432"/>
        <item m="1" x="2821"/>
        <item m="1" x="2146"/>
        <item m="1" x="5929"/>
        <item m="1" x="5992"/>
        <item m="1" x="3967"/>
        <item m="1" x="3164"/>
        <item m="1" x="2106"/>
        <item x="521"/>
        <item m="1" x="1887"/>
        <item m="1" x="2380"/>
        <item m="1" x="3580"/>
        <item m="1" x="4190"/>
        <item m="1" x="4895"/>
        <item m="1" x="2537"/>
        <item m="1" x="6190"/>
        <item m="1" x="6529"/>
        <item m="1" x="5174"/>
        <item m="1" x="7213"/>
        <item m="1" x="1014"/>
        <item m="1" x="867"/>
        <item m="1" x="6954"/>
        <item m="1" x="5383"/>
        <item m="1" x="2876"/>
        <item m="1" x="3471"/>
        <item m="1" x="4003"/>
        <item m="1" x="2900"/>
        <item m="1" x="1268"/>
        <item m="1" x="7343"/>
        <item m="1" x="3791"/>
        <item m="1" x="4032"/>
        <item m="1" x="4196"/>
        <item m="1" x="3553"/>
        <item m="1" x="2895"/>
        <item x="503"/>
        <item m="1" x="4973"/>
        <item m="1" x="3202"/>
        <item m="1" x="972"/>
        <item m="1" x="6835"/>
        <item m="1" x="7058"/>
        <item m="1" x="6041"/>
        <item m="1" x="3213"/>
        <item m="1" x="6168"/>
        <item m="1" x="3876"/>
        <item m="1" x="1403"/>
        <item m="1" x="5583"/>
        <item m="1" x="4094"/>
        <item m="1" x="3085"/>
        <item m="1" x="5923"/>
        <item m="1" x="1333"/>
        <item x="275"/>
        <item m="1" x="1321"/>
        <item m="1" x="5922"/>
        <item m="1" x="4713"/>
        <item m="1" x="6133"/>
        <item m="1" x="930"/>
        <item m="1" x="3637"/>
        <item m="1" x="1897"/>
        <item m="1" x="1460"/>
        <item x="326"/>
        <item m="1" x="3839"/>
        <item m="1" x="4155"/>
        <item m="1" x="1151"/>
        <item m="1" x="7733"/>
        <item x="377"/>
        <item m="1" x="2117"/>
        <item m="1" x="5135"/>
        <item m="1" x="3317"/>
        <item m="1" x="3388"/>
        <item m="1" x="7743"/>
        <item m="1" x="7074"/>
        <item m="1" x="3240"/>
        <item m="1" x="7765"/>
        <item m="1" x="6811"/>
        <item m="1" x="2848"/>
        <item m="1" x="2104"/>
        <item m="1" x="5610"/>
        <item m="1" x="2230"/>
        <item m="1" x="2588"/>
        <item m="1" x="7446"/>
        <item m="1" x="6971"/>
        <item m="1" x="7801"/>
        <item m="1" x="6155"/>
        <item m="1" x="7745"/>
        <item m="1" x="7284"/>
        <item m="1" x="7351"/>
        <item m="1" x="3217"/>
        <item m="1" x="6496"/>
        <item m="1" x="2461"/>
        <item m="1" x="1722"/>
        <item m="1" x="7460"/>
        <item m="1" x="3531"/>
        <item x="439"/>
        <item x="491"/>
        <item m="1" x="2765"/>
        <item x="143"/>
        <item m="1" x="791"/>
        <item m="1" x="7221"/>
        <item m="1" x="3664"/>
        <item m="1" x="3923"/>
        <item m="1" x="7368"/>
        <item m="1" x="4468"/>
        <item x="409"/>
        <item m="1" x="4172"/>
        <item m="1" x="4191"/>
        <item m="1" x="5038"/>
        <item m="1" x="6993"/>
        <item m="1" x="2463"/>
        <item m="1" x="5048"/>
        <item m="1" x="2309"/>
        <item m="1" x="6486"/>
        <item x="327"/>
        <item m="1" x="4158"/>
        <item m="1" x="788"/>
        <item m="1" x="6798"/>
        <item m="1" x="5540"/>
        <item m="1" x="5808"/>
        <item m="1" x="5043"/>
        <item m="1" x="697"/>
        <item m="1" x="6312"/>
        <item m="1" x="7521"/>
        <item m="1" x="7646"/>
        <item x="365"/>
        <item x="492"/>
        <item m="1" x="1528"/>
        <item m="1" x="2906"/>
        <item m="1" x="7313"/>
        <item m="1" x="2984"/>
        <item m="1" x="7834"/>
        <item m="1" x="6164"/>
        <item m="1" x="1840"/>
        <item m="1" x="3722"/>
        <item m="1" x="7811"/>
        <item m="1" x="6174"/>
        <item m="1" x="2978"/>
        <item m="1" x="6808"/>
        <item m="1" x="6181"/>
        <item m="1" x="3671"/>
        <item m="1" x="1790"/>
        <item m="1" x="3502"/>
        <item m="1" x="5957"/>
        <item x="247"/>
        <item m="1" x="925"/>
        <item m="1" x="6269"/>
        <item m="1" x="7660"/>
        <item m="1" x="7463"/>
        <item m="1" x="4696"/>
        <item m="1" x="3088"/>
        <item m="1" x="923"/>
        <item m="1" x="7853"/>
        <item m="1" x="5475"/>
        <item m="1" x="2006"/>
        <item m="1" x="5428"/>
        <item m="1" x="6302"/>
        <item m="1" x="3806"/>
        <item m="1" x="6877"/>
        <item m="1" x="6211"/>
        <item m="1" x="4609"/>
        <item m="1" x="5945"/>
        <item m="1" x="2195"/>
        <item m="1" x="5037"/>
        <item x="6"/>
        <item m="1" x="7179"/>
        <item m="1" x="3714"/>
        <item m="1" x="7876"/>
        <item m="1" x="1384"/>
        <item m="1" x="5628"/>
        <item m="1" x="4852"/>
        <item m="1" x="3110"/>
        <item m="1" x="4209"/>
        <item m="1" x="6878"/>
        <item m="1" x="2345"/>
        <item m="1" x="5986"/>
        <item m="1" x="3994"/>
        <item m="1" x="3528"/>
        <item m="1" x="6085"/>
        <item m="1" x="2695"/>
        <item m="1" x="1215"/>
        <item m="1" x="5267"/>
        <item m="1" x="2540"/>
        <item m="1" x="7563"/>
        <item m="1" x="7735"/>
        <item m="1" x="6107"/>
        <item m="1" x="2697"/>
        <item m="1" x="3585"/>
        <item m="1" x="2878"/>
        <item m="1" x="4207"/>
        <item m="1" x="4438"/>
        <item m="1" x="4558"/>
        <item m="1" x="2873"/>
        <item m="1" x="6322"/>
        <item m="1" x="567"/>
        <item m="1" x="5951"/>
        <item m="1" x="1259"/>
        <item m="1" x="3814"/>
        <item m="1" x="2641"/>
        <item m="1" x="2084"/>
        <item m="1" x="2079"/>
        <item m="1" x="3620"/>
        <item m="1" x="4841"/>
        <item m="1" x="2377"/>
        <item m="1" x="896"/>
        <item m="1" x="903"/>
        <item x="328"/>
        <item m="1" x="1398"/>
        <item m="1" x="5034"/>
        <item m="1" x="1222"/>
        <item m="1" x="1966"/>
        <item m="1" x="6776"/>
        <item m="1" x="6360"/>
        <item x="454"/>
        <item m="1" x="4277"/>
        <item m="1" x="7153"/>
        <item x="366"/>
        <item m="1" x="7039"/>
        <item m="1" x="5491"/>
        <item m="1" x="577"/>
        <item m="1" x="782"/>
        <item m="1" x="7020"/>
        <item m="1" x="7379"/>
        <item m="1" x="5458"/>
        <item x="378"/>
        <item m="1" x="4446"/>
        <item m="1" x="6250"/>
        <item m="1" x="5340"/>
        <item m="1" x="6782"/>
        <item m="1" x="3199"/>
        <item m="1" x="953"/>
        <item m="1" x="3361"/>
        <item m="1" x="6612"/>
        <item m="1" x="6890"/>
        <item m="1" x="7329"/>
        <item m="1" x="3229"/>
        <item m="1" x="7235"/>
        <item m="1" x="6723"/>
        <item m="1" x="1740"/>
        <item m="1" x="6604"/>
        <item m="1" x="5617"/>
        <item m="1" x="4203"/>
        <item m="1" x="2239"/>
        <item m="1" x="3321"/>
        <item m="1" x="3830"/>
        <item m="1" x="1743"/>
        <item m="1" x="4307"/>
        <item m="1" x="5504"/>
        <item m="1" x="1019"/>
        <item m="1" x="5619"/>
        <item m="1" x="1177"/>
        <item x="367"/>
        <item m="1" x="2478"/>
        <item m="1" x="6371"/>
        <item m="1" x="1997"/>
        <item m="1" x="7600"/>
        <item m="1" x="3027"/>
        <item m="1" x="3331"/>
        <item m="1" x="4888"/>
        <item m="1" x="3356"/>
        <item m="1" x="598"/>
        <item m="1" x="3946"/>
        <item m="1" x="2413"/>
        <item m="1" x="2452"/>
        <item m="1" x="4110"/>
        <item m="1" x="5282"/>
        <item m="1" x="2709"/>
        <item m="1" x="2219"/>
        <item m="1" x="4599"/>
        <item m="1" x="1273"/>
        <item m="1" x="5258"/>
        <item m="1" x="2869"/>
        <item m="1" x="3305"/>
        <item m="1" x="5096"/>
        <item m="1" x="2225"/>
        <item m="1" x="594"/>
        <item m="1" x="763"/>
        <item m="1" x="7053"/>
        <item m="1" x="5039"/>
        <item m="1" x="6981"/>
        <item m="1" x="3069"/>
        <item m="1" x="3438"/>
        <item m="1" x="1600"/>
        <item m="1" x="6665"/>
        <item m="1" x="7026"/>
        <item m="1" x="6479"/>
        <item m="1" x="4988"/>
        <item m="1" x="7865"/>
        <item m="1" x="7171"/>
        <item m="1" x="7763"/>
        <item x="379"/>
        <item m="1" x="5958"/>
        <item m="1" x="3912"/>
        <item m="1" x="6315"/>
        <item m="1" x="2302"/>
        <item m="1" x="7483"/>
        <item m="1" x="4954"/>
        <item m="1" x="1406"/>
        <item m="1" x="5297"/>
        <item x="211"/>
        <item m="1" x="2457"/>
        <item m="1" x="5172"/>
        <item m="1" x="5560"/>
        <item m="1" x="2569"/>
        <item m="1" x="5822"/>
        <item m="1" x="4358"/>
        <item m="1" x="1782"/>
        <item m="1" x="4344"/>
        <item m="1" x="5069"/>
        <item m="1" x="2602"/>
        <item m="1" x="2406"/>
        <item m="1" x="2570"/>
        <item m="1" x="5915"/>
        <item m="1" x="6374"/>
        <item m="1" x="6929"/>
        <item m="1" x="6265"/>
        <item m="1" x="5593"/>
        <item m="1" x="4951"/>
        <item m="1" x="7609"/>
        <item m="1" x="6414"/>
        <item m="1" x="7405"/>
        <item m="1" x="5052"/>
        <item m="1" x="3120"/>
        <item m="1" x="2149"/>
        <item m="1" x="7478"/>
        <item m="1" x="4529"/>
        <item m="1" x="1465"/>
        <item m="1" x="4403"/>
        <item m="1" x="5755"/>
        <item m="1" x="7223"/>
        <item m="1" x="2237"/>
        <item m="1" x="6605"/>
        <item m="1" x="6560"/>
        <item m="1" x="3555"/>
        <item x="555"/>
        <item m="1" x="5912"/>
        <item x="144"/>
        <item m="1" x="6010"/>
        <item m="1" x="3562"/>
        <item m="1" x="3049"/>
        <item m="1" x="1288"/>
        <item m="1" x="4039"/>
        <item m="1" x="1774"/>
        <item m="1" x="6294"/>
        <item m="1" x="6226"/>
        <item m="1" x="5543"/>
        <item m="1" x="3621"/>
        <item m="1" x="710"/>
        <item m="1" x="1803"/>
        <item m="1" x="6179"/>
        <item m="1" x="728"/>
        <item m="1" x="773"/>
        <item m="1" x="2513"/>
        <item m="1" x="5318"/>
        <item x="473"/>
        <item m="1" x="2431"/>
        <item m="1" x="7193"/>
        <item m="1" x="2758"/>
        <item m="1" x="6681"/>
        <item m="1" x="1426"/>
        <item m="1" x="4930"/>
        <item m="1" x="3066"/>
        <item m="1" x="3239"/>
        <item m="1" x="7727"/>
        <item m="1" x="1682"/>
        <item m="1" x="5567"/>
        <item m="1" x="7854"/>
        <item m="1" x="6373"/>
        <item m="1" x="2812"/>
        <item m="1" x="1308"/>
        <item m="1" x="6417"/>
        <item m="1" x="872"/>
        <item m="1" x="2575"/>
        <item m="1" x="4992"/>
        <item m="1" x="5835"/>
        <item m="1" x="7063"/>
        <item m="1" x="2632"/>
        <item m="1" x="2123"/>
        <item m="1" x="2559"/>
        <item x="276"/>
        <item m="1" x="3818"/>
        <item m="1" x="2944"/>
        <item m="1" x="7869"/>
        <item m="1" x="4999"/>
        <item m="1" x="5088"/>
        <item m="1" x="5878"/>
        <item m="1" x="5514"/>
        <item m="1" x="6862"/>
        <item m="1" x="2005"/>
        <item m="1" x="1714"/>
        <item x="94"/>
        <item m="1" x="3444"/>
        <item m="1" x="4589"/>
        <item m="1" x="5219"/>
        <item m="1" x="5341"/>
        <item m="1" x="3136"/>
        <item m="1" x="1033"/>
        <item m="1" x="1925"/>
        <item m="1" x="3029"/>
        <item m="1" x="1147"/>
        <item m="1" x="2720"/>
        <item m="1" x="2469"/>
        <item m="1" x="5455"/>
        <item m="1" x="7847"/>
        <item m="1" x="1020"/>
        <item m="1" x="4334"/>
        <item m="1" x="5309"/>
        <item m="1" x="4578"/>
        <item m="1" x="2432"/>
        <item m="1" x="4774"/>
        <item m="1" x="7615"/>
        <item m="1" x="1895"/>
        <item m="1" x="7468"/>
        <item m="1" x="7537"/>
        <item m="1" x="3313"/>
        <item m="1" x="1713"/>
        <item m="1" x="4292"/>
        <item m="1" x="5616"/>
        <item m="1" x="3323"/>
        <item m="1" x="6649"/>
        <item m="1" x="3577"/>
        <item m="1" x="1726"/>
        <item m="1" x="3109"/>
        <item m="1" x="5447"/>
        <item m="1" x="6631"/>
        <item m="1" x="5809"/>
        <item m="1" x="6816"/>
        <item m="1" x="2639"/>
        <item m="1" x="3230"/>
        <item m="1" x="5197"/>
        <item m="1" x="4041"/>
        <item m="1" x="4333"/>
        <item m="1" x="2655"/>
        <item m="1" x="1192"/>
        <item m="1" x="863"/>
        <item m="1" x="1829"/>
        <item m="1" x="6682"/>
        <item m="1" x="7180"/>
        <item x="277"/>
        <item m="1" x="1972"/>
        <item m="1" x="7544"/>
        <item m="1" x="3275"/>
        <item m="1" x="5468"/>
        <item m="1" x="4052"/>
        <item m="1" x="2113"/>
        <item m="1" x="2331"/>
        <item m="1" x="2043"/>
        <item m="1" x="7320"/>
        <item m="1" x="3624"/>
        <item m="1" x="6201"/>
        <item x="190"/>
        <item m="1" x="2768"/>
        <item m="1" x="6633"/>
        <item m="1" x="5509"/>
        <item m="1" x="7761"/>
        <item x="111"/>
        <item m="1" x="1286"/>
        <item m="1" x="5711"/>
        <item m="1" x="5074"/>
        <item m="1" x="1931"/>
        <item m="1" x="4598"/>
        <item x="522"/>
        <item m="1" x="7035"/>
        <item m="1" x="4647"/>
        <item m="1" x="6783"/>
        <item m="1" x="1796"/>
        <item m="1" x="3811"/>
        <item m="1" x="5724"/>
        <item m="1" x="2476"/>
        <item m="1" x="3413"/>
        <item m="1" x="6118"/>
        <item m="1" x="3947"/>
        <item m="1" x="6481"/>
        <item m="1" x="7093"/>
        <item m="1" x="5081"/>
        <item m="1" x="1367"/>
        <item m="1" x="3205"/>
        <item x="70"/>
        <item m="1" x="2867"/>
        <item x="540"/>
        <item m="1" x="7785"/>
        <item x="504"/>
        <item m="1" x="4119"/>
        <item m="1" x="6377"/>
        <item m="1" x="6218"/>
        <item m="1" x="689"/>
        <item m="1" x="900"/>
        <item m="1" x="595"/>
        <item m="1" x="993"/>
        <item x="71"/>
        <item m="1" x="5218"/>
        <item m="1" x="4104"/>
        <item m="1" x="5730"/>
        <item m="1" x="7856"/>
        <item m="1" x="5917"/>
        <item m="1" x="3151"/>
        <item m="1" x="4549"/>
        <item m="1" x="4745"/>
        <item m="1" x="2420"/>
        <item m="1" x="2937"/>
        <item m="1" x="5360"/>
        <item m="1" x="5881"/>
        <item m="1" x="1910"/>
        <item m="1" x="6126"/>
        <item m="1" x="6326"/>
        <item m="1" x="1753"/>
        <item m="1" x="2063"/>
        <item m="1" x="7433"/>
        <item m="1" x="1394"/>
        <item m="1" x="7117"/>
        <item m="1" x="7697"/>
        <item m="1" x="5511"/>
        <item m="1" x="668"/>
        <item m="1" x="1245"/>
        <item m="1" x="749"/>
        <item m="1" x="1587"/>
        <item m="1" x="2881"/>
        <item m="1" x="5082"/>
        <item m="1" x="2652"/>
        <item m="1" x="1540"/>
        <item m="1" x="2564"/>
        <item m="1" x="943"/>
        <item x="329"/>
        <item m="1" x="2150"/>
        <item m="1" x="3143"/>
        <item m="1" x="5344"/>
        <item m="1" x="2075"/>
        <item m="1" x="7786"/>
        <item x="380"/>
        <item m="1" x="3484"/>
        <item m="1" x="4266"/>
        <item m="1" x="3346"/>
        <item m="1" x="5133"/>
        <item m="1" x="2241"/>
        <item m="1" x="1606"/>
        <item m="1" x="1001"/>
        <item m="1" x="6005"/>
        <item m="1" x="7453"/>
        <item m="1" x="2670"/>
        <item m="1" x="639"/>
        <item m="1" x="7770"/>
        <item m="1" x="764"/>
        <item m="1" x="7310"/>
        <item m="1" x="3018"/>
        <item m="1" x="2947"/>
        <item m="1" x="951"/>
        <item m="1" x="4017"/>
        <item x="350"/>
        <item m="1" x="807"/>
        <item m="1" x="3566"/>
        <item m="1" x="2818"/>
        <item m="1" x="2715"/>
        <item x="178"/>
        <item m="1" x="4811"/>
        <item m="1" x="5533"/>
        <item m="1" x="4012"/>
        <item m="1" x="5112"/>
        <item m="1" x="2369"/>
        <item m="1" x="2240"/>
        <item m="1" x="7249"/>
        <item m="1" x="4998"/>
        <item m="1" x="3655"/>
        <item m="1" x="4117"/>
        <item m="1" x="4927"/>
        <item m="1" x="5134"/>
        <item m="1" x="1049"/>
        <item m="1" x="5379"/>
        <item m="1" x="4623"/>
        <item m="1" x="4991"/>
        <item m="1" x="4644"/>
        <item m="1" x="5305"/>
        <item m="1" x="4823"/>
        <item m="1" x="2261"/>
        <item m="1" x="7131"/>
        <item m="1" x="4754"/>
        <item m="1" x="7891"/>
        <item m="1" x="4294"/>
        <item m="1" x="5522"/>
        <item m="1" x="7576"/>
        <item m="1" x="2607"/>
        <item m="1" x="1075"/>
        <item m="1" x="4397"/>
        <item m="1" x="4495"/>
        <item m="1" x="1155"/>
        <item m="1" x="7607"/>
        <item x="505"/>
        <item x="474"/>
        <item m="1" x="7422"/>
        <item m="1" x="1783"/>
        <item m="1" x="7079"/>
        <item m="1" x="3279"/>
        <item m="1" x="3842"/>
        <item m="1" x="3051"/>
        <item m="1" x="5874"/>
        <item m="1" x="3473"/>
        <item m="1" x="649"/>
        <item m="1" x="5330"/>
        <item m="1" x="3772"/>
        <item m="1" x="2747"/>
        <item m="1" x="5681"/>
        <item m="1" x="3782"/>
        <item m="1" x="7246"/>
        <item m="1" x="2649"/>
        <item m="1" x="4808"/>
        <item m="1" x="1835"/>
        <item m="1" x="3212"/>
        <item m="1" x="3510"/>
        <item m="1" x="4724"/>
        <item m="1" x="6651"/>
        <item m="1" x="7892"/>
        <item m="1" x="4015"/>
        <item m="1" x="1276"/>
        <item x="267"/>
        <item m="1" x="4603"/>
        <item m="1" x="6247"/>
        <item m="1" x="1509"/>
        <item m="1" x="7238"/>
        <item m="1" x="5278"/>
        <item m="1" x="6423"/>
        <item m="1" x="6099"/>
        <item m="1" x="6345"/>
        <item m="1" x="7155"/>
        <item m="1" x="2631"/>
        <item m="1" x="6277"/>
        <item m="1" x="7428"/>
        <item m="1" x="5102"/>
        <item m="1" x="3903"/>
        <item m="1" x="5363"/>
        <item m="1" x="6986"/>
        <item m="1" x="2278"/>
        <item m="1" x="1291"/>
        <item m="1" x="2610"/>
        <item m="1" x="678"/>
        <item m="1" x="1812"/>
        <item m="1" x="3383"/>
        <item m="1" x="753"/>
        <item m="1" x="4067"/>
        <item m="1" x="4099"/>
        <item m="1" x="2012"/>
        <item m="1" x="3345"/>
        <item m="1" x="2640"/>
        <item m="1" x="4128"/>
        <item m="1" x="1844"/>
        <item m="1" x="2646"/>
        <item m="1" x="3095"/>
        <item m="1" x="6123"/>
        <item m="1" x="7481"/>
        <item x="475"/>
        <item m="1" x="6280"/>
        <item m="1" x="5937"/>
        <item m="1" x="5460"/>
        <item m="1" x="4842"/>
        <item m="1" x="2539"/>
        <item m="1" x="1187"/>
        <item x="72"/>
        <item m="1" x="2617"/>
        <item m="1" x="4371"/>
        <item m="1" x="6102"/>
        <item m="1" x="4318"/>
        <item x="523"/>
        <item m="1" x="4337"/>
        <item m="1" x="6198"/>
        <item m="1" x="5741"/>
        <item m="1" x="1562"/>
        <item m="1" x="4514"/>
        <item m="1" x="4323"/>
        <item m="1" x="3760"/>
        <item m="1" x="4571"/>
        <item m="1" x="1575"/>
        <item m="1" x="845"/>
        <item m="1" x="2332"/>
        <item m="1" x="3965"/>
        <item m="1" x="2997"/>
        <item m="1" x="1459"/>
        <item m="1" x="5721"/>
        <item m="1" x="6676"/>
        <item m="1" x="7838"/>
        <item m="1" x="2635"/>
        <item m="1" x="6872"/>
        <item x="191"/>
        <item x="541"/>
        <item m="1" x="1393"/>
        <item m="1" x="5438"/>
        <item m="1" x="7335"/>
        <item m="1" x="7107"/>
        <item m="1" x="5803"/>
        <item m="1" x="3225"/>
        <item m="1" x="3357"/>
        <item m="1" x="7587"/>
        <item m="1" x="1614"/>
        <item m="1" x="7283"/>
        <item m="1" x="6818"/>
        <item m="1" x="1865"/>
        <item m="1" x="5844"/>
        <item m="1" x="2544"/>
        <item m="1" x="4855"/>
        <item m="1" x="5682"/>
        <item m="1" x="3672"/>
        <item m="1" x="7700"/>
        <item m="1" x="5767"/>
        <item m="1" x="3372"/>
        <item m="1" x="4576"/>
        <item m="1" x="6194"/>
        <item m="1" x="3044"/>
        <item m="1" x="4654"/>
        <item m="1" x="5772"/>
        <item m="1" x="4445"/>
        <item m="1" x="2352"/>
        <item m="1" x="3252"/>
        <item m="1" x="3792"/>
        <item m="1" x="3894"/>
        <item m="1" x="1679"/>
        <item m="1" x="2051"/>
        <item m="1" x="2732"/>
        <item m="1" x="3511"/>
        <item m="1" x="3521"/>
        <item m="1" x="7014"/>
        <item x="542"/>
        <item m="1" x="7740"/>
        <item m="1" x="5801"/>
        <item m="1" x="6601"/>
        <item m="1" x="3412"/>
        <item m="1" x="2020"/>
        <item m="1" x="2220"/>
        <item x="440"/>
        <item m="1" x="3533"/>
        <item m="1" x="2199"/>
        <item m="1" x="4844"/>
        <item m="1" x="2315"/>
        <item m="1" x="6777"/>
        <item m="1" x="6639"/>
        <item m="1" x="5007"/>
        <item m="1" x="1637"/>
        <item m="1" x="1481"/>
        <item m="1" x="3020"/>
        <item m="1" x="1831"/>
        <item m="1" x="798"/>
        <item m="1" x="6907"/>
        <item m="1" x="4657"/>
        <item x="531"/>
        <item m="1" x="5426"/>
        <item x="392"/>
        <item m="1" x="5268"/>
        <item m="1" x="1854"/>
        <item m="1" x="7501"/>
        <item m="1" x="652"/>
        <item m="1" x="4352"/>
        <item m="1" x="7510"/>
        <item m="1" x="860"/>
        <item m="1" x="967"/>
        <item m="1" x="7701"/>
        <item m="1" x="7064"/>
        <item m="1" x="7808"/>
        <item m="1" x="6388"/>
        <item m="1" x="7274"/>
        <item m="1" x="2137"/>
        <item m="1" x="5296"/>
        <item m="1" x="3849"/>
        <item m="1" x="1584"/>
        <item m="1" x="4807"/>
        <item m="1" x="4474"/>
        <item m="1" x="6746"/>
        <item m="1" x="7256"/>
        <item m="1" x="6805"/>
        <item m="1" x="2145"/>
        <item m="1" x="3725"/>
        <item m="1" x="7090"/>
        <item m="1" x="2448"/>
        <item x="179"/>
        <item m="1" x="7056"/>
        <item m="1" x="3015"/>
        <item m="1" x="2226"/>
        <item m="1" x="933"/>
        <item m="1" x="3192"/>
        <item m="1" x="7858"/>
        <item x="212"/>
        <item m="1" x="1237"/>
        <item m="1" x="6989"/>
        <item m="1" x="3765"/>
        <item m="1" x="5121"/>
        <item m="1" x="3236"/>
        <item m="1" x="6738"/>
        <item m="1" x="7656"/>
        <item m="1" x="4933"/>
        <item m="1" x="2301"/>
        <item m="1" x="3010"/>
        <item m="1" x="5474"/>
        <item x="410"/>
        <item m="1" x="1342"/>
        <item m="1" x="1920"/>
        <item m="1" x="6293"/>
        <item m="1" x="6284"/>
        <item m="1" x="3532"/>
        <item m="1" x="1690"/>
        <item m="1" x="2390"/>
        <item m="1" x="7518"/>
        <item m="1" x="7608"/>
        <item x="73"/>
        <item m="1" x="1106"/>
        <item m="1" x="2657"/>
        <item m="1" x="6462"/>
        <item m="1" x="5501"/>
        <item m="1" x="3858"/>
        <item m="1" x="2642"/>
        <item m="1" x="5735"/>
        <item m="1" x="7466"/>
        <item m="1" x="6186"/>
        <item m="1" x="6920"/>
        <item m="1" x="4108"/>
        <item m="1" x="2231"/>
        <item m="1" x="3833"/>
        <item m="1" x="1704"/>
        <item m="1" x="5558"/>
        <item m="1" x="7618"/>
        <item m="1" x="6930"/>
        <item m="1" x="5452"/>
        <item m="1" x="7582"/>
        <item m="1" x="1083"/>
        <item m="1" x="7887"/>
        <item m="1" x="1711"/>
        <item m="1" x="1872"/>
        <item m="1" x="7272"/>
        <item m="1" x="6632"/>
        <item m="1" x="2068"/>
        <item m="1" x="5046"/>
        <item m="1" x="1586"/>
        <item m="1" x="2384"/>
        <item m="1" x="1552"/>
        <item m="1" x="2233"/>
        <item m="1" x="1090"/>
        <item m="1" x="1000"/>
        <item m="1" x="1479"/>
        <item m="1" x="1317"/>
        <item m="1" x="2470"/>
        <item m="1" x="1989"/>
        <item m="1" x="765"/>
        <item m="1" x="2883"/>
        <item m="1" x="4174"/>
        <item m="1" x="2180"/>
        <item m="1" x="1846"/>
        <item m="1" x="7415"/>
        <item m="1" x="6891"/>
        <item m="1" x="7007"/>
        <item m="1" x="722"/>
        <item m="1" x="2979"/>
        <item x="248"/>
        <item m="1" x="5964"/>
        <item m="1" x="2995"/>
        <item m="1" x="1921"/>
        <item m="1" x="7657"/>
        <item x="145"/>
        <item m="1" x="5075"/>
        <item m="1" x="4297"/>
        <item m="1" x="7096"/>
        <item m="1" x="2751"/>
        <item m="1" x="1926"/>
        <item m="1" x="2033"/>
        <item m="1" x="2481"/>
        <item m="1" x="588"/>
        <item m="1" x="2524"/>
        <item m="1" x="6154"/>
        <item m="1" x="6803"/>
        <item m="1" x="6590"/>
        <item m="1" x="1024"/>
        <item x="351"/>
        <item m="1" x="3716"/>
        <item m="1" x="568"/>
        <item m="1" x="5510"/>
        <item m="1" x="1879"/>
        <item m="1" x="4700"/>
        <item m="1" x="1220"/>
        <item x="11"/>
        <item m="1" x="5041"/>
        <item m="1" x="6078"/>
        <item m="1" x="1550"/>
        <item m="1" x="1663"/>
        <item m="1" x="7633"/>
        <item m="1" x="4298"/>
        <item m="1" x="2000"/>
        <item x="146"/>
        <item m="1" x="7044"/>
        <item m="1" x="3896"/>
        <item m="1" x="6889"/>
        <item m="1" x="5235"/>
        <item m="1" x="5587"/>
        <item m="1" x="2669"/>
        <item m="1" x="4824"/>
        <item m="1" x="7046"/>
        <item m="1" x="3152"/>
        <item m="1" x="7363"/>
        <item m="1" x="5989"/>
        <item m="1" x="1594"/>
        <item m="1" x="1003"/>
        <item m="1" x="2770"/>
        <item m="1" x="5376"/>
        <item m="1" x="801"/>
        <item m="1" x="2705"/>
        <item m="1" x="2132"/>
        <item m="1" x="658"/>
        <item m="1" x="2682"/>
        <item m="1" x="5515"/>
        <item m="1" x="3692"/>
        <item m="1" x="6598"/>
        <item m="1" x="7624"/>
        <item m="1" x="4122"/>
        <item m="1" x="1680"/>
        <item m="1" x="713"/>
        <item m="1" x="6597"/>
        <item m="1" x="1164"/>
        <item m="1" x="6382"/>
        <item m="1" x="6440"/>
        <item m="1" x="1903"/>
        <item m="1" x="5914"/>
        <item m="1" x="1328"/>
        <item m="1" x="4915"/>
        <item m="1" x="7711"/>
        <item m="1" x="2316"/>
        <item m="1" x="7900"/>
        <item m="1" x="4833"/>
        <item m="1" x="7502"/>
        <item m="1" x="5238"/>
        <item m="1" x="7798"/>
        <item m="1" x="2400"/>
        <item m="1" x="1818"/>
        <item m="1" x="5626"/>
        <item m="1" x="3349"/>
        <item m="1" x="3823"/>
        <item m="1" x="1822"/>
        <item m="1" x="1170"/>
        <item m="1" x="7047"/>
        <item m="1" x="4706"/>
        <item m="1" x="5202"/>
        <item m="1" x="6866"/>
        <item m="1" x="3780"/>
        <item m="1" x="3597"/>
        <item m="1" x="5920"/>
        <item m="1" x="6330"/>
        <item m="1" x="7819"/>
        <item m="1" x="7669"/>
        <item m="1" x="2216"/>
        <item m="1" x="6036"/>
        <item m="1" x="7273"/>
        <item m="1" x="3180"/>
        <item m="1" x="3350"/>
        <item m="1" x="6258"/>
        <item m="1" x="6788"/>
        <item m="1" x="6228"/>
        <item m="1" x="6567"/>
        <item m="1" x="2351"/>
        <item m="1" x="4357"/>
        <item m="1" x="3198"/>
        <item m="1" x="6449"/>
        <item m="1" x="2852"/>
        <item m="1" x="6246"/>
        <item m="1" x="1571"/>
        <item m="1" x="6261"/>
        <item m="1" x="7330"/>
        <item m="1" x="5066"/>
        <item m="1" x="3330"/>
        <item m="1" x="1012"/>
        <item m="1" x="2412"/>
        <item m="1" x="1368"/>
        <item m="1" x="706"/>
        <item m="1" x="715"/>
        <item m="1" x="724"/>
        <item m="1" x="4283"/>
        <item m="1" x="6951"/>
        <item m="1" x="2924"/>
        <item m="1" x="6249"/>
        <item m="1" x="3968"/>
        <item m="1" x="4649"/>
        <item m="1" x="2201"/>
        <item m="1" x="1430"/>
        <item m="1" x="1064"/>
        <item m="1" x="2586"/>
        <item m="1" x="4212"/>
        <item m="1" x="6485"/>
        <item m="1" x="7894"/>
        <item m="1" x="5229"/>
        <item m="1" x="610"/>
        <item m="1" x="3342"/>
        <item m="1" x="7583"/>
        <item m="1" x="3969"/>
        <item m="1" x="1182"/>
        <item m="1" x="7065"/>
        <item m="1" x="6617"/>
        <item m="1" x="787"/>
        <item m="1" x="4269"/>
        <item m="1" x="5858"/>
        <item m="1" x="4088"/>
        <item m="1" x="6488"/>
        <item m="1" x="4246"/>
        <item m="1" x="3770"/>
        <item m="1" x="6413"/>
        <item m="1" x="5995"/>
        <item m="1" x="5425"/>
        <item m="1" x="1974"/>
        <item m="1" x="7760"/>
        <item m="1" x="4437"/>
        <item m="1" x="6111"/>
        <item m="1" x="6131"/>
        <item m="1" x="7138"/>
        <item m="1" x="645"/>
        <item m="1" x="5470"/>
        <item m="1" x="983"/>
        <item m="1" x="2925"/>
        <item m="1" x="6610"/>
        <item m="1" x="4497"/>
        <item m="1" x="5790"/>
        <item x="455"/>
        <item m="1" x="4695"/>
        <item m="1" x="3274"/>
        <item m="1" x="624"/>
        <item x="516"/>
        <item m="1" x="5968"/>
        <item m="1" x="4715"/>
        <item m="1" x="7505"/>
        <item m="1" x="5604"/>
        <item m="1" x="1305"/>
        <item m="1" x="3897"/>
        <item m="1" x="1142"/>
        <item m="1" x="4859"/>
        <item m="1" x="2018"/>
        <item m="1" x="4559"/>
        <item m="1" x="5283"/>
        <item m="1" x="3200"/>
        <item m="1" x="4322"/>
        <item m="1" x="5934"/>
        <item m="1" x="820"/>
        <item m="1" x="6013"/>
        <item m="1" x="1303"/>
        <item m="1" x="1924"/>
        <item m="1" x="5870"/>
        <item m="1" x="1646"/>
        <item m="1" x="6773"/>
        <item m="1" x="1309"/>
        <item m="1" x="3004"/>
        <item m="1" x="1580"/>
        <item m="1" x="7816"/>
        <item m="1" x="4597"/>
        <item m="1" x="821"/>
        <item m="1" x="2664"/>
        <item m="1" x="7703"/>
        <item m="1" x="2665"/>
        <item m="1" x="1115"/>
        <item m="1" x="3322"/>
        <item m="1" x="7207"/>
        <item m="1" x="3474"/>
        <item m="1" x="2989"/>
        <item x="147"/>
        <item m="1" x="4479"/>
        <item m="1" x="7898"/>
        <item m="1" x="7796"/>
        <item m="1" x="811"/>
        <item m="1" x="6752"/>
        <item m="1" x="7756"/>
        <item m="1" x="1010"/>
        <item m="1" x="1601"/>
        <item m="1" x="6082"/>
        <item m="1" x="2297"/>
        <item m="1" x="882"/>
        <item m="1" x="5420"/>
        <item x="95"/>
        <item m="1" x="1620"/>
        <item m="1" x="3086"/>
        <item m="1" x="1708"/>
        <item m="1" x="893"/>
        <item m="1" x="4201"/>
        <item m="1" x="4727"/>
        <item m="1" x="6844"/>
        <item m="1" x="7339"/>
        <item m="1" x="5380"/>
        <item m="1" x="3268"/>
        <item m="1" x="3178"/>
        <item m="1" x="5277"/>
        <item m="1" x="1246"/>
        <item m="1" x="5014"/>
        <item m="1" x="2465"/>
        <item m="1" x="5961"/>
        <item m="1" x="4791"/>
        <item m="1" x="2879"/>
        <item m="1" x="2147"/>
        <item m="1" x="6999"/>
        <item m="1" x="4817"/>
        <item m="1" x="7558"/>
        <item m="1" x="5051"/>
        <item m="1" x="3289"/>
        <item m="1" x="1559"/>
        <item m="1" x="3375"/>
        <item m="1" x="611"/>
        <item m="1" x="5365"/>
        <item m="1" x="4853"/>
        <item m="1" x="6978"/>
        <item m="1" x="5763"/>
        <item m="1" x="4978"/>
        <item m="1" x="7146"/>
        <item m="1" x="5973"/>
        <item m="1" x="5985"/>
        <item x="249"/>
        <item m="1" x="6271"/>
        <item m="1" x="1344"/>
        <item m="1" x="2296"/>
        <item m="1" x="3744"/>
        <item m="1" x="1318"/>
        <item m="1" x="7879"/>
        <item m="1" x="4465"/>
        <item x="192"/>
        <item m="1" x="6894"/>
        <item m="1" x="980"/>
        <item m="1" x="7089"/>
        <item m="1" x="873"/>
        <item m="1" x="662"/>
        <item m="1" x="1873"/>
        <item m="1" x="3033"/>
        <item m="1" x="7860"/>
        <item m="1" x="7367"/>
        <item m="1" x="884"/>
        <item m="1" x="6397"/>
        <item m="1" x="2615"/>
        <item m="1" x="3059"/>
        <item m="1" x="1785"/>
        <item m="1" x="5462"/>
        <item m="1" x="827"/>
        <item m="1" x="7536"/>
        <item m="1" x="2487"/>
        <item m="1" x="4847"/>
        <item m="1" x="5255"/>
        <item m="1" x="5253"/>
        <item x="441"/>
        <item m="1" x="5811"/>
        <item m="1" x="5794"/>
        <item m="1" x="1214"/>
        <item m="1" x="6661"/>
        <item m="1" x="4785"/>
        <item m="1" x="1904"/>
        <item m="1" x="5611"/>
        <item m="1" x="6573"/>
        <item m="1" x="2073"/>
        <item m="1" x="3257"/>
        <item m="1" x="6829"/>
        <item m="1" x="3030"/>
        <item m="1" x="4197"/>
        <item m="1" x="3873"/>
        <item m="1" x="5887"/>
        <item m="1" x="7191"/>
        <item m="1" x="3416"/>
        <item m="1" x="1362"/>
        <item m="1" x="1781"/>
        <item m="1" x="1847"/>
        <item m="1" x="7083"/>
        <item m="1" x="958"/>
        <item m="1" x="2527"/>
        <item x="193"/>
        <item m="1" x="2213"/>
        <item m="1" x="1204"/>
        <item m="1" x="5795"/>
        <item m="1" x="5832"/>
        <item m="1" x="3609"/>
        <item m="1" x="4106"/>
        <item m="1" x="3587"/>
        <item m="1" x="1289"/>
        <item m="1" x="736"/>
        <item m="1" x="754"/>
        <item m="1" x="3057"/>
        <item m="1" x="6175"/>
        <item m="1" x="1793"/>
        <item m="1" x="3430"/>
        <item m="1" x="781"/>
        <item m="1" x="1968"/>
        <item m="1" x="4718"/>
        <item m="1" x="5099"/>
        <item m="1" x="1918"/>
        <item m="1" x="1689"/>
        <item m="1" x="7647"/>
        <item m="1" x="6624"/>
        <item m="1" x="3820"/>
        <item m="1" x="1944"/>
        <item m="1" x="4582"/>
        <item m="1" x="4247"/>
        <item m="1" x="1483"/>
        <item m="1" x="7286"/>
        <item m="1" x="2755"/>
        <item m="1" x="5644"/>
        <item m="1" x="4193"/>
        <item m="1" x="1456"/>
        <item m="1" x="5103"/>
        <item m="1" x="7759"/>
        <item m="1" x="1167"/>
        <item m="1" x="7244"/>
        <item m="1" x="1676"/>
        <item m="1" x="1156"/>
        <item m="1" x="4439"/>
        <item m="1" x="3031"/>
        <item m="1" x="5303"/>
        <item m="1" x="1735"/>
        <item m="1" x="4286"/>
        <item m="1" x="6394"/>
        <item m="1" x="4819"/>
        <item m="1" x="5684"/>
        <item m="1" x="3104"/>
        <item m="1" x="6625"/>
        <item m="1" x="4868"/>
        <item m="1" x="5480"/>
        <item m="1" x="3355"/>
        <item m="1" x="2122"/>
        <item m="1" x="3382"/>
        <item m="1" x="4810"/>
        <item m="1" x="6791"/>
        <item m="1" x="4126"/>
        <item m="1" x="3183"/>
        <item m="1" x="1114"/>
        <item m="1" x="6125"/>
        <item m="1" x="5592"/>
        <item m="1" x="3648"/>
        <item x="213"/>
        <item m="1" x="5457"/>
        <item m="1" x="911"/>
        <item m="1" x="1808"/>
        <item m="1" x="6618"/>
        <item m="1" x="1699"/>
        <item m="1" x="6849"/>
        <item m="1" x="6813"/>
        <item m="1" x="4889"/>
        <item m="1" x="6395"/>
        <item m="1" x="3402"/>
        <item m="1" x="4794"/>
        <item m="1" x="6720"/>
        <item m="1" x="5850"/>
        <item m="1" x="3007"/>
        <item m="1" x="631"/>
        <item m="1" x="6270"/>
        <item m="1" x="6873"/>
        <item x="130"/>
        <item m="1" x="2090"/>
        <item m="1" x="1008"/>
        <item m="1" x="5987"/>
        <item m="1" x="3840"/>
        <item m="1" x="4291"/>
        <item m="1" x="3316"/>
        <item m="1" x="3003"/>
        <item m="1" x="6411"/>
        <item m="1" x="6062"/>
        <item m="1" x="4981"/>
        <item m="1" x="3879"/>
        <item m="1" x="2022"/>
        <item m="1" x="4672"/>
        <item m="1" x="6763"/>
        <item m="1" x="5158"/>
        <item m="1" x="1376"/>
        <item m="1" x="2144"/>
        <item m="1" x="4551"/>
        <item m="1" x="737"/>
        <item x="8"/>
        <item m="1" x="2330"/>
        <item x="96"/>
        <item m="1" x="6771"/>
        <item m="1" x="2920"/>
        <item m="1" x="5837"/>
        <item m="1" x="7337"/>
        <item m="1" x="6750"/>
        <item m="1" x="5079"/>
        <item m="1" x="6797"/>
        <item m="1" x="3242"/>
        <item m="1" x="1491"/>
        <item m="1" x="2634"/>
        <item m="1" x="770"/>
        <item m="1" x="3588"/>
        <item m="1" x="2519"/>
        <item m="1" x="1824"/>
        <item m="1" x="6509"/>
        <item m="1" x="6594"/>
        <item m="1" x="5259"/>
        <item m="1" x="919"/>
        <item m="1" x="7758"/>
        <item m="1" x="2650"/>
        <item m="1" x="7443"/>
        <item m="1" x="6921"/>
        <item m="1" x="1994"/>
        <item m="1" x="5176"/>
        <item m="1" x="2344"/>
        <item m="1" x="7307"/>
        <item m="1" x="4271"/>
        <item m="1" x="6887"/>
        <item m="1" x="6296"/>
        <item m="1" x="1462"/>
        <item m="1" x="704"/>
        <item m="1" x="3608"/>
        <item m="1" x="5180"/>
        <item m="1" x="1084"/>
        <item m="1" x="7545"/>
        <item m="1" x="6357"/>
        <item m="1" x="3221"/>
        <item m="1" x="992"/>
        <item m="1" x="6333"/>
        <item m="1" x="1618"/>
        <item m="1" x="1874"/>
        <item m="1" x="2629"/>
        <item m="1" x="3705"/>
        <item m="1" x="1412"/>
        <item m="1" x="5359"/>
        <item m="1" x="4290"/>
        <item m="1" x="7588"/>
        <item m="1" x="1402"/>
        <item m="1" x="4786"/>
        <item m="1" x="5602"/>
        <item m="1" x="3138"/>
        <item m="1" x="5577"/>
        <item m="1" x="575"/>
        <item m="1" x="6941"/>
        <item m="1" x="2405"/>
        <item m="1" x="4789"/>
        <item m="1" x="4507"/>
        <item m="1" x="5314"/>
        <item m="1" x="1602"/>
        <item m="1" x="6127"/>
        <item m="1" x="4138"/>
        <item m="1" x="6897"/>
        <item m="1" x="4670"/>
        <item m="1" x="7680"/>
        <item m="1" x="4434"/>
        <item m="1" x="7436"/>
        <item m="1" x="4621"/>
        <item m="1" x="5677"/>
        <item m="1" x="6850"/>
        <item m="1" x="4150"/>
        <item m="1" x="3934"/>
        <item m="1" x="2684"/>
        <item m="1" x="2796"/>
        <item m="1" x="2933"/>
        <item m="1" x="4233"/>
        <item m="1" x="3859"/>
        <item m="1" x="7578"/>
        <item m="1" x="2781"/>
        <item m="1" x="5502"/>
        <item m="1" x="1996"/>
        <item m="1" x="4100"/>
        <item m="1" x="7154"/>
        <item m="1" x="7112"/>
        <item m="1" x="4751"/>
        <item m="1" x="5476"/>
        <item m="1" x="1700"/>
        <item m="1" x="6067"/>
        <item m="1" x="3451"/>
        <item m="1" x="1861"/>
        <item m="1" x="1386"/>
        <item m="1" x="5198"/>
        <item m="1" x="5230"/>
        <item m="1" x="3497"/>
        <item m="1" x="4590"/>
        <item m="1" x="5637"/>
        <item m="1" x="7136"/>
        <item m="1" x="4667"/>
        <item m="1" x="7666"/>
        <item m="1" x="5319"/>
        <item m="1" x="6240"/>
        <item m="1" x="3810"/>
        <item m="1" x="4278"/>
        <item m="1" x="4555"/>
        <item x="543"/>
        <item m="1" x="4959"/>
        <item m="1" x="701"/>
        <item m="1" x="3466"/>
        <item m="1" x="3303"/>
        <item m="1" x="2871"/>
        <item m="1" x="5718"/>
        <item x="278"/>
        <item m="1" x="7789"/>
        <item m="1" x="2134"/>
        <item m="1" x="2730"/>
        <item m="1" x="4779"/>
        <item m="1" x="5640"/>
        <item m="1" x="4972"/>
        <item m="1" x="4136"/>
        <item m="1" x="5317"/>
        <item m="1" x="5168"/>
        <item m="1" x="2589"/>
        <item m="1" x="4231"/>
        <item m="1" x="4241"/>
        <item m="1" x="2268"/>
        <item m="1" x="3943"/>
        <item m="1" x="1675"/>
        <item m="1" x="2194"/>
        <item m="1" x="7019"/>
        <item m="1" x="6050"/>
        <item m="1" x="2815"/>
        <item m="1" x="3594"/>
        <item m="1" x="2899"/>
        <item m="1" x="7285"/>
        <item m="1" x="7491"/>
        <item m="1" x="2690"/>
        <item m="1" x="1574"/>
        <item m="1" x="3263"/>
        <item m="1" x="7201"/>
        <item m="1" x="4584"/>
        <item m="1" x="7316"/>
        <item m="1" x="4511"/>
        <item m="1" x="4380"/>
        <item m="1" x="6629"/>
        <item m="1" x="7473"/>
        <item m="1" x="747"/>
        <item m="1" x="806"/>
        <item m="1" x="3910"/>
        <item m="1" x="6307"/>
        <item m="1" x="7476"/>
        <item m="1" x="6011"/>
        <item x="517"/>
        <item m="1" x="2203"/>
        <item m="1" x="7425"/>
        <item m="1" x="6209"/>
        <item m="1" x="7303"/>
        <item m="1" x="4436"/>
        <item x="411"/>
        <item m="1" x="1934"/>
        <item m="1" x="3422"/>
        <item m="1" x="2501"/>
        <item m="1" x="1668"/>
        <item m="1" x="6504"/>
        <item m="1" x="1363"/>
        <item m="1" x="2823"/>
        <item m="1" x="841"/>
        <item m="1" x="1354"/>
        <item m="1" x="5109"/>
        <item m="1" x="6034"/>
        <item m="1" x="3475"/>
        <item m="1" x="7397"/>
        <item m="1" x="2310"/>
        <item m="1" x="1801"/>
        <item m="1" x="5625"/>
        <item m="1" x="3367"/>
        <item m="1" x="4085"/>
        <item m="1" x="7192"/>
        <item m="1" x="761"/>
        <item m="1" x="3544"/>
        <item m="1" x="2287"/>
        <item m="1" x="861"/>
        <item m="1" x="6615"/>
        <item m="1" x="6431"/>
        <item m="1" x="3825"/>
        <item m="1" x="862"/>
        <item m="1" x="2449"/>
        <item m="1" x="2930"/>
        <item x="556"/>
        <item m="1" x="1837"/>
        <item m="1" x="1827"/>
        <item m="1" x="7359"/>
        <item m="1" x="2798"/>
        <item x="148"/>
        <item m="1" x="3628"/>
        <item x="97"/>
        <item m="1" x="6130"/>
        <item m="1" x="2574"/>
        <item m="1" x="5270"/>
        <item m="1" x="6863"/>
        <item m="1" x="5307"/>
        <item m="1" x="6521"/>
        <item m="1" x="3868"/>
        <item m="1" x="7652"/>
        <item m="1" x="5991"/>
        <item m="1" x="6096"/>
        <item m="1" x="3937"/>
        <item m="1" x="6909"/>
        <item m="1" x="5232"/>
        <item m="1" x="5812"/>
        <item m="1" x="5825"/>
        <item m="1" x="4435"/>
        <item m="1" x="3273"/>
        <item m="1" x="1678"/>
        <item m="1" x="3012"/>
        <item m="1" x="5609"/>
        <item m="1" x="2922"/>
        <item x="420"/>
        <item m="1" x="570"/>
        <item m="1" x="6839"/>
        <item m="1" x="1057"/>
        <item x="149"/>
        <item m="1" x="4296"/>
        <item m="1" x="5614"/>
        <item m="1" x="576"/>
        <item m="1" x="1469"/>
        <item m="1" x="7594"/>
        <item m="1" x="5555"/>
        <item m="1" x="3952"/>
        <item m="1" x="3855"/>
        <item m="1" x="2552"/>
        <item m="1" x="6109"/>
        <item m="1" x="1780"/>
        <item m="1" x="7268"/>
        <item m="1" x="4376"/>
        <item m="1" x="5414"/>
        <item m="1" x="4098"/>
        <item m="1" x="3789"/>
        <item m="1" x="3508"/>
        <item m="1" x="4372"/>
        <item m="1" x="5890"/>
        <item m="1" x="3121"/>
        <item m="1" x="5203"/>
        <item m="1" x="2391"/>
        <item m="1" x="3644"/>
        <item m="1" x="6424"/>
        <item m="1" x="6003"/>
        <item m="1" x="4143"/>
        <item m="1" x="3602"/>
        <item m="1" x="7637"/>
        <item m="1" x="7447"/>
        <item m="1" x="5245"/>
        <item m="1" x="1851"/>
        <item m="1" x="3174"/>
        <item m="1" x="5667"/>
        <item m="1" x="4854"/>
        <item m="1" x="4035"/>
        <item m="1" x="2319"/>
        <item m="1" x="7788"/>
        <item m="1" x="2133"/>
        <item m="1" x="6953"/>
        <item m="1" x="7114"/>
        <item m="1" x="1034"/>
        <item m="1" x="7884"/>
        <item m="1" x="6557"/>
        <item m="1" x="7108"/>
        <item m="1" x="6974"/>
        <item x="214"/>
        <item m="1" x="7581"/>
        <item m="1" x="7130"/>
        <item m="1" x="5828"/>
        <item m="1" x="6975"/>
        <item m="1" x="670"/>
        <item m="1" x="6105"/>
        <item m="1" x="6091"/>
        <item m="1" x="772"/>
        <item x="544"/>
        <item m="1" x="6868"/>
        <item m="1" x="5315"/>
        <item m="1" x="3258"/>
        <item m="1" x="7708"/>
        <item m="1" x="5393"/>
        <item m="1" x="2277"/>
        <item m="1" x="5831"/>
        <item m="1" x="1991"/>
        <item m="1" x="2040"/>
        <item m="1" x="583"/>
        <item m="1" x="4993"/>
        <item m="1" x="1848"/>
        <item m="1" x="6366"/>
        <item m="1" x="5449"/>
        <item m="1" x="3759"/>
        <item m="1" x="2493"/>
        <item m="1" x="6176"/>
        <item m="1" x="1340"/>
        <item m="1" x="6507"/>
        <item m="1" x="3518"/>
        <item m="1" x="4884"/>
        <item m="1" x="1123"/>
        <item m="1" x="3919"/>
        <item m="1" x="888"/>
        <item m="1" x="1390"/>
        <item m="1" x="4995"/>
        <item m="1" x="5142"/>
        <item m="1" x="4546"/>
        <item m="1" x="4683"/>
        <item m="1" x="7452"/>
        <item m="1" x="4270"/>
        <item x="330"/>
        <item m="1" x="1553"/>
        <item m="1" x="3611"/>
        <item m="1" x="3196"/>
        <item m="1" x="5953"/>
        <item m="1" x="5252"/>
        <item m="1" x="6248"/>
        <item m="1" x="5334"/>
        <item m="1" x="5842"/>
        <item m="1" x="5256"/>
        <item m="1" x="985"/>
        <item m="1" x="4731"/>
        <item m="1" x="6038"/>
        <item m="1" x="3132"/>
        <item m="1" x="2699"/>
        <item m="1" x="1223"/>
        <item m="1" x="4116"/>
        <item m="1" x="4490"/>
        <item m="1" x="901"/>
        <item m="1" x="5057"/>
        <item m="1" x="2097"/>
        <item m="1" x="2267"/>
        <item m="1" x="1480"/>
        <item m="1" x="3035"/>
        <item m="1" x="6865"/>
        <item m="1" x="5975"/>
        <item m="1" x="7361"/>
        <item m="1" x="6861"/>
        <item m="1" x="3899"/>
        <item x="150"/>
        <item m="1" x="4593"/>
        <item m="1" x="3495"/>
        <item m="1" x="4719"/>
        <item m="1" x="1319"/>
        <item m="1" x="2311"/>
        <item m="1" x="6581"/>
        <item m="1" x="3558"/>
        <item x="232"/>
        <item m="1" x="4037"/>
        <item m="1" x="2510"/>
        <item m="1" x="1866"/>
        <item x="393"/>
        <item m="1" x="6055"/>
        <item m="1" x="6104"/>
        <item m="1" x="2354"/>
        <item x="215"/>
        <item m="1" x="976"/>
        <item m="1" x="1884"/>
        <item m="1" x="6937"/>
        <item m="1" x="7784"/>
        <item m="1" x="2849"/>
        <item m="1" x="7115"/>
        <item m="1" x="4225"/>
        <item m="1" x="2019"/>
        <item m="1" x="5848"/>
        <item m="1" x="5087"/>
        <item m="1" x="1623"/>
        <item m="1" x="7508"/>
        <item m="1" x="1707"/>
        <item m="1" x="3979"/>
        <item m="1" x="2696"/>
        <item m="1" x="6899"/>
        <item m="1" x="7198"/>
        <item m="1" x="6642"/>
        <item m="1" x="6252"/>
        <item m="1" x="4784"/>
        <item m="1" x="2636"/>
        <item m="1" x="6313"/>
        <item m="1" x="2560"/>
        <item m="1" x="6476"/>
        <item m="1" x="6493"/>
        <item m="1" x="1906"/>
        <item m="1" x="7509"/>
        <item m="1" x="4530"/>
        <item m="1" x="3359"/>
        <item m="1" x="6702"/>
        <item m="1" x="3440"/>
        <item m="1" x="4792"/>
        <item m="1" x="3989"/>
        <item m="1" x="4813"/>
        <item m="1" x="907"/>
        <item m="1" x="7434"/>
        <item m="1" x="7266"/>
        <item m="1" x="4963"/>
        <item m="1" x="5155"/>
        <item m="1" x="4544"/>
        <item m="1" x="3703"/>
        <item m="1" x="984"/>
        <item m="1" x="6935"/>
        <item x="394"/>
        <item m="1" x="2026"/>
        <item m="1" x="2494"/>
        <item m="1" x="7683"/>
        <item m="1" x="4851"/>
        <item m="1" x="5055"/>
        <item m="1" x="3358"/>
        <item m="1" x="812"/>
        <item m="1" x="7804"/>
        <item m="1" x="4244"/>
        <item m="1" x="4240"/>
        <item m="1" x="1674"/>
        <item m="1" x="2973"/>
        <item m="1" x="7487"/>
        <item m="1" x="1006"/>
        <item m="1" x="1257"/>
        <item m="1" x="2130"/>
        <item m="1" x="5370"/>
        <item m="1" x="3657"/>
        <item m="1" x="1501"/>
        <item m="1" x="1558"/>
        <item x="250"/>
        <item x="194"/>
        <item m="1" x="2734"/>
        <item m="1" x="2286"/>
        <item m="1" x="3538"/>
        <item m="1" x="5223"/>
        <item m="1" x="4958"/>
        <item m="1" x="720"/>
        <item m="1" x="5806"/>
        <item m="1" x="1779"/>
        <item m="1" x="3581"/>
        <item m="1" x="846"/>
        <item m="1" x="2074"/>
        <item m="1" x="6587"/>
        <item m="1" x="1688"/>
        <item m="1" x="5247"/>
        <item m="1" x="7742"/>
        <item m="1" x="6947"/>
        <item m="1" x="1724"/>
        <item m="1" x="5861"/>
        <item m="1" x="5904"/>
        <item m="1" x="5327"/>
        <item x="151"/>
        <item m="1" x="7694"/>
        <item m="1" x="6220"/>
        <item m="1" x="2645"/>
        <item m="1" x="4875"/>
        <item m="1" x="2482"/>
        <item m="1" x="2660"/>
        <item m="1" x="2668"/>
        <item m="1" x="5813"/>
        <item m="1" x="1975"/>
        <item m="1" x="5529"/>
        <item m="1" x="2121"/>
        <item m="1" x="6976"/>
        <item m="1" x="2484"/>
        <item m="1" x="2952"/>
        <item m="1" x="7668"/>
        <item m="1" x="4788"/>
        <item m="1" x="6520"/>
        <item m="1" x="7168"/>
        <item m="1" x="4906"/>
        <item x="251"/>
        <item m="1" x="838"/>
        <item m="1" x="7234"/>
        <item m="1" x="5342"/>
        <item m="1" x="4112"/>
        <item m="1" x="4625"/>
        <item m="1" x="6303"/>
        <item m="1" x="2983"/>
        <item m="1" x="7506"/>
        <item m="1" x="4221"/>
        <item m="1" x="1116"/>
        <item m="1" x="3878"/>
        <item m="1" x="1076"/>
        <item m="1" x="7885"/>
        <item m="1" x="6609"/>
        <item m="1" x="1310"/>
        <item m="1" x="3841"/>
        <item m="1" x="2993"/>
        <item m="1" x="4528"/>
        <item m="1" x="5084"/>
        <item m="1" x="4880"/>
        <item m="1" x="7184"/>
        <item m="1" x="748"/>
        <item m="1" x="6290"/>
        <item m="1" x="2628"/>
        <item m="1" x="3351"/>
        <item m="1" x="1145"/>
        <item m="1" x="6969"/>
        <item m="1" x="2724"/>
        <item m="1" x="6009"/>
        <item m="1" x="2531"/>
        <item m="1" x="4482"/>
        <item m="1" x="6200"/>
        <item m="1" x="6149"/>
        <item x="152"/>
        <item m="1" x="6490"/>
        <item m="1" x="767"/>
        <item m="1" x="2086"/>
        <item m="1" x="824"/>
        <item x="456"/>
        <item m="1" x="4970"/>
        <item m="1" x="5872"/>
        <item m="1" x="1998"/>
        <item m="1" x="2096"/>
        <item m="1" x="1007"/>
        <item m="1" x="5955"/>
        <item m="1" x="7734"/>
        <item m="1" x="7437"/>
        <item m="1" x="1849"/>
        <item m="1" x="6588"/>
        <item m="1" x="5918"/>
        <item m="1" x="6119"/>
        <item m="1" x="2858"/>
        <item m="1" x="4211"/>
        <item m="1" x="7233"/>
        <item m="1" x="2373"/>
        <item m="1" x="6014"/>
        <item m="1" x="1763"/>
        <item m="1" x="1986"/>
        <item m="1" x="4864"/>
        <item m="1" x="4311"/>
        <item m="1" x="1366"/>
        <item m="1" x="4441"/>
        <item m="1" x="1497"/>
        <item m="1" x="6163"/>
        <item m="1" x="6208"/>
        <item m="1" x="1473"/>
        <item m="1" x="5194"/>
        <item m="1" x="5496"/>
        <item m="1" x="4860"/>
        <item m="1" x="2359"/>
        <item m="1" x="640"/>
        <item m="1" x="5751"/>
        <item m="1" x="4886"/>
        <item m="1" x="5537"/>
        <item m="1" x="7164"/>
        <item m="1" x="4941"/>
        <item m="1" x="5386"/>
        <item m="1" x="3694"/>
        <item m="1" x="6428"/>
        <item m="1" x="7659"/>
        <item m="1" x="4091"/>
        <item m="1" x="7737"/>
        <item m="1" x="2956"/>
        <item m="1" x="5547"/>
        <item m="1" x="6511"/>
        <item m="1" x="6495"/>
        <item m="1" x="3041"/>
        <item m="1" x="2471"/>
        <item m="1" x="5642"/>
        <item m="1" x="5216"/>
        <item m="1" x="4952"/>
        <item m="1" x="1807"/>
        <item m="1" x="7269"/>
        <item m="1" x="2897"/>
        <item m="1" x="2388"/>
        <item m="1" x="7779"/>
        <item m="1" x="2771"/>
        <item m="1" x="7497"/>
        <item m="1" x="5484"/>
        <item m="1" x="6497"/>
        <item m="1" x="2846"/>
        <item m="1" x="1369"/>
        <item m="1" x="6478"/>
        <item x="195"/>
        <item m="1" x="3267"/>
        <item m="1" x="2817"/>
        <item m="1" x="2035"/>
        <item m="1" x="868"/>
        <item x="7"/>
        <item m="1" x="5288"/>
        <item m="1" x="6968"/>
        <item m="1" x="655"/>
        <item m="1" x="5976"/>
        <item m="1" x="839"/>
        <item m="1" x="975"/>
        <item m="1" x="3105"/>
        <item m="1" x="5000"/>
        <item m="1" x="3582"/>
        <item m="1" x="5933"/>
        <item m="1" x="2996"/>
        <item m="1" x="6216"/>
        <item m="1" x="5001"/>
        <item m="1" x="3094"/>
        <item m="1" x="6008"/>
        <item m="1" x="4739"/>
        <item m="1" x="6668"/>
        <item m="1" x="6885"/>
        <item m="1" x="4961"/>
        <item m="1" x="2041"/>
        <item m="1" x="6931"/>
        <item m="1" x="2604"/>
        <item m="1" x="5556"/>
        <item m="1" x="3673"/>
        <item m="1" x="927"/>
        <item m="1" x="3129"/>
        <item m="1" x="949"/>
        <item m="1" x="3056"/>
        <item m="1" x="4368"/>
        <item m="1" x="1258"/>
        <item m="1" x="6699"/>
        <item m="1" x="1127"/>
        <item m="1" x="2789"/>
        <item m="1" x="1814"/>
        <item m="1" x="779"/>
        <item m="1" x="1027"/>
        <item m="1" x="3483"/>
        <item m="1" x="671"/>
        <item m="1" x="5568"/>
        <item m="1" x="3055"/>
        <item m="1" x="2193"/>
        <item m="1" x="1264"/>
        <item m="1" x="5366"/>
        <item m="1" x="1598"/>
        <item x="476"/>
        <item m="1" x="1546"/>
        <item m="1" x="2548"/>
        <item m="1" x="6153"/>
        <item m="1" x="3068"/>
        <item m="1" x="3014"/>
        <item m="1" x="2775"/>
        <item m="1" x="7027"/>
        <item m="1" x="5045"/>
        <item m="1" x="703"/>
        <item m="1" x="3556"/>
        <item m="1" x="7551"/>
        <item x="98"/>
        <item m="1" x="3537"/>
        <item x="153"/>
        <item m="1" x="5575"/>
        <item m="1" x="1506"/>
        <item m="1" x="7301"/>
        <item m="1" x="4759"/>
        <item m="1" x="5903"/>
        <item m="1" x="2773"/>
        <item m="1" x="7034"/>
        <item m="1" x="6678"/>
        <item m="1" x="7620"/>
        <item m="1" x="6908"/>
        <item x="131"/>
        <item m="1" x="6095"/>
        <item m="1" x="3669"/>
        <item m="1" x="2711"/>
        <item m="1" x="7355"/>
        <item m="1" x="636"/>
        <item m="1" x="1209"/>
        <item m="1" x="2103"/>
        <item m="1" x="2842"/>
        <item m="1" x="7169"/>
        <item m="1" x="7378"/>
        <item m="1" x="1112"/>
        <item m="1" x="6686"/>
        <item m="1" x="1466"/>
        <item m="1" x="2001"/>
        <item m="1" x="3001"/>
        <item m="1" x="7525"/>
        <item m="1" x="5525"/>
        <item m="1" x="7032"/>
        <item m="1" x="2061"/>
        <item m="1" x="6076"/>
        <item m="1" x="6664"/>
        <item m="1" x="2444"/>
        <item m="1" x="6093"/>
        <item m="1" x="4887"/>
        <item m="1" x="1163"/>
        <item m="1" x="5799"/>
        <item x="442"/>
        <item m="1" x="6652"/>
        <item m="1" x="5352"/>
        <item m="1" x="6033"/>
        <item m="1" x="2712"/>
        <item m="1" x="5465"/>
        <item m="1" x="6406"/>
        <item m="1" x="6418"/>
        <item m="1" x="5580"/>
        <item m="1" x="6536"/>
        <item m="1" x="4084"/>
        <item m="1" x="2338"/>
        <item m="1" x="3603"/>
        <item m="1" x="7774"/>
        <item m="1" x="2188"/>
        <item m="1" x="2386"/>
        <item x="154"/>
        <item m="1" x="5029"/>
        <item m="1" x="2994"/>
        <item m="1" x="2260"/>
        <item m="1" x="2394"/>
        <item m="1" x="7365"/>
        <item m="1" x="600"/>
        <item m="1" x="2662"/>
        <item x="331"/>
        <item m="1" x="6230"/>
        <item m="1" x="3446"/>
        <item m="1" x="1856"/>
        <item m="1" x="1241"/>
        <item m="1" x="4730"/>
        <item m="1" x="5098"/>
        <item m="1" x="7308"/>
        <item m="1" x="6901"/>
        <item m="1" x="4293"/>
        <item m="1" x="7134"/>
        <item m="1" x="4187"/>
        <item m="1" x="3702"/>
        <item m="1" x="3133"/>
        <item m="1" x="5905"/>
        <item m="1" x="1039"/>
        <item m="1" x="1081"/>
        <item m="1" x="2692"/>
        <item x="443"/>
        <item m="1" x="3395"/>
        <item m="1" x="5304"/>
        <item m="1" x="6784"/>
        <item m="1" x="3708"/>
        <item m="1" x="4877"/>
        <item m="1" x="3501"/>
        <item m="1" x="2893"/>
        <item m="1" x="6396"/>
        <item m="1" x="2518"/>
        <item m="1" x="7547"/>
        <item m="1" x="3980"/>
        <item m="1" x="3794"/>
        <item m="1" x="5659"/>
        <item m="1" x="2961"/>
        <item x="252"/>
        <item m="1" x="3194"/>
        <item m="1" x="4827"/>
        <item m="1" x="4215"/>
        <item m="1" x="4601"/>
        <item m="1" x="6804"/>
        <item m="1" x="6400"/>
        <item m="1" x="2078"/>
        <item m="1" x="960"/>
        <item m="1" x="7530"/>
        <item m="1" x="3793"/>
        <item m="1" x="6004"/>
        <item m="1" x="6024"/>
        <item m="1" x="7338"/>
        <item m="1" x="4369"/>
        <item m="1" x="1124"/>
        <item m="1" x="1254"/>
        <item m="1" x="4114"/>
        <item m="1" x="4236"/>
        <item m="1" x="3589"/>
        <item m="1" x="1570"/>
        <item m="1" x="5336"/>
        <item m="1" x="2801"/>
        <item m="1" x="2235"/>
        <item m="1" x="7655"/>
        <item m="1" x="3354"/>
        <item m="1" x="4629"/>
        <item m="1" x="7532"/>
        <item x="132"/>
        <item m="1" x="4393"/>
        <item x="216"/>
        <item m="1" x="4498"/>
        <item m="1" x="1179"/>
        <item m="1" x="4412"/>
        <item m="1" x="7331"/>
        <item m="1" x="4994"/>
        <item m="1" x="1709"/>
        <item m="1" x="7261"/>
        <item m="1" x="4563"/>
        <item m="1" x="3680"/>
        <item m="1" x="3058"/>
        <item m="1" x="7248"/>
        <item x="549"/>
        <item m="1" x="3827"/>
        <item m="1" x="1759"/>
        <item m="1" x="2295"/>
        <item m="1" x="6828"/>
        <item m="1" x="5866"/>
        <item m="1" x="4936"/>
        <item m="1" x="6572"/>
        <item m="1" x="1719"/>
        <item m="1" x="4909"/>
        <item m="1" x="5015"/>
        <item m="1" x="641"/>
        <item m="1" x="7151"/>
        <item m="1" x="3928"/>
        <item m="1" x="4129"/>
        <item m="1" x="4182"/>
        <item m="1" x="6998"/>
        <item m="1" x="874"/>
        <item x="233"/>
        <item m="1" x="1385"/>
        <item m="1" x="6561"/>
        <item m="1" x="6698"/>
        <item m="1" x="5939"/>
        <item m="1" x="5886"/>
        <item m="1" x="4050"/>
        <item m="1" x="1632"/>
        <item m="1" x="7562"/>
        <item m="1" x="4825"/>
        <item m="1" x="4250"/>
        <item m="1" x="4263"/>
        <item m="1" x="7022"/>
        <item m="1" x="3325"/>
        <item m="1" x="3398"/>
        <item m="1" x="6162"/>
        <item x="155"/>
        <item m="1" x="4722"/>
        <item m="1" x="5068"/>
        <item m="1" x="7009"/>
        <item m="1" x="3481"/>
        <item x="99"/>
        <item m="1" x="6988"/>
        <item m="1" x="5710"/>
        <item m="1" x="1420"/>
        <item m="1" x="1213"/>
        <item m="1" x="1201"/>
        <item m="1" x="3146"/>
        <item m="1" x="5605"/>
        <item m="1" x="1806"/>
        <item m="1" x="1634"/>
        <item x="395"/>
        <item x="506"/>
        <item m="1" x="4464"/>
        <item m="1" x="4038"/>
        <item m="1" x="4331"/>
        <item m="1" x="4928"/>
        <item m="1" x="4733"/>
        <item m="1" x="4255"/>
        <item m="1" x="7601"/>
        <item m="1" x="7821"/>
        <item m="1" x="3296"/>
        <item m="1" x="4313"/>
        <item m="1" x="3526"/>
        <item m="1" x="4223"/>
        <item m="1" x="6819"/>
        <item m="1" x="6300"/>
        <item m="1" x="3434"/>
        <item m="1" x="7077"/>
        <item m="1" x="6658"/>
        <item m="1" x="7809"/>
        <item m="1" x="7565"/>
        <item m="1" x="3353"/>
        <item m="1" x="6832"/>
        <item m="1" x="2946"/>
        <item m="1" x="1685"/>
        <item m="1" x="4036"/>
        <item m="1" x="6336"/>
        <item m="1" x="3988"/>
        <item m="1" x="4395"/>
        <item m="1" x="5189"/>
        <item m="1" x="3270"/>
        <item m="1" x="2783"/>
        <item m="1" x="4426"/>
        <item m="1" x="6029"/>
        <item m="1" x="2948"/>
        <item x="156"/>
        <item m="1" x="1923"/>
        <item m="1" x="657"/>
        <item m="1" x="7651"/>
        <item m="1" x="4836"/>
        <item m="1" x="1230"/>
        <item m="1" x="1285"/>
        <item x="9"/>
        <item x="157"/>
        <item m="1" x="7216"/>
        <item m="1" x="4913"/>
        <item m="1" x="7137"/>
        <item m="1" x="851"/>
        <item m="1" x="5390"/>
        <item m="1" x="2460"/>
        <item m="1" x="6238"/>
        <item m="1" x="5891"/>
        <item m="1" x="1720"/>
        <item m="1" x="5906"/>
        <item m="1" x="1723"/>
        <item m="1" x="7504"/>
        <item m="1" x="6559"/>
        <item m="1" x="6289"/>
        <item m="1" x="4652"/>
        <item m="1" x="5310"/>
        <item m="1" x="1961"/>
        <item m="1" x="2218"/>
        <item m="1" x="3011"/>
        <item m="1" x="6143"/>
        <item m="1" x="1565"/>
        <item m="1" x="7043"/>
        <item m="1" x="7094"/>
        <item m="1" x="2255"/>
        <item m="1" x="4738"/>
        <item x="100"/>
        <item m="1" x="4396"/>
        <item m="1" x="2265"/>
        <item m="1" x="6729"/>
        <item m="1" x="6157"/>
        <item m="1" x="4534"/>
        <item m="1" x="6278"/>
        <item m="1" x="1036"/>
        <item m="1" x="7771"/>
        <item m="1" x="6613"/>
        <item m="1" x="1878"/>
        <item m="1" x="6344"/>
        <item m="1" x="7124"/>
        <item m="1" x="1248"/>
        <item m="1" x="4917"/>
        <item m="1" x="2828"/>
        <item m="1" x="6019"/>
        <item m="1" x="6904"/>
        <item m="1" x="2181"/>
        <item m="1" x="7679"/>
        <item m="1" x="5060"/>
        <item m="1" x="7420"/>
        <item m="1" x="5971"/>
        <item m="1" x="1210"/>
        <item m="1" x="3360"/>
        <item m="1" x="2763"/>
        <item m="1" x="2047"/>
        <item m="1" x="5394"/>
        <item m="1" x="2070"/>
        <item m="1" x="3883"/>
        <item m="1" x="609"/>
        <item m="1" x="1298"/>
        <item x="507"/>
        <item m="1" x="6251"/>
        <item m="1" x="7075"/>
        <item m="1" x="3550"/>
        <item m="1" x="6136"/>
        <item m="1" x="2269"/>
        <item x="234"/>
        <item m="1" x="1068"/>
        <item m="1" x="6675"/>
        <item m="1" x="2525"/>
        <item x="268"/>
        <item m="1" x="3286"/>
        <item m="1" x="3918"/>
        <item m="1" x="3717"/>
        <item m="1" x="6169"/>
        <item m="1" x="759"/>
        <item m="1" x="5908"/>
        <item m="1" x="3570"/>
        <item x="196"/>
        <item x="545"/>
        <item m="1" x="3902"/>
        <item m="1" x="4697"/>
        <item m="1" x="2808"/>
        <item m="1" x="1240"/>
        <item m="1" x="1405"/>
        <item m="1" x="5963"/>
        <item m="1" x="5552"/>
        <item m="1" x="4714"/>
        <item m="1" x="4072"/>
        <item m="1" x="3005"/>
        <item m="1" x="1378"/>
        <item m="1" x="5161"/>
        <item m="1" x="5780"/>
        <item m="1" x="2968"/>
        <item m="1" x="1225"/>
        <item x="381"/>
        <item m="1" x="1583"/>
        <item m="1" x="6767"/>
        <item m="1" x="2336"/>
        <item m="1" x="2722"/>
        <item m="1" x="769"/>
        <item m="1" x="5058"/>
        <item m="1" x="3807"/>
        <item m="1" x="2054"/>
        <item m="1" x="1414"/>
        <item m="1" x="5663"/>
        <item m="1" x="5925"/>
        <item m="1" x="7517"/>
        <item m="1" x="5131"/>
        <item m="1" x="4613"/>
        <item m="1" x="1592"/>
        <item m="1" x="1484"/>
        <item m="1" x="5250"/>
        <item m="1" x="6170"/>
        <item m="1" x="4374"/>
        <item m="1" x="4553"/>
        <item x="74"/>
        <item m="1" x="2710"/>
        <item m="1" x="2891"/>
        <item m="1" x="4586"/>
        <item m="1" x="3972"/>
        <item m="1" x="1487"/>
        <item m="1" x="6006"/>
        <item m="1" x="3992"/>
        <item m="1" x="1530"/>
        <item m="1" x="7755"/>
        <item m="1" x="3078"/>
        <item m="1" x="1070"/>
        <item m="1" x="2171"/>
        <item m="1" x="7399"/>
        <item m="1" x="3812"/>
        <item m="1" x="1144"/>
        <item m="1" x="2479"/>
        <item m="1" x="3193"/>
        <item m="1" x="6807"/>
        <item m="1" x="4424"/>
        <item m="1" x="6576"/>
        <item m="1" x="4481"/>
        <item x="421"/>
        <item m="1" x="3170"/>
        <item m="1" x="3701"/>
        <item m="1" x="1657"/>
        <item m="1" x="3640"/>
        <item m="1" x="3277"/>
        <item m="1" x="2475"/>
        <item m="1" x="2157"/>
        <item m="1" x="7054"/>
        <item m="1" x="5919"/>
        <item m="1" x="4910"/>
        <item m="1" x="7312"/>
        <item m="1" x="6524"/>
        <item m="1" x="5713"/>
        <item m="1" x="5936"/>
        <item m="1" x="3964"/>
        <item m="1" x="7762"/>
        <item m="1" x="7859"/>
        <item m="1" x="5249"/>
        <item m="1" x="2841"/>
        <item m="1" x="4987"/>
        <item m="1" x="2680"/>
        <item m="1" x="5716"/>
        <item m="1" x="6274"/>
        <item m="1" x="2593"/>
        <item m="1" x="4093"/>
        <item m="1" x="2605"/>
        <item m="1" x="7195"/>
        <item m="1" x="2971"/>
        <item m="1" x="5956"/>
        <item m="1" x="6182"/>
        <item m="1" x="2760"/>
        <item m="1" x="6337"/>
        <item m="1" x="6814"/>
        <item m="1" x="2744"/>
        <item m="1" x="2325"/>
        <item m="1" x="7040"/>
        <item m="1" x="6460"/>
        <item m="1" x="5421"/>
        <item m="1" x="5422"/>
        <item m="1" x="2591"/>
        <item m="1" x="1198"/>
        <item m="1" x="2159"/>
        <item m="1" x="606"/>
        <item x="269"/>
        <item m="1" x="5280"/>
        <item m="1" x="6691"/>
        <item m="1" x="2107"/>
        <item m="1" x="1069"/>
        <item m="1" x="4612"/>
        <item m="1" x="1434"/>
        <item m="1" x="714"/>
        <item m="1" x="3933"/>
        <item x="396"/>
        <item m="1" x="2859"/>
        <item m="1" x="3670"/>
        <item m="1" x="1775"/>
        <item x="422"/>
        <item m="1" x="6876"/>
        <item m="1" x="5185"/>
        <item m="1" x="5847"/>
        <item m="1" x="2374"/>
        <item m="1" x="6933"/>
        <item x="75"/>
        <item x="332"/>
        <item m="1" x="688"/>
        <item m="1" x="4335"/>
        <item m="1" x="7559"/>
        <item m="1" x="7229"/>
        <item m="1" x="4496"/>
        <item m="1" x="5826"/>
        <item m="1" x="4984"/>
        <item m="1" x="6202"/>
        <item m="1" x="1825"/>
        <item m="1" x="5042"/>
        <item m="1" x="3930"/>
        <item m="1" x="1282"/>
        <item m="1" x="4467"/>
        <item m="1" x="1498"/>
        <item m="1" x="4673"/>
        <item m="1" x="732"/>
        <item x="197"/>
        <item m="1" x="1660"/>
        <item m="1" x="3658"/>
        <item m="1" x="2389"/>
        <item m="1" x="7527"/>
        <item m="1" x="6147"/>
        <item m="1" x="1515"/>
        <item m="1" x="6398"/>
        <item m="1" x="3112"/>
        <item m="1" x="7293"/>
        <item m="1" x="3815"/>
        <item m="1" x="5581"/>
        <item m="1" x="3149"/>
        <item m="1" x="3851"/>
        <item m="1" x="5856"/>
        <item m="1" x="5862"/>
        <item m="1" x="3889"/>
        <item m="1" x="4463"/>
        <item m="1" x="3009"/>
        <item m="1" x="2742"/>
        <item m="1" x="5166"/>
        <item m="1" x="3949"/>
        <item m="1" x="5273"/>
        <item m="1" x="2725"/>
        <item m="1" x="2691"/>
        <item m="1" x="4417"/>
        <item m="1" x="3462"/>
        <item m="1" x="6719"/>
        <item m="1" x="2050"/>
        <item m="1" x="7722"/>
        <item m="1" x="7220"/>
        <item m="1" x="4893"/>
        <item m="1" x="989"/>
        <item m="1" x="1757"/>
        <item m="1" x="5674"/>
        <item m="1" x="7036"/>
        <item m="1" x="2870"/>
        <item x="158"/>
        <item m="1" x="1703"/>
        <item m="1" x="2102"/>
        <item m="1" x="4896"/>
        <item m="1" x="7494"/>
        <item m="1" x="2572"/>
        <item m="1" x="2335"/>
        <item m="1" x="4979"/>
        <item m="1" x="4971"/>
        <item m="1" x="633"/>
        <item m="1" x="6860"/>
        <item m="1" x="4665"/>
        <item m="1" x="2486"/>
        <item m="1" x="6874"/>
        <item m="1" x="4289"/>
        <item m="1" x="5097"/>
        <item x="270"/>
        <item m="1" x="6039"/>
        <item m="1" x="7591"/>
        <item m="1" x="613"/>
        <item m="1" x="2969"/>
        <item x="112"/>
        <item m="1" x="3591"/>
        <item m="1" x="6711"/>
        <item m="1" x="7672"/>
        <item m="1" x="7147"/>
        <item m="1" x="1756"/>
        <item m="1" x="4781"/>
        <item m="1" x="5117"/>
        <item m="1" x="4456"/>
        <item m="1" x="4131"/>
        <item m="1" x="5814"/>
        <item m="1" x="6619"/>
        <item m="1" x="6403"/>
        <item m="1" x="1561"/>
        <item m="1" x="4720"/>
        <item m="1" x="6233"/>
        <item m="1" x="3715"/>
        <item m="1" x="5313"/>
        <item x="198"/>
        <item m="1" x="6660"/>
        <item m="1" x="1277"/>
        <item m="1" x="2099"/>
        <item m="1" x="6026"/>
        <item m="1" x="7677"/>
        <item m="1" x="2284"/>
        <item m="1" x="5056"/>
        <item m="1" x="603"/>
        <item m="1" x="6368"/>
        <item m="1" x="7252"/>
        <item m="1" x="2777"/>
        <item m="1" x="5054"/>
        <item x="423"/>
        <item m="1" x="994"/>
        <item m="1" x="3167"/>
        <item x="279"/>
        <item m="1" x="4943"/>
        <item m="1" x="7016"/>
        <item m="1" x="7141"/>
        <item m="1" x="7325"/>
        <item m="1" x="4783"/>
        <item m="1" x="6116"/>
        <item m="1" x="3971"/>
        <item m="1" x="6774"/>
        <item m="1" x="6212"/>
        <item m="1" x="4809"/>
        <item m="1" x="4260"/>
        <item m="1" x="3688"/>
        <item m="1" x="3727"/>
        <item m="1" x="7121"/>
        <item m="1" x="4688"/>
        <item m="1" x="2752"/>
        <item m="1" x="7814"/>
        <item m="1" x="2080"/>
        <item m="1" x="6526"/>
        <item m="1" x="3435"/>
        <item m="1" x="1065"/>
        <item m="1" x="2727"/>
        <item m="1" x="7354"/>
        <item m="1" x="2248"/>
        <item m="1" x="5490"/>
        <item m="1" x="5477"/>
        <item m="1" x="4687"/>
        <item m="1" x="6148"/>
        <item m="1" x="1121"/>
        <item m="1" x="7830"/>
        <item m="1" x="7218"/>
        <item m="1" x="6455"/>
        <item m="1" x="4967"/>
        <item m="1" x="4957"/>
        <item m="1" x="998"/>
        <item m="1" x="6772"/>
        <item m="1" x="7059"/>
        <item m="1" x="1876"/>
        <item m="1" x="6769"/>
        <item m="1" x="7135"/>
        <item m="1" x="4306"/>
        <item m="1" x="7304"/>
        <item m="1" x="7496"/>
        <item m="1" x="4921"/>
        <item m="1" x="6341"/>
        <item m="1" x="1900"/>
        <item m="1" x="6852"/>
        <item m="1" x="2728"/>
        <item m="1" x="1573"/>
        <item m="1" x="4983"/>
        <item m="1" x="7825"/>
        <item m="1" x="4083"/>
        <item m="1" x="6472"/>
        <item m="1" x="4520"/>
        <item m="1" x="2083"/>
        <item m="1" x="3852"/>
        <item m="1" x="5471"/>
        <item m="1" x="1242"/>
        <item m="1" x="1300"/>
        <item m="1" x="6172"/>
        <item m="1" x="5931"/>
        <item m="1" x="2950"/>
        <item m="1" x="2853"/>
        <item m="1" x="5972"/>
        <item m="1" x="858"/>
        <item m="1" x="5419"/>
        <item m="1" x="1205"/>
        <item m="1" x="5907"/>
        <item m="1" x="4163"/>
        <item m="1" x="3312"/>
        <item m="1" x="7282"/>
        <item x="397"/>
        <item m="1" x="5089"/>
        <item m="1" x="3000"/>
        <item m="1" x="3904"/>
        <item m="1" x="5323"/>
        <item m="1" x="3384"/>
        <item m="1" x="2428"/>
        <item m="1" x="752"/>
        <item m="1" x="6135"/>
        <item x="159"/>
        <item m="1" x="5059"/>
        <item m="1" x="3850"/>
        <item m="1" x="3860"/>
        <item m="1" x="7358"/>
        <item m="1" x="7288"/>
        <item m="1" x="4224"/>
        <item m="1" x="5149"/>
        <item m="1" x="2223"/>
        <item m="1" x="3634"/>
        <item m="1" x="1612"/>
        <item m="1" x="3284"/>
        <item m="1" x="5016"/>
        <item m="1" x="6234"/>
        <item m="1" x="2986"/>
        <item m="1" x="7799"/>
        <item m="1" x="4056"/>
        <item m="1" x="7671"/>
        <item m="1" x="7028"/>
        <item m="1" x="5704"/>
        <item m="1" x="7610"/>
        <item m="1" x="6086"/>
        <item m="1" x="7667"/>
        <item m="1" x="4447"/>
        <item m="1" x="6364"/>
        <item m="1" x="3450"/>
        <item m="1" x="2029"/>
        <item m="1" x="4058"/>
        <item m="1" x="3415"/>
        <item x="160"/>
        <item m="1" x="2529"/>
        <item m="1" x="6318"/>
        <item m="1" x="6016"/>
        <item x="161"/>
        <item m="1" x="6838"/>
        <item m="1" x="5932"/>
        <item m="1" x="1930"/>
        <item m="1" x="6090"/>
        <item x="457"/>
        <item m="1" x="4076"/>
        <item m="1" x="4101"/>
        <item m="1" x="1129"/>
        <item m="1" x="1927"/>
        <item m="1" x="3734"/>
        <item m="1" x="7070"/>
        <item x="352"/>
        <item m="1" x="622"/>
        <item m="1" x="3677"/>
        <item m="1" x="7217"/>
        <item m="1" x="7118"/>
        <item m="1" x="2753"/>
        <item m="1" x="987"/>
        <item m="1" x="4079"/>
        <item m="1" x="1348"/>
        <item m="1" x="1588"/>
        <item m="1" x="3689"/>
        <item m="1" x="3693"/>
        <item m="1" x="6722"/>
        <item m="1" x="4113"/>
        <item m="1" x="4522"/>
        <item m="1" x="7852"/>
        <item x="199"/>
        <item x="1"/>
        <item m="1" x="2609"/>
        <item m="1" x="1453"/>
        <item m="1" x="6306"/>
        <item m="1" x="1454"/>
        <item m="1" x="1661"/>
        <item m="1" x="3769"/>
        <item m="1" x="6577"/>
        <item m="1" x="6595"/>
        <item m="1" x="1651"/>
        <item m="1" x="5884"/>
        <item m="1" x="2541"/>
        <item m="1" x="2032"/>
        <item m="1" x="2280"/>
        <item m="1" x="4394"/>
        <item m="1" x="5254"/>
        <item m="1" x="778"/>
        <item m="1" x="6575"/>
        <item m="1" x="2718"/>
        <item m="1" x="2234"/>
        <item m="1" x="1035"/>
        <item m="1" x="1937"/>
        <item m="1" x="2327"/>
        <item m="1" x="2750"/>
        <item m="1" x="3509"/>
        <item m="1" x="1993"/>
        <item m="1" x="5429"/>
        <item m="1" x="2436"/>
        <item m="1" x="4903"/>
        <item x="76"/>
        <item x="444"/>
        <item m="1" x="2136"/>
        <item m="1" x="2141"/>
        <item m="1" x="921"/>
        <item m="1" x="1929"/>
        <item m="1" x="7776"/>
        <item m="1" x="6281"/>
        <item m="1" x="5542"/>
        <item m="1" x="3496"/>
        <item m="1" x="3771"/>
        <item m="1" x="5969"/>
        <item m="1" x="910"/>
        <item m="1" x="7251"/>
        <item m="1" x="6089"/>
        <item m="1" x="1697"/>
        <item m="1" x="2865"/>
        <item m="1" x="5003"/>
        <item m="1" x="2685"/>
        <item m="1" x="2192"/>
        <item m="1" x="6031"/>
        <item m="1" x="1489"/>
        <item m="1" x="5821"/>
        <item m="1" x="3610"/>
        <item m="1" x="632"/>
        <item m="1" x="831"/>
        <item m="1" x="3476"/>
        <item m="1" x="5286"/>
        <item m="1" x="3598"/>
        <item m="1" x="3583"/>
        <item m="1" x="3548"/>
        <item m="1" x="869"/>
        <item m="1" x="902"/>
        <item m="1" x="2177"/>
        <item m="1" x="7752"/>
        <item x="235"/>
        <item m="1" x="5183"/>
        <item m="1" x="802"/>
        <item m="1" x="7706"/>
        <item m="1" x="7060"/>
        <item m="1" x="5769"/>
        <item m="1" x="1589"/>
        <item m="1" x="3956"/>
        <item x="271"/>
        <item m="1" x="775"/>
        <item m="1" x="4427"/>
        <item m="1" x="1764"/>
        <item m="1" x="2138"/>
        <item m="1" x="4964"/>
        <item m="1" x="1470"/>
        <item m="1" x="3348"/>
        <item m="1" x="2187"/>
        <item m="1" x="6846"/>
        <item m="1" x="5093"/>
        <item m="1" x="1687"/>
        <item m="1" x="5521"/>
        <item m="1" x="2543"/>
        <item x="412"/>
        <item m="1" x="2962"/>
        <item m="1" x="3448"/>
        <item m="1" x="6012"/>
        <item m="1" x="6334"/>
        <item m="1" x="1823"/>
        <item m="1" x="3856"/>
        <item m="1" x="5397"/>
        <item m="1" x="4570"/>
        <item m="1" x="6237"/>
        <item m="1" x="3662"/>
        <item m="1" x="6636"/>
        <item m="1" x="3385"/>
        <item m="1" x="7209"/>
        <item m="1" x="7684"/>
        <item m="1" x="635"/>
        <item m="1" x="7807"/>
        <item m="1" x="1180"/>
        <item m="1" x="2716"/>
        <item m="1" x="3623"/>
        <item m="1" x="1196"/>
        <item m="1" x="1917"/>
        <item m="1" x="7055"/>
        <item m="1" x="1791"/>
        <item m="1" x="6634"/>
        <item m="1" x="898"/>
        <item m="1" x="4494"/>
        <item m="1" x="2739"/>
        <item m="1" x="4938"/>
        <item m="1" x="565"/>
        <item m="1" x="2838"/>
        <item m="1" x="1692"/>
        <item m="1" x="2965"/>
        <item m="1" x="1548"/>
        <item m="1" x="7862"/>
        <item m="1" x="4760"/>
        <item m="1" x="1836"/>
        <item m="1" x="5073"/>
        <item m="1" x="1694"/>
        <item m="1" x="7489"/>
        <item m="1" x="7002"/>
        <item m="1" x="2008"/>
        <item m="1" x="2105"/>
        <item m="1" x="4837"/>
        <item m="1" x="5316"/>
        <item m="1" x="6206"/>
        <item m="1" x="3826"/>
        <item m="1" x="5859"/>
        <item m="1" x="7688"/>
        <item m="1" x="6523"/>
        <item m="1" x="5996"/>
        <item m="1" x="946"/>
        <item m="1" x="6365"/>
        <item m="1" x="1838"/>
        <item m="1" x="3083"/>
        <item x="333"/>
        <item m="1" x="4095"/>
        <item m="1" x="3188"/>
        <item m="1" x="3294"/>
        <item x="353"/>
        <item m="1" x="7242"/>
        <item m="1" x="7042"/>
        <item m="1" x="7899"/>
        <item m="1" x="1557"/>
        <item m="1" x="642"/>
        <item m="1" x="4732"/>
        <item m="1" x="5265"/>
        <item m="1" x="5053"/>
        <item m="1" x="7143"/>
        <item m="1" x="5227"/>
        <item m="1" x="3998"/>
        <item m="1" x="6049"/>
        <item m="1" x="879"/>
        <item m="1" x="3561"/>
        <item m="1" x="4414"/>
        <item m="1" x="2940"/>
        <item m="1" x="1642"/>
        <item m="1" x="2793"/>
        <item m="1" x="2392"/>
        <item x="101"/>
        <item m="1" x="2538"/>
        <item m="1" x="7372"/>
        <item m="1" x="7564"/>
        <item m="1" x="1644"/>
        <item m="1" x="1821"/>
        <item m="1" x="2174"/>
        <item x="354"/>
        <item m="1" x="7424"/>
        <item m="1" x="7413"/>
        <item m="1" x="3678"/>
        <item m="1" x="2048"/>
        <item m="1" x="3043"/>
        <item m="1" x="1233"/>
        <item m="1" x="7480"/>
        <item m="1" x="4141"/>
        <item m="1" x="5947"/>
        <item m="1" x="5062"/>
        <item m="1" x="7893"/>
        <item m="1" x="6740"/>
        <item m="1" x="7875"/>
        <item m="1" x="5997"/>
        <item m="1" x="4934"/>
        <item m="1" x="2674"/>
        <item m="1" x="1117"/>
        <item m="1" x="6979"/>
        <item m="1" x="5551"/>
        <item m="1" x="2143"/>
        <item x="524"/>
        <item m="1" x="7623"/>
        <item m="1" x="2530"/>
        <item m="1" x="7664"/>
        <item m="1" x="1881"/>
        <item x="424"/>
        <item m="1" x="3888"/>
        <item m="1" x="3756"/>
        <item m="1" x="5736"/>
        <item x="272"/>
        <item m="1" x="4608"/>
        <item m="1" x="3665"/>
        <item m="1" x="7182"/>
        <item m="1" x="2729"/>
        <item m="1" x="5675"/>
        <item m="1" x="4392"/>
        <item m="1" x="6060"/>
        <item m="1" x="2206"/>
        <item m="1" x="1892"/>
        <item m="1" x="3293"/>
        <item m="1" x="4615"/>
        <item m="1" x="7638"/>
        <item m="1" x="7394"/>
        <item m="1" x="5657"/>
        <item m="1" x="6343"/>
        <item m="1" x="756"/>
        <item m="1" x="1256"/>
        <item m="1" x="2535"/>
        <item m="1" x="4966"/>
        <item x="532"/>
        <item m="1" x="4216"/>
        <item m="1" x="3019"/>
        <item m="1" x="5417"/>
        <item m="1" x="2506"/>
        <item m="1" x="3028"/>
        <item m="1" x="1702"/>
        <item m="1" x="7712"/>
        <item m="1" x="1640"/>
        <item m="1" x="3297"/>
        <item m="1" x="854"/>
        <item m="1" x="6331"/>
        <item m="1" x="5896"/>
        <item m="1" x="6141"/>
        <item m="1" x="4356"/>
        <item m="1" x="4069"/>
        <item m="1" x="3025"/>
        <item m="1" x="4946"/>
        <item m="1" x="3347"/>
        <item m="1" x="7241"/>
        <item m="1" x="2183"/>
        <item m="1" x="3962"/>
        <item m="1" x="7803"/>
        <item m="1" x="2204"/>
        <item m="1" x="7205"/>
        <item m="1" x="3629"/>
        <item m="1" x="1725"/>
        <item m="1" x="6470"/>
        <item m="1" x="979"/>
        <item m="1" x="4388"/>
        <item m="1" x="5627"/>
        <item m="1" x="4033"/>
        <item m="1" x="1493"/>
        <item m="1" x="4251"/>
        <item m="1" x="4692"/>
        <item m="1" x="5603"/>
        <item m="1" x="3981"/>
        <item m="1" x="5022"/>
        <item m="1" x="4365"/>
        <item m="1" x="6830"/>
        <item m="1" x="2445"/>
        <item m="1" x="1800"/>
        <item m="1" x="5717"/>
        <item m="1" x="5868"/>
        <item m="1" x="1648"/>
        <item m="1" x="5708"/>
        <item m="1" x="2759"/>
        <item m="1" x="1280"/>
        <item m="1" x="842"/>
        <item m="1" x="4483"/>
        <item m="1" x="1312"/>
        <item m="1" x="3300"/>
        <item m="1" x="1662"/>
        <item m="1" x="7113"/>
        <item m="1" x="5512"/>
        <item m="1" x="5049"/>
        <item m="1" x="2398"/>
        <item m="1" x="4272"/>
        <item m="1" x="2654"/>
        <item m="1" x="1339"/>
        <item m="1" x="3147"/>
        <item m="1" x="4047"/>
        <item m="1" x="7526"/>
        <item m="1" x="6718"/>
        <item m="1" x="2813"/>
        <item m="1" x="7488"/>
        <item m="1" x="3529"/>
        <item m="1" x="1427"/>
        <item m="1" x="6662"/>
        <item m="1" x="7342"/>
        <item m="1" x="5091"/>
        <item m="1" x="4848"/>
        <item m="1" x="5407"/>
        <item m="1" x="6482"/>
        <item m="1" x="1482"/>
        <item m="1" x="3171"/>
        <item m="1" x="2275"/>
        <item m="1" x="3870"/>
        <item m="1" x="6436"/>
        <item m="1" x="6753"/>
        <item x="445"/>
        <item m="1" x="5482"/>
        <item m="1" x="7687"/>
        <item m="1" x="2472"/>
        <item m="1" x="3659"/>
        <item m="1" x="3408"/>
        <item m="1" x="6128"/>
        <item m="1" x="1499"/>
        <item m="1" x="5562"/>
        <item m="1" x="6939"/>
        <item m="1" x="6544"/>
        <item m="1" x="2290"/>
        <item m="1" x="2077"/>
        <item m="1" x="6766"/>
        <item m="1" x="7839"/>
        <item m="1" x="3245"/>
        <item m="1" x="7222"/>
        <item m="1" x="891"/>
        <item m="1" x="7718"/>
        <item m="1" x="3921"/>
        <item m="1" x="3600"/>
        <item m="1" x="4488"/>
        <item x="217"/>
        <item m="1" x="6768"/>
        <item x="13"/>
        <item m="1" x="1769"/>
        <item m="1" x="3465"/>
        <item m="1" x="2534"/>
        <item m="1" x="5222"/>
        <item m="1" x="4548"/>
        <item m="1" x="7202"/>
        <item m="1" x="5680"/>
        <item m="1" x="5382"/>
        <item m="1" x="1239"/>
        <item m="1" x="3219"/>
        <item m="1" x="1956"/>
        <item m="1" x="6980"/>
        <item m="1" x="2886"/>
        <item m="1" x="3638"/>
        <item m="1" x="6943"/>
        <item m="1" x="4862"/>
        <item m="1" x="7724"/>
        <item m="1" x="6442"/>
        <item m="1" x="5275"/>
        <item m="1" x="1578"/>
        <item m="1" x="5346"/>
        <item m="1" x="6236"/>
        <item m="1" x="2329"/>
        <item m="1" x="5548"/>
        <item m="1" x="2429"/>
        <item m="1" x="5527"/>
        <item m="1" x="3392"/>
        <item m="1" x="5080"/>
        <item m="1" x="7172"/>
        <item m="1" x="1467"/>
        <item m="1" x="1104"/>
        <item m="1" x="2594"/>
        <item m="1" x="3175"/>
        <item m="1" x="4650"/>
        <item m="1" x="7696"/>
        <item m="1" x="908"/>
        <item m="1" x="5437"/>
        <item m="1" x="3079"/>
        <item x="253"/>
        <item m="1" x="5559"/>
        <item x="254"/>
        <item m="1" x="1067"/>
        <item m="1" x="3042"/>
        <item m="1" x="6021"/>
        <item m="1" x="2101"/>
        <item m="1" x="612"/>
        <item m="1" x="3837"/>
        <item m="1" x="4027"/>
        <item m="1" x="3668"/>
        <item m="1" x="5083"/>
        <item m="1" x="601"/>
        <item m="1" x="5893"/>
        <item m="1" x="586"/>
        <item m="1" x="1684"/>
        <item m="1" x="584"/>
        <item m="1" x="1863"/>
        <item m="1" x="1097"/>
        <item m="1" x="2333"/>
        <item m="1" x="7311"/>
        <item m="1" x="7189"/>
        <item m="1" x="1871"/>
        <item m="1" x="1137"/>
        <item m="1" x="6785"/>
        <item m="1" x="4432"/>
        <item m="1" x="7145"/>
        <item m="1" x="3494"/>
        <item m="1" x="3118"/>
        <item m="1" x="1188"/>
        <item m="1" x="2694"/>
        <item m="1" x="1206"/>
        <item m="1" x="2485"/>
        <item m="1" x="4042"/>
        <item m="1" x="2379"/>
        <item m="1" x="7439"/>
        <item m="1" x="3854"/>
        <item m="1" x="3489"/>
        <item m="1" x="4186"/>
        <item m="1" x="1407"/>
        <item m="1" x="7021"/>
        <item m="1" x="7579"/>
        <item m="1" x="4168"/>
        <item x="102"/>
        <item m="1" x="5163"/>
        <item m="1" x="2071"/>
        <item m="1" x="2259"/>
        <item m="1" x="6571"/>
        <item m="1" x="5648"/>
        <item m="1" x="4413"/>
        <item m="1" x="6884"/>
        <item m="1" x="1185"/>
        <item m="1" x="5536"/>
        <item m="1" x="3940"/>
        <item m="1" x="3573"/>
        <item m="1" x="7880"/>
        <item m="1" x="4897"/>
        <item m="1" x="1217"/>
        <item m="1" x="4516"/>
        <item x="493"/>
        <item m="1" x="4455"/>
        <item m="1" x="695"/>
        <item m="1" x="3161"/>
        <item m="1" x="1952"/>
        <item m="1" x="7719"/>
        <item m="1" x="1408"/>
        <item x="162"/>
        <item m="1" x="1517"/>
        <item m="1" x="7037"/>
        <item x="113"/>
        <item m="1" x="4790"/>
        <item m="1" x="2118"/>
        <item m="1" x="4175"/>
        <item m="1" x="5162"/>
        <item m="1" x="5050"/>
        <item m="1" x="3924"/>
        <item m="1" x="1901"/>
        <item m="1" x="5952"/>
        <item m="1" x="3683"/>
        <item m="1" x="3363"/>
        <item m="1" x="2456"/>
        <item m="1" x="4370"/>
        <item m="1" x="4856"/>
        <item m="1" x="3960"/>
        <item x="77"/>
        <item m="1" x="5009"/>
        <item m="1" x="2975"/>
        <item m="1" x="5988"/>
        <item x="218"/>
        <item m="1" x="7068"/>
        <item m="1" x="4180"/>
        <item m="1" x="4771"/>
        <item m="1" x="2595"/>
        <item m="1" x="7534"/>
        <item m="1" x="4429"/>
        <item m="1" x="843"/>
        <item m="1" x="1203"/>
        <item m="1" x="5771"/>
        <item m="1" x="723"/>
        <item m="1" x="726"/>
        <item m="1" x="6445"/>
        <item m="1" x="832"/>
        <item m="1" x="5841"/>
        <item x="557"/>
        <item x="494"/>
        <item x="495"/>
        <item m="1" x="4477"/>
        <item m="1" x="5911"/>
        <item m="1" x="6007"/>
        <item m="1" x="1108"/>
        <item x="525"/>
        <item m="1" x="596"/>
        <item m="1" x="2058"/>
        <item m="1" x="1397"/>
        <item m="1" x="4404"/>
        <item m="1" x="7167"/>
        <item m="1" x="6152"/>
        <item m="1" x="4199"/>
        <item m="1" x="2643"/>
        <item m="1" x="5469"/>
        <item m="1" x="3970"/>
        <item m="1" x="6855"/>
        <item m="1" x="3983"/>
        <item m="1" x="7741"/>
        <item x="355"/>
        <item m="1" x="4462"/>
        <item m="1" x="3706"/>
        <item m="1" x="4892"/>
        <item m="1" x="6433"/>
        <item m="1" x="4698"/>
        <item m="1" x="1615"/>
        <item m="1" x="880"/>
        <item m="1" x="5978"/>
        <item m="1" x="4680"/>
        <item m="1" x="7781"/>
        <item m="1" x="5385"/>
        <item m="1" x="6674"/>
        <item m="1" x="2788"/>
        <item m="1" x="4796"/>
        <item m="1" x="6106"/>
        <item m="1" x="4184"/>
        <item m="1" x="6731"/>
        <item m="1" x="5409"/>
        <item x="558"/>
        <item m="1" x="5427"/>
        <item m="1" x="4239"/>
        <item m="1" x="4361"/>
        <item m="1" x="6359"/>
        <item m="1" x="5815"/>
        <item m="1" x="5807"/>
        <item m="1" x="6867"/>
        <item m="1" x="4743"/>
        <item m="1" x="1503"/>
        <item m="1" x="2916"/>
        <item m="1" x="1898"/>
        <item m="1" x="2167"/>
        <item m="1" x="3075"/>
        <item m="1" x="5479"/>
        <item m="1" x="5894"/>
        <item m="1" x="564"/>
        <item m="1" x="4284"/>
        <item m="1" x="5651"/>
        <item m="1" x="2677"/>
        <item m="1" x="1911"/>
        <item m="1" x="7178"/>
        <item m="1" x="6129"/>
        <item m="1" x="5214"/>
        <item m="1" x="1492"/>
        <item m="1" x="2208"/>
        <item x="398"/>
        <item m="1" x="7073"/>
        <item m="1" x="6892"/>
        <item m="1" x="2211"/>
        <item m="1" x="7553"/>
        <item m="1" x="7441"/>
        <item m="1" x="1153"/>
        <item m="1" x="3893"/>
        <item m="1" x="1985"/>
        <item m="1" x="5549"/>
        <item m="1" x="4431"/>
        <item m="1" x="4883"/>
        <item m="1" x="4405"/>
        <item x="477"/>
        <item m="1" x="7150"/>
        <item m="1" x="909"/>
        <item x="458"/>
        <item m="1" x="2568"/>
        <item m="1" x="6465"/>
        <item m="1" x="5349"/>
        <item m="1" x="4071"/>
        <item m="1" x="780"/>
        <item m="1" x="1841"/>
        <item m="1" x="6352"/>
        <item m="1" x="3491"/>
        <item m="1" x="7387"/>
        <item m="1" x="2678"/>
        <item m="1" x="5242"/>
        <item m="1" x="1113"/>
        <item m="1" x="2622"/>
        <item m="1" x="2658"/>
        <item m="1" x="2836"/>
        <item m="1" x="1742"/>
        <item m="1" x="840"/>
        <item m="1" x="3459"/>
        <item m="1" x="2578"/>
        <item m="1" x="7448"/>
        <item m="1" x="3799"/>
        <item m="1" x="4178"/>
        <item m="1" x="5941"/>
        <item m="1" x="1440"/>
        <item m="1" x="3077"/>
        <item m="1" x="7386"/>
        <item m="1" x="914"/>
        <item m="1" x="1395"/>
        <item m="1" x="7658"/>
        <item m="1" x="1607"/>
        <item m="1" x="1031"/>
        <item m="1" x="3206"/>
        <item m="1" x="2651"/>
        <item m="1" x="3543"/>
        <item m="1" x="5781"/>
        <item m="1" x="4254"/>
        <item m="1" x="5777"/>
        <item m="1" x="6100"/>
        <item m="1" x="1954"/>
        <item m="1" x="5492"/>
        <item m="1" x="7187"/>
        <item m="1" x="2746"/>
        <item m="1" x="6213"/>
        <item m="1" x="5085"/>
        <item m="1" x="5787"/>
        <item m="1" x="6221"/>
        <item m="1" x="6399"/>
        <item m="1" x="3778"/>
        <item m="1" x="2907"/>
        <item m="1" x="3187"/>
        <item m="1" x="2170"/>
        <item m="1" x="3447"/>
        <item m="1" x="6991"/>
        <item m="1" x="2425"/>
        <item x="163"/>
        <item m="1" x="1933"/>
        <item m="1" x="3763"/>
        <item m="1" x="2706"/>
        <item m="1" x="7069"/>
        <item m="1" x="5864"/>
        <item m="1" x="7709"/>
        <item m="1" x="582"/>
        <item m="1" x="4594"/>
        <item m="1" x="7429"/>
        <item m="1" x="7812"/>
        <item x="508"/>
        <item m="1" x="1770"/>
        <item m="1" x="5154"/>
        <item m="1" x="2363"/>
        <item m="1" x="4443"/>
        <item m="1" x="912"/>
        <item m="1" x="569"/>
        <item m="1" x="7314"/>
        <item m="1" x="1360"/>
        <item m="1" x="1613"/>
        <item m="1" x="1038"/>
        <item m="1" x="4986"/>
        <item m="1" x="2735"/>
        <item m="1" x="1535"/>
        <item m="1" x="4092"/>
        <item m="1" x="1739"/>
        <item m="1" x="1337"/>
        <item m="1" x="4217"/>
        <item m="1" x="7754"/>
        <item m="1" x="1761"/>
        <item m="1" x="1913"/>
        <item m="1" x="3777"/>
        <item m="1" x="5494"/>
        <item m="1" x="6886"/>
        <item m="1" x="7877"/>
        <item x="334"/>
        <item m="1" x="3390"/>
        <item m="1" x="5236"/>
        <item m="1" x="1302"/>
        <item m="1" x="7196"/>
        <item m="1" x="1350"/>
        <item m="1" x="947"/>
        <item m="1" x="3809"/>
        <item x="546"/>
        <item m="1" x="1439"/>
        <item m="1" x="7095"/>
        <item x="496"/>
        <item m="1" x="2224"/>
        <item x="356"/>
        <item m="1" x="2703"/>
        <item m="1" x="4924"/>
        <item m="1" x="7654"/>
        <item m="1" x="7197"/>
        <item m="1" x="3568"/>
        <item m="1" x="2364"/>
        <item m="1" x="4025"/>
        <item x="164"/>
        <item m="1" x="4975"/>
        <item m="1" x="4755"/>
        <item m="1" x="3593"/>
        <item m="1" x="4955"/>
        <item m="1" x="6963"/>
        <item m="1" x="3596"/>
        <item m="1" x="7890"/>
        <item x="114"/>
        <item x="180"/>
        <item m="1" x="5697"/>
        <item m="1" x="4460"/>
        <item m="1" x="3203"/>
        <item m="1" x="848"/>
        <item m="1" x="5122"/>
        <item m="1" x="2462"/>
        <item m="1" x="1551"/>
        <item m="1" x="5032"/>
        <item m="1" x="629"/>
        <item m="1" x="3098"/>
        <item m="1" x="7431"/>
        <item m="1" x="6585"/>
        <item m="1" x="3096"/>
        <item m="1" x="1455"/>
        <item m="1" x="1748"/>
        <item m="1" x="3113"/>
        <item m="1" x="1304"/>
        <item m="1" x="966"/>
        <item m="1" x="7440"/>
        <item m="1" x="7254"/>
        <item m="1" x="6017"/>
        <item m="1" x="2116"/>
        <item m="1" x="6204"/>
        <item m="1" x="4407"/>
        <item m="1" x="2317"/>
        <item m="1" x="634"/>
        <item m="1" x="7552"/>
        <item m="1" x="1978"/>
        <item m="1" x="889"/>
        <item m="1" x="2119"/>
        <item m="1" x="7258"/>
        <item m="1" x="6796"/>
        <item m="1" x="2212"/>
        <item m="1" x="573"/>
        <item m="1" x="7614"/>
        <item m="1" x="5569"/>
        <item x="357"/>
        <item m="1" x="2600"/>
        <item m="1" x="5199"/>
        <item m="1" x="2624"/>
        <item m="1" x="5960"/>
        <item m="1" x="7336"/>
        <item m="1" x="4064"/>
        <item m="1" x="5389"/>
        <item m="1" x="1458"/>
        <item m="1" x="2438"/>
        <item m="1" x="3932"/>
        <item m="1" x="7012"/>
        <item x="255"/>
        <item m="1" x="4838"/>
        <item m="1" x="3377"/>
        <item m="1" x="1730"/>
        <item m="1" x="694"/>
        <item m="1" x="2726"/>
        <item m="1" x="4134"/>
        <item m="1" x="7524"/>
        <item m="1" x="5108"/>
        <item m="1" x="3645"/>
        <item m="1" x="3649"/>
        <item m="1" x="5601"/>
        <item m="1" x="1442"/>
        <item m="1" x="3406"/>
        <item m="1" x="3882"/>
        <item m="1" x="1772"/>
        <item m="1" x="5946"/>
        <item m="1" x="2679"/>
        <item m="1" x="3134"/>
        <item m="1" x="6704"/>
        <item m="1" x="743"/>
        <item x="219"/>
        <item m="1" x="4761"/>
        <item m="1" x="7778"/>
        <item m="1" x="7644"/>
        <item m="1" x="6446"/>
        <item m="1" x="4080"/>
        <item m="1" x="1314"/>
        <item m="1" x="6923"/>
        <item m="1" x="1532"/>
        <item m="1" x="7577"/>
        <item x="382"/>
        <item m="1" x="6183"/>
        <item x="165"/>
        <item m="1" x="3557"/>
        <item x="518"/>
        <item m="1" x="3117"/>
        <item m="1" x="6875"/>
        <item m="1" x="4415"/>
        <item m="1" x="4560"/>
        <item m="1" x="5869"/>
        <item m="1" x="4109"/>
        <item m="1" x="4200"/>
        <item m="1" x="2563"/>
        <item m="1" x="5738"/>
        <item m="1" x="7366"/>
        <item m="1" x="1132"/>
        <item m="1" x="616"/>
        <item m="1" x="7486"/>
        <item m="1" x="3738"/>
        <item m="1" x="6795"/>
        <item m="1" x="5729"/>
        <item m="1" x="5294"/>
        <item m="1" x="1671"/>
        <item x="509"/>
        <item m="1" x="1799"/>
        <item m="1" x="4655"/>
        <item x="103"/>
        <item m="1" x="6964"/>
        <item m="1" x="5071"/>
        <item m="1" x="3207"/>
        <item m="1" x="2778"/>
        <item m="1" x="4321"/>
        <item m="1" x="1732"/>
        <item m="1" x="1211"/>
        <item m="1" x="6531"/>
        <item m="1" x="2542"/>
        <item m="1" x="2931"/>
        <item m="1" x="4245"/>
        <item m="1" x="1529"/>
        <item m="1" x="3647"/>
        <item m="1" x="3479"/>
        <item m="1" x="3333"/>
        <item m="1" x="3179"/>
        <item m="1" x="2938"/>
        <item m="1" x="4300"/>
        <item m="1" x="7783"/>
        <item m="1" x="2949"/>
        <item m="1" x="4350"/>
        <item m="1" x="4398"/>
        <item m="1" x="2954"/>
        <item m="1" x="4399"/>
        <item m="1" x="2960"/>
        <item m="1" x="4450"/>
        <item m="1" x="2964"/>
        <item m="1" x="4489"/>
        <item m="1" x="4524"/>
        <item m="1" x="4573"/>
        <item m="1" x="4618"/>
        <item m="1" x="3197"/>
        <item m="1" x="3204"/>
        <item m="1" x="2982"/>
        <item m="1" x="3686"/>
        <item m="1" x="4355"/>
        <item m="1" x="5026"/>
        <item m="1" x="5712"/>
        <item m="1" x="6402"/>
        <item m="1" x="7127"/>
        <item m="1" x="7790"/>
        <item m="1" x="3208"/>
        <item m="1" x="5187"/>
        <item m="1" x="1438"/>
        <item m="1" x="3216"/>
        <item m="1" x="625"/>
        <item m="1" x="7416"/>
        <item m="1" x="7732"/>
        <item m="1" x="758"/>
        <item m="1" x="1100"/>
        <item m="1" x="6879"/>
        <item m="1" x="6942"/>
        <item m="1" x="1172"/>
        <item m="1" x="6955"/>
        <item m="1" x="2126"/>
        <item m="1" x="4210"/>
        <item m="1" x="660"/>
        <item m="1" x="1335"/>
        <item m="1" x="2010"/>
        <item m="1" x="2656"/>
        <item m="1" x="3371"/>
        <item m="1" x="4060"/>
        <item m="1" x="4707"/>
        <item m="1" x="5400"/>
        <item m="1" x="2164"/>
        <item m="1" x="5123"/>
        <item m="1" x="5212"/>
        <item m="1" x="3038"/>
        <item m="1" x="2700"/>
        <item m="1" x="3748"/>
        <item m="1" x="6684"/>
        <item m="1" x="6790"/>
        <item m="1" x="2515"/>
        <item m="1" x="3223"/>
        <item x="181"/>
        <item m="1" x="3243"/>
        <item x="14"/>
        <item m="1" x="6982"/>
        <item m="1" x="1063"/>
        <item m="1" x="4237"/>
        <item m="1" x="1077"/>
        <item x="15"/>
        <item m="1" x="5764"/>
        <item m="1" x="3607"/>
        <item x="335"/>
        <item m="1" x="6020"/>
        <item m="1" x="4676"/>
        <item m="1" x="794"/>
        <item m="1" x="3249"/>
        <item m="1" x="7554"/>
        <item m="1" x="3862"/>
        <item m="1" x="7400"/>
        <item m="1" x="3527"/>
        <item m="1" x="2614"/>
        <item m="1" x="6425"/>
        <item m="1" x="7541"/>
        <item m="1" x="1666"/>
        <item m="1" x="1773"/>
        <item m="1" x="1852"/>
        <item m="1" x="1943"/>
        <item m="1" x="2028"/>
        <item m="1" x="2100"/>
        <item m="1" x="2198"/>
        <item m="1" x="2288"/>
        <item m="1" x="5241"/>
        <item m="1" x="5284"/>
        <item m="1" x="1401"/>
        <item m="1" x="6028"/>
        <item m="1" x="1184"/>
        <item m="1" x="3169"/>
        <item m="1" x="7878"/>
        <item m="1" x="1443"/>
        <item m="1" x="5585"/>
        <item m="1" x="5665"/>
        <item m="1" x="663"/>
        <item m="1" x="7071"/>
        <item m="1" x="3506"/>
        <item m="1" x="2214"/>
        <item m="1" x="3945"/>
        <item m="1" x="1928"/>
        <item m="1" x="3311"/>
        <item m="1" x="4769"/>
        <item m="1" x="7592"/>
        <item m="1" x="808"/>
        <item m="1" x="1624"/>
        <item m="1" x="800"/>
        <item m="1" x="5838"/>
        <item m="1" x="1936"/>
        <item m="1" x="7492"/>
        <item m="1" x="4179"/>
        <item m="1" x="6551"/>
        <item m="1" x="5243"/>
        <item m="1" x="1531"/>
        <item m="1" x="5086"/>
        <item m="1" x="6910"/>
        <item m="1" x="7257"/>
        <item m="1" x="7593"/>
        <item m="1" x="2884"/>
        <item m="1" x="604"/>
        <item m="1" x="965"/>
        <item m="1" x="1272"/>
        <item m="1" x="1621"/>
        <item m="1" x="1953"/>
        <item m="1" x="4596"/>
        <item m="1" x="3663"/>
        <item m="1" x="1474"/>
        <item m="1" x="1524"/>
        <item m="1" x="4082"/>
        <item x="182"/>
        <item m="1" x="1752"/>
        <item m="1" x="7681"/>
        <item m="1" x="4339"/>
        <item m="1" x="7850"/>
        <item m="1" x="6545"/>
        <item m="1" x="2766"/>
        <item m="1" x="6378"/>
        <item m="1" x="2599"/>
        <item m="1" x="6232"/>
        <item m="1" x="2439"/>
        <item m="1" x="6052"/>
        <item m="1" x="2285"/>
        <item m="1" x="5875"/>
        <item m="1" x="2128"/>
        <item m="1" x="857"/>
        <item m="1" x="6905"/>
        <item m="1" x="3128"/>
        <item m="1" x="6736"/>
        <item m="1" x="2963"/>
        <item m="1" x="1200"/>
        <item m="1" x="1536"/>
        <item m="1" x="1875"/>
        <item m="1" x="2172"/>
        <item m="1" x="2507"/>
        <item m="1" x="2860"/>
        <item m="1" x="3218"/>
        <item m="1" x="4922"/>
        <item m="1" x="2713"/>
        <item m="1" x="2761"/>
        <item m="1" x="6421"/>
        <item m="1" x="2733"/>
        <item m="1" x="4057"/>
        <item m="1" x="7595"/>
        <item m="1" x="4503"/>
        <item m="1" x="1381"/>
        <item m="1" x="1940"/>
        <item m="1" x="7837"/>
        <item m="1" x="5264"/>
        <item m="1" x="3504"/>
        <item m="1" x="7690"/>
        <item m="1" x="4304"/>
        <item m="1" x="5412"/>
        <item m="1" x="1919"/>
        <item m="1" x="3575"/>
        <item m="1" x="6659"/>
        <item m="1" x="4213"/>
        <item m="1" x="3712"/>
        <item m="1" x="1514"/>
        <item m="1" x="1547"/>
        <item m="1" x="1519"/>
        <item m="1" x="6765"/>
        <item m="1" x="4899"/>
        <item m="1" x="5115"/>
        <item m="1" x="2458"/>
        <item m="1" x="4538"/>
        <item m="1" x="7810"/>
        <item m="1" x="7500"/>
        <item m="1" x="1855"/>
        <item m="1" x="1436"/>
        <item m="1" x="6369"/>
        <item m="1" x="6422"/>
        <item m="1" x="1608"/>
        <item m="1" x="1794"/>
        <item x="368"/>
        <item m="1" x="3461"/>
        <item m="1" x="7634"/>
        <item m="1" x="7139"/>
        <item m="1" x="1945"/>
        <item m="1" x="7731"/>
        <item m="1" x="3660"/>
        <item m="1" x="7522"/>
        <item m="1" x="3723"/>
        <item m="1" x="1948"/>
        <item m="1" x="6225"/>
        <item m="1" x="4332"/>
        <item m="1" x="4911"/>
        <item m="1" x="2451"/>
        <item m="1" x="6608"/>
        <item m="1" x="6760"/>
        <item m="1" x="7642"/>
        <item m="1" x="731"/>
        <item m="1" x="3900"/>
        <item m="1" x="740"/>
        <item m="1" x="7627"/>
        <item m="1" x="1316"/>
        <item m="1" x="6950"/>
        <item m="1" x="2466"/>
        <item x="115"/>
        <item m="1" x="6967"/>
        <item m="1" x="5816"/>
        <item x="526"/>
        <item m="1" x="4274"/>
        <item m="1" x="954"/>
        <item m="1" x="4708"/>
        <item m="1" x="5432"/>
        <item m="1" x="5839"/>
        <item m="1" x="918"/>
        <item m="1" x="7190"/>
        <item m="1" x="5384"/>
        <item m="1" x="7239"/>
        <item m="1" x="7459"/>
        <item m="1" x="6780"/>
        <item m="1" x="5595"/>
        <item m="1" x="6160"/>
        <item x="510"/>
        <item m="1" x="5369"/>
        <item m="1" x="5148"/>
        <item m="1" x="3264"/>
        <item m="1" x="1162"/>
        <item m="1" x="7723"/>
        <item m="1" x="940"/>
        <item m="1" x="4303"/>
        <item m="1" x="4689"/>
        <item m="1" x="5523"/>
        <item m="1" x="4834"/>
        <item x="527"/>
        <item m="1" x="4502"/>
        <item m="1" x="2557"/>
        <item m="1" x="757"/>
        <item m="1" x="2072"/>
        <item m="1" x="6733"/>
        <item m="1" x="6543"/>
        <item m="1" x="5759"/>
        <item m="1" x="3987"/>
        <item m="1" x="5653"/>
        <item m="1" x="6461"/>
        <item m="1" x="1914"/>
        <item m="1" x="7842"/>
        <item m="1" x="3309"/>
        <item m="1" x="2936"/>
        <item m="1" x="5621"/>
        <item m="1" x="7340"/>
        <item m="1" x="6748"/>
        <item m="1" x="1645"/>
        <item x="433"/>
        <item m="1" x="3752"/>
        <item m="1" x="4702"/>
        <item x="434"/>
        <item m="1" x="1617"/>
        <item x="78"/>
        <item m="1" x="6354"/>
        <item m="1" x="1960"/>
        <item x="435"/>
        <item m="1" x="2514"/>
        <item m="1" x="3740"/>
        <item m="1" x="3743"/>
        <item m="1" x="3747"/>
        <item m="1" x="3754"/>
        <item m="1" x="3758"/>
        <item m="1" x="3886"/>
        <item m="1" x="3890"/>
        <item m="1" x="3892"/>
        <item m="1" x="1560"/>
        <item m="1" x="1647"/>
        <item m="1" x="3901"/>
        <item m="1" x="3906"/>
        <item m="1" x="3908"/>
        <item m="1" x="3913"/>
        <item m="1" x="3914"/>
        <item m="1" x="6323"/>
        <item m="1" x="5151"/>
        <item m="1" x="7479"/>
        <item m="1" x="2109"/>
        <item x="425"/>
        <item m="1" x="705"/>
        <item m="1" x="3453"/>
        <item m="1" x="5023"/>
        <item m="1" x="5709"/>
        <item m="1" x="5110"/>
        <item m="1" x="1262"/>
        <item m="1" x="4638"/>
        <item m="1" x="4815"/>
        <item m="1" x="3996"/>
        <item m="1" x="3690"/>
        <item m="1" x="4342"/>
        <item x="528"/>
        <item m="1" x="2210"/>
        <item m="1" x="7029"/>
        <item m="1" x="3341"/>
        <item m="1" x="3319"/>
        <item m="1" x="5647"/>
        <item m="1" x="1448"/>
        <item m="1" x="894"/>
        <item m="1" x="6199"/>
        <item m="1" x="2941"/>
        <item m="1" x="1046"/>
        <item m="1" x="7347"/>
        <item m="1" x="3653"/>
        <item m="1" x="7598"/>
        <item m="1" x="2704"/>
        <item m="1" x="7006"/>
        <item m="1" x="6317"/>
        <item m="1" x="6936"/>
        <item m="1" x="3704"/>
        <item m="1" x="959"/>
        <item m="1" x="4985"/>
        <item m="1" x="6655"/>
        <item m="1" x="2341"/>
        <item m="1" x="3040"/>
        <item x="446"/>
        <item m="1" x="1853"/>
        <item m="1" x="4610"/>
        <item m="1" x="1154"/>
        <item m="1" x="4920"/>
        <item m="1" x="1990"/>
        <item m="1" x="1882"/>
        <item m="1" x="3227"/>
        <item m="1" x="6120"/>
        <item m="1" x="4540"/>
        <item x="358"/>
        <item m="1" x="1784"/>
        <item x="511"/>
        <item m="1" x="6965"/>
        <item m="1" x="877"/>
        <item m="1" x="4932"/>
        <item m="1" x="6387"/>
        <item m="1" x="855"/>
        <item m="1" x="2868"/>
        <item m="1" x="1270"/>
        <item m="1" x="7017"/>
        <item m="1" x="4728"/>
        <item m="1" x="563"/>
        <item m="1" x="6046"/>
        <item x="478"/>
        <item x="166"/>
        <item m="1" x="5938"/>
        <item m="1" x="7824"/>
        <item m="1" x="6915"/>
        <item m="1" x="1355"/>
        <item m="1" x="6918"/>
        <item x="399"/>
        <item m="1" x="1590"/>
        <item m="1" x="2814"/>
        <item x="220"/>
        <item m="1" x="4721"/>
        <item m="1" x="5358"/>
        <item m="1" x="1950"/>
        <item m="1" x="2495"/>
        <item m="1" x="5078"/>
        <item m="1" x="4931"/>
        <item m="1" x="2381"/>
        <item m="1" x="7557"/>
        <item m="1" x="3875"/>
        <item m="1" x="2347"/>
        <item m="1" x="5935"/>
        <item m="1" x="1428"/>
        <item m="1" x="6558"/>
        <item m="1" x="1425"/>
        <item m="1" x="4359"/>
        <item x="413"/>
        <item x="426"/>
        <item m="1" x="5966"/>
        <item m="1" x="2673"/>
        <item m="1" x="621"/>
        <item m="1" x="661"/>
        <item m="1" x="4285"/>
        <item m="1" x="3464"/>
        <item m="1" x="6820"/>
        <item m="1" x="5324"/>
        <item m="1" x="3795"/>
        <item m="1" x="4220"/>
        <item m="1" x="2499"/>
        <item m="1" x="3393"/>
        <item m="1" x="4840"/>
        <item m="1" x="5983"/>
        <item m="1" x="3691"/>
        <item m="1" x="3656"/>
        <item m="1" x="2957"/>
        <item m="1" x="5173"/>
        <item m="1" x="2453"/>
        <item m="1" x="2647"/>
        <item m="1" x="7306"/>
        <item m="1" x="7000"/>
        <item x="400"/>
        <item m="1" x="614"/>
        <item m="1" x="2809"/>
        <item m="1" x="3973"/>
        <item m="1" x="4118"/>
        <item m="1" x="2447"/>
        <item m="1" x="1281"/>
        <item m="1" x="6018"/>
        <item m="1" x="1611"/>
        <item m="1" x="7126"/>
        <item m="1" x="7103"/>
        <item m="1" x="7661"/>
        <item m="1" x="6137"/>
        <item m="1" x="5388"/>
        <item m="1" x="4826"/>
        <item m="1" x="3301"/>
        <item m="1" x="1537"/>
        <item m="1" x="2603"/>
        <item m="1" x="3329"/>
        <item m="1" x="7738"/>
        <item m="1" x="4962"/>
        <item m="1" x="5489"/>
        <item m="1" x="7611"/>
        <item m="1" x="682"/>
        <item m="1" x="2816"/>
        <item x="427"/>
        <item m="1" x="1738"/>
        <item x="104"/>
        <item m="1" x="2396"/>
        <item m="1" x="3519"/>
        <item m="1" x="4411"/>
        <item m="1" x="1415"/>
        <item m="1" x="733"/>
        <item m="1" x="5125"/>
        <item m="1" x="3190"/>
        <item m="1" x="1399"/>
        <item m="1" x="5498"/>
        <item m="1" x="7482"/>
        <item m="1" x="7211"/>
        <item x="559"/>
        <item m="1" x="3405"/>
        <item m="1" x="608"/>
        <item m="1" x="6305"/>
        <item m="1" x="5486"/>
        <item m="1" x="5010"/>
        <item m="1" x="3090"/>
        <item m="1" x="7225"/>
        <item m="1" x="6348"/>
        <item m="1" x="5778"/>
        <item m="1" x="7780"/>
        <item x="550"/>
        <item m="1" x="3605"/>
        <item m="1" x="1500"/>
        <item m="1" x="1051"/>
        <item m="1" x="2402"/>
        <item m="1" x="5136"/>
        <item m="1" x="4907"/>
        <item m="1" x="4587"/>
        <item m="1" x="3549"/>
        <item m="1" x="5820"/>
        <item m="1" x="7662"/>
        <item m="1" x="4828"/>
        <item m="1" x="3625"/>
        <item m="1" x="7883"/>
        <item m="1" x="1788"/>
        <item m="1" x="6506"/>
        <item m="1" x="7828"/>
        <item x="256"/>
        <item m="1" x="760"/>
        <item x="459"/>
        <item m="1" x="6621"/>
        <item m="1" x="7323"/>
        <item m="1" x="6044"/>
        <item m="1" x="1778"/>
        <item m="1" x="5607"/>
        <item m="1" x="1275"/>
        <item m="1" x="5571"/>
        <item m="1" x="5765"/>
        <item m="1" x="905"/>
        <item m="1" x="3720"/>
        <item m="1" x="2505"/>
        <item m="1" x="5105"/>
        <item m="1" x="5325"/>
        <item m="1" x="2085"/>
        <item m="1" x="2672"/>
        <item m="1" x="4850"/>
        <item m="1" x="4767"/>
        <item m="1" x="4375"/>
        <item m="1" x="2162"/>
        <item m="1" x="2566"/>
        <item m="1" x="3622"/>
        <item m="1" x="6833"/>
        <item m="1" x="4901"/>
        <item x="105"/>
        <item m="1" x="4433"/>
        <item m="1" x="1079"/>
        <item m="1" x="1255"/>
        <item m="1" x="956"/>
        <item x="401"/>
        <item m="1" x="7888"/>
        <item m="1" x="941"/>
        <item m="1" x="3409"/>
        <item m="1" x="1423"/>
        <item x="236"/>
        <item m="1" x="3802"/>
        <item m="1" x="5061"/>
        <item m="1" x="2081"/>
        <item m="1" x="4004"/>
        <item m="1" x="5027"/>
        <item m="1" x="1037"/>
        <item x="167"/>
        <item m="1" x="3590"/>
        <item m="1" x="2418"/>
        <item m="1" x="7829"/>
        <item m="1" x="822"/>
        <item m="1" x="3927"/>
        <item m="1" x="4242"/>
        <item m="1" x="4871"/>
        <item m="1" x="3306"/>
        <item m="1" x="650"/>
        <item m="1" x="2627"/>
        <item m="1" x="7597"/>
        <item x="280"/>
        <item m="1" x="4053"/>
        <item m="1" x="6728"/>
        <item m="1" x="5416"/>
        <item m="1" x="3411"/>
        <item m="1" x="3457"/>
        <item m="1" x="6171"/>
        <item m="1" x="6759"/>
        <item m="1" x="4948"/>
        <item m="1" x="6775"/>
        <item m="1" x="7844"/>
        <item m="1" x="7204"/>
        <item m="1" x="5181"/>
        <item m="1" x="1889"/>
        <item x="168"/>
        <item m="1" x="4305"/>
        <item m="1" x="5285"/>
        <item m="1" x="6263"/>
        <item m="1" x="5044"/>
        <item m="1" x="2550"/>
        <item m="1" x="5982"/>
        <item m="1" x="7162"/>
        <item m="1" x="1813"/>
        <item m="1" x="1992"/>
        <item m="1" x="5065"/>
        <item x="116"/>
        <item m="1" x="2608"/>
        <item m="1" x="1635"/>
        <item m="1" x="615"/>
        <item m="1" x="4545"/>
        <item m="1" x="3140"/>
        <item m="1" x="6671"/>
        <item m="1" x="7445"/>
        <item m="1" x="4519"/>
        <item m="1" x="3232"/>
        <item m="1" x="7585"/>
        <item m="1" x="5488"/>
        <item m="1" x="3185"/>
        <item x="479"/>
        <item m="1" x="4097"/>
        <item x="117"/>
        <item m="1" x="859"/>
        <item m="1" x="4980"/>
        <item m="1" x="5375"/>
        <item m="1" x="626"/>
        <item m="1" x="886"/>
        <item m="1" x="887"/>
        <item m="1" x="3599"/>
        <item m="1" x="5876"/>
        <item m="1" x="2894"/>
        <item m="1" x="1659"/>
        <item m="1" x="883"/>
        <item m="1" x="4942"/>
        <item m="1" x="3253"/>
        <item m="1" x="1527"/>
        <item m="1" x="4976"/>
        <item m="1" x="7764"/>
        <item x="414"/>
        <item m="1" x="4532"/>
        <item m="1" x="7132"/>
        <item m="1" x="3824"/>
        <item m="1" x="4491"/>
        <item m="1" x="5008"/>
        <item m="1" x="2250"/>
        <item m="1" x="3343"/>
        <item x="436"/>
        <item m="1" x="7636"/>
        <item m="1" x="7818"/>
        <item m="1" x="1534"/>
        <item m="1" x="1820"/>
        <item m="1" x="5666"/>
        <item m="1" x="4492"/>
        <item m="1" x="4704"/>
        <item m="1" x="6859"/>
        <item m="1" x="3493"/>
        <item x="118"/>
        <item m="1" x="777"/>
        <item m="1" x="1860"/>
        <item m="1" x="2708"/>
        <item x="369"/>
        <item m="1" x="7870"/>
        <item m="1" x="5760"/>
        <item m="1" x="6311"/>
        <item m="1" x="7470"/>
        <item m="1" x="6582"/>
        <item m="1" x="6103"/>
        <item m="1" x="6761"/>
        <item m="1" x="5652"/>
        <item m="1" x="2155"/>
        <item m="1" x="6002"/>
        <item m="1" x="3344"/>
        <item m="1" x="4752"/>
        <item m="1" x="6756"/>
        <item m="1" x="1669"/>
        <item m="1" x="2820"/>
        <item m="1" x="5656"/>
        <item m="1" x="3102"/>
        <item m="1" x="7868"/>
        <item x="119"/>
        <item m="1" x="5516"/>
        <item x="120"/>
        <item m="1" x="3228"/>
        <item m="1" x="5535"/>
        <item m="1" x="5531"/>
        <item m="1" x="5669"/>
        <item m="1" x="3111"/>
        <item m="1" x="4013"/>
        <item m="1" x="885"/>
        <item m="1" x="6822"/>
        <item m="1" x="2551"/>
        <item m="1" x="4977"/>
        <item m="1" x="3231"/>
        <item m="1" x="3127"/>
        <item m="1" x="2064"/>
        <item m="1" x="4997"/>
        <item m="1" x="1649"/>
        <item m="1" x="7384"/>
        <item m="1" x="1915"/>
        <item m="1" x="6161"/>
        <item m="1" x="5634"/>
        <item m="1" x="2834"/>
        <item m="1" x="6945"/>
        <item x="370"/>
        <item m="1" x="5786"/>
        <item m="1" x="6713"/>
        <item m="1" x="5495"/>
        <item m="1" x="7259"/>
        <item m="1" x="796"/>
        <item m="1" x="6242"/>
        <item m="1" x="2932"/>
        <item m="1" x="5631"/>
        <item m="1" x="6973"/>
        <item m="1" x="6745"/>
        <item x="460"/>
        <item m="1" x="4390"/>
        <item m="1" x="1554"/>
        <item m="1" x="1243"/>
        <item m="1" x="5608"/>
        <item m="1" x="2030"/>
        <item m="1" x="3869"/>
        <item m="1" x="5539"/>
        <item m="1" x="1018"/>
        <item m="1" x="5743"/>
        <item m="1" x="5882"/>
        <item m="1" x="5119"/>
        <item m="1" x="4165"/>
        <item m="1" x="1507"/>
        <item m="1" x="4235"/>
        <item m="1" x="4299"/>
        <item m="1" x="4102"/>
        <item m="1" x="2970"/>
        <item m="1" x="5472"/>
        <item m="1" x="6903"/>
        <item m="1" x="971"/>
        <item m="1" x="1962"/>
        <item m="1" x="4351"/>
        <item m="1" x="2573"/>
        <item m="1" x="6574"/>
        <item m="1" x="7800"/>
        <item m="1" x="3153"/>
        <item m="1" x="3569"/>
        <item x="461"/>
        <item m="1" x="2929"/>
        <item m="1" x="4646"/>
        <item x="437"/>
        <item m="1" x="6532"/>
        <item m="1" x="6709"/>
        <item m="1" x="2303"/>
        <item m="1" x="4130"/>
        <item m="1" x="3391"/>
        <item m="1" x="3426"/>
        <item m="1" x="7276"/>
        <item m="1" x="7041"/>
        <item m="1" x="2318"/>
        <item m="1" x="2037"/>
        <item m="1" x="2403"/>
        <item m="1" x="1505"/>
        <item x="336"/>
        <item m="1" x="5594"/>
        <item m="1" x="2890"/>
        <item m="1" x="7650"/>
        <item m="1" x="2843"/>
        <item m="1" x="6914"/>
        <item m="1" x="6519"/>
        <item m="1" x="1965"/>
        <item m="1" x="1400"/>
        <item m="1" x="1361"/>
        <item m="1" x="5332"/>
        <item m="1" x="2242"/>
        <item x="121"/>
        <item m="1" x="3081"/>
        <item m="1" x="4124"/>
        <item x="122"/>
        <item m="1" x="2052"/>
        <item m="1" x="5613"/>
        <item m="1" x="6297"/>
        <item m="1" x="6716"/>
        <item m="1" x="1279"/>
        <item m="1" x="3139"/>
        <item m="1" x="3456"/>
        <item m="1" x="1234"/>
        <item m="1" x="3425"/>
        <item m="1" x="5127"/>
        <item x="237"/>
        <item m="1" x="3458"/>
        <item m="1" x="6159"/>
        <item m="1" x="1066"/>
        <item m="1" x="1656"/>
        <item m="1" x="6453"/>
        <item m="1" x="5500"/>
        <item m="1" x="5668"/>
        <item m="1" x="3564"/>
        <item m="1" x="1347"/>
        <item m="1" x="5618"/>
        <item m="1" x="5399"/>
        <item m="1" x="1311"/>
        <item m="1" x="1522"/>
        <item m="1" x="3887"/>
        <item m="1" x="5782"/>
        <item m="1" x="3469"/>
        <item m="1" x="7104"/>
        <item m="1" x="1667"/>
        <item m="1" x="5641"/>
        <item m="1" x="3455"/>
        <item x="402"/>
        <item m="1" x="4309"/>
        <item m="1" x="6635"/>
        <item m="1" x="7404"/>
        <item m="1" x="6825"/>
        <item m="1" x="602"/>
        <item m="1" x="6195"/>
        <item m="1" x="4653"/>
        <item m="1" x="5638"/>
        <item m="1" x="6938"/>
        <item m="1" x="7861"/>
        <item m="1" x="3338"/>
        <item m="1" x="3895"/>
        <item m="1" x="7631"/>
        <item m="1" x="6607"/>
        <item m="1" x="991"/>
        <item m="1" x="5784"/>
        <item m="1" x="4176"/>
        <item m="1" x="1951"/>
        <item m="1" x="7031"/>
        <item m="1" x="2776"/>
        <item m="1" x="1802"/>
        <item m="1" x="4075"/>
        <item m="1" x="2497"/>
        <item m="1" x="7475"/>
        <item m="1" x="5446"/>
        <item m="1" x="3516"/>
        <item m="1" x="5588"/>
        <item m="1" x="1176"/>
        <item m="1" x="2587"/>
        <item x="533"/>
        <item m="1" x="1159"/>
        <item m="1" x="5804"/>
        <item x="22"/>
        <item m="1" x="643"/>
        <item m="1" x="6987"/>
        <item m="1" x="4905"/>
        <item m="1" x="4919"/>
        <item m="1" x="795"/>
        <item m="1" x="6940"/>
        <item m="1" x="5863"/>
        <item m="1" x="3761"/>
        <item m="1" x="4914"/>
        <item m="1" x="4330"/>
        <item m="1" x="1935"/>
        <item x="403"/>
        <item m="1" x="4338"/>
        <item m="1" x="6426"/>
        <item m="1" x="1839"/>
        <item m="1" x="2723"/>
        <item m="1" x="5378"/>
        <item m="1" x="7533"/>
        <item m="1" x="4181"/>
        <item m="1" x="6956"/>
        <item m="1" x="2648"/>
        <item m="1" x="6533"/>
        <item m="1" x="7370"/>
        <item m="1" x="7350"/>
        <item m="1" x="4793"/>
        <item m="1" x="3966"/>
        <item m="1" x="679"/>
        <item m="1" x="6184"/>
        <item m="1" x="2887"/>
        <item m="1" x="3832"/>
        <item m="1" x="6550"/>
        <item m="1" x="2749"/>
        <item m="1" x="5217"/>
        <item m="1" x="828"/>
        <item m="1" x="4989"/>
        <item m="1" x="2516"/>
        <item m="1" x="2630"/>
        <item m="1" x="1229"/>
        <item m="1" x="4230"/>
        <item m="1" x="833"/>
        <item m="1" x="6059"/>
        <item x="79"/>
        <item m="1" x="6727"/>
        <item m="1" x="5357"/>
        <item m="1" x="6405"/>
        <item m="1" x="7474"/>
        <item m="1" x="5195"/>
        <item m="1" x="5731"/>
        <item m="1" x="4641"/>
        <item m="1" x="1706"/>
        <item m="1" x="3421"/>
        <item m="1" x="6363"/>
        <item m="1" x="4595"/>
        <item m="1" x="3848"/>
        <item m="1" x="3880"/>
        <item m="1" x="6540"/>
        <item m="1" x="3280"/>
        <item m="1" x="7417"/>
        <item m="1" x="6690"/>
        <item m="1" x="7823"/>
        <item m="1" x="3340"/>
        <item m="1" x="7792"/>
        <item m="1" x="6435"/>
        <item m="1" x="2153"/>
        <item m="1" x="4679"/>
        <item m="1" x="817"/>
        <item m="1" x="6845"/>
        <item m="1" x="2044"/>
        <item m="1" x="6071"/>
        <item m="1" x="3251"/>
        <item m="1" x="4360"/>
        <item m="1" x="1795"/>
        <item m="1" x="1987"/>
        <item m="1" x="5439"/>
        <item m="1" x="2854"/>
        <item m="1" x="5443"/>
        <item m="1" x="5880"/>
        <item m="1" x="3829"/>
        <item m="1" x="5320"/>
        <item m="1" x="5153"/>
        <item m="1" x="6645"/>
        <item m="1" x="4005"/>
        <item m="1" x="7004"/>
        <item m="1" x="6498"/>
        <item m="1" x="739"/>
        <item m="1" x="5372"/>
        <item m="1" x="2129"/>
        <item m="1" x="2740"/>
        <item m="1" x="1092"/>
        <item m="1" x="6275"/>
        <item m="1" x="3726"/>
        <item m="1" x="2349"/>
        <item m="1" x="7826"/>
        <item m="1" x="3546"/>
        <item m="1" x="5541"/>
        <item m="1" x="3122"/>
        <item m="1" x="4418"/>
        <item m="1" x="7375"/>
        <item m="1" x="4945"/>
        <item m="1" x="3926"/>
        <item m="1" x="6906"/>
        <item m="1" x="5257"/>
        <item m="1" x="3250"/>
        <item m="1" x="7406"/>
        <item m="1" x="1146"/>
        <item m="1" x="2474"/>
        <item m="1" x="7806"/>
        <item m="1" x="2877"/>
        <item m="1" x="5877"/>
        <item m="1" x="7296"/>
        <item m="1" x="4674"/>
        <item m="1" x="1504"/>
        <item m="1" x="4709"/>
        <item m="1" x="6994"/>
        <item m="1" x="3865"/>
        <item x="238"/>
        <item m="1" x="2355"/>
        <item x="169"/>
        <item m="1" x="5977"/>
        <item m="1" x="3578"/>
        <item m="1" x="7290"/>
        <item m="1" x="3380"/>
        <item m="1" x="7749"/>
        <item m="1" x="4556"/>
        <item m="1" x="6079"/>
        <item m="1" x="5846"/>
        <item m="1" x="3916"/>
        <item m="1" x="5157"/>
        <item m="1" x="4499"/>
        <item m="1" x="5011"/>
        <item m="1" x="5040"/>
        <item m="1" x="3209"/>
        <item m="1" x="996"/>
        <item m="1" x="7845"/>
        <item m="1" x="6224"/>
        <item m="1" x="4669"/>
        <item m="1" x="5565"/>
        <item m="1" x="4878"/>
        <item m="1" x="1421"/>
        <item m="1" x="6469"/>
        <item m="1" x="6229"/>
        <item m="1" x="3630"/>
        <item m="1" x="5984"/>
        <item m="1" x="3536"/>
        <item m="1" x="3797"/>
        <item m="1" x="581"/>
        <item m="1" x="978"/>
        <item x="80"/>
        <item m="1" x="5507"/>
        <item m="1" x="7165"/>
        <item m="1" x="3843"/>
        <item m="1" x="5692"/>
        <item m="1" x="6831"/>
        <item m="1" x="1819"/>
        <item m="1" x="6432"/>
        <item m="1" x="3023"/>
        <item m="1" x="7120"/>
        <item m="1" x="5351"/>
        <item m="1" x="6332"/>
        <item m="1" x="4574"/>
        <item m="1" x="2378"/>
        <item m="1" x="5392"/>
        <item m="1" x="5573"/>
        <item m="1" x="6471"/>
        <item m="1" x="1087"/>
        <item x="200"/>
        <item m="1" x="6189"/>
        <item m="1" x="2702"/>
        <item m="1" x="6299"/>
        <item m="1" x="5207"/>
        <item m="1" x="4965"/>
        <item m="1" x="3522"/>
        <item m="1" x="6781"/>
        <item x="16"/>
        <item m="1" x="1877"/>
        <item m="1" x="1653"/>
        <item m="1" x="2902"/>
        <item m="1" x="1967"/>
        <item m="1" x="7725"/>
        <item m="1" x="3939"/>
        <item m="1" x="6361"/>
        <item x="534"/>
        <item x="560"/>
        <item x="535"/>
        <item m="1" x="3627"/>
        <item m="1" x="1731"/>
        <item m="1" x="3093"/>
        <item m="1" x="4423"/>
        <item m="1" x="7322"/>
        <item m="1" x="5499"/>
        <item m="1" x="2576"/>
        <item m="1" x="6264"/>
        <item m="1" x="7857"/>
        <item x="337"/>
        <item m="1" x="6272"/>
        <item m="1" x="2266"/>
        <item m="1" x="955"/>
        <item m="1" x="7512"/>
        <item m="1" x="6924"/>
        <item m="1" x="3006"/>
        <item m="1" x="6616"/>
        <item m="1" x="3366"/>
        <item m="1" x="3612"/>
        <item m="1" x="1098"/>
        <item x="383"/>
        <item m="1" x="4799"/>
        <item m="1" x="4218"/>
        <item m="1" x="4345"/>
        <item m="1" x="3261"/>
        <item m="1" x="4469"/>
        <item m="1" x="3131"/>
        <item m="1" x="1963"/>
        <item m="1" x="7305"/>
        <item m="1" x="4580"/>
        <item m="1" x="5629"/>
        <item m="1" x="3844"/>
        <item m="1" x="1404"/>
        <item x="257"/>
        <item x="551"/>
        <item m="1" x="3397"/>
        <item m="1" x="692"/>
        <item x="106"/>
        <item m="1" x="2998"/>
        <item m="1" x="7773"/>
        <item m="1" x="7794"/>
        <item m="1" x="2228"/>
        <item m="1" x="665"/>
        <item m="1" x="3097"/>
        <item m="1" x="4440"/>
        <item m="1" x="5251"/>
        <item m="1" x="2738"/>
        <item m="1" x="3445"/>
        <item m="1" x="4312"/>
        <item m="1" x="2819"/>
        <item m="1" x="4872"/>
        <item m="1" x="5589"/>
        <item m="1" x="4276"/>
        <item x="81"/>
        <item m="1" x="6346"/>
        <item m="1" x="3238"/>
        <item m="1" x="3816"/>
        <item m="1" x="4616"/>
        <item x="512"/>
        <item m="1" x="3008"/>
        <item m="1" x="7360"/>
        <item m="1" x="7148"/>
        <item m="1" x="5590"/>
        <item m="1" x="6754"/>
        <item m="1" x="3803"/>
        <item m="1" x="1313"/>
        <item m="1" x="5990"/>
        <item m="1" x="1365"/>
        <item m="1" x="4007"/>
        <item m="1" x="1712"/>
        <item m="1" x="1326"/>
        <item m="1" x="2232"/>
        <item m="1" x="5834"/>
        <item m="1" x="5879"/>
        <item m="1" x="7570"/>
        <item m="1" x="6070"/>
        <item m="1" x="3318"/>
        <item m="1" x="7084"/>
        <item m="1" x="3707"/>
        <item m="1" x="676"/>
        <item m="1" x="7676"/>
        <item m="1" x="4308"/>
        <item m="1" x="7833"/>
        <item m="1" x="4890"/>
        <item m="1" x="3428"/>
        <item m="1" x="3442"/>
        <item x="359"/>
        <item m="1" x="6288"/>
        <item m="1" x="5517"/>
        <item m="1" x="2057"/>
        <item m="1" x="834"/>
        <item m="1" x="7373"/>
        <item m="1" x="3124"/>
        <item m="1" x="4661"/>
        <item m="1" x="5726"/>
        <item m="1" x="4206"/>
        <item m="1" x="2757"/>
        <item m="1" x="3302"/>
        <item m="1" x="5508"/>
        <item x="258"/>
        <item m="1" x="4626"/>
        <item m="1" x="4568"/>
        <item m="1" x="4264"/>
        <item m="1" x="4748"/>
        <item m="1" x="667"/>
        <item m="1" x="997"/>
        <item m="1" x="1207"/>
        <item m="1" x="2935"/>
        <item m="1" x="4691"/>
        <item m="1" x="3773"/>
        <item m="1" x="4772"/>
        <item m="1" x="6092"/>
        <item m="1" x="3396"/>
        <item m="1" x="5308"/>
        <item m="1" x="2502"/>
        <item m="1" x="6672"/>
        <item x="259"/>
        <item m="1" x="3454"/>
        <item m="1" x="6268"/>
        <item m="1" x="1733"/>
        <item m="1" x="797"/>
        <item m="1" x="2276"/>
        <item m="1" x="4619"/>
        <item m="1" x="4444"/>
        <item m="1" x="4135"/>
        <item m="1" x="681"/>
        <item m="1" x="3114"/>
        <item m="1" x="3103"/>
        <item m="1" x="4476"/>
        <item m="1" x="2156"/>
        <item x="239"/>
        <item x="371"/>
        <item x="201"/>
        <item m="1" x="3982"/>
        <item m="1" x="1693"/>
        <item m="1" x="619"/>
        <item m="1" x="6464"/>
        <item m="1" x="677"/>
        <item m="1" x="5750"/>
        <item m="1" x="1382"/>
        <item m="1" x="1728"/>
        <item m="1" x="653"/>
        <item m="1" x="5833"/>
        <item m="1" x="7757"/>
        <item m="1" x="685"/>
        <item m="1" x="6231"/>
        <item x="428"/>
        <item m="1" x="3389"/>
        <item m="1" x="2528"/>
        <item m="1" x="4606"/>
        <item m="1" x="3115"/>
        <item m="1" x="3652"/>
        <item m="1" x="6000"/>
        <item m="1" x="5883"/>
        <item m="1" x="2701"/>
        <item m="1" x="5493"/>
        <item m="1" x="1416"/>
        <item m="1" x="4288"/>
        <item m="1" x="1451"/>
        <item m="1" x="5019"/>
        <item m="1" x="2850"/>
        <item m="1" x="4261"/>
        <item m="1" x="2446"/>
        <item m="1" x="7457"/>
        <item m="1" x="5152"/>
        <item m="1" x="3995"/>
        <item m="1" x="7003"/>
        <item m="1" x="2411"/>
        <item m="1" x="2049"/>
        <item m="1" x="3404"/>
        <item x="107"/>
        <item m="1" x="3804"/>
        <item m="1" x="3024"/>
        <item m="1" x="3376"/>
        <item m="1" x="5141"/>
        <item m="1" x="4736"/>
        <item m="1" x="6848"/>
        <item m="1" x="4259"/>
        <item m="1" x="875"/>
        <item x="462"/>
        <item m="1" x="4747"/>
        <item x="260"/>
        <item m="1" x="2313"/>
        <item m="1" x="4451"/>
        <item m="1" x="804"/>
        <item m="1" x="1071"/>
        <item m="1" x="2142"/>
        <item m="1" x="4139"/>
        <item m="1" x="1160"/>
        <item m="1" x="7299"/>
        <item x="202"/>
        <item m="1" x="4974"/>
        <item m="1" x="4640"/>
        <item m="1" x="6656"/>
        <item m="1" x="2663"/>
        <item m="1" x="6812"/>
        <item m="1" x="5980"/>
        <item m="1" x="7546"/>
        <item m="1" x="4874"/>
        <item m="1" x="6185"/>
        <item m="1" x="5481"/>
        <item m="1" x="4192"/>
        <item m="1" x="6857"/>
        <item m="1" x="5184"/>
        <item m="1" x="1435"/>
        <item m="1" x="2553"/>
        <item m="1" x="1329"/>
        <item m="1" x="7163"/>
        <item m="1" x="1030"/>
        <item m="1" x="1044"/>
        <item m="1" x="2503"/>
        <item m="1" x="6370"/>
        <item m="1" x="3148"/>
        <item m="1" x="2098"/>
        <item m="1" x="3572"/>
        <item m="1" x="7897"/>
        <item m="1" x="4019"/>
        <item m="1" x="2281"/>
        <item m="1" x="920"/>
        <item m="1" x="3762"/>
        <item m="1" x="4319"/>
        <item m="1" x="4614"/>
        <item x="221"/>
        <item m="1" x="7199"/>
        <item m="1" x="4055"/>
        <item m="1" x="3419"/>
        <item m="1" x="6840"/>
        <item m="1" x="2987"/>
        <item x="261"/>
        <item m="1" x="3953"/>
        <item m="1" x="1907"/>
        <item m="1" x="2247"/>
        <item m="1" x="7691"/>
        <item m="1" x="5685"/>
        <item m="1" x="4227"/>
        <item m="1" x="3957"/>
        <item m="1" x="3184"/>
        <item m="1" x="578"/>
        <item m="1" x="3500"/>
        <item m="1" x="4123"/>
        <item m="1" x="4144"/>
        <item m="1" x="6324"/>
        <item x="262"/>
        <item m="1" x="1026"/>
        <item m="1" x="599"/>
        <item m="1" x="6823"/>
        <item m="1" x="4257"/>
        <item m="1" x="5350"/>
        <item m="1" x="2407"/>
        <item m="1" x="5263"/>
        <item m="1" x="4885"/>
        <item m="1" x="3155"/>
        <item m="1" x="2782"/>
        <item m="1" x="2618"/>
        <item m="1" x="3520"/>
        <item m="1" x="2017"/>
        <item m="1" x="1161"/>
        <item m="1" x="6917"/>
        <item m="1" x="6110"/>
        <item m="1" x="3486"/>
        <item m="1" x="1628"/>
        <item m="1" x="4364"/>
        <item m="1" x="3718"/>
        <item x="3"/>
        <item m="1" x="2693"/>
        <item m="1" x="7675"/>
        <item m="1" x="4391"/>
        <item m="1" x="5506"/>
        <item m="1" x="5503"/>
        <item x="338"/>
        <item m="1" x="4430"/>
        <item m="1" x="4442"/>
        <item m="1" x="1983"/>
        <item m="1" x="4735"/>
        <item m="1" x="1718"/>
        <item m="1" x="6592"/>
        <item m="1" x="6112"/>
        <item m="1" x="4651"/>
        <item m="1" x="6614"/>
        <item m="1" x="1909"/>
        <item m="1" x="7430"/>
        <item x="263"/>
        <item m="1" x="3746"/>
        <item m="1" x="7707"/>
        <item m="1" x="4533"/>
        <item m="1" x="2361"/>
        <item m="1" x="674"/>
        <item m="1" x="3379"/>
        <item m="1" x="4564"/>
        <item x="497"/>
        <item m="1" x="4153"/>
        <item m="1" x="952"/>
        <item m="1" x="999"/>
        <item m="1" x="3642"/>
        <item m="1" x="6316"/>
        <item m="1" x="1792"/>
        <item m="1" x="2767"/>
        <item m="1" x="6944"/>
        <item m="1" x="2545"/>
        <item m="1" x="1432"/>
        <item m="1" x="2717"/>
        <item m="1" x="4457"/>
        <item m="1" x="4454"/>
        <item m="1" x="2653"/>
        <item m="1" x="7549"/>
        <item m="1" x="1809"/>
        <item m="1" x="3753"/>
        <item m="1" x="6586"/>
        <item m="1" x="944"/>
        <item m="1" x="7086"/>
        <item m="1" x="1912"/>
        <item m="1" x="4876"/>
        <item m="1" x="1208"/>
        <item m="1" x="6448"/>
        <item m="1" x="4154"/>
        <item m="1" x="5298"/>
        <item m="1" x="2556"/>
        <item m="1" x="1194"/>
        <item m="1" x="6023"/>
        <item m="1" x="1771"/>
        <item m="1" x="945"/>
        <item m="1" x="7640"/>
        <item m="1" x="7356"/>
        <item m="1" x="3911"/>
        <item m="1" x="6554"/>
        <item m="1" x="1278"/>
        <item m="1" x="2958"/>
        <item m="1" x="789"/>
        <item m="1" x="4643"/>
        <item m="1" x="3046"/>
        <item m="1" x="3368"/>
        <item m="1" x="7775"/>
        <item m="1" x="1040"/>
        <item m="1" x="6158"/>
        <item m="1" x="4387"/>
        <item m="1" x="7341"/>
        <item m="1" x="4866"/>
        <item x="170"/>
        <item m="1" x="3154"/>
        <item m="1" x="718"/>
        <item m="1" x="5818"/>
        <item m="1" x="6372"/>
        <item m="1" x="6670"/>
        <item m="1" x="637"/>
        <item m="1" x="4960"/>
        <item m="1" x="5224"/>
        <item m="1" x="1141"/>
        <item m="1" x="2422"/>
        <item m="1" x="4693"/>
        <item m="1" x="2675"/>
        <item m="1" x="6990"/>
        <item m="1" x="651"/>
        <item x="536"/>
        <item m="1" x="7653"/>
        <item m="1" x="4996"/>
        <item m="1" x="926"/>
        <item m="1" x="2928"/>
        <item m="1" x="5591"/>
        <item m="1" x="3530"/>
        <item m="1" x="4008"/>
        <item m="1" x="1457"/>
        <item m="1" x="1011"/>
        <item m="1" x="3617"/>
        <item m="1" x="1165"/>
        <item m="1" x="5361"/>
        <item m="1" x="5979"/>
        <item m="1" x="7097"/>
        <item m="1" x="6467"/>
        <item m="1" x="5292"/>
        <item m="1" x="6254"/>
        <item m="1" x="6646"/>
        <item m="1" x="2612"/>
        <item x="171"/>
        <item m="1" x="7346"/>
        <item m="1" x="7450"/>
        <item m="1" x="6669"/>
        <item m="1" x="5867"/>
        <item m="1" x="3785"/>
        <item m="1" x="4157"/>
        <item m="1" x="6714"/>
        <item m="1" x="5445"/>
        <item m="1" x="3942"/>
        <item m="1" x="6045"/>
        <item x="172"/>
        <item m="1" x="3037"/>
        <item m="1" x="7791"/>
        <item x="23"/>
        <item m="1" x="5244"/>
        <item m="1" x="7895"/>
        <item m="1" x="3381"/>
        <item m="1" x="2898"/>
        <item m="1" x="6900"/>
        <item m="1" x="3920"/>
        <item m="1" x="2004"/>
        <item m="1" x="3651"/>
        <item m="1" x="3881"/>
        <item m="1" x="5505"/>
        <item m="1" x="1016"/>
        <item m="1" x="816"/>
        <item m="1" x="6970"/>
        <item m="1" x="1622"/>
        <item x="203"/>
        <item m="1" x="4382"/>
        <item m="1" x="7237"/>
        <item m="1" x="1193"/>
        <item m="1" x="1957"/>
        <item m="1" x="5768"/>
        <item m="1" x="1173"/>
        <item m="1" x="1418"/>
        <item m="1" x="2368"/>
        <item m="1" x="2590"/>
        <item m="1" x="1745"/>
        <item m="1" x="5012"/>
        <item m="1" x="2671"/>
        <item m="1" x="5756"/>
        <item m="1" x="5823"/>
        <item m="1" x="6960"/>
        <item m="1" x="4346"/>
        <item m="1" x="7863"/>
        <item m="1" x="2698"/>
        <item m="1" x="7398"/>
        <item m="1" x="1939"/>
        <item m="1" x="3224"/>
        <item m="1" x="3431"/>
        <item m="1" x="6035"/>
        <item m="1" x="7334"/>
        <item m="1" x="4142"/>
        <item m="1" x="2124"/>
        <item m="1" x="6530"/>
        <item m="1" x="1072"/>
        <item x="24"/>
        <item m="1" x="7011"/>
        <item m="1" x="6724"/>
        <item m="1" x="7511"/>
        <item m="1" x="1569"/>
        <item m="1" x="3026"/>
        <item m="1" x="6700"/>
        <item m="1" x="2358"/>
        <item m="1" x="7797"/>
        <item m="1" x="7332"/>
        <item m="1" x="5570"/>
        <item m="1" x="2666"/>
        <item m="1" x="7005"/>
        <item m="1" x="2152"/>
        <item m="1" x="3084"/>
        <item m="1" x="3050"/>
        <item m="1" x="3101"/>
        <item m="1" x="4741"/>
        <item m="1" x="1078"/>
        <item m="1" x="6139"/>
        <item m="1" x="1009"/>
        <item m="1" x="7270"/>
        <item m="1" x="7686"/>
        <item m="1" x="3614"/>
        <item m="1" x="5830"/>
        <item m="1" x="4768"/>
        <item m="1" x="3515"/>
        <item m="1" x="4385"/>
        <item m="1" x="3260"/>
        <item m="1" x="6611"/>
        <item x="404"/>
        <item m="1" x="5579"/>
        <item m="1" x="6881"/>
        <item m="1" x="6596"/>
        <item m="1" x="7639"/>
        <item m="1" x="1577"/>
        <item m="1" x="6256"/>
        <item m="1" x="3314"/>
        <item m="1" x="6450"/>
        <item m="1" x="1073"/>
        <item m="1" x="3186"/>
        <item m="1" x="5020"/>
        <item m="1" x="5364"/>
        <item m="1" x="5030"/>
        <item m="1" x="2087"/>
        <item m="1" x="6408"/>
        <item m="1" x="6304"/>
        <item m="1" x="2492"/>
        <item m="1" x="1389"/>
        <item m="1" x="3162"/>
        <item m="1" x="6068"/>
        <item m="1" x="5269"/>
        <item m="1" x="6689"/>
        <item m="1" x="5655"/>
        <item m="1" x="7843"/>
        <item m="1" x="6962"/>
        <item m="1" x="4188"/>
        <item m="1" x="1134"/>
        <item m="1" x="5530"/>
        <item m="1" x="2780"/>
        <item m="1" x="5965"/>
        <item m="1" x="2299"/>
        <item m="1" x="3021"/>
        <item m="1" x="1908"/>
        <item m="1" x="1949"/>
        <item x="204"/>
        <item m="1" x="881"/>
        <item m="1" x="6001"/>
        <item m="1" x="805"/>
        <item m="1" x="2346"/>
        <item x="339"/>
        <item m="1" x="5306"/>
        <item m="1" x="2826"/>
        <item m="1" x="2959"/>
        <item m="1" x="1235"/>
        <item m="1" x="6847"/>
        <item m="1" x="2489"/>
        <item m="1" x="2127"/>
        <item m="1" x="5900"/>
        <item m="1" x="1762"/>
        <item m="1" x="6477"/>
        <item m="1" x="7369"/>
        <item m="1" x="6150"/>
        <item m="1" x="4602"/>
        <item m="1" x="7590"/>
        <item m="1" x="6328"/>
        <item x="240"/>
        <item m="1" x="6340"/>
        <item m="1" x="2517"/>
        <item m="1" x="5467"/>
        <item m="1" x="591"/>
        <item m="1" x="1511"/>
        <item m="1" x="6726"/>
        <item x="438"/>
        <item m="1" x="7110"/>
        <item m="1" x="1004"/>
        <item m="1" x="1231"/>
        <item m="1" x="7465"/>
        <item m="1" x="1023"/>
        <item m="1" x="1375"/>
        <item m="1" x="7519"/>
        <item m="1" x="3801"/>
        <item m="1" x="605"/>
        <item m="1" x="7753"/>
        <item m="1" x="1190"/>
        <item m="1" x="7265"/>
        <item m="1" x="7186"/>
        <item m="1" x="3126"/>
        <item m="1" x="1488"/>
        <item m="1" x="6599"/>
        <item m="1" x="7377"/>
        <item m="1" x="3071"/>
        <item m="1" x="6074"/>
        <item m="1" x="2985"/>
        <item m="1" x="6870"/>
        <item m="1" x="6787"/>
        <item m="1" x="6329"/>
        <item m="1" x="6693"/>
        <item m="1" x="1850"/>
        <item m="1" x="2357"/>
        <item m="1" x="1191"/>
        <item m="1" x="4572"/>
        <item m="1" x="3436"/>
        <item m="1" x="6115"/>
        <item m="1" x="2340"/>
        <item m="1" x="5004"/>
        <item m="1" x="7173"/>
        <item m="1" x="7295"/>
        <item m="1" x="5240"/>
        <item m="1" x="6600"/>
        <item m="1" x="6972"/>
        <item m="1" x="2896"/>
        <item m="1" x="1625"/>
        <item m="1" x="2721"/>
        <item m="1" x="6420"/>
        <item x="340"/>
        <item m="1" x="6802"/>
        <item m="1" x="3606"/>
        <item m="1" x="580"/>
        <item m="1" x="6381"/>
        <item m="1" x="3498"/>
        <item m="1" x="4340"/>
        <item m="1" x="5413"/>
        <item m="1" x="3944"/>
        <item m="1" x="1028"/>
        <item m="1" x="2866"/>
        <item m="1" x="4701"/>
        <item x="360"/>
        <item m="1" x="950"/>
        <item m="1" x="3082"/>
        <item m="1" x="1616"/>
        <item m="1" x="6084"/>
        <item m="1" x="6064"/>
        <item m="1" x="6473"/>
        <item m="1" x="899"/>
        <item m="1" x="2306"/>
        <item m="1" x="7275"/>
        <item m="1" x="6922"/>
        <item m="1" x="1297"/>
        <item m="1" x="4073"/>
        <item m="1" x="6640"/>
        <item m="1" x="7730"/>
        <item m="1" x="1021"/>
        <item m="1" x="931"/>
        <item m="1" x="7279"/>
        <item m="1" x="5942"/>
        <item m="1" x="5450"/>
        <item m="1" x="4078"/>
        <item m="1" x="4690"/>
        <item m="1" x="6259"/>
        <item m="1" x="6376"/>
        <item m="1" x="6178"/>
        <item m="1" x="4804"/>
        <item m="1" x="6948"/>
        <item m="1" x="4420"/>
        <item m="1" x="1826"/>
        <item m="1" x="7260"/>
        <item m="1" x="1358"/>
        <item m="1" x="1247"/>
        <item m="1" x="3374"/>
        <item m="1" x="3709"/>
        <item m="1" x="5179"/>
        <item m="1" x="6391"/>
        <item m="1" x="1295"/>
        <item m="1" x="2245"/>
        <item m="1" x="6353"/>
        <item m="1" x="7871"/>
        <item m="1" x="6054"/>
        <item m="1" x="7291"/>
        <item m="1" x="3262"/>
        <item m="1" x="890"/>
        <item m="1" x="3099"/>
        <item m="1" x="1641"/>
        <item m="1" x="6946"/>
        <item m="1" x="5871"/>
        <item m="1" x="4348"/>
        <item m="1" x="2114"/>
        <item m="1" x="3724"/>
        <item x="205"/>
        <item m="1" x="7408"/>
        <item m="1" x="1639"/>
        <item m="1" x="2382"/>
        <item x="498"/>
        <item m="1" x="1472"/>
        <item m="1" x="2584"/>
        <item m="1" x="3290"/>
        <item m="1" x="4066"/>
        <item m="1" x="4605"/>
        <item m="1" x="1883"/>
        <item m="1" x="4865"/>
        <item m="1" x="7240"/>
        <item m="1" x="836"/>
        <item m="1" x="864"/>
        <item m="1" x="4873"/>
        <item m="1" x="2592"/>
        <item x="222"/>
        <item m="1" x="579"/>
        <item m="1" x="6439"/>
        <item m="1" x="6647"/>
        <item m="1" x="4448"/>
        <item m="1" x="6627"/>
        <item m="1" x="3065"/>
        <item m="1" x="2258"/>
        <item m="1" x="4120"/>
        <item m="1" x="3742"/>
        <item m="1" x="2304"/>
        <item m="1" x="6243"/>
        <item m="1" x="3936"/>
        <item m="1" x="4744"/>
        <item m="1" x="799"/>
        <item m="1" x="5722"/>
        <item m="1" x="5757"/>
        <item m="1" x="1054"/>
        <item m="1" x="2031"/>
        <item m="1" x="7389"/>
        <item m="1" x="7352"/>
        <item m="1" x="6578"/>
        <item m="1" x="1717"/>
        <item m="1" x="1216"/>
        <item m="1" x="5688"/>
        <item m="1" x="5779"/>
        <item m="1" x="6040"/>
        <item m="1" x="6257"/>
        <item m="1" x="5128"/>
        <item m="1" x="5520"/>
        <item m="1" x="1977"/>
        <item m="1" x="7632"/>
        <item m="1" x="982"/>
        <item m="1" x="4326"/>
        <item m="1" x="4645"/>
        <item m="1" x="7728"/>
        <item m="1" x="638"/>
        <item m="1" x="3159"/>
        <item m="1" x="3523"/>
        <item m="1" x="4795"/>
        <item m="1" x="4280"/>
        <item m="1" x="2945"/>
        <item m="1" x="7362"/>
        <item m="1" x="3067"/>
        <item m="1" x="7493"/>
        <item m="1" x="6320"/>
        <item m="1" x="1603"/>
        <item m="1" x="4637"/>
        <item m="1" x="2120"/>
        <item x="499"/>
        <item m="1" x="1749"/>
        <item x="133"/>
        <item m="1" x="3032"/>
        <item m="1" x="3157"/>
        <item m="1" x="3189"/>
        <item m="1" x="7401"/>
        <item m="1" x="7643"/>
        <item m="1" x="2620"/>
        <item m="1" x="3070"/>
        <item m="1" x="7464"/>
        <item m="1" x="3695"/>
        <item m="1" x="7568"/>
        <item m="1" x="7641"/>
        <item m="1" x="3324"/>
        <item m="1" x="1811"/>
        <item m="1" x="1392"/>
        <item m="1" x="6416"/>
        <item m="1" x="5654"/>
        <item m="1" x="962"/>
        <item m="1" x="3948"/>
        <item m="1" x="5519"/>
        <item m="1" x="4579"/>
        <item m="1" x="696"/>
        <item m="1" x="6380"/>
        <item m="1" x="2822"/>
        <item m="1" x="7015"/>
        <item m="1" x="7605"/>
        <item m="1" x="6072"/>
        <item m="1" x="865"/>
        <item m="1" x="1655"/>
        <item m="1" x="6121"/>
        <item m="1" x="2707"/>
        <item m="1" x="1136"/>
        <item m="1" x="5737"/>
        <item m="1" x="3534"/>
        <item m="1" x="2328"/>
        <item m="1" x="5624"/>
        <item m="1" x="1464"/>
        <item m="1" x="897"/>
        <item m="1" x="1125"/>
        <item m="1" x="7629"/>
        <item m="1" x="7543"/>
        <item m="1" x="4026"/>
        <item m="1" x="2611"/>
        <item m="1" x="6654"/>
        <item m="1" x="4604"/>
        <item m="1" x="6132"/>
        <item m="1" x="2321"/>
        <item m="1" x="3449"/>
        <item m="1" x="2326"/>
        <item m="1" x="3432"/>
        <item m="1" x="849"/>
        <item m="1" x="1189"/>
        <item m="1" x="618"/>
        <item m="1" x="1650"/>
        <item m="1" x="1899"/>
        <item m="1" x="5761"/>
        <item m="1" x="3222"/>
        <item m="1" x="1283"/>
        <item m="1" x="7499"/>
        <item m="1" x="4663"/>
        <item m="1" x="1296"/>
        <item m="1" x="2365"/>
        <item m="1" x="1701"/>
        <item m="1" x="7795"/>
        <item m="1" x="4682"/>
        <item x="82"/>
        <item m="1" x="5635"/>
        <item m="1" x="3234"/>
        <item m="1" x="3168"/>
        <item m="1" x="3800"/>
        <item m="1" x="7080"/>
        <item m="1" x="6468"/>
        <item m="1" x="5167"/>
        <item m="1" x="4806"/>
        <item m="1" x="3675"/>
        <item m="1" x="938"/>
        <item m="1" x="2409"/>
        <item m="1" x="6314"/>
        <item m="1" x="5526"/>
        <item m="1" x="1089"/>
        <item x="83"/>
        <item x="17"/>
        <item m="1" x="6580"/>
        <item m="1" x="7038"/>
        <item m="1" x="823"/>
        <item m="1" x="755"/>
        <item m="1" x="4030"/>
        <item m="1" x="3287"/>
        <item m="1" x="7278"/>
        <item m="1" x="2885"/>
        <item m="1" x="5337"/>
        <item m="1" x="6992"/>
        <item x="10"/>
        <item m="1" x="1652"/>
        <item m="1" x="7689"/>
        <item m="1" x="4048"/>
        <item m="1" x="6789"/>
        <item m="1" x="7008"/>
        <item m="1" x="7572"/>
        <item m="1" x="1032"/>
        <item m="1" x="1324"/>
        <item m="1" x="7033"/>
        <item m="1" x="5461"/>
        <item m="1" x="5140"/>
        <item m="1" x="2582"/>
        <item x="173"/>
        <item m="1" x="3871"/>
        <item m="1" x="6793"/>
        <item m="1" x="5287"/>
        <item m="1" x="2743"/>
        <item m="1" x="1859"/>
        <item m="1" x="4858"/>
        <item m="1" x="7674"/>
        <item m="1" x="1122"/>
        <item x="206"/>
        <item m="1" x="7231"/>
        <item m="1" x="2082"/>
        <item m="1" x="5672"/>
        <item m="1" x="2981"/>
        <item m="1" x="3241"/>
        <item m="1" x="2714"/>
        <item m="1" x="5720"/>
        <item m="1" x="5210"/>
        <item m="1" x="6217"/>
        <item m="1" x="5018"/>
        <item m="1" x="5948"/>
        <item m="1" x="2990"/>
        <item m="1" x="3045"/>
        <item m="1" x="1102"/>
        <item x="415"/>
        <item m="1" x="4425"/>
        <item m="1" x="6151"/>
        <item m="1" x="1441"/>
        <item m="1" x="4140"/>
        <item m="1" x="3158"/>
        <item m="1" x="1737"/>
        <item x="480"/>
        <item m="1" x="1599"/>
        <item m="1" x="5981"/>
        <item m="1" x="7088"/>
        <item m="1" x="7109"/>
        <item m="1" x="2467"/>
        <item m="1" x="2196"/>
        <item m="1" x="3386"/>
        <item x="281"/>
        <item x="282"/>
        <item x="283"/>
        <item x="284"/>
        <item x="285"/>
        <item x="286"/>
        <item x="287"/>
        <item x="288"/>
        <item x="289"/>
        <item x="290"/>
        <item x="291"/>
        <item x="292"/>
        <item x="293"/>
        <item m="1" x="3986"/>
        <item x="294"/>
        <item x="295"/>
        <item x="296"/>
        <item x="297"/>
        <item x="298"/>
        <item x="299"/>
        <item x="463"/>
        <item m="1" x="5002"/>
        <item x="464"/>
        <item m="1" x="2992"/>
        <item x="465"/>
        <item m="1" x="2140"/>
        <item x="466"/>
        <item m="1" x="5746"/>
        <item m="1" x="5246"/>
        <item x="467"/>
        <item m="1" x="1047"/>
        <item m="1" x="7219"/>
        <item m="1" x="4049"/>
        <item m="1" x="2229"/>
        <item m="1" x="6880"/>
        <item m="1" x="1627"/>
        <item h="1" x="0"/>
        <item t="default"/>
      </items>
    </pivotField>
    <pivotField showAll="0"/>
    <pivotField showAll="0">
      <items count="9">
        <item x="0"/>
        <item m="1" x="7"/>
        <item x="1"/>
        <item x="2"/>
        <item m="1" x="4"/>
        <item x="3"/>
        <item m="1" x="5"/>
        <item m="1" x="6"/>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x="5"/>
        <item h="1" x="3"/>
        <item h="1" x="1"/>
        <item h="1" x="4"/>
        <item m="1" x="13"/>
        <item h="1" m="1" x="9"/>
        <item h="1" m="1" x="10"/>
        <item m="1" x="12"/>
        <item m="1" x="6"/>
        <item m="1" x="7"/>
        <item m="1" x="11"/>
        <item x="2"/>
        <item x="0"/>
        <item h="1" m="1" x="14"/>
        <item h="1"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4">
    <i>
      <x v="172"/>
    </i>
    <i>
      <x v="211"/>
    </i>
    <i>
      <x v="1079"/>
    </i>
    <i>
      <x v="2343"/>
    </i>
    <i>
      <x v="2760"/>
    </i>
    <i>
      <x v="2812"/>
    </i>
    <i>
      <x v="2904"/>
    </i>
    <i>
      <x v="3220"/>
    </i>
    <i>
      <x v="4259"/>
    </i>
    <i>
      <x v="4641"/>
    </i>
    <i>
      <x v="5008"/>
    </i>
    <i>
      <x v="5401"/>
    </i>
    <i>
      <x v="5901"/>
    </i>
    <i>
      <x v="6114"/>
    </i>
    <i>
      <x v="6119"/>
    </i>
    <i>
      <x v="6122"/>
    </i>
    <i>
      <x v="6596"/>
    </i>
    <i>
      <x v="6607"/>
    </i>
    <i>
      <x v="6759"/>
    </i>
    <i>
      <x v="7033"/>
    </i>
    <i>
      <x v="7293"/>
    </i>
    <i>
      <x v="7524"/>
    </i>
    <i>
      <x v="7589"/>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24">
      <pivotArea outline="0" collapsedLevelsAreSubtotals="1" fieldPosition="0"/>
    </format>
    <format dxfId="23">
      <pivotArea dataOnly="0" labelOnly="1" grandRow="1" outline="0" fieldPosition="0"/>
    </format>
    <format dxfId="22">
      <pivotArea outline="0" collapsedLevelsAreSubtotals="1" fieldPosition="0"/>
    </format>
    <format dxfId="21">
      <pivotArea dataOnly="0" labelOnly="1" grandRow="1" outline="0" fieldPosition="0"/>
    </format>
    <format dxfId="20">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4" s="1" nd="1"/>
        <i x="5" s="1" nd="1"/>
        <i x="6" s="1" nd="1"/>
        <i x="7" s="1" nd="1"/>
        <i x="2" s="1" nd="1"/>
        <i x="3" s="1" nd="1"/>
        <i x="1"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9" nd="1"/>
        <i x="10" nd="1"/>
        <i x="12" nd="1"/>
        <i x="16" nd="1"/>
        <i x="11" nd="1"/>
        <i x="18" nd="1"/>
        <i x="13" nd="1"/>
        <i x="14" nd="1"/>
        <i x="4" nd="1"/>
        <i x="17" nd="1"/>
        <i x="15"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0"/>
        <i x="6"/>
        <i x="7"/>
        <i x="1"/>
        <i x="8"/>
        <i x="9"/>
        <i x="10"/>
        <i x="2"/>
        <i x="11"/>
        <i x="12"/>
        <i x="13"/>
        <i x="14"/>
        <i x="15"/>
        <i x="3" s="1"/>
        <i x="16"/>
        <i x="17"/>
        <i x="18"/>
        <i x="19"/>
        <i x="20"/>
        <i x="21"/>
        <i x="4"/>
        <i x="22"/>
        <i x="23"/>
        <i x="24"/>
        <i x="25"/>
        <i x="5"/>
        <i x="26"/>
        <i x="27"/>
        <i x="28"/>
        <i x="29"/>
        <i x="30"/>
        <i x="31"/>
        <i x="143" nd="1"/>
        <i x="73" nd="1"/>
        <i x="316" nd="1"/>
        <i x="382" nd="1"/>
        <i x="184" nd="1"/>
        <i x="280" nd="1"/>
        <i x="267" nd="1"/>
        <i x="153" nd="1"/>
        <i x="386" nd="1"/>
        <i x="235" nd="1"/>
        <i x="91" nd="1"/>
        <i x="196" nd="1"/>
        <i x="136" nd="1"/>
        <i x="178" nd="1"/>
        <i x="148" nd="1"/>
        <i x="291" nd="1"/>
        <i x="191" nd="1"/>
        <i x="156" nd="1"/>
        <i x="228" nd="1"/>
        <i x="200" nd="1"/>
        <i x="340" nd="1"/>
        <i x="226" nd="1"/>
        <i x="44" nd="1"/>
        <i x="308" nd="1"/>
        <i x="239" nd="1"/>
        <i x="326" nd="1"/>
        <i x="342" nd="1"/>
        <i x="107" nd="1"/>
        <i x="131" nd="1"/>
        <i x="359" nd="1"/>
        <i x="170" nd="1"/>
        <i x="167" nd="1"/>
        <i x="192" nd="1"/>
        <i x="37" nd="1"/>
        <i x="46" nd="1"/>
        <i x="390" nd="1"/>
        <i x="264" nd="1"/>
        <i x="348" nd="1"/>
        <i x="325" nd="1"/>
        <i x="69" nd="1"/>
        <i x="57" nd="1"/>
        <i x="379" nd="1"/>
        <i x="232" nd="1"/>
        <i x="204" nd="1"/>
        <i x="119" nd="1"/>
        <i x="35" nd="1"/>
        <i x="85" nd="1"/>
        <i x="284" nd="1"/>
        <i x="334" nd="1"/>
        <i x="68" nd="1"/>
        <i x="270" nd="1"/>
        <i x="90" nd="1"/>
        <i x="187" nd="1"/>
        <i x="347" nd="1"/>
        <i x="129" nd="1"/>
        <i x="252" nd="1"/>
        <i x="279" nd="1"/>
        <i x="345" nd="1"/>
        <i x="297" nd="1"/>
        <i x="251" nd="1"/>
        <i x="339" nd="1"/>
        <i x="285" nd="1"/>
        <i x="103" nd="1"/>
        <i x="161" nd="1"/>
        <i x="374" nd="1"/>
        <i x="319" nd="1"/>
        <i x="321" nd="1"/>
        <i x="154" nd="1"/>
        <i x="117" nd="1"/>
        <i x="293" nd="1"/>
        <i x="150" nd="1"/>
        <i x="368" nd="1"/>
        <i x="164" nd="1"/>
        <i x="256" nd="1"/>
        <i x="312" nd="1"/>
        <i x="78" nd="1"/>
        <i x="135" nd="1"/>
        <i x="234" nd="1"/>
        <i x="396" nd="1"/>
        <i x="329" nd="1"/>
        <i x="370" nd="1"/>
        <i x="306" nd="1"/>
        <i x="177" nd="1"/>
        <i x="372" nd="1"/>
        <i x="250" nd="1"/>
        <i x="263" nd="1"/>
        <i x="72" nd="1"/>
        <i x="336" nd="1"/>
        <i x="305" nd="1"/>
        <i x="304" nd="1"/>
        <i x="276" nd="1"/>
        <i x="366" nd="1"/>
        <i x="310" nd="1"/>
        <i x="41" nd="1"/>
        <i x="287" nd="1"/>
        <i x="158" nd="1"/>
        <i x="314" nd="1"/>
        <i x="303" nd="1"/>
        <i x="262" nd="1"/>
        <i x="98" nd="1"/>
        <i x="344" nd="1"/>
        <i x="364" nd="1"/>
        <i x="383" nd="1"/>
        <i x="183" nd="1"/>
        <i x="222" nd="1"/>
        <i x="182" nd="1"/>
        <i x="127" nd="1"/>
        <i x="61" nd="1"/>
        <i x="394" nd="1"/>
        <i x="50" nd="1"/>
        <i x="128" nd="1"/>
        <i x="122" nd="1"/>
        <i x="301" nd="1"/>
        <i x="123" nd="1"/>
        <i x="86" nd="1"/>
        <i x="349" nd="1"/>
        <i x="309" nd="1"/>
        <i x="254" nd="1"/>
        <i x="333" nd="1"/>
        <i x="75" nd="1"/>
        <i x="106" nd="1"/>
        <i x="299" nd="1"/>
        <i x="360" nd="1"/>
        <i x="356" nd="1"/>
        <i x="371" nd="1"/>
        <i x="155" nd="1"/>
        <i x="278" nd="1"/>
        <i x="216" nd="1"/>
        <i x="338" nd="1"/>
        <i x="67" nd="1"/>
        <i x="331" nd="1"/>
        <i x="373" nd="1"/>
        <i x="260" nd="1"/>
        <i x="40" nd="1"/>
        <i x="238" nd="1"/>
        <i x="300" nd="1"/>
        <i x="79" nd="1"/>
        <i x="132" nd="1"/>
        <i x="265" nd="1"/>
        <i x="38" nd="1"/>
        <i x="274" nd="1"/>
        <i x="257" nd="1"/>
        <i x="77" nd="1"/>
        <i x="66" nd="1"/>
        <i x="168" nd="1"/>
        <i x="255" nd="1"/>
        <i x="268" nd="1"/>
        <i x="42" nd="1"/>
        <i x="134" nd="1"/>
        <i x="328" nd="1"/>
        <i x="201" nd="1"/>
        <i x="215" nd="1"/>
        <i x="52" nd="1"/>
        <i x="83" nd="1"/>
        <i x="47" nd="1"/>
        <i x="355" nd="1"/>
        <i x="60" nd="1"/>
        <i x="144" nd="1"/>
        <i x="70" nd="1"/>
        <i x="282" nd="1"/>
        <i x="193" nd="1"/>
        <i x="87" nd="1"/>
        <i x="217" nd="1"/>
        <i x="289" nd="1"/>
        <i x="189" nd="1"/>
        <i x="203" nd="1"/>
        <i x="397" nd="1"/>
        <i x="137" nd="1"/>
        <i x="84" nd="1"/>
        <i x="210" nd="1"/>
        <i x="205" nd="1"/>
        <i x="295" nd="1"/>
        <i x="288" nd="1"/>
        <i x="176" nd="1"/>
        <i x="241" nd="1"/>
        <i x="327" nd="1"/>
        <i x="116" nd="1"/>
        <i x="207" nd="1"/>
        <i x="39" nd="1"/>
        <i x="281" nd="1"/>
        <i x="51" nd="1"/>
        <i x="147" nd="1"/>
        <i x="64" nd="1"/>
        <i x="385" nd="1"/>
        <i x="391" nd="1"/>
        <i x="343" nd="1"/>
        <i x="74" nd="1"/>
        <i x="173" nd="1"/>
        <i x="89" nd="1"/>
        <i x="323" nd="1"/>
        <i x="311" nd="1"/>
        <i x="318" nd="1"/>
        <i x="283" nd="1"/>
        <i x="219" nd="1"/>
        <i x="121" nd="1"/>
        <i x="367" nd="1"/>
        <i x="357" nd="1"/>
        <i x="261" nd="1"/>
        <i x="246" nd="1"/>
        <i x="362" nd="1"/>
        <i x="138" nd="1"/>
        <i x="233" nd="1"/>
        <i x="317" nd="1"/>
        <i x="244" nd="1"/>
        <i x="335" nd="1"/>
        <i x="218" nd="1"/>
        <i x="221" nd="1"/>
        <i x="120" nd="1"/>
        <i x="206" nd="1"/>
        <i x="169" nd="1"/>
        <i x="145" nd="1"/>
        <i x="253" nd="1"/>
        <i x="315" nd="1"/>
        <i x="354" nd="1"/>
        <i x="229" nd="1"/>
        <i x="307" nd="1"/>
        <i x="55" nd="1"/>
        <i x="240" nd="1"/>
        <i x="115" nd="1"/>
        <i x="213" nd="1"/>
        <i x="245" nd="1"/>
        <i x="194" nd="1"/>
        <i x="296" nd="1"/>
        <i x="56" nd="1"/>
        <i x="190" nd="1"/>
        <i x="243" nd="1"/>
        <i x="114" nd="1"/>
        <i x="388" nd="1"/>
        <i x="376" nd="1"/>
        <i x="99" nd="1"/>
        <i x="212" nd="1"/>
        <i x="118" nd="1"/>
        <i x="105" nd="1"/>
        <i x="277" nd="1"/>
        <i x="320" nd="1"/>
        <i x="237" nd="1"/>
        <i x="272" nd="1"/>
        <i x="393" nd="1"/>
        <i x="186" nd="1"/>
        <i x="214" nd="1"/>
        <i x="365" nd="1"/>
        <i x="387" nd="1"/>
        <i x="58" nd="1"/>
        <i x="381" nd="1"/>
        <i x="313" nd="1"/>
        <i x="80" nd="1"/>
        <i x="157" nd="1"/>
        <i x="59" nd="1"/>
        <i x="71" nd="1"/>
        <i x="63" nd="1"/>
        <i x="102" nd="1"/>
        <i x="322" nd="1"/>
        <i x="242" nd="1"/>
        <i x="227" nd="1"/>
        <i x="76" nd="1"/>
        <i x="112" nd="1"/>
        <i x="125" nd="1"/>
        <i x="198" nd="1"/>
        <i x="82" nd="1"/>
        <i x="159" nd="1"/>
        <i x="346" nd="1"/>
        <i x="146" nd="1"/>
        <i x="33" nd="1"/>
        <i x="380" nd="1"/>
        <i x="341" nd="1"/>
        <i x="162" nd="1"/>
        <i x="209" nd="1"/>
        <i x="266" nd="1"/>
        <i x="54" nd="1"/>
        <i x="96" nd="1"/>
        <i x="43" nd="1"/>
        <i x="171" nd="1"/>
        <i x="149" nd="1"/>
        <i x="231" nd="1"/>
        <i x="179" nd="1"/>
        <i x="230" nd="1"/>
        <i x="324" nd="1"/>
        <i x="247" nd="1"/>
        <i x="392" nd="1"/>
        <i x="269" nd="1"/>
        <i x="139" nd="1"/>
        <i x="208" nd="1"/>
        <i x="166" nd="1"/>
        <i x="133" nd="1"/>
        <i x="332" nd="1"/>
        <i x="111" nd="1"/>
        <i x="389" nd="1"/>
        <i x="302" nd="1"/>
        <i x="271" nd="1"/>
        <i x="163" nd="1"/>
        <i x="124" nd="1"/>
        <i x="377" nd="1"/>
        <i x="275" nd="1"/>
        <i x="36" nd="1"/>
        <i x="294" nd="1"/>
        <i x="195" nd="1"/>
        <i x="249" nd="1"/>
        <i x="223" nd="1"/>
        <i x="165" nd="1"/>
        <i x="395" nd="1"/>
        <i x="104" nd="1"/>
        <i x="130" nd="1"/>
        <i x="126" nd="1"/>
        <i x="353" nd="1"/>
        <i x="181" nd="1"/>
        <i x="202" nd="1"/>
        <i x="101" nd="1"/>
        <i x="140" nd="1"/>
        <i x="34" nd="1"/>
        <i x="337" nd="1"/>
        <i x="141" nd="1"/>
        <i x="378" nd="1"/>
        <i x="108" nd="1"/>
        <i x="188" nd="1"/>
        <i x="185" nd="1"/>
        <i x="361" nd="1"/>
        <i x="88" nd="1"/>
        <i x="95" nd="1"/>
        <i x="62" nd="1"/>
        <i x="258" nd="1"/>
        <i x="259" nd="1"/>
        <i x="97" nd="1"/>
        <i x="384" nd="1"/>
        <i x="152" nd="1"/>
        <i x="110" nd="1"/>
        <i x="351" nd="1"/>
        <i x="211" nd="1"/>
        <i x="49" nd="1"/>
        <i x="151" nd="1"/>
        <i x="109" nd="1"/>
        <i x="363" nd="1"/>
        <i x="174" nd="1"/>
        <i x="172" nd="1"/>
        <i x="224" nd="1"/>
        <i x="94" nd="1"/>
        <i x="65" nd="1"/>
        <i x="53" nd="1"/>
        <i x="113" nd="1"/>
        <i x="199" nd="1"/>
        <i x="92" nd="1"/>
        <i x="248" nd="1"/>
        <i x="100" nd="1"/>
        <i x="330" nd="1"/>
        <i x="273" nd="1"/>
        <i x="236" nd="1"/>
        <i x="298" nd="1"/>
        <i x="358" nd="1"/>
        <i x="81" nd="1"/>
        <i x="175" nd="1"/>
        <i x="48" nd="1"/>
        <i x="225" nd="1"/>
        <i x="292" nd="1"/>
        <i x="369" nd="1"/>
        <i x="352" nd="1"/>
        <i x="142" nd="1"/>
        <i x="350" nd="1"/>
        <i x="160" nd="1"/>
        <i x="220" nd="1"/>
        <i x="180" nd="1"/>
        <i x="93" nd="1"/>
        <i x="286" nd="1"/>
        <i x="45" nd="1"/>
        <i x="290" nd="1"/>
        <i x="197" nd="1"/>
        <i x="375" nd="1"/>
        <i x="32"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startItem="8"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8"/>
  <sheetViews>
    <sheetView topLeftCell="A85" zoomScaleNormal="100" workbookViewId="0">
      <selection activeCell="O12" sqref="O12"/>
    </sheetView>
  </sheetViews>
  <sheetFormatPr defaultRowHeight="12.75" x14ac:dyDescent="0.2"/>
  <cols>
    <col min="4" max="4" width="9.140625" customWidth="1"/>
    <col min="13" max="13" width="10.28515625" customWidth="1"/>
  </cols>
  <sheetData>
    <row r="1" spans="1:13" s="2" customFormat="1" x14ac:dyDescent="0.2">
      <c r="A1" s="15"/>
      <c r="B1" s="15"/>
      <c r="C1" s="15"/>
      <c r="D1" s="15"/>
      <c r="E1" s="40" t="str">
        <f>CONCATENATE(PIVOTS!B3, ", ",PIVOTS!B2," - HSWG Partner Reporting")</f>
        <v>ENRIQUE B. MAGALONA (SARAVIA), NEGROS OCCIDENTAL - HSWG Partner Reporting</v>
      </c>
      <c r="F1" s="15"/>
      <c r="G1" s="15"/>
      <c r="H1" s="15"/>
      <c r="I1" s="15"/>
      <c r="J1" s="15"/>
      <c r="K1" s="15"/>
      <c r="L1" s="15"/>
      <c r="M1" s="15"/>
    </row>
    <row r="2" spans="1:13" s="2" customFormat="1" ht="15.75" x14ac:dyDescent="0.25">
      <c r="A2" s="15"/>
      <c r="B2" s="15"/>
      <c r="C2" s="15"/>
      <c r="D2" s="15"/>
      <c r="E2" s="16" t="s">
        <v>132</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68.25" customHeight="1" x14ac:dyDescent="0.2">
      <c r="A4" s="41" t="s">
        <v>138</v>
      </c>
      <c r="B4" s="41"/>
      <c r="C4" s="41"/>
      <c r="D4" s="41"/>
      <c r="E4" s="41"/>
      <c r="F4" s="41"/>
      <c r="G4" s="41"/>
      <c r="H4" s="41"/>
      <c r="I4" s="41"/>
      <c r="J4" s="41"/>
      <c r="K4" s="41"/>
      <c r="L4" s="41"/>
      <c r="M4" s="41"/>
    </row>
    <row r="5" spans="1:13" s="2" customFormat="1" x14ac:dyDescent="0.2">
      <c r="A5" s="17"/>
      <c r="B5" s="17"/>
      <c r="C5" s="17"/>
      <c r="D5" s="17"/>
      <c r="E5" s="17"/>
      <c r="F5" s="17"/>
      <c r="G5" s="17"/>
      <c r="H5" s="17"/>
      <c r="I5" s="17"/>
      <c r="J5" s="17"/>
      <c r="K5" s="17"/>
      <c r="L5" s="17"/>
      <c r="M5" s="17"/>
    </row>
    <row r="6" spans="1:13" ht="25.5" customHeight="1" x14ac:dyDescent="0.2">
      <c r="A6" s="42" t="s">
        <v>88</v>
      </c>
      <c r="B6" s="42"/>
      <c r="C6" s="42"/>
      <c r="D6" s="42"/>
      <c r="E6" s="42"/>
      <c r="F6" s="42"/>
      <c r="G6" s="42"/>
      <c r="H6" s="42"/>
      <c r="I6" s="42"/>
      <c r="J6" s="42"/>
      <c r="K6" s="42"/>
      <c r="L6" s="42"/>
      <c r="M6" s="42"/>
    </row>
    <row r="7" spans="1:13" s="2" customFormat="1" x14ac:dyDescent="0.2">
      <c r="A7" s="17"/>
      <c r="B7" s="17"/>
      <c r="C7" s="17"/>
      <c r="D7" s="17"/>
      <c r="E7" s="17"/>
      <c r="F7" s="17"/>
      <c r="G7" s="17"/>
      <c r="H7" s="17"/>
      <c r="I7" s="17"/>
      <c r="J7" s="17"/>
      <c r="K7" s="17"/>
      <c r="L7" s="17"/>
      <c r="M7" s="17"/>
    </row>
    <row r="8" spans="1:13" ht="12.75" customHeight="1" x14ac:dyDescent="0.2">
      <c r="A8" s="42" t="s">
        <v>89</v>
      </c>
      <c r="B8" s="42"/>
      <c r="C8" s="42"/>
      <c r="D8" s="42"/>
      <c r="E8" s="42"/>
      <c r="F8" s="42"/>
      <c r="G8" s="42"/>
      <c r="H8" s="42"/>
      <c r="I8" s="42"/>
      <c r="J8" s="42"/>
      <c r="K8" s="42"/>
      <c r="L8" s="42"/>
      <c r="M8" s="42"/>
    </row>
    <row r="9" spans="1:13" x14ac:dyDescent="0.2">
      <c r="A9" s="42"/>
      <c r="B9" s="42"/>
      <c r="C9" s="42"/>
      <c r="D9" s="42"/>
      <c r="E9" s="42"/>
      <c r="F9" s="42"/>
      <c r="G9" s="42"/>
      <c r="H9" s="42"/>
      <c r="I9" s="42"/>
      <c r="J9" s="42"/>
      <c r="K9" s="42"/>
      <c r="L9" s="42"/>
      <c r="M9" s="42"/>
    </row>
    <row r="12" spans="1:13" ht="12.75" customHeight="1" x14ac:dyDescent="0.2"/>
    <row r="16" spans="1:13" ht="12.75" customHeight="1" x14ac:dyDescent="0.2"/>
    <row r="18" ht="12.75" customHeight="1" x14ac:dyDescent="0.2"/>
  </sheetData>
  <mergeCells count="3">
    <mergeCell ref="A4:M4"/>
    <mergeCell ref="A6:M6"/>
    <mergeCell ref="A8:M9"/>
  </mergeCells>
  <printOptions horizontalCentered="1"/>
  <pageMargins left="0.25" right="0.25" top="0.25" bottom="0.25" header="0.2" footer="0.2"/>
  <pageSetup paperSize="9" scale="84" fitToHeight="0" orientation="portrait" r:id="rId1"/>
  <headerFooter>
    <oddFooter>&amp;L&amp;8https://www.sheltercluster.org/Asia/Philippines/Typhoon Haiyan 2013/&amp;R&amp;8Page &amp;P of &amp;N</oddFooter>
  </headerFooter>
  <rowBreaks count="1" manualBreakCount="1">
    <brk id="69"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tabSelected="1" workbookViewId="0">
      <selection activeCell="E15" sqref="E15"/>
    </sheetView>
  </sheetViews>
  <sheetFormatPr defaultRowHeight="12.75" x14ac:dyDescent="0.2"/>
  <cols>
    <col min="1" max="1" width="41.85546875" bestFit="1" customWidth="1"/>
    <col min="15" max="25" width="9.140625" style="2"/>
  </cols>
  <sheetData>
    <row r="1" spans="1:17" s="8" customFormat="1" ht="20.25" x14ac:dyDescent="0.3">
      <c r="A1" s="2"/>
      <c r="B1" s="18" t="str">
        <f>CONCATENATE(PIVOTS!B3," - HSWG Partner reporting")</f>
        <v>ENRIQUE B. MAGALONA (SARAVIA) - HSWG Partner reporting</v>
      </c>
      <c r="C1" s="2"/>
      <c r="F1" s="2"/>
      <c r="G1" s="2"/>
      <c r="H1" s="2"/>
      <c r="I1" s="2"/>
      <c r="J1" s="2"/>
      <c r="K1" s="2"/>
    </row>
    <row r="2" spans="1:17" s="8" customFormat="1" ht="15.75" x14ac:dyDescent="0.25">
      <c r="A2" s="2"/>
      <c r="B2" s="16" t="s">
        <v>121</v>
      </c>
      <c r="C2" s="2"/>
      <c r="E2" s="2"/>
      <c r="F2" s="2"/>
      <c r="G2" s="2"/>
      <c r="H2" s="2"/>
      <c r="I2" s="2"/>
      <c r="J2" s="2"/>
      <c r="K2" s="2"/>
    </row>
    <row r="3" spans="1:17" s="8" customFormat="1" x14ac:dyDescent="0.2">
      <c r="A3" s="2"/>
      <c r="B3" s="24" t="s">
        <v>135</v>
      </c>
      <c r="C3" s="2"/>
      <c r="D3" s="2"/>
      <c r="E3" s="2"/>
      <c r="F3" s="2"/>
      <c r="G3" s="2"/>
      <c r="H3" s="2"/>
      <c r="I3" s="2"/>
      <c r="J3" s="2"/>
      <c r="K3" s="2"/>
    </row>
    <row r="4" spans="1:17" s="8" customFormat="1" ht="72" customHeight="1" x14ac:dyDescent="0.2">
      <c r="A4" s="43" t="s">
        <v>124</v>
      </c>
      <c r="B4" s="43"/>
      <c r="C4" s="43"/>
      <c r="D4" s="43"/>
      <c r="E4" s="43"/>
      <c r="F4" s="43"/>
      <c r="G4" s="43"/>
      <c r="H4" s="43"/>
      <c r="I4" s="43"/>
      <c r="J4" s="43"/>
      <c r="K4" s="43"/>
    </row>
    <row r="5" spans="1:17" hidden="1" x14ac:dyDescent="0.2">
      <c r="A5" s="12" t="s">
        <v>0</v>
      </c>
      <c r="B5" s="2" t="s">
        <v>176</v>
      </c>
    </row>
    <row r="6" spans="1:17" hidden="1" x14ac:dyDescent="0.2"/>
    <row r="7" spans="1:17" hidden="1" x14ac:dyDescent="0.2">
      <c r="B7" s="4" t="s">
        <v>76</v>
      </c>
      <c r="O7"/>
      <c r="P7"/>
      <c r="Q7"/>
    </row>
    <row r="8" spans="1:17" s="14" customFormat="1" ht="25.5" x14ac:dyDescent="0.2">
      <c r="A8"/>
      <c r="B8" s="58" t="s">
        <v>125</v>
      </c>
      <c r="C8" s="58"/>
      <c r="D8" s="58" t="s">
        <v>130</v>
      </c>
      <c r="E8" s="58"/>
      <c r="F8" s="58" t="s">
        <v>131</v>
      </c>
      <c r="G8" s="58"/>
      <c r="H8" s="58" t="s">
        <v>128</v>
      </c>
      <c r="I8" s="58"/>
      <c r="J8" s="13" t="s">
        <v>77</v>
      </c>
      <c r="K8" s="13" t="s">
        <v>133</v>
      </c>
      <c r="L8"/>
      <c r="M8"/>
      <c r="N8"/>
      <c r="O8"/>
      <c r="P8"/>
      <c r="Q8"/>
    </row>
    <row r="9" spans="1:17" s="14" customFormat="1" ht="25.5" x14ac:dyDescent="0.2">
      <c r="A9" s="22" t="s">
        <v>82</v>
      </c>
      <c r="B9" s="13" t="s">
        <v>78</v>
      </c>
      <c r="C9" s="13" t="s">
        <v>134</v>
      </c>
      <c r="D9" s="13" t="s">
        <v>78</v>
      </c>
      <c r="E9" s="13" t="s">
        <v>134</v>
      </c>
      <c r="F9" s="13" t="s">
        <v>78</v>
      </c>
      <c r="G9" s="13" t="s">
        <v>134</v>
      </c>
      <c r="H9" s="13" t="s">
        <v>78</v>
      </c>
      <c r="I9" s="13" t="s">
        <v>134</v>
      </c>
      <c r="J9" s="13"/>
      <c r="K9" s="13"/>
      <c r="L9"/>
      <c r="M9"/>
      <c r="N9"/>
      <c r="O9"/>
      <c r="P9"/>
      <c r="Q9"/>
    </row>
    <row r="10" spans="1:17" x14ac:dyDescent="0.2">
      <c r="A10" s="6" t="s">
        <v>84</v>
      </c>
      <c r="B10" s="23"/>
      <c r="C10" s="23"/>
      <c r="D10" s="23"/>
      <c r="E10" s="23"/>
      <c r="F10" s="23"/>
      <c r="G10" s="23"/>
      <c r="H10" s="23"/>
      <c r="I10" s="23"/>
      <c r="J10" s="23"/>
      <c r="K10" s="23"/>
      <c r="O10"/>
      <c r="P10"/>
      <c r="Q10"/>
    </row>
    <row r="11" spans="1:17" x14ac:dyDescent="0.2">
      <c r="A11" s="1" t="s">
        <v>167</v>
      </c>
      <c r="B11" s="9"/>
      <c r="C11" s="9"/>
      <c r="D11" s="9">
        <v>42</v>
      </c>
      <c r="E11" s="9">
        <v>42</v>
      </c>
      <c r="F11" s="9"/>
      <c r="G11" s="9"/>
      <c r="H11" s="9"/>
      <c r="I11" s="9"/>
      <c r="J11" s="9">
        <v>42</v>
      </c>
      <c r="K11" s="9">
        <v>42</v>
      </c>
      <c r="O11"/>
      <c r="P11"/>
      <c r="Q11"/>
    </row>
    <row r="12" spans="1:17" x14ac:dyDescent="0.2">
      <c r="A12" s="10" t="s">
        <v>75</v>
      </c>
      <c r="B12" s="9"/>
      <c r="C12" s="9"/>
      <c r="D12" s="9">
        <v>42</v>
      </c>
      <c r="E12" s="9">
        <v>42</v>
      </c>
      <c r="F12" s="9"/>
      <c r="G12" s="9"/>
      <c r="H12" s="9"/>
      <c r="I12" s="9"/>
      <c r="J12" s="9">
        <v>42</v>
      </c>
      <c r="K12" s="9">
        <v>42</v>
      </c>
      <c r="O12"/>
      <c r="P12"/>
      <c r="Q12"/>
    </row>
    <row r="13" spans="1:17" x14ac:dyDescent="0.2">
      <c r="O13"/>
      <c r="P13"/>
      <c r="Q13"/>
    </row>
    <row r="14" spans="1:17" x14ac:dyDescent="0.2">
      <c r="O14"/>
      <c r="P14"/>
      <c r="Q14"/>
    </row>
    <row r="15" spans="1:17" x14ac:dyDescent="0.2">
      <c r="O15"/>
      <c r="P15"/>
      <c r="Q15"/>
    </row>
    <row r="16" spans="1:17" x14ac:dyDescent="0.2">
      <c r="O16"/>
      <c r="P16"/>
      <c r="Q16"/>
    </row>
    <row r="17" spans="15:17" x14ac:dyDescent="0.2">
      <c r="O17"/>
      <c r="P17"/>
      <c r="Q17"/>
    </row>
    <row r="18" spans="15:17" x14ac:dyDescent="0.2">
      <c r="O18"/>
      <c r="P18"/>
      <c r="Q18"/>
    </row>
    <row r="19" spans="15:17" x14ac:dyDescent="0.2">
      <c r="O19"/>
      <c r="P19"/>
      <c r="Q19"/>
    </row>
    <row r="20" spans="15:17" x14ac:dyDescent="0.2">
      <c r="O20"/>
      <c r="P20"/>
      <c r="Q20"/>
    </row>
    <row r="21" spans="15:17" x14ac:dyDescent="0.2">
      <c r="O21"/>
      <c r="P21"/>
      <c r="Q21"/>
    </row>
    <row r="22" spans="15:17" x14ac:dyDescent="0.2">
      <c r="O22"/>
      <c r="P22"/>
      <c r="Q22"/>
    </row>
    <row r="23" spans="15:17" x14ac:dyDescent="0.2">
      <c r="O23"/>
      <c r="P23"/>
      <c r="Q23"/>
    </row>
    <row r="24" spans="15:17" x14ac:dyDescent="0.2">
      <c r="O24"/>
      <c r="P24"/>
      <c r="Q24"/>
    </row>
    <row r="25" spans="15:17" x14ac:dyDescent="0.2">
      <c r="O25"/>
      <c r="P25"/>
      <c r="Q25"/>
    </row>
    <row r="26" spans="15:17" x14ac:dyDescent="0.2">
      <c r="O26"/>
      <c r="P26"/>
      <c r="Q26"/>
    </row>
    <row r="27" spans="15:17" x14ac:dyDescent="0.2">
      <c r="O27"/>
      <c r="P27"/>
      <c r="Q27"/>
    </row>
    <row r="28" spans="15:17" x14ac:dyDescent="0.2">
      <c r="O28"/>
      <c r="P28"/>
      <c r="Q28"/>
    </row>
    <row r="29" spans="15:17" x14ac:dyDescent="0.2">
      <c r="O29"/>
      <c r="P29"/>
      <c r="Q29"/>
    </row>
    <row r="30" spans="15:17" x14ac:dyDescent="0.2">
      <c r="O30"/>
      <c r="P30"/>
      <c r="Q30"/>
    </row>
    <row r="31" spans="15:17" x14ac:dyDescent="0.2">
      <c r="O31"/>
      <c r="P31"/>
      <c r="Q31"/>
    </row>
    <row r="32" spans="15:17" x14ac:dyDescent="0.2">
      <c r="O32"/>
      <c r="P32"/>
      <c r="Q32"/>
    </row>
    <row r="33" spans="15:25" x14ac:dyDescent="0.2">
      <c r="O33"/>
      <c r="P33"/>
      <c r="Q33"/>
    </row>
    <row r="34" spans="15:25" x14ac:dyDescent="0.2">
      <c r="O34"/>
      <c r="P34"/>
      <c r="Q34"/>
    </row>
    <row r="35" spans="15:25" x14ac:dyDescent="0.2">
      <c r="O35"/>
      <c r="P35"/>
      <c r="Q35"/>
    </row>
    <row r="36" spans="15:25" x14ac:dyDescent="0.2">
      <c r="O36"/>
      <c r="P36"/>
      <c r="Q36"/>
    </row>
    <row r="37" spans="15:25" x14ac:dyDescent="0.2">
      <c r="O37"/>
      <c r="P37"/>
      <c r="Q37"/>
    </row>
    <row r="38" spans="15:25" x14ac:dyDescent="0.2">
      <c r="O38"/>
      <c r="P38"/>
      <c r="Q38"/>
    </row>
    <row r="39" spans="15:25" x14ac:dyDescent="0.2">
      <c r="O39"/>
      <c r="P39"/>
      <c r="Q39"/>
    </row>
    <row r="40" spans="15:25" x14ac:dyDescent="0.2">
      <c r="O40"/>
      <c r="P40"/>
      <c r="Q40"/>
    </row>
    <row r="41" spans="15:25" x14ac:dyDescent="0.2">
      <c r="O41"/>
      <c r="P41"/>
      <c r="Q41"/>
    </row>
    <row r="42" spans="15:25" x14ac:dyDescent="0.2">
      <c r="O42"/>
      <c r="P42"/>
      <c r="Q42"/>
    </row>
    <row r="43" spans="15:25" x14ac:dyDescent="0.2">
      <c r="O43"/>
      <c r="P43"/>
      <c r="Q43"/>
    </row>
    <row r="44" spans="15:25" x14ac:dyDescent="0.2">
      <c r="O44"/>
      <c r="P44"/>
      <c r="Q44"/>
    </row>
    <row r="45" spans="15:25" x14ac:dyDescent="0.2">
      <c r="O45"/>
      <c r="P45"/>
      <c r="Q45"/>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206"/>
  <sheetViews>
    <sheetView tabSelected="1" workbookViewId="0">
      <selection activeCell="E15" sqref="E15"/>
    </sheetView>
  </sheetViews>
  <sheetFormatPr defaultRowHeight="12.75" x14ac:dyDescent="0.2"/>
  <cols>
    <col min="1" max="1" width="40.85546875" bestFit="1" customWidth="1"/>
    <col min="2" max="11" width="8.7109375" customWidth="1"/>
    <col min="14" max="24" width="9.140625" style="2"/>
  </cols>
  <sheetData>
    <row r="1" spans="1:17" s="8" customFormat="1" ht="20.25" x14ac:dyDescent="0.3">
      <c r="A1" s="2"/>
      <c r="B1" s="18" t="str">
        <f>CONCATENATE(PIVOTS!B3," - HSWG Partner reporting")</f>
        <v>ENRIQUE B. MAGALONA (SARAVIA) - HSWG Partner reporting</v>
      </c>
      <c r="C1" s="2"/>
      <c r="F1" s="2"/>
      <c r="G1" s="2"/>
      <c r="H1" s="2"/>
      <c r="I1" s="2"/>
      <c r="J1" s="2"/>
      <c r="K1" s="2"/>
    </row>
    <row r="2" spans="1:17" s="8" customFormat="1" ht="15.75" x14ac:dyDescent="0.25">
      <c r="A2" s="2"/>
      <c r="B2" s="16" t="s">
        <v>121</v>
      </c>
      <c r="C2" s="2"/>
      <c r="E2" s="2"/>
      <c r="F2" s="2"/>
      <c r="G2" s="2"/>
      <c r="H2" s="2"/>
      <c r="I2" s="2"/>
      <c r="J2" s="2"/>
      <c r="K2" s="2"/>
    </row>
    <row r="3" spans="1:17" s="8" customFormat="1" x14ac:dyDescent="0.2">
      <c r="A3" s="2"/>
      <c r="B3" s="24" t="s">
        <v>136</v>
      </c>
      <c r="C3" s="2"/>
      <c r="D3" s="2"/>
      <c r="E3" s="2"/>
      <c r="F3" s="2"/>
      <c r="G3" s="2"/>
      <c r="H3" s="2"/>
      <c r="I3" s="2"/>
      <c r="J3" s="2"/>
      <c r="K3" s="2"/>
    </row>
    <row r="4" spans="1:17" s="8" customFormat="1" ht="72" customHeight="1" x14ac:dyDescent="0.2">
      <c r="A4" s="43" t="s">
        <v>124</v>
      </c>
      <c r="B4" s="43"/>
      <c r="C4" s="43"/>
      <c r="D4" s="43"/>
      <c r="E4" s="43"/>
      <c r="F4" s="43"/>
      <c r="G4" s="43"/>
      <c r="H4" s="43"/>
      <c r="I4" s="43"/>
      <c r="J4" s="43"/>
      <c r="K4" s="43"/>
    </row>
    <row r="5" spans="1:17" s="2" customFormat="1" x14ac:dyDescent="0.2"/>
    <row r="6" spans="1:17" hidden="1" x14ac:dyDescent="0.2">
      <c r="A6" s="12" t="s">
        <v>0</v>
      </c>
      <c r="B6" s="2" t="s">
        <v>176</v>
      </c>
    </row>
    <row r="7" spans="1:17" hidden="1" x14ac:dyDescent="0.2"/>
    <row r="8" spans="1:17" s="8" customFormat="1" hidden="1" x14ac:dyDescent="0.2">
      <c r="B8" s="8" t="s">
        <v>76</v>
      </c>
      <c r="L8"/>
      <c r="M8"/>
      <c r="N8"/>
      <c r="O8"/>
      <c r="P8"/>
      <c r="Q8"/>
    </row>
    <row r="9" spans="1:17" s="19" customFormat="1" ht="38.25" x14ac:dyDescent="0.2">
      <c r="A9" s="8"/>
      <c r="B9" s="56" t="s">
        <v>125</v>
      </c>
      <c r="C9" s="56"/>
      <c r="D9" s="56" t="s">
        <v>130</v>
      </c>
      <c r="E9" s="56"/>
      <c r="F9" s="56" t="s">
        <v>131</v>
      </c>
      <c r="G9" s="56"/>
      <c r="H9" s="56" t="s">
        <v>128</v>
      </c>
      <c r="I9" s="56"/>
      <c r="J9" s="57" t="s">
        <v>77</v>
      </c>
      <c r="K9" s="57" t="s">
        <v>122</v>
      </c>
      <c r="L9"/>
      <c r="M9"/>
      <c r="N9"/>
      <c r="O9"/>
      <c r="P9"/>
      <c r="Q9"/>
    </row>
    <row r="10" spans="1:17" s="19" customFormat="1" ht="25.5" x14ac:dyDescent="0.2">
      <c r="A10" s="57" t="s">
        <v>9</v>
      </c>
      <c r="B10" s="20" t="s">
        <v>78</v>
      </c>
      <c r="C10" s="20" t="s">
        <v>123</v>
      </c>
      <c r="D10" s="20" t="s">
        <v>78</v>
      </c>
      <c r="E10" s="20" t="s">
        <v>123</v>
      </c>
      <c r="F10" s="20" t="s">
        <v>78</v>
      </c>
      <c r="G10" s="20" t="s">
        <v>123</v>
      </c>
      <c r="H10" s="20" t="s">
        <v>78</v>
      </c>
      <c r="I10" s="20" t="s">
        <v>123</v>
      </c>
      <c r="J10" s="57"/>
      <c r="K10" s="57"/>
      <c r="L10"/>
      <c r="M10"/>
      <c r="N10"/>
      <c r="O10"/>
      <c r="P10"/>
      <c r="Q10"/>
    </row>
    <row r="11" spans="1:17" x14ac:dyDescent="0.2">
      <c r="A11" s="1" t="s">
        <v>269</v>
      </c>
      <c r="B11" s="9"/>
      <c r="C11" s="9"/>
      <c r="D11" s="9"/>
      <c r="E11" s="9"/>
      <c r="F11" s="9"/>
      <c r="G11" s="9"/>
      <c r="H11" s="9"/>
      <c r="I11" s="9"/>
      <c r="J11" s="9"/>
      <c r="K11" s="9"/>
      <c r="N11"/>
      <c r="O11"/>
      <c r="P11"/>
      <c r="Q11"/>
    </row>
    <row r="12" spans="1:17" x14ac:dyDescent="0.2">
      <c r="A12" s="1" t="s">
        <v>599</v>
      </c>
      <c r="B12" s="9"/>
      <c r="C12" s="9"/>
      <c r="D12" s="9"/>
      <c r="E12" s="9"/>
      <c r="F12" s="9"/>
      <c r="G12" s="9"/>
      <c r="H12" s="9"/>
      <c r="I12" s="9"/>
      <c r="J12" s="9"/>
      <c r="K12" s="9"/>
      <c r="N12"/>
      <c r="O12"/>
      <c r="P12"/>
      <c r="Q12"/>
    </row>
    <row r="13" spans="1:17" x14ac:dyDescent="0.2">
      <c r="A13" s="1" t="s">
        <v>605</v>
      </c>
      <c r="B13" s="9"/>
      <c r="C13" s="9"/>
      <c r="D13" s="9"/>
      <c r="E13" s="9"/>
      <c r="F13" s="9"/>
      <c r="G13" s="9"/>
      <c r="H13" s="9"/>
      <c r="I13" s="9"/>
      <c r="J13" s="9"/>
      <c r="K13" s="9"/>
      <c r="N13"/>
      <c r="O13"/>
      <c r="P13"/>
      <c r="Q13"/>
    </row>
    <row r="14" spans="1:17" x14ac:dyDescent="0.2">
      <c r="A14" s="1" t="s">
        <v>615</v>
      </c>
      <c r="B14" s="9"/>
      <c r="C14" s="9"/>
      <c r="D14" s="9"/>
      <c r="E14" s="9"/>
      <c r="F14" s="9"/>
      <c r="G14" s="9"/>
      <c r="H14" s="9"/>
      <c r="I14" s="9"/>
      <c r="J14" s="9"/>
      <c r="K14" s="9"/>
      <c r="N14"/>
      <c r="O14"/>
      <c r="P14"/>
      <c r="Q14"/>
    </row>
    <row r="15" spans="1:17" x14ac:dyDescent="0.2">
      <c r="A15" s="1" t="s">
        <v>607</v>
      </c>
      <c r="B15" s="9"/>
      <c r="C15" s="9"/>
      <c r="D15" s="9"/>
      <c r="E15" s="9"/>
      <c r="F15" s="9"/>
      <c r="G15" s="9"/>
      <c r="H15" s="9"/>
      <c r="I15" s="9"/>
      <c r="J15" s="9"/>
      <c r="K15" s="9"/>
      <c r="N15"/>
      <c r="O15"/>
      <c r="P15"/>
      <c r="Q15"/>
    </row>
    <row r="16" spans="1:17" x14ac:dyDescent="0.2">
      <c r="A16" s="1" t="s">
        <v>609</v>
      </c>
      <c r="B16" s="9"/>
      <c r="C16" s="9"/>
      <c r="D16" s="9"/>
      <c r="E16" s="9"/>
      <c r="F16" s="9"/>
      <c r="G16" s="9"/>
      <c r="H16" s="9"/>
      <c r="I16" s="9"/>
      <c r="J16" s="9"/>
      <c r="K16" s="9"/>
      <c r="N16"/>
      <c r="O16"/>
      <c r="P16"/>
      <c r="Q16"/>
    </row>
    <row r="17" spans="1:17" x14ac:dyDescent="0.2">
      <c r="A17" s="1" t="s">
        <v>611</v>
      </c>
      <c r="B17" s="9"/>
      <c r="C17" s="9"/>
      <c r="D17" s="9"/>
      <c r="E17" s="9"/>
      <c r="F17" s="9"/>
      <c r="G17" s="9"/>
      <c r="H17" s="9"/>
      <c r="I17" s="9"/>
      <c r="J17" s="9"/>
      <c r="K17" s="9"/>
      <c r="N17"/>
      <c r="O17"/>
      <c r="P17"/>
      <c r="Q17"/>
    </row>
    <row r="18" spans="1:17" x14ac:dyDescent="0.2">
      <c r="A18" s="1" t="s">
        <v>613</v>
      </c>
      <c r="B18" s="9"/>
      <c r="C18" s="9"/>
      <c r="D18" s="9"/>
      <c r="E18" s="9"/>
      <c r="F18" s="9"/>
      <c r="G18" s="9"/>
      <c r="H18" s="9"/>
      <c r="I18" s="9"/>
      <c r="J18" s="9"/>
      <c r="K18" s="9"/>
      <c r="N18"/>
      <c r="O18"/>
      <c r="P18"/>
      <c r="Q18"/>
    </row>
    <row r="19" spans="1:17" x14ac:dyDescent="0.2">
      <c r="A19" s="1" t="s">
        <v>617</v>
      </c>
      <c r="B19" s="9"/>
      <c r="C19" s="9"/>
      <c r="D19" s="9"/>
      <c r="E19" s="9"/>
      <c r="F19" s="9"/>
      <c r="G19" s="9"/>
      <c r="H19" s="9"/>
      <c r="I19" s="9"/>
      <c r="J19" s="9"/>
      <c r="K19" s="9"/>
      <c r="N19"/>
      <c r="O19"/>
      <c r="P19"/>
      <c r="Q19"/>
    </row>
    <row r="20" spans="1:17" x14ac:dyDescent="0.2">
      <c r="A20" s="1" t="s">
        <v>214</v>
      </c>
      <c r="B20" s="9"/>
      <c r="C20" s="9"/>
      <c r="D20" s="9"/>
      <c r="E20" s="9"/>
      <c r="F20" s="9"/>
      <c r="G20" s="9"/>
      <c r="H20" s="9"/>
      <c r="I20" s="9"/>
      <c r="J20" s="9"/>
      <c r="K20" s="9"/>
      <c r="N20"/>
      <c r="O20"/>
      <c r="P20"/>
      <c r="Q20"/>
    </row>
    <row r="21" spans="1:17" x14ac:dyDescent="0.2">
      <c r="A21" s="1" t="s">
        <v>620</v>
      </c>
      <c r="B21" s="9"/>
      <c r="C21" s="9"/>
      <c r="D21" s="9"/>
      <c r="E21" s="9"/>
      <c r="F21" s="9"/>
      <c r="G21" s="9"/>
      <c r="H21" s="9"/>
      <c r="I21" s="9"/>
      <c r="J21" s="9"/>
      <c r="K21" s="9"/>
      <c r="N21"/>
      <c r="O21"/>
      <c r="P21"/>
      <c r="Q21"/>
    </row>
    <row r="22" spans="1:17" x14ac:dyDescent="0.2">
      <c r="A22" s="1" t="s">
        <v>622</v>
      </c>
      <c r="B22" s="9"/>
      <c r="C22" s="9"/>
      <c r="D22" s="9"/>
      <c r="E22" s="9"/>
      <c r="F22" s="9"/>
      <c r="G22" s="9"/>
      <c r="H22" s="9"/>
      <c r="I22" s="9"/>
      <c r="J22" s="9"/>
      <c r="K22" s="9"/>
      <c r="N22"/>
      <c r="O22"/>
      <c r="P22"/>
      <c r="Q22"/>
    </row>
    <row r="23" spans="1:17" x14ac:dyDescent="0.2">
      <c r="A23" s="1" t="s">
        <v>29</v>
      </c>
      <c r="B23" s="9"/>
      <c r="C23" s="9"/>
      <c r="D23" s="9"/>
      <c r="E23" s="9"/>
      <c r="F23" s="9"/>
      <c r="G23" s="9"/>
      <c r="H23" s="9"/>
      <c r="I23" s="9"/>
      <c r="J23" s="9"/>
      <c r="K23" s="9"/>
      <c r="N23"/>
      <c r="O23"/>
      <c r="P23"/>
      <c r="Q23"/>
    </row>
    <row r="24" spans="1:17" x14ac:dyDescent="0.2">
      <c r="A24" s="1" t="s">
        <v>228</v>
      </c>
      <c r="B24" s="9"/>
      <c r="C24" s="9"/>
      <c r="D24" s="9"/>
      <c r="E24" s="9"/>
      <c r="F24" s="9"/>
      <c r="G24" s="9"/>
      <c r="H24" s="9"/>
      <c r="I24" s="9"/>
      <c r="J24" s="9"/>
      <c r="K24" s="9"/>
      <c r="N24"/>
      <c r="O24"/>
      <c r="P24"/>
      <c r="Q24"/>
    </row>
    <row r="25" spans="1:17" x14ac:dyDescent="0.2">
      <c r="A25" s="1" t="s">
        <v>231</v>
      </c>
      <c r="B25" s="9"/>
      <c r="C25" s="9"/>
      <c r="D25" s="9"/>
      <c r="E25" s="9"/>
      <c r="F25" s="9"/>
      <c r="G25" s="9"/>
      <c r="H25" s="9"/>
      <c r="I25" s="9"/>
      <c r="J25" s="9"/>
      <c r="K25" s="9"/>
      <c r="N25"/>
      <c r="O25"/>
      <c r="P25"/>
      <c r="Q25"/>
    </row>
    <row r="26" spans="1:17" x14ac:dyDescent="0.2">
      <c r="A26" s="1" t="s">
        <v>603</v>
      </c>
      <c r="B26" s="9"/>
      <c r="C26" s="9"/>
      <c r="D26" s="9"/>
      <c r="E26" s="9"/>
      <c r="F26" s="9"/>
      <c r="G26" s="9"/>
      <c r="H26" s="9"/>
      <c r="I26" s="9"/>
      <c r="J26" s="9"/>
      <c r="K26" s="9"/>
      <c r="N26"/>
      <c r="O26"/>
      <c r="P26"/>
      <c r="Q26"/>
    </row>
    <row r="27" spans="1:17" x14ac:dyDescent="0.2">
      <c r="A27" s="1" t="s">
        <v>5</v>
      </c>
      <c r="B27" s="9"/>
      <c r="C27" s="9"/>
      <c r="D27" s="9"/>
      <c r="E27" s="9"/>
      <c r="F27" s="9"/>
      <c r="G27" s="9"/>
      <c r="H27" s="9"/>
      <c r="I27" s="9"/>
      <c r="J27" s="9"/>
      <c r="K27" s="9"/>
      <c r="N27"/>
      <c r="O27"/>
      <c r="P27"/>
      <c r="Q27"/>
    </row>
    <row r="28" spans="1:17" x14ac:dyDescent="0.2">
      <c r="A28" s="1" t="s">
        <v>16</v>
      </c>
      <c r="B28" s="9"/>
      <c r="C28" s="9"/>
      <c r="D28" s="9"/>
      <c r="E28" s="9"/>
      <c r="F28" s="9"/>
      <c r="G28" s="9"/>
      <c r="H28" s="9"/>
      <c r="I28" s="9"/>
      <c r="J28" s="9"/>
      <c r="K28" s="9"/>
      <c r="N28"/>
      <c r="O28"/>
      <c r="P28"/>
      <c r="Q28"/>
    </row>
    <row r="29" spans="1:17" x14ac:dyDescent="0.2">
      <c r="A29" s="1" t="s">
        <v>34</v>
      </c>
      <c r="B29" s="9"/>
      <c r="C29" s="9"/>
      <c r="D29" s="9"/>
      <c r="E29" s="9"/>
      <c r="F29" s="9"/>
      <c r="G29" s="9"/>
      <c r="H29" s="9"/>
      <c r="I29" s="9"/>
      <c r="J29" s="9"/>
      <c r="K29" s="9"/>
      <c r="N29"/>
      <c r="O29"/>
      <c r="P29"/>
      <c r="Q29"/>
    </row>
    <row r="30" spans="1:17" x14ac:dyDescent="0.2">
      <c r="A30" s="1" t="s">
        <v>118</v>
      </c>
      <c r="B30" s="9"/>
      <c r="C30" s="9"/>
      <c r="D30" s="9"/>
      <c r="E30" s="9"/>
      <c r="F30" s="9"/>
      <c r="G30" s="9"/>
      <c r="H30" s="9"/>
      <c r="I30" s="9"/>
      <c r="J30" s="9"/>
      <c r="K30" s="9"/>
      <c r="N30"/>
      <c r="O30"/>
      <c r="P30"/>
      <c r="Q30"/>
    </row>
    <row r="31" spans="1:17" x14ac:dyDescent="0.2">
      <c r="A31" s="1" t="s">
        <v>186</v>
      </c>
      <c r="B31" s="9"/>
      <c r="C31" s="9"/>
      <c r="D31" s="9"/>
      <c r="E31" s="9"/>
      <c r="F31" s="9"/>
      <c r="G31" s="9"/>
      <c r="H31" s="9"/>
      <c r="I31" s="9"/>
      <c r="J31" s="9"/>
      <c r="K31" s="9"/>
      <c r="N31"/>
      <c r="O31"/>
      <c r="P31"/>
      <c r="Q31"/>
    </row>
    <row r="32" spans="1:17" x14ac:dyDescent="0.2">
      <c r="A32" s="1" t="s">
        <v>631</v>
      </c>
      <c r="B32" s="9"/>
      <c r="C32" s="9"/>
      <c r="D32" s="9"/>
      <c r="E32" s="9"/>
      <c r="F32" s="9"/>
      <c r="G32" s="9"/>
      <c r="H32" s="9"/>
      <c r="I32" s="9"/>
      <c r="J32" s="9"/>
      <c r="K32" s="9"/>
      <c r="N32"/>
      <c r="O32"/>
      <c r="P32"/>
      <c r="Q32"/>
    </row>
    <row r="33" spans="1:17" x14ac:dyDescent="0.2">
      <c r="A33" s="1" t="s">
        <v>25</v>
      </c>
      <c r="B33" s="9"/>
      <c r="C33" s="9"/>
      <c r="D33" s="9"/>
      <c r="E33" s="9"/>
      <c r="F33" s="9"/>
      <c r="G33" s="9"/>
      <c r="H33" s="9"/>
      <c r="I33" s="9"/>
      <c r="J33" s="9"/>
      <c r="K33" s="9"/>
      <c r="N33"/>
      <c r="O33"/>
      <c r="P33"/>
      <c r="Q33"/>
    </row>
    <row r="34" spans="1:17" x14ac:dyDescent="0.2">
      <c r="A34" s="6" t="s">
        <v>139</v>
      </c>
      <c r="B34" s="23"/>
      <c r="C34" s="23"/>
      <c r="D34" s="23">
        <v>42</v>
      </c>
      <c r="E34" s="23">
        <v>42</v>
      </c>
      <c r="F34" s="23"/>
      <c r="G34" s="23"/>
      <c r="H34" s="23"/>
      <c r="I34" s="23"/>
      <c r="J34" s="23">
        <v>42</v>
      </c>
      <c r="K34" s="23">
        <v>42</v>
      </c>
      <c r="N34"/>
      <c r="O34"/>
      <c r="P34"/>
      <c r="Q34"/>
    </row>
    <row r="35" spans="1:17" x14ac:dyDescent="0.2">
      <c r="A35" s="10" t="s">
        <v>75</v>
      </c>
      <c r="B35" s="9"/>
      <c r="C35" s="9"/>
      <c r="D35" s="9">
        <v>42</v>
      </c>
      <c r="E35" s="9">
        <v>42</v>
      </c>
      <c r="F35" s="9"/>
      <c r="G35" s="9"/>
      <c r="H35" s="9"/>
      <c r="I35" s="9"/>
      <c r="J35" s="9">
        <v>42</v>
      </c>
      <c r="K35" s="9">
        <v>42</v>
      </c>
      <c r="N35"/>
      <c r="O35"/>
      <c r="P35"/>
      <c r="Q35"/>
    </row>
    <row r="36" spans="1:17" x14ac:dyDescent="0.2">
      <c r="N36"/>
      <c r="O36"/>
      <c r="P36"/>
      <c r="Q36"/>
    </row>
    <row r="37" spans="1:17" x14ac:dyDescent="0.2">
      <c r="N37"/>
      <c r="O37"/>
      <c r="P37"/>
      <c r="Q37"/>
    </row>
    <row r="38" spans="1:17" x14ac:dyDescent="0.2">
      <c r="N38"/>
      <c r="O38"/>
      <c r="P38"/>
      <c r="Q38"/>
    </row>
    <row r="39" spans="1:17" x14ac:dyDescent="0.2">
      <c r="N39"/>
      <c r="O39"/>
      <c r="P39"/>
      <c r="Q39"/>
    </row>
    <row r="40" spans="1:17" x14ac:dyDescent="0.2">
      <c r="N40"/>
      <c r="O40"/>
      <c r="P40"/>
      <c r="Q40"/>
    </row>
    <row r="41" spans="1:17" x14ac:dyDescent="0.2">
      <c r="N41"/>
      <c r="O41"/>
      <c r="P41"/>
      <c r="Q41"/>
    </row>
    <row r="42" spans="1:17" x14ac:dyDescent="0.2">
      <c r="N42"/>
      <c r="O42"/>
      <c r="P42"/>
      <c r="Q42"/>
    </row>
    <row r="43" spans="1:17" x14ac:dyDescent="0.2">
      <c r="N43"/>
      <c r="O43"/>
      <c r="P43"/>
      <c r="Q43"/>
    </row>
    <row r="44" spans="1:17" x14ac:dyDescent="0.2">
      <c r="N44"/>
      <c r="O44"/>
      <c r="P44"/>
      <c r="Q44"/>
    </row>
    <row r="45" spans="1:17" x14ac:dyDescent="0.2">
      <c r="N45"/>
      <c r="O45"/>
      <c r="P45"/>
      <c r="Q45"/>
    </row>
    <row r="46" spans="1:17" x14ac:dyDescent="0.2">
      <c r="N46"/>
      <c r="O46"/>
      <c r="P46"/>
      <c r="Q46"/>
    </row>
    <row r="47" spans="1:17" x14ac:dyDescent="0.2">
      <c r="N47"/>
      <c r="O47"/>
      <c r="P47"/>
      <c r="Q47"/>
    </row>
    <row r="48" spans="1:17" x14ac:dyDescent="0.2">
      <c r="N48"/>
      <c r="O48"/>
      <c r="P48"/>
      <c r="Q48"/>
    </row>
    <row r="49" spans="14:17" x14ac:dyDescent="0.2">
      <c r="N49"/>
      <c r="O49"/>
      <c r="P49"/>
      <c r="Q49"/>
    </row>
    <row r="50" spans="14:17" x14ac:dyDescent="0.2">
      <c r="N50"/>
      <c r="O50"/>
      <c r="P50"/>
      <c r="Q50"/>
    </row>
    <row r="51" spans="14:17" x14ac:dyDescent="0.2">
      <c r="N51"/>
      <c r="O51"/>
      <c r="P51"/>
      <c r="Q51"/>
    </row>
    <row r="52" spans="14:17" x14ac:dyDescent="0.2">
      <c r="N52"/>
      <c r="O52"/>
      <c r="P52"/>
      <c r="Q52"/>
    </row>
    <row r="53" spans="14:17" x14ac:dyDescent="0.2">
      <c r="N53"/>
      <c r="O53"/>
      <c r="P53"/>
      <c r="Q53"/>
    </row>
    <row r="54" spans="14:17" x14ac:dyDescent="0.2">
      <c r="N54"/>
      <c r="O54"/>
      <c r="P54"/>
      <c r="Q54"/>
    </row>
    <row r="55" spans="14:17" x14ac:dyDescent="0.2">
      <c r="N55"/>
      <c r="O55"/>
      <c r="P55"/>
      <c r="Q55"/>
    </row>
    <row r="56" spans="14:17" x14ac:dyDescent="0.2">
      <c r="N56"/>
      <c r="O56"/>
      <c r="P56"/>
      <c r="Q56"/>
    </row>
    <row r="57" spans="14:17" x14ac:dyDescent="0.2">
      <c r="N57"/>
      <c r="O57"/>
      <c r="P57"/>
      <c r="Q57"/>
    </row>
    <row r="58" spans="14:17" x14ac:dyDescent="0.2">
      <c r="N58"/>
      <c r="O58"/>
      <c r="P58"/>
      <c r="Q58"/>
    </row>
    <row r="59" spans="14:17" x14ac:dyDescent="0.2">
      <c r="N59"/>
      <c r="O59"/>
      <c r="P59"/>
      <c r="Q59"/>
    </row>
    <row r="60" spans="14:17" x14ac:dyDescent="0.2">
      <c r="N60"/>
      <c r="O60"/>
      <c r="P60"/>
      <c r="Q60"/>
    </row>
    <row r="61" spans="14:17" x14ac:dyDescent="0.2">
      <c r="N61"/>
      <c r="O61"/>
      <c r="P61"/>
      <c r="Q61"/>
    </row>
    <row r="62" spans="14:17" x14ac:dyDescent="0.2">
      <c r="N62"/>
      <c r="O62"/>
      <c r="P62"/>
      <c r="Q62"/>
    </row>
    <row r="63" spans="14:17" x14ac:dyDescent="0.2">
      <c r="N63"/>
      <c r="O63"/>
      <c r="P63"/>
      <c r="Q63"/>
    </row>
    <row r="64" spans="14:17" x14ac:dyDescent="0.2">
      <c r="N64"/>
      <c r="O64"/>
      <c r="P64"/>
      <c r="Q64"/>
    </row>
    <row r="65" spans="14:17" x14ac:dyDescent="0.2">
      <c r="N65"/>
      <c r="O65"/>
      <c r="P65"/>
      <c r="Q65"/>
    </row>
    <row r="66" spans="14:17" x14ac:dyDescent="0.2">
      <c r="N66"/>
      <c r="O66"/>
      <c r="P66"/>
      <c r="Q66"/>
    </row>
    <row r="67" spans="14:17" x14ac:dyDescent="0.2">
      <c r="N67"/>
      <c r="O67"/>
      <c r="P67"/>
      <c r="Q67"/>
    </row>
    <row r="68" spans="14:17" x14ac:dyDescent="0.2">
      <c r="N68"/>
      <c r="O68"/>
      <c r="P68"/>
      <c r="Q68"/>
    </row>
    <row r="69" spans="14:17" x14ac:dyDescent="0.2">
      <c r="N69"/>
      <c r="O69"/>
      <c r="P69"/>
      <c r="Q69"/>
    </row>
    <row r="70" spans="14:17" x14ac:dyDescent="0.2">
      <c r="N70"/>
      <c r="O70"/>
      <c r="P70"/>
      <c r="Q70"/>
    </row>
    <row r="71" spans="14:17" x14ac:dyDescent="0.2">
      <c r="N71"/>
      <c r="O71"/>
      <c r="P71"/>
      <c r="Q71"/>
    </row>
    <row r="72" spans="14:17" x14ac:dyDescent="0.2">
      <c r="N72"/>
      <c r="O72"/>
      <c r="P72"/>
      <c r="Q72"/>
    </row>
    <row r="73" spans="14:17" x14ac:dyDescent="0.2">
      <c r="N73"/>
      <c r="O73"/>
      <c r="P73"/>
      <c r="Q73"/>
    </row>
    <row r="74" spans="14:17" x14ac:dyDescent="0.2">
      <c r="N74"/>
      <c r="O74"/>
      <c r="P74"/>
      <c r="Q74"/>
    </row>
    <row r="75" spans="14:17" x14ac:dyDescent="0.2">
      <c r="N75"/>
      <c r="O75"/>
      <c r="P75"/>
      <c r="Q75"/>
    </row>
    <row r="76" spans="14:17" x14ac:dyDescent="0.2">
      <c r="N76"/>
      <c r="O76"/>
      <c r="P76"/>
      <c r="Q76"/>
    </row>
    <row r="77" spans="14:17" x14ac:dyDescent="0.2">
      <c r="N77"/>
      <c r="O77"/>
      <c r="P77"/>
      <c r="Q77"/>
    </row>
    <row r="78" spans="14:17" x14ac:dyDescent="0.2">
      <c r="N78"/>
      <c r="O78"/>
      <c r="P78"/>
      <c r="Q78"/>
    </row>
    <row r="79" spans="14:17" x14ac:dyDescent="0.2">
      <c r="N79"/>
      <c r="O79"/>
      <c r="P79"/>
      <c r="Q79"/>
    </row>
    <row r="80" spans="14:17" x14ac:dyDescent="0.2">
      <c r="N80"/>
      <c r="O80"/>
      <c r="P80"/>
      <c r="Q80"/>
    </row>
    <row r="81" spans="14:17" x14ac:dyDescent="0.2">
      <c r="N81"/>
      <c r="O81"/>
      <c r="P81"/>
      <c r="Q81"/>
    </row>
    <row r="82" spans="14:17" x14ac:dyDescent="0.2">
      <c r="N82"/>
      <c r="O82"/>
      <c r="P82"/>
      <c r="Q82"/>
    </row>
    <row r="83" spans="14:17" x14ac:dyDescent="0.2">
      <c r="N83"/>
      <c r="O83"/>
      <c r="P83"/>
      <c r="Q83"/>
    </row>
    <row r="84" spans="14:17" x14ac:dyDescent="0.2">
      <c r="N84"/>
      <c r="O84"/>
      <c r="P84"/>
      <c r="Q84"/>
    </row>
    <row r="85" spans="14:17" x14ac:dyDescent="0.2">
      <c r="N85"/>
      <c r="O85"/>
      <c r="P85"/>
      <c r="Q85"/>
    </row>
    <row r="86" spans="14:17" x14ac:dyDescent="0.2">
      <c r="N86"/>
      <c r="O86"/>
      <c r="P86"/>
      <c r="Q86"/>
    </row>
    <row r="87" spans="14:17" x14ac:dyDescent="0.2">
      <c r="N87"/>
      <c r="O87"/>
      <c r="P87"/>
      <c r="Q87"/>
    </row>
    <row r="88" spans="14:17" x14ac:dyDescent="0.2">
      <c r="N88"/>
      <c r="O88"/>
      <c r="P88"/>
      <c r="Q88"/>
    </row>
    <row r="89" spans="14:17" x14ac:dyDescent="0.2">
      <c r="N89"/>
      <c r="O89"/>
      <c r="P89"/>
      <c r="Q89"/>
    </row>
    <row r="90" spans="14:17" x14ac:dyDescent="0.2">
      <c r="N90"/>
      <c r="O90"/>
      <c r="P90"/>
      <c r="Q90"/>
    </row>
    <row r="91" spans="14:17" x14ac:dyDescent="0.2">
      <c r="N91"/>
      <c r="O91"/>
      <c r="P91"/>
      <c r="Q91"/>
    </row>
    <row r="92" spans="14:17" x14ac:dyDescent="0.2">
      <c r="N92"/>
      <c r="O92"/>
      <c r="P92"/>
      <c r="Q92"/>
    </row>
    <row r="93" spans="14:17" x14ac:dyDescent="0.2">
      <c r="N93"/>
      <c r="O93"/>
      <c r="P93"/>
      <c r="Q93"/>
    </row>
    <row r="94" spans="14:17" x14ac:dyDescent="0.2">
      <c r="N94"/>
      <c r="O94"/>
      <c r="P94"/>
      <c r="Q94"/>
    </row>
    <row r="95" spans="14:17" x14ac:dyDescent="0.2">
      <c r="N95"/>
      <c r="O95"/>
      <c r="P95"/>
      <c r="Q95"/>
    </row>
    <row r="96" spans="14:17" x14ac:dyDescent="0.2">
      <c r="N96"/>
      <c r="O96"/>
      <c r="P96"/>
      <c r="Q96"/>
    </row>
    <row r="97" spans="14:17" x14ac:dyDescent="0.2">
      <c r="N97"/>
      <c r="O97"/>
      <c r="P97"/>
      <c r="Q97"/>
    </row>
    <row r="98" spans="14:17" x14ac:dyDescent="0.2">
      <c r="N98"/>
      <c r="O98"/>
      <c r="P98"/>
      <c r="Q98"/>
    </row>
    <row r="99" spans="14:17" x14ac:dyDescent="0.2">
      <c r="N99"/>
      <c r="O99"/>
      <c r="P99"/>
      <c r="Q99"/>
    </row>
    <row r="100" spans="14:17" x14ac:dyDescent="0.2">
      <c r="N100"/>
      <c r="O100"/>
      <c r="P100"/>
      <c r="Q100"/>
    </row>
    <row r="101" spans="14:17" x14ac:dyDescent="0.2">
      <c r="N101"/>
      <c r="O101"/>
      <c r="P101"/>
      <c r="Q101"/>
    </row>
    <row r="102" spans="14:17" x14ac:dyDescent="0.2">
      <c r="N102"/>
      <c r="O102"/>
      <c r="P102"/>
      <c r="Q102"/>
    </row>
    <row r="103" spans="14:17" x14ac:dyDescent="0.2">
      <c r="N103"/>
      <c r="O103"/>
      <c r="P103"/>
      <c r="Q103"/>
    </row>
    <row r="104" spans="14:17" x14ac:dyDescent="0.2">
      <c r="N104"/>
      <c r="O104"/>
      <c r="P104"/>
      <c r="Q104"/>
    </row>
    <row r="105" spans="14:17" x14ac:dyDescent="0.2">
      <c r="N105"/>
      <c r="O105"/>
      <c r="P105"/>
      <c r="Q105"/>
    </row>
    <row r="106" spans="14:17" x14ac:dyDescent="0.2">
      <c r="N106"/>
      <c r="O106"/>
      <c r="P106"/>
      <c r="Q106"/>
    </row>
    <row r="107" spans="14:17" x14ac:dyDescent="0.2">
      <c r="N107"/>
      <c r="O107"/>
      <c r="P107"/>
      <c r="Q107"/>
    </row>
    <row r="108" spans="14:17" x14ac:dyDescent="0.2">
      <c r="N108"/>
      <c r="O108"/>
      <c r="P108"/>
      <c r="Q108"/>
    </row>
    <row r="109" spans="14:17" x14ac:dyDescent="0.2">
      <c r="N109"/>
      <c r="O109"/>
      <c r="P109"/>
      <c r="Q109"/>
    </row>
    <row r="110" spans="14:17" x14ac:dyDescent="0.2">
      <c r="N110"/>
      <c r="O110"/>
      <c r="P110"/>
      <c r="Q110"/>
    </row>
    <row r="111" spans="14:17" x14ac:dyDescent="0.2">
      <c r="N111"/>
      <c r="O111"/>
      <c r="P111"/>
      <c r="Q111"/>
    </row>
    <row r="112" spans="14:17" x14ac:dyDescent="0.2">
      <c r="N112"/>
      <c r="O112"/>
      <c r="P112"/>
      <c r="Q112"/>
    </row>
    <row r="113" spans="14:17" x14ac:dyDescent="0.2">
      <c r="N113"/>
      <c r="O113"/>
      <c r="P113"/>
      <c r="Q113"/>
    </row>
    <row r="114" spans="14:17" x14ac:dyDescent="0.2">
      <c r="N114"/>
      <c r="O114"/>
      <c r="P114"/>
      <c r="Q114"/>
    </row>
    <row r="115" spans="14:17" x14ac:dyDescent="0.2">
      <c r="N115"/>
      <c r="O115"/>
      <c r="P115"/>
      <c r="Q115"/>
    </row>
    <row r="116" spans="14:17" x14ac:dyDescent="0.2">
      <c r="N116"/>
      <c r="O116"/>
      <c r="P116"/>
      <c r="Q116"/>
    </row>
    <row r="117" spans="14:17" x14ac:dyDescent="0.2">
      <c r="N117"/>
      <c r="O117"/>
      <c r="P117"/>
      <c r="Q117"/>
    </row>
    <row r="118" spans="14:17" x14ac:dyDescent="0.2">
      <c r="N118"/>
      <c r="O118"/>
      <c r="P118"/>
      <c r="Q118"/>
    </row>
    <row r="119" spans="14:17" x14ac:dyDescent="0.2">
      <c r="N119"/>
      <c r="O119"/>
      <c r="P119"/>
      <c r="Q119"/>
    </row>
    <row r="120" spans="14:17" x14ac:dyDescent="0.2">
      <c r="N120"/>
      <c r="O120"/>
      <c r="P120"/>
      <c r="Q120"/>
    </row>
    <row r="121" spans="14:17" x14ac:dyDescent="0.2">
      <c r="N121"/>
      <c r="O121"/>
      <c r="P121"/>
      <c r="Q121"/>
    </row>
    <row r="122" spans="14:17" x14ac:dyDescent="0.2">
      <c r="N122"/>
      <c r="O122"/>
      <c r="P122"/>
      <c r="Q122"/>
    </row>
    <row r="123" spans="14:17" x14ac:dyDescent="0.2">
      <c r="N123"/>
      <c r="O123"/>
      <c r="P123"/>
      <c r="Q123"/>
    </row>
    <row r="124" spans="14:17" x14ac:dyDescent="0.2">
      <c r="N124"/>
      <c r="O124"/>
      <c r="P124"/>
      <c r="Q124"/>
    </row>
    <row r="125" spans="14:17" x14ac:dyDescent="0.2">
      <c r="N125"/>
      <c r="O125"/>
      <c r="P125"/>
      <c r="Q125"/>
    </row>
    <row r="126" spans="14:17" x14ac:dyDescent="0.2">
      <c r="N126"/>
      <c r="O126"/>
      <c r="P126"/>
      <c r="Q126"/>
    </row>
    <row r="127" spans="14:17" x14ac:dyDescent="0.2">
      <c r="N127"/>
      <c r="O127"/>
      <c r="P127"/>
      <c r="Q127"/>
    </row>
    <row r="128" spans="14:17" x14ac:dyDescent="0.2">
      <c r="N128"/>
      <c r="O128"/>
      <c r="P128"/>
      <c r="Q128"/>
    </row>
    <row r="129" spans="14:17" x14ac:dyDescent="0.2">
      <c r="N129"/>
      <c r="O129"/>
      <c r="P129"/>
      <c r="Q129"/>
    </row>
    <row r="130" spans="14:17" x14ac:dyDescent="0.2">
      <c r="N130"/>
      <c r="O130"/>
      <c r="P130"/>
      <c r="Q130"/>
    </row>
    <row r="131" spans="14:17" x14ac:dyDescent="0.2">
      <c r="N131"/>
      <c r="O131"/>
      <c r="P131"/>
      <c r="Q131"/>
    </row>
    <row r="132" spans="14:17" x14ac:dyDescent="0.2">
      <c r="N132"/>
      <c r="O132"/>
      <c r="P132"/>
      <c r="Q132"/>
    </row>
    <row r="133" spans="14:17" x14ac:dyDescent="0.2">
      <c r="N133"/>
      <c r="O133"/>
      <c r="P133"/>
      <c r="Q133"/>
    </row>
    <row r="134" spans="14:17" x14ac:dyDescent="0.2">
      <c r="N134"/>
      <c r="O134"/>
      <c r="P134"/>
      <c r="Q134"/>
    </row>
    <row r="135" spans="14:17" x14ac:dyDescent="0.2">
      <c r="N135"/>
      <c r="O135"/>
      <c r="P135"/>
      <c r="Q135"/>
    </row>
    <row r="136" spans="14:17" x14ac:dyDescent="0.2">
      <c r="N136"/>
      <c r="O136"/>
      <c r="P136"/>
      <c r="Q136"/>
    </row>
    <row r="137" spans="14:17" x14ac:dyDescent="0.2">
      <c r="N137"/>
      <c r="O137"/>
      <c r="P137"/>
      <c r="Q137"/>
    </row>
    <row r="138" spans="14:17" x14ac:dyDescent="0.2">
      <c r="N138"/>
      <c r="O138"/>
      <c r="P138"/>
      <c r="Q138"/>
    </row>
    <row r="139" spans="14:17" x14ac:dyDescent="0.2">
      <c r="N139"/>
      <c r="O139"/>
      <c r="P139"/>
      <c r="Q139"/>
    </row>
    <row r="140" spans="14:17" x14ac:dyDescent="0.2">
      <c r="N140"/>
      <c r="O140"/>
      <c r="P140"/>
      <c r="Q140"/>
    </row>
    <row r="141" spans="14:17" x14ac:dyDescent="0.2">
      <c r="N141"/>
      <c r="O141"/>
      <c r="P141"/>
      <c r="Q141"/>
    </row>
    <row r="142" spans="14:17" x14ac:dyDescent="0.2">
      <c r="N142"/>
      <c r="O142"/>
      <c r="P142"/>
      <c r="Q142"/>
    </row>
    <row r="143" spans="14:17" x14ac:dyDescent="0.2">
      <c r="N143"/>
      <c r="O143"/>
      <c r="P143"/>
      <c r="Q143"/>
    </row>
    <row r="144" spans="14:17" x14ac:dyDescent="0.2">
      <c r="N144"/>
      <c r="O144"/>
      <c r="P144"/>
      <c r="Q144"/>
    </row>
    <row r="145" spans="14:17" x14ac:dyDescent="0.2">
      <c r="N145"/>
      <c r="O145"/>
      <c r="P145"/>
      <c r="Q145"/>
    </row>
    <row r="146" spans="14:17" x14ac:dyDescent="0.2">
      <c r="N146"/>
      <c r="O146"/>
      <c r="P146"/>
      <c r="Q146"/>
    </row>
    <row r="147" spans="14:17" x14ac:dyDescent="0.2">
      <c r="N147"/>
      <c r="O147"/>
      <c r="P147"/>
      <c r="Q147"/>
    </row>
    <row r="148" spans="14:17" x14ac:dyDescent="0.2">
      <c r="N148"/>
      <c r="O148"/>
      <c r="P148"/>
      <c r="Q148"/>
    </row>
    <row r="149" spans="14:17" x14ac:dyDescent="0.2">
      <c r="N149"/>
      <c r="O149"/>
      <c r="P149"/>
      <c r="Q149"/>
    </row>
    <row r="150" spans="14:17" x14ac:dyDescent="0.2">
      <c r="N150"/>
      <c r="O150"/>
      <c r="P150"/>
      <c r="Q150"/>
    </row>
    <row r="151" spans="14:17" x14ac:dyDescent="0.2">
      <c r="N151"/>
      <c r="O151"/>
      <c r="P151"/>
      <c r="Q151"/>
    </row>
    <row r="152" spans="14:17" x14ac:dyDescent="0.2">
      <c r="N152"/>
      <c r="O152"/>
      <c r="P152"/>
      <c r="Q152"/>
    </row>
    <row r="153" spans="14:17" x14ac:dyDescent="0.2">
      <c r="N153"/>
      <c r="O153"/>
      <c r="P153"/>
      <c r="Q153"/>
    </row>
    <row r="154" spans="14:17" x14ac:dyDescent="0.2">
      <c r="N154"/>
      <c r="O154"/>
      <c r="P154"/>
      <c r="Q154"/>
    </row>
    <row r="155" spans="14:17" x14ac:dyDescent="0.2">
      <c r="N155"/>
      <c r="O155"/>
      <c r="P155"/>
      <c r="Q155"/>
    </row>
    <row r="156" spans="14:17" x14ac:dyDescent="0.2">
      <c r="N156"/>
      <c r="O156"/>
      <c r="P156"/>
      <c r="Q156"/>
    </row>
    <row r="157" spans="14:17" x14ac:dyDescent="0.2">
      <c r="N157"/>
      <c r="O157"/>
      <c r="P157"/>
      <c r="Q157"/>
    </row>
    <row r="158" spans="14:17" x14ac:dyDescent="0.2">
      <c r="N158"/>
      <c r="O158"/>
      <c r="P158"/>
      <c r="Q158"/>
    </row>
    <row r="159" spans="14:17" x14ac:dyDescent="0.2">
      <c r="N159"/>
      <c r="O159"/>
      <c r="P159"/>
      <c r="Q159"/>
    </row>
    <row r="160" spans="14:17" x14ac:dyDescent="0.2">
      <c r="N160"/>
      <c r="O160"/>
      <c r="P160"/>
      <c r="Q160"/>
    </row>
    <row r="161" spans="14:17" x14ac:dyDescent="0.2">
      <c r="N161"/>
      <c r="O161"/>
      <c r="P161"/>
      <c r="Q161"/>
    </row>
    <row r="162" spans="14:17" x14ac:dyDescent="0.2">
      <c r="N162"/>
      <c r="O162"/>
      <c r="P162"/>
      <c r="Q162"/>
    </row>
    <row r="163" spans="14:17" x14ac:dyDescent="0.2">
      <c r="N163"/>
      <c r="O163"/>
      <c r="P163"/>
      <c r="Q163"/>
    </row>
    <row r="164" spans="14:17" x14ac:dyDescent="0.2">
      <c r="N164"/>
      <c r="O164"/>
      <c r="P164"/>
      <c r="Q164"/>
    </row>
    <row r="165" spans="14:17" x14ac:dyDescent="0.2">
      <c r="N165"/>
      <c r="O165"/>
      <c r="P165"/>
      <c r="Q165"/>
    </row>
    <row r="166" spans="14:17" x14ac:dyDescent="0.2">
      <c r="N166"/>
      <c r="O166"/>
      <c r="P166"/>
      <c r="Q166"/>
    </row>
    <row r="167" spans="14:17" x14ac:dyDescent="0.2">
      <c r="N167"/>
      <c r="O167"/>
      <c r="P167"/>
      <c r="Q167"/>
    </row>
    <row r="168" spans="14:17" x14ac:dyDescent="0.2">
      <c r="N168"/>
      <c r="O168"/>
      <c r="P168"/>
      <c r="Q168"/>
    </row>
    <row r="169" spans="14:17" x14ac:dyDescent="0.2">
      <c r="N169"/>
      <c r="O169"/>
      <c r="P169"/>
      <c r="Q169"/>
    </row>
    <row r="170" spans="14:17" x14ac:dyDescent="0.2">
      <c r="N170"/>
      <c r="O170"/>
      <c r="P170"/>
      <c r="Q170"/>
    </row>
    <row r="171" spans="14:17" x14ac:dyDescent="0.2">
      <c r="N171"/>
      <c r="O171"/>
      <c r="P171"/>
      <c r="Q171"/>
    </row>
    <row r="172" spans="14:17" x14ac:dyDescent="0.2">
      <c r="N172"/>
      <c r="O172"/>
      <c r="P172"/>
      <c r="Q172"/>
    </row>
    <row r="173" spans="14:17" x14ac:dyDescent="0.2">
      <c r="N173"/>
      <c r="O173"/>
      <c r="P173"/>
      <c r="Q173"/>
    </row>
    <row r="174" spans="14:17" x14ac:dyDescent="0.2">
      <c r="N174"/>
      <c r="O174"/>
      <c r="P174"/>
      <c r="Q174"/>
    </row>
    <row r="175" spans="14:17" x14ac:dyDescent="0.2">
      <c r="N175"/>
      <c r="O175"/>
      <c r="P175"/>
      <c r="Q175"/>
    </row>
    <row r="176" spans="14:17" x14ac:dyDescent="0.2">
      <c r="N176"/>
      <c r="O176"/>
      <c r="P176"/>
      <c r="Q176"/>
    </row>
    <row r="177" spans="14:17" x14ac:dyDescent="0.2">
      <c r="N177"/>
      <c r="O177"/>
      <c r="P177"/>
      <c r="Q177"/>
    </row>
    <row r="178" spans="14:17" x14ac:dyDescent="0.2">
      <c r="N178"/>
      <c r="O178"/>
      <c r="P178"/>
      <c r="Q178"/>
    </row>
    <row r="179" spans="14:17" x14ac:dyDescent="0.2">
      <c r="N179"/>
      <c r="O179"/>
      <c r="P179"/>
      <c r="Q179"/>
    </row>
    <row r="180" spans="14:17" x14ac:dyDescent="0.2">
      <c r="N180"/>
      <c r="O180"/>
      <c r="P180"/>
      <c r="Q180"/>
    </row>
    <row r="181" spans="14:17" x14ac:dyDescent="0.2">
      <c r="N181"/>
      <c r="O181"/>
      <c r="P181"/>
      <c r="Q181"/>
    </row>
    <row r="182" spans="14:17" x14ac:dyDescent="0.2">
      <c r="N182"/>
      <c r="O182"/>
      <c r="P182"/>
      <c r="Q182"/>
    </row>
    <row r="183" spans="14:17" x14ac:dyDescent="0.2">
      <c r="N183"/>
      <c r="O183"/>
      <c r="P183"/>
      <c r="Q183"/>
    </row>
    <row r="184" spans="14:17" x14ac:dyDescent="0.2">
      <c r="N184"/>
      <c r="O184"/>
      <c r="P184"/>
      <c r="Q184"/>
    </row>
    <row r="185" spans="14:17" x14ac:dyDescent="0.2">
      <c r="N185"/>
      <c r="O185"/>
      <c r="P185"/>
      <c r="Q185"/>
    </row>
    <row r="186" spans="14:17" x14ac:dyDescent="0.2">
      <c r="N186"/>
      <c r="O186"/>
      <c r="P186"/>
      <c r="Q186"/>
    </row>
    <row r="187" spans="14:17" x14ac:dyDescent="0.2">
      <c r="N187"/>
      <c r="O187"/>
      <c r="P187"/>
      <c r="Q187"/>
    </row>
    <row r="188" spans="14:17" x14ac:dyDescent="0.2">
      <c r="N188"/>
      <c r="O188"/>
      <c r="P188"/>
      <c r="Q188"/>
    </row>
    <row r="189" spans="14:17" x14ac:dyDescent="0.2">
      <c r="N189"/>
      <c r="O189"/>
      <c r="P189"/>
      <c r="Q189"/>
    </row>
    <row r="190" spans="14:17" x14ac:dyDescent="0.2">
      <c r="N190"/>
      <c r="O190"/>
      <c r="P190"/>
      <c r="Q190"/>
    </row>
    <row r="191" spans="14:17" x14ac:dyDescent="0.2">
      <c r="N191"/>
      <c r="O191"/>
      <c r="P191"/>
      <c r="Q191"/>
    </row>
    <row r="192" spans="14:17" x14ac:dyDescent="0.2">
      <c r="N192"/>
      <c r="O192"/>
      <c r="P192"/>
      <c r="Q192"/>
    </row>
    <row r="193" spans="14:17" x14ac:dyDescent="0.2">
      <c r="N193"/>
      <c r="O193"/>
      <c r="P193"/>
      <c r="Q193"/>
    </row>
    <row r="194" spans="14:17" x14ac:dyDescent="0.2">
      <c r="N194"/>
      <c r="O194"/>
      <c r="P194"/>
      <c r="Q194"/>
    </row>
    <row r="195" spans="14:17" x14ac:dyDescent="0.2">
      <c r="N195"/>
      <c r="O195"/>
      <c r="P195"/>
      <c r="Q195"/>
    </row>
    <row r="196" spans="14:17" x14ac:dyDescent="0.2">
      <c r="N196"/>
      <c r="O196"/>
      <c r="P196"/>
      <c r="Q196"/>
    </row>
    <row r="197" spans="14:17" x14ac:dyDescent="0.2">
      <c r="N197"/>
      <c r="O197"/>
      <c r="P197"/>
      <c r="Q197"/>
    </row>
    <row r="198" spans="14:17" x14ac:dyDescent="0.2">
      <c r="N198"/>
      <c r="O198"/>
      <c r="P198"/>
      <c r="Q198"/>
    </row>
    <row r="199" spans="14:17" x14ac:dyDescent="0.2">
      <c r="N199"/>
      <c r="O199"/>
      <c r="P199"/>
      <c r="Q199"/>
    </row>
    <row r="200" spans="14:17" x14ac:dyDescent="0.2">
      <c r="N200"/>
      <c r="O200"/>
      <c r="P200"/>
      <c r="Q200"/>
    </row>
    <row r="201" spans="14:17" x14ac:dyDescent="0.2">
      <c r="N201"/>
      <c r="O201"/>
      <c r="P201"/>
      <c r="Q201"/>
    </row>
    <row r="202" spans="14:17" x14ac:dyDescent="0.2">
      <c r="N202"/>
      <c r="O202"/>
      <c r="P202"/>
      <c r="Q202"/>
    </row>
    <row r="203" spans="14:17" x14ac:dyDescent="0.2">
      <c r="N203"/>
      <c r="O203"/>
      <c r="P203"/>
      <c r="Q203"/>
    </row>
    <row r="204" spans="14:17" x14ac:dyDescent="0.2">
      <c r="N204"/>
      <c r="O204"/>
      <c r="P204"/>
      <c r="Q204"/>
    </row>
    <row r="205" spans="14:17" x14ac:dyDescent="0.2">
      <c r="N205"/>
      <c r="O205"/>
      <c r="P205"/>
      <c r="Q205"/>
    </row>
    <row r="206" spans="14:17" x14ac:dyDescent="0.2">
      <c r="N206"/>
      <c r="O206"/>
      <c r="P206"/>
      <c r="Q206"/>
    </row>
    <row r="207" spans="14:17" x14ac:dyDescent="0.2">
      <c r="N207"/>
      <c r="O207"/>
      <c r="P207"/>
      <c r="Q207"/>
    </row>
    <row r="208" spans="14:17" x14ac:dyDescent="0.2">
      <c r="N208"/>
      <c r="O208"/>
      <c r="P208"/>
      <c r="Q208"/>
    </row>
    <row r="209" spans="14:17" x14ac:dyDescent="0.2">
      <c r="N209"/>
      <c r="O209"/>
      <c r="P209"/>
      <c r="Q209"/>
    </row>
    <row r="210" spans="14:17" x14ac:dyDescent="0.2">
      <c r="N210"/>
      <c r="O210"/>
      <c r="P210"/>
      <c r="Q210"/>
    </row>
    <row r="211" spans="14:17" x14ac:dyDescent="0.2">
      <c r="N211"/>
      <c r="O211"/>
      <c r="P211"/>
      <c r="Q211"/>
    </row>
    <row r="212" spans="14:17" x14ac:dyDescent="0.2">
      <c r="N212"/>
      <c r="O212"/>
      <c r="P212"/>
      <c r="Q212"/>
    </row>
    <row r="213" spans="14:17" x14ac:dyDescent="0.2">
      <c r="N213"/>
      <c r="O213"/>
      <c r="P213"/>
      <c r="Q213"/>
    </row>
    <row r="214" spans="14:17" x14ac:dyDescent="0.2">
      <c r="N214"/>
      <c r="O214"/>
      <c r="P214"/>
      <c r="Q214"/>
    </row>
    <row r="215" spans="14:17" x14ac:dyDescent="0.2">
      <c r="N215"/>
      <c r="O215"/>
      <c r="P215"/>
      <c r="Q215"/>
    </row>
    <row r="216" spans="14:17" x14ac:dyDescent="0.2">
      <c r="N216"/>
      <c r="O216"/>
      <c r="P216"/>
      <c r="Q216"/>
    </row>
    <row r="217" spans="14:17" x14ac:dyDescent="0.2">
      <c r="N217"/>
      <c r="O217"/>
      <c r="P217"/>
      <c r="Q217"/>
    </row>
    <row r="218" spans="14:17" x14ac:dyDescent="0.2">
      <c r="N218"/>
      <c r="O218"/>
      <c r="P218"/>
      <c r="Q218"/>
    </row>
    <row r="219" spans="14:17" x14ac:dyDescent="0.2">
      <c r="N219"/>
      <c r="O219"/>
      <c r="P219"/>
      <c r="Q219"/>
    </row>
    <row r="220" spans="14:17" x14ac:dyDescent="0.2">
      <c r="N220"/>
      <c r="O220"/>
      <c r="P220"/>
      <c r="Q220"/>
    </row>
    <row r="221" spans="14:17" x14ac:dyDescent="0.2">
      <c r="N221"/>
      <c r="O221"/>
      <c r="P221"/>
      <c r="Q221"/>
    </row>
    <row r="222" spans="14:17" x14ac:dyDescent="0.2">
      <c r="N222"/>
      <c r="O222"/>
      <c r="P222"/>
      <c r="Q222"/>
    </row>
    <row r="223" spans="14:17" x14ac:dyDescent="0.2">
      <c r="N223"/>
      <c r="O223"/>
      <c r="P223"/>
      <c r="Q223"/>
    </row>
    <row r="224" spans="14:17" x14ac:dyDescent="0.2">
      <c r="N224"/>
      <c r="O224"/>
      <c r="P224"/>
      <c r="Q224"/>
    </row>
    <row r="225" spans="14:17" x14ac:dyDescent="0.2">
      <c r="N225"/>
      <c r="O225"/>
      <c r="P225"/>
      <c r="Q225"/>
    </row>
    <row r="226" spans="14:17" x14ac:dyDescent="0.2">
      <c r="N226"/>
      <c r="O226"/>
      <c r="P226"/>
      <c r="Q226"/>
    </row>
    <row r="227" spans="14:17" x14ac:dyDescent="0.2">
      <c r="N227"/>
      <c r="O227"/>
      <c r="P227"/>
      <c r="Q227"/>
    </row>
    <row r="228" spans="14:17" x14ac:dyDescent="0.2">
      <c r="N228"/>
      <c r="O228"/>
      <c r="P228"/>
      <c r="Q228"/>
    </row>
    <row r="229" spans="14:17" x14ac:dyDescent="0.2">
      <c r="N229"/>
      <c r="O229"/>
      <c r="P229"/>
      <c r="Q229"/>
    </row>
    <row r="230" spans="14:17" x14ac:dyDescent="0.2">
      <c r="N230"/>
      <c r="O230"/>
      <c r="P230"/>
      <c r="Q230"/>
    </row>
    <row r="231" spans="14:17" x14ac:dyDescent="0.2">
      <c r="N231"/>
      <c r="O231"/>
      <c r="P231"/>
      <c r="Q231"/>
    </row>
    <row r="232" spans="14:17" x14ac:dyDescent="0.2">
      <c r="N232"/>
      <c r="O232"/>
      <c r="P232"/>
      <c r="Q232"/>
    </row>
    <row r="233" spans="14:17" x14ac:dyDescent="0.2">
      <c r="N233"/>
      <c r="O233"/>
      <c r="P233"/>
      <c r="Q233"/>
    </row>
    <row r="234" spans="14:17" x14ac:dyDescent="0.2">
      <c r="N234"/>
      <c r="O234"/>
      <c r="P234"/>
      <c r="Q234"/>
    </row>
    <row r="235" spans="14:17" x14ac:dyDescent="0.2">
      <c r="N235"/>
      <c r="O235"/>
      <c r="P235"/>
      <c r="Q235"/>
    </row>
    <row r="236" spans="14:17" x14ac:dyDescent="0.2">
      <c r="N236"/>
      <c r="O236"/>
      <c r="P236"/>
      <c r="Q236"/>
    </row>
    <row r="237" spans="14:17" x14ac:dyDescent="0.2">
      <c r="N237"/>
      <c r="O237"/>
      <c r="P237"/>
      <c r="Q237"/>
    </row>
    <row r="238" spans="14:17" x14ac:dyDescent="0.2">
      <c r="N238"/>
      <c r="O238"/>
      <c r="P238"/>
      <c r="Q238"/>
    </row>
    <row r="239" spans="14:17" x14ac:dyDescent="0.2">
      <c r="N239"/>
      <c r="O239"/>
      <c r="P239"/>
      <c r="Q239"/>
    </row>
    <row r="240" spans="14:17" x14ac:dyDescent="0.2">
      <c r="N240"/>
      <c r="O240"/>
      <c r="P240"/>
      <c r="Q240"/>
    </row>
    <row r="241" spans="14:17" x14ac:dyDescent="0.2">
      <c r="N241"/>
      <c r="O241"/>
      <c r="P241"/>
      <c r="Q241"/>
    </row>
    <row r="242" spans="14:17" x14ac:dyDescent="0.2">
      <c r="N242"/>
      <c r="O242"/>
      <c r="P242"/>
      <c r="Q242"/>
    </row>
    <row r="243" spans="14:17" x14ac:dyDescent="0.2">
      <c r="N243"/>
      <c r="O243"/>
      <c r="P243"/>
      <c r="Q243"/>
    </row>
    <row r="244" spans="14:17" x14ac:dyDescent="0.2">
      <c r="N244"/>
      <c r="O244"/>
      <c r="P244"/>
      <c r="Q244"/>
    </row>
    <row r="245" spans="14:17" x14ac:dyDescent="0.2">
      <c r="N245"/>
      <c r="O245"/>
      <c r="P245"/>
      <c r="Q245"/>
    </row>
    <row r="246" spans="14:17" x14ac:dyDescent="0.2">
      <c r="N246"/>
      <c r="O246"/>
      <c r="P246"/>
      <c r="Q246"/>
    </row>
    <row r="247" spans="14:17" x14ac:dyDescent="0.2">
      <c r="N247"/>
      <c r="O247"/>
      <c r="P247"/>
      <c r="Q247"/>
    </row>
    <row r="248" spans="14:17" x14ac:dyDescent="0.2">
      <c r="N248"/>
      <c r="O248"/>
      <c r="P248"/>
      <c r="Q248"/>
    </row>
    <row r="249" spans="14:17" x14ac:dyDescent="0.2">
      <c r="N249"/>
      <c r="O249"/>
      <c r="P249"/>
      <c r="Q249"/>
    </row>
    <row r="250" spans="14:17" x14ac:dyDescent="0.2">
      <c r="N250"/>
      <c r="O250"/>
      <c r="P250"/>
      <c r="Q250"/>
    </row>
    <row r="251" spans="14:17" x14ac:dyDescent="0.2">
      <c r="N251"/>
      <c r="O251"/>
      <c r="P251"/>
      <c r="Q251"/>
    </row>
    <row r="252" spans="14:17" x14ac:dyDescent="0.2">
      <c r="N252"/>
      <c r="O252"/>
      <c r="P252"/>
      <c r="Q252"/>
    </row>
    <row r="253" spans="14:17" x14ac:dyDescent="0.2">
      <c r="N253"/>
      <c r="O253"/>
      <c r="P253"/>
      <c r="Q253"/>
    </row>
    <row r="254" spans="14:17" x14ac:dyDescent="0.2">
      <c r="N254"/>
      <c r="O254"/>
      <c r="P254"/>
      <c r="Q254"/>
    </row>
    <row r="255" spans="14:17" x14ac:dyDescent="0.2">
      <c r="N255"/>
      <c r="O255"/>
      <c r="P255"/>
      <c r="Q255"/>
    </row>
    <row r="256" spans="14:17" x14ac:dyDescent="0.2">
      <c r="N256"/>
      <c r="O256"/>
      <c r="P256"/>
      <c r="Q256"/>
    </row>
    <row r="257" spans="14:17" x14ac:dyDescent="0.2">
      <c r="N257"/>
      <c r="O257"/>
      <c r="P257"/>
      <c r="Q257"/>
    </row>
    <row r="258" spans="14:17" x14ac:dyDescent="0.2">
      <c r="N258"/>
      <c r="O258"/>
      <c r="P258"/>
      <c r="Q258"/>
    </row>
    <row r="259" spans="14:17" x14ac:dyDescent="0.2">
      <c r="N259"/>
      <c r="O259"/>
      <c r="P259"/>
      <c r="Q259"/>
    </row>
    <row r="260" spans="14:17" x14ac:dyDescent="0.2">
      <c r="N260"/>
      <c r="O260"/>
      <c r="P260"/>
      <c r="Q260"/>
    </row>
    <row r="261" spans="14:17" x14ac:dyDescent="0.2">
      <c r="N261"/>
      <c r="O261"/>
      <c r="P261"/>
      <c r="Q261"/>
    </row>
    <row r="262" spans="14:17" x14ac:dyDescent="0.2">
      <c r="N262"/>
      <c r="O262"/>
      <c r="P262"/>
      <c r="Q262"/>
    </row>
    <row r="263" spans="14:17" x14ac:dyDescent="0.2">
      <c r="N263"/>
      <c r="O263"/>
      <c r="P263"/>
      <c r="Q263"/>
    </row>
    <row r="264" spans="14:17" x14ac:dyDescent="0.2">
      <c r="N264"/>
      <c r="O264"/>
      <c r="P264"/>
      <c r="Q264"/>
    </row>
    <row r="265" spans="14:17" x14ac:dyDescent="0.2">
      <c r="N265"/>
      <c r="O265"/>
      <c r="P265"/>
      <c r="Q265"/>
    </row>
    <row r="266" spans="14:17" x14ac:dyDescent="0.2">
      <c r="N266"/>
      <c r="O266"/>
      <c r="P266"/>
      <c r="Q266"/>
    </row>
    <row r="267" spans="14:17" x14ac:dyDescent="0.2">
      <c r="N267"/>
      <c r="O267"/>
      <c r="P267"/>
      <c r="Q267"/>
    </row>
    <row r="268" spans="14:17" x14ac:dyDescent="0.2">
      <c r="N268"/>
      <c r="O268"/>
      <c r="P268"/>
      <c r="Q268"/>
    </row>
    <row r="269" spans="14:17" x14ac:dyDescent="0.2">
      <c r="N269"/>
      <c r="O269"/>
      <c r="P269"/>
      <c r="Q269"/>
    </row>
    <row r="270" spans="14:17" x14ac:dyDescent="0.2">
      <c r="N270"/>
      <c r="O270"/>
      <c r="P270"/>
      <c r="Q270"/>
    </row>
    <row r="271" spans="14:17" x14ac:dyDescent="0.2">
      <c r="N271"/>
      <c r="O271"/>
      <c r="P271"/>
      <c r="Q271"/>
    </row>
    <row r="272" spans="14:17" x14ac:dyDescent="0.2">
      <c r="N272"/>
      <c r="O272"/>
      <c r="P272"/>
      <c r="Q272"/>
    </row>
    <row r="273" spans="14:17" x14ac:dyDescent="0.2">
      <c r="N273"/>
      <c r="O273"/>
      <c r="P273"/>
      <c r="Q273"/>
    </row>
    <row r="274" spans="14:17" x14ac:dyDescent="0.2">
      <c r="N274"/>
      <c r="O274"/>
      <c r="P274"/>
      <c r="Q274"/>
    </row>
    <row r="275" spans="14:17" x14ac:dyDescent="0.2">
      <c r="N275"/>
      <c r="O275"/>
      <c r="P275"/>
      <c r="Q275"/>
    </row>
    <row r="276" spans="14:17" x14ac:dyDescent="0.2">
      <c r="N276"/>
      <c r="O276"/>
      <c r="P276"/>
      <c r="Q276"/>
    </row>
    <row r="277" spans="14:17" x14ac:dyDescent="0.2">
      <c r="N277"/>
      <c r="O277"/>
      <c r="P277"/>
      <c r="Q277"/>
    </row>
    <row r="278" spans="14:17" x14ac:dyDescent="0.2">
      <c r="N278"/>
      <c r="O278"/>
      <c r="P278"/>
      <c r="Q278"/>
    </row>
    <row r="279" spans="14:17" x14ac:dyDescent="0.2">
      <c r="N279"/>
      <c r="O279"/>
      <c r="P279"/>
      <c r="Q279"/>
    </row>
    <row r="280" spans="14:17" x14ac:dyDescent="0.2">
      <c r="N280"/>
      <c r="O280"/>
      <c r="P280"/>
      <c r="Q280"/>
    </row>
    <row r="281" spans="14:17" x14ac:dyDescent="0.2">
      <c r="N281"/>
      <c r="O281"/>
      <c r="P281"/>
      <c r="Q281"/>
    </row>
    <row r="282" spans="14:17" x14ac:dyDescent="0.2">
      <c r="N282"/>
      <c r="O282"/>
      <c r="P282"/>
      <c r="Q282"/>
    </row>
    <row r="283" spans="14:17" x14ac:dyDescent="0.2">
      <c r="N283"/>
      <c r="O283"/>
      <c r="P283"/>
      <c r="Q283"/>
    </row>
    <row r="284" spans="14:17" x14ac:dyDescent="0.2">
      <c r="N284"/>
      <c r="O284"/>
      <c r="P284"/>
      <c r="Q284"/>
    </row>
    <row r="285" spans="14:17" x14ac:dyDescent="0.2">
      <c r="N285"/>
      <c r="O285"/>
      <c r="P285"/>
      <c r="Q285"/>
    </row>
    <row r="286" spans="14:17" x14ac:dyDescent="0.2">
      <c r="N286"/>
      <c r="O286"/>
      <c r="P286"/>
      <c r="Q286"/>
    </row>
    <row r="287" spans="14:17" x14ac:dyDescent="0.2">
      <c r="N287"/>
      <c r="O287"/>
      <c r="P287"/>
      <c r="Q287"/>
    </row>
    <row r="288" spans="14:17" x14ac:dyDescent="0.2">
      <c r="N288"/>
      <c r="O288"/>
      <c r="P288"/>
      <c r="Q288"/>
    </row>
    <row r="289" spans="14:17" x14ac:dyDescent="0.2">
      <c r="N289"/>
      <c r="O289"/>
      <c r="P289"/>
      <c r="Q289"/>
    </row>
    <row r="290" spans="14:17" x14ac:dyDescent="0.2">
      <c r="N290"/>
      <c r="O290"/>
      <c r="P290"/>
      <c r="Q290"/>
    </row>
    <row r="291" spans="14:17" x14ac:dyDescent="0.2">
      <c r="N291"/>
      <c r="O291"/>
      <c r="P291"/>
      <c r="Q291"/>
    </row>
    <row r="292" spans="14:17" x14ac:dyDescent="0.2">
      <c r="N292"/>
      <c r="O292"/>
      <c r="P292"/>
      <c r="Q292"/>
    </row>
    <row r="293" spans="14:17" x14ac:dyDescent="0.2">
      <c r="N293"/>
      <c r="O293"/>
      <c r="P293"/>
      <c r="Q293"/>
    </row>
    <row r="294" spans="14:17" x14ac:dyDescent="0.2">
      <c r="N294"/>
      <c r="O294"/>
      <c r="P294"/>
      <c r="Q294"/>
    </row>
    <row r="295" spans="14:17" x14ac:dyDescent="0.2">
      <c r="N295"/>
      <c r="O295"/>
      <c r="P295"/>
      <c r="Q295"/>
    </row>
    <row r="296" spans="14:17" x14ac:dyDescent="0.2">
      <c r="N296"/>
      <c r="O296"/>
      <c r="P296"/>
      <c r="Q296"/>
    </row>
    <row r="297" spans="14:17" x14ac:dyDescent="0.2">
      <c r="N297"/>
      <c r="O297"/>
      <c r="P297"/>
      <c r="Q297"/>
    </row>
    <row r="298" spans="14:17" x14ac:dyDescent="0.2">
      <c r="N298"/>
      <c r="O298"/>
      <c r="P298"/>
      <c r="Q298"/>
    </row>
    <row r="299" spans="14:17" x14ac:dyDescent="0.2">
      <c r="N299"/>
      <c r="O299"/>
      <c r="P299"/>
      <c r="Q299"/>
    </row>
    <row r="300" spans="14:17" x14ac:dyDescent="0.2">
      <c r="N300"/>
      <c r="O300"/>
      <c r="P300"/>
      <c r="Q300"/>
    </row>
    <row r="301" spans="14:17" x14ac:dyDescent="0.2">
      <c r="N301"/>
      <c r="O301"/>
      <c r="P301"/>
      <c r="Q301"/>
    </row>
    <row r="302" spans="14:17" x14ac:dyDescent="0.2">
      <c r="N302"/>
      <c r="O302"/>
      <c r="P302"/>
      <c r="Q302"/>
    </row>
    <row r="303" spans="14:17" x14ac:dyDescent="0.2">
      <c r="N303"/>
      <c r="O303"/>
      <c r="P303"/>
      <c r="Q303"/>
    </row>
    <row r="304" spans="14:17" x14ac:dyDescent="0.2">
      <c r="N304"/>
      <c r="O304"/>
      <c r="P304"/>
      <c r="Q304"/>
    </row>
    <row r="305" spans="14:17" x14ac:dyDescent="0.2">
      <c r="N305"/>
      <c r="O305"/>
      <c r="P305"/>
      <c r="Q305"/>
    </row>
    <row r="306" spans="14:17" x14ac:dyDescent="0.2">
      <c r="N306"/>
      <c r="O306"/>
      <c r="P306"/>
      <c r="Q306"/>
    </row>
    <row r="307" spans="14:17" x14ac:dyDescent="0.2">
      <c r="N307"/>
      <c r="O307"/>
      <c r="P307"/>
      <c r="Q307"/>
    </row>
    <row r="308" spans="14:17" x14ac:dyDescent="0.2">
      <c r="N308"/>
      <c r="O308"/>
      <c r="P308"/>
      <c r="Q308"/>
    </row>
    <row r="309" spans="14:17" x14ac:dyDescent="0.2">
      <c r="N309"/>
      <c r="O309"/>
      <c r="P309"/>
      <c r="Q309"/>
    </row>
    <row r="310" spans="14:17" x14ac:dyDescent="0.2">
      <c r="N310"/>
      <c r="O310"/>
      <c r="P310"/>
      <c r="Q310"/>
    </row>
    <row r="311" spans="14:17" x14ac:dyDescent="0.2">
      <c r="N311"/>
      <c r="O311"/>
      <c r="P311"/>
      <c r="Q311"/>
    </row>
    <row r="312" spans="14:17" x14ac:dyDescent="0.2">
      <c r="N312"/>
      <c r="O312"/>
      <c r="P312"/>
      <c r="Q312"/>
    </row>
    <row r="313" spans="14:17" x14ac:dyDescent="0.2">
      <c r="N313"/>
      <c r="O313"/>
      <c r="P313"/>
      <c r="Q313"/>
    </row>
    <row r="314" spans="14:17" x14ac:dyDescent="0.2">
      <c r="N314"/>
      <c r="O314"/>
      <c r="P314"/>
      <c r="Q314"/>
    </row>
    <row r="315" spans="14:17" x14ac:dyDescent="0.2">
      <c r="N315"/>
      <c r="O315"/>
      <c r="P315"/>
      <c r="Q315"/>
    </row>
    <row r="316" spans="14:17" x14ac:dyDescent="0.2">
      <c r="N316"/>
      <c r="O316"/>
      <c r="P316"/>
      <c r="Q316"/>
    </row>
    <row r="317" spans="14:17" x14ac:dyDescent="0.2">
      <c r="N317"/>
      <c r="O317"/>
      <c r="P317"/>
      <c r="Q317"/>
    </row>
    <row r="318" spans="14:17" x14ac:dyDescent="0.2">
      <c r="N318"/>
      <c r="O318"/>
      <c r="P318"/>
      <c r="Q318"/>
    </row>
    <row r="319" spans="14:17" x14ac:dyDescent="0.2">
      <c r="N319"/>
      <c r="O319"/>
      <c r="P319"/>
      <c r="Q319"/>
    </row>
    <row r="320" spans="14:17" x14ac:dyDescent="0.2">
      <c r="N320"/>
      <c r="O320"/>
      <c r="P320"/>
      <c r="Q320"/>
    </row>
    <row r="321" spans="14:17" x14ac:dyDescent="0.2">
      <c r="N321"/>
      <c r="O321"/>
      <c r="P321"/>
      <c r="Q321"/>
    </row>
    <row r="322" spans="14:17" x14ac:dyDescent="0.2">
      <c r="N322"/>
      <c r="O322"/>
      <c r="P322"/>
      <c r="Q322"/>
    </row>
    <row r="323" spans="14:17" x14ac:dyDescent="0.2">
      <c r="N323"/>
      <c r="O323"/>
      <c r="P323"/>
      <c r="Q323"/>
    </row>
    <row r="324" spans="14:17" x14ac:dyDescent="0.2">
      <c r="N324"/>
      <c r="O324"/>
      <c r="P324"/>
      <c r="Q324"/>
    </row>
    <row r="325" spans="14:17" x14ac:dyDescent="0.2">
      <c r="N325"/>
      <c r="O325"/>
      <c r="P325"/>
      <c r="Q325"/>
    </row>
    <row r="326" spans="14:17" x14ac:dyDescent="0.2">
      <c r="N326"/>
      <c r="O326"/>
      <c r="P326"/>
      <c r="Q326"/>
    </row>
    <row r="327" spans="14:17" x14ac:dyDescent="0.2">
      <c r="N327"/>
      <c r="O327"/>
      <c r="P327"/>
      <c r="Q327"/>
    </row>
    <row r="328" spans="14:17" x14ac:dyDescent="0.2">
      <c r="N328"/>
      <c r="O328"/>
      <c r="P328"/>
      <c r="Q328"/>
    </row>
    <row r="329" spans="14:17" x14ac:dyDescent="0.2">
      <c r="N329"/>
      <c r="O329"/>
      <c r="P329"/>
      <c r="Q329"/>
    </row>
    <row r="330" spans="14:17" x14ac:dyDescent="0.2">
      <c r="N330"/>
      <c r="O330"/>
      <c r="P330"/>
      <c r="Q330"/>
    </row>
    <row r="331" spans="14:17" x14ac:dyDescent="0.2">
      <c r="N331"/>
      <c r="O331"/>
      <c r="P331"/>
      <c r="Q331"/>
    </row>
    <row r="332" spans="14:17" x14ac:dyDescent="0.2">
      <c r="N332"/>
      <c r="O332"/>
      <c r="P332"/>
      <c r="Q332"/>
    </row>
    <row r="333" spans="14:17" x14ac:dyDescent="0.2">
      <c r="N333"/>
      <c r="O333"/>
      <c r="P333"/>
      <c r="Q333"/>
    </row>
    <row r="334" spans="14:17" x14ac:dyDescent="0.2">
      <c r="N334"/>
      <c r="O334"/>
      <c r="P334"/>
      <c r="Q334"/>
    </row>
    <row r="335" spans="14:17" x14ac:dyDescent="0.2">
      <c r="N335"/>
      <c r="O335"/>
      <c r="P335"/>
      <c r="Q335"/>
    </row>
    <row r="336" spans="14:17" x14ac:dyDescent="0.2">
      <c r="N336"/>
      <c r="O336"/>
      <c r="P336"/>
      <c r="Q336"/>
    </row>
    <row r="337" spans="14:17" x14ac:dyDescent="0.2">
      <c r="N337"/>
      <c r="O337"/>
      <c r="P337"/>
      <c r="Q337"/>
    </row>
    <row r="338" spans="14:17" x14ac:dyDescent="0.2">
      <c r="N338"/>
      <c r="O338"/>
      <c r="P338"/>
      <c r="Q338"/>
    </row>
    <row r="339" spans="14:17" x14ac:dyDescent="0.2">
      <c r="N339"/>
      <c r="O339"/>
      <c r="P339"/>
      <c r="Q339"/>
    </row>
    <row r="340" spans="14:17" x14ac:dyDescent="0.2">
      <c r="N340"/>
      <c r="O340"/>
      <c r="P340"/>
      <c r="Q340"/>
    </row>
    <row r="341" spans="14:17" x14ac:dyDescent="0.2">
      <c r="N341"/>
      <c r="O341"/>
      <c r="P341"/>
      <c r="Q341"/>
    </row>
    <row r="342" spans="14:17" x14ac:dyDescent="0.2">
      <c r="N342"/>
      <c r="O342"/>
      <c r="P342"/>
      <c r="Q342"/>
    </row>
    <row r="343" spans="14:17" x14ac:dyDescent="0.2">
      <c r="N343"/>
      <c r="O343"/>
      <c r="P343"/>
      <c r="Q343"/>
    </row>
    <row r="344" spans="14:17" x14ac:dyDescent="0.2">
      <c r="N344"/>
      <c r="O344"/>
      <c r="P344"/>
      <c r="Q344"/>
    </row>
    <row r="345" spans="14:17" x14ac:dyDescent="0.2">
      <c r="N345"/>
      <c r="O345"/>
      <c r="P345"/>
      <c r="Q345"/>
    </row>
    <row r="346" spans="14:17" x14ac:dyDescent="0.2">
      <c r="N346"/>
      <c r="O346"/>
      <c r="P346"/>
      <c r="Q346"/>
    </row>
    <row r="347" spans="14:17" x14ac:dyDescent="0.2">
      <c r="N347"/>
      <c r="O347"/>
      <c r="P347"/>
      <c r="Q347"/>
    </row>
    <row r="348" spans="14:17" x14ac:dyDescent="0.2">
      <c r="N348"/>
      <c r="O348"/>
      <c r="P348"/>
      <c r="Q348"/>
    </row>
    <row r="349" spans="14:17" x14ac:dyDescent="0.2">
      <c r="N349"/>
      <c r="O349"/>
      <c r="P349"/>
      <c r="Q349"/>
    </row>
    <row r="350" spans="14:17" x14ac:dyDescent="0.2">
      <c r="N350"/>
      <c r="O350"/>
      <c r="P350"/>
      <c r="Q350"/>
    </row>
    <row r="351" spans="14:17" x14ac:dyDescent="0.2">
      <c r="N351"/>
      <c r="O351"/>
      <c r="P351"/>
      <c r="Q351"/>
    </row>
    <row r="352" spans="14:17" x14ac:dyDescent="0.2">
      <c r="N352"/>
      <c r="O352"/>
      <c r="P352"/>
      <c r="Q352"/>
    </row>
    <row r="353" spans="14:17" x14ac:dyDescent="0.2">
      <c r="N353"/>
      <c r="O353"/>
      <c r="P353"/>
      <c r="Q353"/>
    </row>
    <row r="354" spans="14:17" x14ac:dyDescent="0.2">
      <c r="N354"/>
      <c r="O354"/>
      <c r="P354"/>
      <c r="Q354"/>
    </row>
    <row r="355" spans="14:17" x14ac:dyDescent="0.2">
      <c r="N355"/>
      <c r="O355"/>
      <c r="P355"/>
      <c r="Q355"/>
    </row>
    <row r="356" spans="14:17" x14ac:dyDescent="0.2">
      <c r="N356"/>
      <c r="O356"/>
      <c r="P356"/>
      <c r="Q356"/>
    </row>
    <row r="357" spans="14:17" x14ac:dyDescent="0.2">
      <c r="N357"/>
      <c r="O357"/>
      <c r="P357"/>
      <c r="Q357"/>
    </row>
    <row r="358" spans="14:17" x14ac:dyDescent="0.2">
      <c r="N358"/>
      <c r="O358"/>
      <c r="P358"/>
      <c r="Q358"/>
    </row>
    <row r="359" spans="14:17" x14ac:dyDescent="0.2">
      <c r="N359"/>
      <c r="O359"/>
      <c r="P359"/>
      <c r="Q359"/>
    </row>
    <row r="360" spans="14:17" x14ac:dyDescent="0.2">
      <c r="N360"/>
      <c r="O360"/>
      <c r="P360"/>
      <c r="Q360"/>
    </row>
    <row r="361" spans="14:17" x14ac:dyDescent="0.2">
      <c r="N361"/>
      <c r="O361"/>
      <c r="P361"/>
      <c r="Q361"/>
    </row>
    <row r="362" spans="14:17" x14ac:dyDescent="0.2">
      <c r="N362"/>
      <c r="O362"/>
      <c r="P362"/>
      <c r="Q362"/>
    </row>
    <row r="363" spans="14:17" x14ac:dyDescent="0.2">
      <c r="N363"/>
      <c r="O363"/>
      <c r="P363"/>
      <c r="Q363"/>
    </row>
    <row r="364" spans="14:17" x14ac:dyDescent="0.2">
      <c r="N364"/>
      <c r="O364"/>
      <c r="P364"/>
      <c r="Q364"/>
    </row>
    <row r="365" spans="14:17" x14ac:dyDescent="0.2">
      <c r="N365"/>
      <c r="O365"/>
      <c r="P365"/>
      <c r="Q365"/>
    </row>
    <row r="366" spans="14:17" x14ac:dyDescent="0.2">
      <c r="N366"/>
      <c r="O366"/>
      <c r="P366"/>
      <c r="Q366"/>
    </row>
    <row r="367" spans="14:17" x14ac:dyDescent="0.2">
      <c r="N367"/>
      <c r="O367"/>
      <c r="P367"/>
      <c r="Q367"/>
    </row>
    <row r="368" spans="14:17" x14ac:dyDescent="0.2">
      <c r="N368"/>
      <c r="O368"/>
      <c r="P368"/>
      <c r="Q368"/>
    </row>
    <row r="369" spans="14:17" x14ac:dyDescent="0.2">
      <c r="N369"/>
      <c r="O369"/>
      <c r="P369"/>
      <c r="Q369"/>
    </row>
    <row r="370" spans="14:17" x14ac:dyDescent="0.2">
      <c r="N370"/>
      <c r="O370"/>
      <c r="P370"/>
      <c r="Q370"/>
    </row>
    <row r="371" spans="14:17" x14ac:dyDescent="0.2">
      <c r="N371"/>
      <c r="O371"/>
      <c r="P371"/>
      <c r="Q371"/>
    </row>
    <row r="372" spans="14:17" x14ac:dyDescent="0.2">
      <c r="N372"/>
      <c r="O372"/>
      <c r="P372"/>
      <c r="Q372"/>
    </row>
    <row r="373" spans="14:17" x14ac:dyDescent="0.2">
      <c r="N373"/>
      <c r="O373"/>
      <c r="P373"/>
      <c r="Q373"/>
    </row>
    <row r="374" spans="14:17" x14ac:dyDescent="0.2">
      <c r="N374"/>
      <c r="O374"/>
      <c r="P374"/>
      <c r="Q374"/>
    </row>
    <row r="375" spans="14:17" x14ac:dyDescent="0.2">
      <c r="N375"/>
      <c r="O375"/>
      <c r="P375"/>
      <c r="Q375"/>
    </row>
    <row r="376" spans="14:17" x14ac:dyDescent="0.2">
      <c r="N376"/>
      <c r="O376"/>
      <c r="P376"/>
      <c r="Q376"/>
    </row>
    <row r="377" spans="14:17" x14ac:dyDescent="0.2">
      <c r="N377"/>
      <c r="O377"/>
      <c r="P377"/>
      <c r="Q377"/>
    </row>
    <row r="378" spans="14:17" x14ac:dyDescent="0.2">
      <c r="N378"/>
      <c r="O378"/>
      <c r="P378"/>
      <c r="Q378"/>
    </row>
    <row r="379" spans="14:17" x14ac:dyDescent="0.2">
      <c r="N379"/>
      <c r="O379"/>
      <c r="P379"/>
      <c r="Q379"/>
    </row>
    <row r="380" spans="14:17" x14ac:dyDescent="0.2">
      <c r="N380"/>
      <c r="O380"/>
      <c r="P380"/>
      <c r="Q380"/>
    </row>
    <row r="381" spans="14:17" x14ac:dyDescent="0.2">
      <c r="N381"/>
      <c r="O381"/>
      <c r="P381"/>
      <c r="Q381"/>
    </row>
    <row r="382" spans="14:17" x14ac:dyDescent="0.2">
      <c r="N382"/>
      <c r="O382"/>
      <c r="P382"/>
      <c r="Q382"/>
    </row>
    <row r="383" spans="14:17" x14ac:dyDescent="0.2">
      <c r="N383"/>
      <c r="O383"/>
      <c r="P383"/>
      <c r="Q383"/>
    </row>
    <row r="384" spans="14:17" x14ac:dyDescent="0.2">
      <c r="N384"/>
      <c r="O384"/>
      <c r="P384"/>
      <c r="Q384"/>
    </row>
    <row r="385" spans="14:17" x14ac:dyDescent="0.2">
      <c r="N385"/>
      <c r="O385"/>
      <c r="P385"/>
      <c r="Q385"/>
    </row>
    <row r="386" spans="14:17" x14ac:dyDescent="0.2">
      <c r="N386"/>
      <c r="O386"/>
      <c r="P386"/>
      <c r="Q386"/>
    </row>
    <row r="387" spans="14:17" x14ac:dyDescent="0.2">
      <c r="N387"/>
      <c r="O387"/>
      <c r="P387"/>
      <c r="Q387"/>
    </row>
    <row r="388" spans="14:17" x14ac:dyDescent="0.2">
      <c r="N388"/>
      <c r="O388"/>
      <c r="P388"/>
      <c r="Q388"/>
    </row>
    <row r="389" spans="14:17" x14ac:dyDescent="0.2">
      <c r="N389"/>
      <c r="O389"/>
      <c r="P389"/>
      <c r="Q389"/>
    </row>
    <row r="390" spans="14:17" x14ac:dyDescent="0.2">
      <c r="N390"/>
      <c r="O390"/>
      <c r="P390"/>
      <c r="Q390"/>
    </row>
    <row r="391" spans="14:17" x14ac:dyDescent="0.2">
      <c r="N391"/>
      <c r="O391"/>
      <c r="P391"/>
      <c r="Q391"/>
    </row>
    <row r="392" spans="14:17" x14ac:dyDescent="0.2">
      <c r="N392"/>
      <c r="O392"/>
      <c r="P392"/>
      <c r="Q392"/>
    </row>
    <row r="393" spans="14:17" x14ac:dyDescent="0.2">
      <c r="N393"/>
      <c r="O393"/>
      <c r="P393"/>
      <c r="Q393"/>
    </row>
    <row r="394" spans="14:17" x14ac:dyDescent="0.2">
      <c r="N394"/>
      <c r="O394"/>
      <c r="P394"/>
      <c r="Q394"/>
    </row>
    <row r="395" spans="14:17" x14ac:dyDescent="0.2">
      <c r="N395"/>
      <c r="O395"/>
      <c r="P395"/>
      <c r="Q395"/>
    </row>
    <row r="396" spans="14:17" x14ac:dyDescent="0.2">
      <c r="N396"/>
      <c r="O396"/>
      <c r="P396"/>
      <c r="Q396"/>
    </row>
    <row r="397" spans="14:17" x14ac:dyDescent="0.2">
      <c r="N397"/>
      <c r="O397"/>
      <c r="P397"/>
      <c r="Q397"/>
    </row>
    <row r="398" spans="14:17" x14ac:dyDescent="0.2">
      <c r="N398"/>
      <c r="O398"/>
      <c r="P398"/>
      <c r="Q398"/>
    </row>
    <row r="399" spans="14:17" x14ac:dyDescent="0.2">
      <c r="N399"/>
      <c r="O399"/>
      <c r="P399"/>
      <c r="Q399"/>
    </row>
    <row r="400" spans="14:17" x14ac:dyDescent="0.2">
      <c r="N400"/>
      <c r="O400"/>
      <c r="P400"/>
      <c r="Q400"/>
    </row>
    <row r="401" spans="14:17" x14ac:dyDescent="0.2">
      <c r="N401"/>
      <c r="O401"/>
      <c r="P401"/>
      <c r="Q401"/>
    </row>
    <row r="402" spans="14:17" x14ac:dyDescent="0.2">
      <c r="N402"/>
      <c r="O402"/>
      <c r="P402"/>
      <c r="Q402"/>
    </row>
    <row r="403" spans="14:17" x14ac:dyDescent="0.2">
      <c r="N403"/>
      <c r="O403"/>
      <c r="P403"/>
      <c r="Q403"/>
    </row>
    <row r="404" spans="14:17" x14ac:dyDescent="0.2">
      <c r="N404"/>
      <c r="O404"/>
      <c r="P404"/>
      <c r="Q404"/>
    </row>
    <row r="405" spans="14:17" x14ac:dyDescent="0.2">
      <c r="N405"/>
      <c r="O405"/>
      <c r="P405"/>
      <c r="Q405"/>
    </row>
    <row r="406" spans="14:17" x14ac:dyDescent="0.2">
      <c r="N406"/>
      <c r="O406"/>
      <c r="P406"/>
      <c r="Q406"/>
    </row>
    <row r="407" spans="14:17" x14ac:dyDescent="0.2">
      <c r="N407"/>
      <c r="O407"/>
      <c r="P407"/>
      <c r="Q407"/>
    </row>
    <row r="408" spans="14:17" x14ac:dyDescent="0.2">
      <c r="N408"/>
      <c r="O408"/>
      <c r="P408"/>
      <c r="Q408"/>
    </row>
    <row r="409" spans="14:17" x14ac:dyDescent="0.2">
      <c r="N409"/>
      <c r="O409"/>
      <c r="P409"/>
      <c r="Q409"/>
    </row>
    <row r="410" spans="14:17" x14ac:dyDescent="0.2">
      <c r="N410"/>
      <c r="O410"/>
      <c r="P410"/>
      <c r="Q410"/>
    </row>
    <row r="411" spans="14:17" x14ac:dyDescent="0.2">
      <c r="N411"/>
      <c r="O411"/>
      <c r="P411"/>
      <c r="Q411"/>
    </row>
    <row r="412" spans="14:17" x14ac:dyDescent="0.2">
      <c r="N412"/>
      <c r="O412"/>
      <c r="P412"/>
      <c r="Q412"/>
    </row>
    <row r="413" spans="14:17" x14ac:dyDescent="0.2">
      <c r="N413"/>
      <c r="O413"/>
      <c r="P413"/>
      <c r="Q413"/>
    </row>
    <row r="414" spans="14:17" x14ac:dyDescent="0.2">
      <c r="N414"/>
      <c r="O414"/>
      <c r="P414"/>
      <c r="Q414"/>
    </row>
    <row r="415" spans="14:17" x14ac:dyDescent="0.2">
      <c r="N415"/>
      <c r="O415"/>
      <c r="P415"/>
      <c r="Q415"/>
    </row>
    <row r="416" spans="14:17" x14ac:dyDescent="0.2">
      <c r="N416"/>
      <c r="O416"/>
      <c r="P416"/>
      <c r="Q416"/>
    </row>
    <row r="417" spans="14:17" x14ac:dyDescent="0.2">
      <c r="N417"/>
      <c r="O417"/>
      <c r="P417"/>
      <c r="Q417"/>
    </row>
    <row r="418" spans="14:17" x14ac:dyDescent="0.2">
      <c r="N418"/>
      <c r="O418"/>
      <c r="P418"/>
      <c r="Q418"/>
    </row>
    <row r="419" spans="14:17" x14ac:dyDescent="0.2">
      <c r="N419"/>
      <c r="O419"/>
      <c r="P419"/>
      <c r="Q419"/>
    </row>
    <row r="420" spans="14:17" x14ac:dyDescent="0.2">
      <c r="N420"/>
      <c r="O420"/>
      <c r="P420"/>
      <c r="Q420"/>
    </row>
    <row r="421" spans="14:17" x14ac:dyDescent="0.2">
      <c r="N421"/>
      <c r="O421"/>
      <c r="P421"/>
      <c r="Q421"/>
    </row>
    <row r="422" spans="14:17" x14ac:dyDescent="0.2">
      <c r="N422"/>
      <c r="O422"/>
      <c r="P422"/>
      <c r="Q422"/>
    </row>
    <row r="423" spans="14:17" x14ac:dyDescent="0.2">
      <c r="N423"/>
      <c r="O423"/>
      <c r="P423"/>
      <c r="Q423"/>
    </row>
    <row r="424" spans="14:17" x14ac:dyDescent="0.2">
      <c r="N424"/>
      <c r="O424"/>
      <c r="P424"/>
      <c r="Q424"/>
    </row>
    <row r="425" spans="14:17" x14ac:dyDescent="0.2">
      <c r="N425"/>
      <c r="O425"/>
      <c r="P425"/>
      <c r="Q425"/>
    </row>
    <row r="426" spans="14:17" x14ac:dyDescent="0.2">
      <c r="N426"/>
      <c r="O426"/>
      <c r="P426"/>
      <c r="Q426"/>
    </row>
    <row r="427" spans="14:17" x14ac:dyDescent="0.2">
      <c r="N427"/>
      <c r="O427"/>
      <c r="P427"/>
      <c r="Q427"/>
    </row>
    <row r="428" spans="14:17" x14ac:dyDescent="0.2">
      <c r="N428"/>
      <c r="O428"/>
      <c r="P428"/>
      <c r="Q428"/>
    </row>
    <row r="429" spans="14:17" x14ac:dyDescent="0.2">
      <c r="N429"/>
      <c r="O429"/>
      <c r="P429"/>
      <c r="Q429"/>
    </row>
    <row r="430" spans="14:17" x14ac:dyDescent="0.2">
      <c r="N430"/>
      <c r="O430"/>
      <c r="P430"/>
      <c r="Q430"/>
    </row>
    <row r="431" spans="14:17" x14ac:dyDescent="0.2">
      <c r="N431"/>
      <c r="O431"/>
      <c r="P431"/>
      <c r="Q431"/>
    </row>
    <row r="432" spans="14:17" x14ac:dyDescent="0.2">
      <c r="N432"/>
      <c r="O432"/>
      <c r="P432"/>
      <c r="Q432"/>
    </row>
    <row r="433" spans="14:17" x14ac:dyDescent="0.2">
      <c r="N433"/>
      <c r="O433"/>
      <c r="P433"/>
      <c r="Q433"/>
    </row>
    <row r="434" spans="14:17" x14ac:dyDescent="0.2">
      <c r="N434"/>
      <c r="O434"/>
      <c r="P434"/>
      <c r="Q434"/>
    </row>
    <row r="435" spans="14:17" x14ac:dyDescent="0.2">
      <c r="N435"/>
      <c r="O435"/>
      <c r="P435"/>
      <c r="Q435"/>
    </row>
    <row r="436" spans="14:17" x14ac:dyDescent="0.2">
      <c r="N436"/>
      <c r="O436"/>
      <c r="P436"/>
      <c r="Q436"/>
    </row>
    <row r="437" spans="14:17" x14ac:dyDescent="0.2">
      <c r="N437"/>
      <c r="O437"/>
      <c r="P437"/>
      <c r="Q437"/>
    </row>
    <row r="438" spans="14:17" x14ac:dyDescent="0.2">
      <c r="N438"/>
      <c r="O438"/>
      <c r="P438"/>
      <c r="Q438"/>
    </row>
    <row r="439" spans="14:17" x14ac:dyDescent="0.2">
      <c r="N439"/>
      <c r="O439"/>
      <c r="P439"/>
      <c r="Q439"/>
    </row>
    <row r="440" spans="14:17" x14ac:dyDescent="0.2">
      <c r="N440"/>
      <c r="O440"/>
      <c r="P440"/>
      <c r="Q440"/>
    </row>
    <row r="441" spans="14:17" x14ac:dyDescent="0.2">
      <c r="N441"/>
      <c r="O441"/>
      <c r="P441"/>
      <c r="Q441"/>
    </row>
    <row r="442" spans="14:17" x14ac:dyDescent="0.2">
      <c r="N442"/>
      <c r="O442"/>
      <c r="P442"/>
      <c r="Q442"/>
    </row>
    <row r="443" spans="14:17" x14ac:dyDescent="0.2">
      <c r="N443"/>
      <c r="O443"/>
      <c r="P443"/>
      <c r="Q443"/>
    </row>
    <row r="444" spans="14:17" x14ac:dyDescent="0.2">
      <c r="N444"/>
      <c r="O444"/>
      <c r="P444"/>
      <c r="Q444"/>
    </row>
    <row r="445" spans="14:17" x14ac:dyDescent="0.2">
      <c r="N445"/>
      <c r="O445"/>
      <c r="P445"/>
      <c r="Q445"/>
    </row>
    <row r="446" spans="14:17" x14ac:dyDescent="0.2">
      <c r="N446"/>
      <c r="O446"/>
      <c r="P446"/>
      <c r="Q446"/>
    </row>
    <row r="447" spans="14:17" x14ac:dyDescent="0.2">
      <c r="N447"/>
      <c r="O447"/>
      <c r="P447"/>
      <c r="Q447"/>
    </row>
    <row r="448" spans="14:17" x14ac:dyDescent="0.2">
      <c r="N448"/>
      <c r="O448"/>
      <c r="P448"/>
      <c r="Q448"/>
    </row>
    <row r="449" spans="14:17" x14ac:dyDescent="0.2">
      <c r="N449"/>
      <c r="O449"/>
      <c r="P449"/>
      <c r="Q449"/>
    </row>
    <row r="450" spans="14:17" x14ac:dyDescent="0.2">
      <c r="N450"/>
      <c r="O450"/>
      <c r="P450"/>
      <c r="Q450"/>
    </row>
    <row r="451" spans="14:17" x14ac:dyDescent="0.2">
      <c r="N451"/>
      <c r="O451"/>
      <c r="P451"/>
      <c r="Q451"/>
    </row>
    <row r="452" spans="14:17" x14ac:dyDescent="0.2">
      <c r="N452"/>
      <c r="O452"/>
      <c r="P452"/>
      <c r="Q452"/>
    </row>
    <row r="453" spans="14:17" x14ac:dyDescent="0.2">
      <c r="N453"/>
      <c r="O453"/>
      <c r="P453"/>
      <c r="Q453"/>
    </row>
    <row r="454" spans="14:17" x14ac:dyDescent="0.2">
      <c r="N454"/>
      <c r="O454"/>
      <c r="P454"/>
      <c r="Q454"/>
    </row>
    <row r="455" spans="14:17" x14ac:dyDescent="0.2">
      <c r="N455"/>
      <c r="O455"/>
      <c r="P455"/>
      <c r="Q455"/>
    </row>
    <row r="456" spans="14:17" x14ac:dyDescent="0.2">
      <c r="N456"/>
      <c r="O456"/>
      <c r="P456"/>
      <c r="Q456"/>
    </row>
    <row r="457" spans="14:17" x14ac:dyDescent="0.2">
      <c r="N457"/>
      <c r="O457"/>
      <c r="P457"/>
      <c r="Q457"/>
    </row>
    <row r="458" spans="14:17" x14ac:dyDescent="0.2">
      <c r="N458"/>
      <c r="O458"/>
      <c r="P458"/>
      <c r="Q458"/>
    </row>
    <row r="459" spans="14:17" x14ac:dyDescent="0.2">
      <c r="N459"/>
      <c r="O459"/>
      <c r="P459"/>
      <c r="Q459"/>
    </row>
    <row r="460" spans="14:17" x14ac:dyDescent="0.2">
      <c r="N460"/>
      <c r="O460"/>
      <c r="P460"/>
      <c r="Q460"/>
    </row>
    <row r="461" spans="14:17" x14ac:dyDescent="0.2">
      <c r="N461"/>
      <c r="O461"/>
      <c r="P461"/>
      <c r="Q461"/>
    </row>
    <row r="462" spans="14:17" x14ac:dyDescent="0.2">
      <c r="N462"/>
      <c r="O462"/>
      <c r="P462"/>
      <c r="Q462"/>
    </row>
    <row r="463" spans="14:17" x14ac:dyDescent="0.2">
      <c r="N463"/>
      <c r="O463"/>
      <c r="P463"/>
      <c r="Q463"/>
    </row>
    <row r="464" spans="14:17" x14ac:dyDescent="0.2">
      <c r="N464"/>
      <c r="O464"/>
      <c r="P464"/>
      <c r="Q464"/>
    </row>
    <row r="465" spans="14:17" x14ac:dyDescent="0.2">
      <c r="N465"/>
      <c r="O465"/>
      <c r="P465"/>
      <c r="Q465"/>
    </row>
    <row r="466" spans="14:17" x14ac:dyDescent="0.2">
      <c r="N466"/>
      <c r="O466"/>
      <c r="P466"/>
      <c r="Q466"/>
    </row>
    <row r="467" spans="14:17" x14ac:dyDescent="0.2">
      <c r="N467"/>
      <c r="O467"/>
      <c r="P467"/>
      <c r="Q467"/>
    </row>
    <row r="468" spans="14:17" x14ac:dyDescent="0.2">
      <c r="N468"/>
      <c r="O468"/>
      <c r="P468"/>
      <c r="Q468"/>
    </row>
    <row r="469" spans="14:17" x14ac:dyDescent="0.2">
      <c r="N469"/>
      <c r="O469"/>
      <c r="P469"/>
      <c r="Q469"/>
    </row>
    <row r="470" spans="14:17" x14ac:dyDescent="0.2">
      <c r="N470"/>
      <c r="O470"/>
      <c r="P470"/>
      <c r="Q470"/>
    </row>
    <row r="471" spans="14:17" x14ac:dyDescent="0.2">
      <c r="N471"/>
      <c r="O471"/>
      <c r="P471"/>
      <c r="Q471"/>
    </row>
    <row r="472" spans="14:17" x14ac:dyDescent="0.2">
      <c r="N472"/>
      <c r="O472"/>
      <c r="P472"/>
      <c r="Q472"/>
    </row>
    <row r="473" spans="14:17" x14ac:dyDescent="0.2">
      <c r="N473"/>
      <c r="O473"/>
      <c r="P473"/>
      <c r="Q473"/>
    </row>
    <row r="474" spans="14:17" x14ac:dyDescent="0.2">
      <c r="N474"/>
      <c r="O474"/>
      <c r="P474"/>
      <c r="Q474"/>
    </row>
    <row r="475" spans="14:17" x14ac:dyDescent="0.2">
      <c r="N475"/>
      <c r="O475"/>
      <c r="P475"/>
      <c r="Q475"/>
    </row>
    <row r="476" spans="14:17" x14ac:dyDescent="0.2">
      <c r="N476"/>
      <c r="O476"/>
      <c r="P476"/>
      <c r="Q476"/>
    </row>
    <row r="477" spans="14:17" x14ac:dyDescent="0.2">
      <c r="N477"/>
      <c r="O477"/>
      <c r="P477"/>
      <c r="Q477"/>
    </row>
    <row r="478" spans="14:17" x14ac:dyDescent="0.2">
      <c r="N478"/>
      <c r="O478"/>
      <c r="P478"/>
      <c r="Q478"/>
    </row>
    <row r="479" spans="14:17" x14ac:dyDescent="0.2">
      <c r="N479"/>
      <c r="O479"/>
      <c r="P479"/>
      <c r="Q479"/>
    </row>
    <row r="480" spans="14:17" x14ac:dyDescent="0.2">
      <c r="N480"/>
      <c r="O480"/>
      <c r="P480"/>
      <c r="Q480"/>
    </row>
    <row r="481" spans="14:17" x14ac:dyDescent="0.2">
      <c r="N481"/>
      <c r="O481"/>
      <c r="P481"/>
      <c r="Q481"/>
    </row>
    <row r="482" spans="14:17" x14ac:dyDescent="0.2">
      <c r="N482"/>
      <c r="O482"/>
      <c r="P482"/>
      <c r="Q482"/>
    </row>
    <row r="483" spans="14:17" x14ac:dyDescent="0.2">
      <c r="N483"/>
      <c r="O483"/>
      <c r="P483"/>
      <c r="Q483"/>
    </row>
    <row r="484" spans="14:17" x14ac:dyDescent="0.2">
      <c r="N484"/>
      <c r="O484"/>
      <c r="P484"/>
      <c r="Q484"/>
    </row>
    <row r="485" spans="14:17" x14ac:dyDescent="0.2">
      <c r="N485"/>
      <c r="O485"/>
      <c r="P485"/>
      <c r="Q485"/>
    </row>
    <row r="486" spans="14:17" x14ac:dyDescent="0.2">
      <c r="N486"/>
      <c r="O486"/>
      <c r="P486"/>
      <c r="Q486"/>
    </row>
    <row r="487" spans="14:17" x14ac:dyDescent="0.2">
      <c r="N487"/>
      <c r="O487"/>
      <c r="P487"/>
      <c r="Q487"/>
    </row>
    <row r="488" spans="14:17" x14ac:dyDescent="0.2">
      <c r="N488"/>
      <c r="O488"/>
      <c r="P488"/>
      <c r="Q488"/>
    </row>
    <row r="489" spans="14:17" x14ac:dyDescent="0.2">
      <c r="N489"/>
      <c r="O489"/>
      <c r="P489"/>
      <c r="Q489"/>
    </row>
    <row r="490" spans="14:17" x14ac:dyDescent="0.2">
      <c r="N490"/>
      <c r="O490"/>
      <c r="P490"/>
      <c r="Q490"/>
    </row>
    <row r="491" spans="14:17" x14ac:dyDescent="0.2">
      <c r="N491"/>
      <c r="O491"/>
      <c r="P491"/>
      <c r="Q491"/>
    </row>
    <row r="492" spans="14:17" x14ac:dyDescent="0.2">
      <c r="N492"/>
      <c r="O492"/>
      <c r="P492"/>
      <c r="Q492"/>
    </row>
    <row r="493" spans="14:17" x14ac:dyDescent="0.2">
      <c r="N493"/>
      <c r="O493"/>
      <c r="P493"/>
      <c r="Q493"/>
    </row>
    <row r="494" spans="14:17" x14ac:dyDescent="0.2">
      <c r="N494"/>
      <c r="O494"/>
      <c r="P494"/>
      <c r="Q494"/>
    </row>
    <row r="495" spans="14:17" x14ac:dyDescent="0.2">
      <c r="N495"/>
      <c r="O495"/>
      <c r="P495"/>
      <c r="Q495"/>
    </row>
    <row r="496" spans="14:17" x14ac:dyDescent="0.2">
      <c r="N496"/>
      <c r="O496"/>
      <c r="P496"/>
      <c r="Q496"/>
    </row>
    <row r="497" spans="14:17" x14ac:dyDescent="0.2">
      <c r="N497"/>
      <c r="O497"/>
      <c r="P497"/>
      <c r="Q497"/>
    </row>
    <row r="498" spans="14:17" x14ac:dyDescent="0.2">
      <c r="N498"/>
      <c r="O498"/>
      <c r="P498"/>
      <c r="Q498"/>
    </row>
    <row r="499" spans="14:17" x14ac:dyDescent="0.2">
      <c r="N499"/>
      <c r="O499"/>
      <c r="P499"/>
      <c r="Q499"/>
    </row>
    <row r="500" spans="14:17" x14ac:dyDescent="0.2">
      <c r="N500"/>
      <c r="O500"/>
      <c r="P500"/>
      <c r="Q500"/>
    </row>
    <row r="501" spans="14:17" x14ac:dyDescent="0.2">
      <c r="N501"/>
      <c r="O501"/>
      <c r="P501"/>
      <c r="Q501"/>
    </row>
    <row r="502" spans="14:17" x14ac:dyDescent="0.2">
      <c r="N502"/>
      <c r="O502"/>
      <c r="P502"/>
      <c r="Q502"/>
    </row>
    <row r="503" spans="14:17" x14ac:dyDescent="0.2">
      <c r="N503"/>
      <c r="O503"/>
      <c r="P503"/>
      <c r="Q503"/>
    </row>
    <row r="504" spans="14:17" x14ac:dyDescent="0.2">
      <c r="N504"/>
      <c r="O504"/>
      <c r="P504"/>
      <c r="Q504"/>
    </row>
    <row r="505" spans="14:17" x14ac:dyDescent="0.2">
      <c r="N505"/>
      <c r="O505"/>
      <c r="P505"/>
      <c r="Q505"/>
    </row>
    <row r="506" spans="14:17" x14ac:dyDescent="0.2">
      <c r="N506"/>
      <c r="O506"/>
      <c r="P506"/>
      <c r="Q506"/>
    </row>
    <row r="507" spans="14:17" x14ac:dyDescent="0.2">
      <c r="N507"/>
      <c r="O507"/>
      <c r="P507"/>
      <c r="Q507"/>
    </row>
    <row r="508" spans="14:17" x14ac:dyDescent="0.2">
      <c r="N508"/>
      <c r="O508"/>
      <c r="P508"/>
      <c r="Q508"/>
    </row>
    <row r="509" spans="14:17" x14ac:dyDescent="0.2">
      <c r="N509"/>
      <c r="O509"/>
      <c r="P509"/>
      <c r="Q509"/>
    </row>
    <row r="510" spans="14:17" x14ac:dyDescent="0.2">
      <c r="N510"/>
      <c r="O510"/>
      <c r="P510"/>
      <c r="Q510"/>
    </row>
    <row r="511" spans="14:17" x14ac:dyDescent="0.2">
      <c r="N511"/>
      <c r="O511"/>
      <c r="P511"/>
      <c r="Q511"/>
    </row>
    <row r="512" spans="14:17" x14ac:dyDescent="0.2">
      <c r="N512"/>
      <c r="O512"/>
      <c r="P512"/>
      <c r="Q512"/>
    </row>
    <row r="513" spans="14:17" x14ac:dyDescent="0.2">
      <c r="N513"/>
      <c r="O513"/>
      <c r="P513"/>
      <c r="Q513"/>
    </row>
    <row r="514" spans="14:17" x14ac:dyDescent="0.2">
      <c r="N514"/>
      <c r="O514"/>
      <c r="P514"/>
      <c r="Q514"/>
    </row>
    <row r="515" spans="14:17" x14ac:dyDescent="0.2">
      <c r="N515"/>
      <c r="O515"/>
      <c r="P515"/>
      <c r="Q515"/>
    </row>
    <row r="516" spans="14:17" x14ac:dyDescent="0.2">
      <c r="N516"/>
      <c r="O516"/>
      <c r="P516"/>
      <c r="Q516"/>
    </row>
    <row r="517" spans="14:17" x14ac:dyDescent="0.2">
      <c r="N517"/>
      <c r="O517"/>
      <c r="P517"/>
      <c r="Q517"/>
    </row>
    <row r="518" spans="14:17" x14ac:dyDescent="0.2">
      <c r="N518"/>
      <c r="O518"/>
      <c r="P518"/>
      <c r="Q518"/>
    </row>
    <row r="519" spans="14:17" x14ac:dyDescent="0.2">
      <c r="N519"/>
      <c r="O519"/>
      <c r="P519"/>
      <c r="Q519"/>
    </row>
    <row r="520" spans="14:17" x14ac:dyDescent="0.2">
      <c r="N520"/>
      <c r="O520"/>
      <c r="P520"/>
      <c r="Q520"/>
    </row>
    <row r="521" spans="14:17" x14ac:dyDescent="0.2">
      <c r="N521"/>
      <c r="O521"/>
      <c r="P521"/>
      <c r="Q521"/>
    </row>
    <row r="522" spans="14:17" x14ac:dyDescent="0.2">
      <c r="N522"/>
      <c r="O522"/>
      <c r="P522"/>
      <c r="Q522"/>
    </row>
    <row r="523" spans="14:17" x14ac:dyDescent="0.2">
      <c r="N523"/>
      <c r="O523"/>
      <c r="P523"/>
      <c r="Q523"/>
    </row>
    <row r="524" spans="14:17" x14ac:dyDescent="0.2">
      <c r="N524"/>
      <c r="O524"/>
      <c r="P524"/>
      <c r="Q524"/>
    </row>
    <row r="525" spans="14:17" x14ac:dyDescent="0.2">
      <c r="N525"/>
      <c r="O525"/>
      <c r="P525"/>
      <c r="Q525"/>
    </row>
    <row r="526" spans="14:17" x14ac:dyDescent="0.2">
      <c r="N526"/>
      <c r="O526"/>
      <c r="P526"/>
      <c r="Q526"/>
    </row>
    <row r="527" spans="14:17" x14ac:dyDescent="0.2">
      <c r="N527"/>
      <c r="O527"/>
      <c r="P527"/>
      <c r="Q527"/>
    </row>
    <row r="528" spans="14:17" x14ac:dyDescent="0.2">
      <c r="N528"/>
      <c r="O528"/>
      <c r="P528"/>
      <c r="Q528"/>
    </row>
    <row r="529" spans="14:17" x14ac:dyDescent="0.2">
      <c r="N529"/>
      <c r="O529"/>
      <c r="P529"/>
      <c r="Q529"/>
    </row>
    <row r="530" spans="14:17" x14ac:dyDescent="0.2">
      <c r="N530"/>
      <c r="O530"/>
      <c r="P530"/>
      <c r="Q530"/>
    </row>
    <row r="531" spans="14:17" x14ac:dyDescent="0.2">
      <c r="N531"/>
      <c r="O531"/>
      <c r="P531"/>
      <c r="Q531"/>
    </row>
    <row r="532" spans="14:17" x14ac:dyDescent="0.2">
      <c r="N532"/>
      <c r="O532"/>
      <c r="P532"/>
      <c r="Q532"/>
    </row>
    <row r="533" spans="14:17" x14ac:dyDescent="0.2">
      <c r="N533"/>
      <c r="O533"/>
      <c r="P533"/>
      <c r="Q533"/>
    </row>
    <row r="534" spans="14:17" x14ac:dyDescent="0.2">
      <c r="N534"/>
      <c r="O534"/>
      <c r="P534"/>
      <c r="Q534"/>
    </row>
    <row r="535" spans="14:17" x14ac:dyDescent="0.2">
      <c r="N535"/>
      <c r="O535"/>
      <c r="P535"/>
      <c r="Q535"/>
    </row>
    <row r="536" spans="14:17" x14ac:dyDescent="0.2">
      <c r="N536"/>
      <c r="O536"/>
      <c r="P536"/>
      <c r="Q536"/>
    </row>
    <row r="537" spans="14:17" x14ac:dyDescent="0.2">
      <c r="N537"/>
      <c r="O537"/>
      <c r="P537"/>
      <c r="Q537"/>
    </row>
    <row r="538" spans="14:17" x14ac:dyDescent="0.2">
      <c r="N538"/>
      <c r="O538"/>
      <c r="P538"/>
      <c r="Q538"/>
    </row>
    <row r="539" spans="14:17" x14ac:dyDescent="0.2">
      <c r="N539"/>
      <c r="O539"/>
      <c r="P539"/>
      <c r="Q539"/>
    </row>
    <row r="540" spans="14:17" x14ac:dyDescent="0.2">
      <c r="N540"/>
      <c r="O540"/>
      <c r="P540"/>
      <c r="Q540"/>
    </row>
    <row r="541" spans="14:17" x14ac:dyDescent="0.2">
      <c r="N541"/>
      <c r="O541"/>
      <c r="P541"/>
      <c r="Q541"/>
    </row>
    <row r="542" spans="14:17" x14ac:dyDescent="0.2">
      <c r="N542"/>
      <c r="O542"/>
      <c r="P542"/>
      <c r="Q542"/>
    </row>
    <row r="543" spans="14:17" x14ac:dyDescent="0.2">
      <c r="N543"/>
      <c r="O543"/>
      <c r="P543"/>
      <c r="Q543"/>
    </row>
    <row r="544" spans="14:17" x14ac:dyDescent="0.2">
      <c r="N544"/>
      <c r="O544"/>
      <c r="P544"/>
      <c r="Q544"/>
    </row>
    <row r="545" spans="14:17" x14ac:dyDescent="0.2">
      <c r="N545"/>
      <c r="O545"/>
      <c r="P545"/>
      <c r="Q545"/>
    </row>
    <row r="546" spans="14:17" x14ac:dyDescent="0.2">
      <c r="N546"/>
      <c r="O546"/>
      <c r="P546"/>
      <c r="Q546"/>
    </row>
    <row r="547" spans="14:17" x14ac:dyDescent="0.2">
      <c r="N547"/>
      <c r="O547"/>
      <c r="P547"/>
      <c r="Q547"/>
    </row>
    <row r="548" spans="14:17" x14ac:dyDescent="0.2">
      <c r="N548"/>
      <c r="O548"/>
      <c r="P548"/>
      <c r="Q548"/>
    </row>
    <row r="549" spans="14:17" x14ac:dyDescent="0.2">
      <c r="N549"/>
      <c r="O549"/>
      <c r="P549"/>
      <c r="Q549"/>
    </row>
    <row r="550" spans="14:17" x14ac:dyDescent="0.2">
      <c r="N550"/>
      <c r="O550"/>
      <c r="P550"/>
      <c r="Q550"/>
    </row>
    <row r="551" spans="14:17" x14ac:dyDescent="0.2">
      <c r="N551"/>
      <c r="O551"/>
      <c r="P551"/>
      <c r="Q551"/>
    </row>
    <row r="552" spans="14:17" x14ac:dyDescent="0.2">
      <c r="N552"/>
      <c r="O552"/>
      <c r="P552"/>
      <c r="Q552"/>
    </row>
    <row r="553" spans="14:17" x14ac:dyDescent="0.2">
      <c r="N553"/>
      <c r="O553"/>
      <c r="P553"/>
      <c r="Q553"/>
    </row>
    <row r="554" spans="14:17" x14ac:dyDescent="0.2">
      <c r="N554"/>
      <c r="O554"/>
      <c r="P554"/>
      <c r="Q554"/>
    </row>
    <row r="555" spans="14:17" x14ac:dyDescent="0.2">
      <c r="N555"/>
      <c r="O555"/>
      <c r="P555"/>
      <c r="Q555"/>
    </row>
    <row r="556" spans="14:17" x14ac:dyDescent="0.2">
      <c r="N556"/>
      <c r="O556"/>
      <c r="P556"/>
      <c r="Q556"/>
    </row>
    <row r="557" spans="14:17" x14ac:dyDescent="0.2">
      <c r="N557"/>
      <c r="O557"/>
      <c r="P557"/>
      <c r="Q557"/>
    </row>
    <row r="558" spans="14:17" x14ac:dyDescent="0.2">
      <c r="N558"/>
      <c r="O558"/>
      <c r="P558"/>
      <c r="Q558"/>
    </row>
    <row r="559" spans="14:17" x14ac:dyDescent="0.2">
      <c r="N559"/>
      <c r="O559"/>
      <c r="P559"/>
      <c r="Q559"/>
    </row>
    <row r="560" spans="14:17" x14ac:dyDescent="0.2">
      <c r="N560"/>
      <c r="O560"/>
      <c r="P560"/>
      <c r="Q560"/>
    </row>
    <row r="561" spans="14:17" x14ac:dyDescent="0.2">
      <c r="N561"/>
      <c r="O561"/>
      <c r="P561"/>
      <c r="Q561"/>
    </row>
    <row r="562" spans="14:17" x14ac:dyDescent="0.2">
      <c r="N562"/>
      <c r="O562"/>
      <c r="P562"/>
      <c r="Q562"/>
    </row>
    <row r="563" spans="14:17" x14ac:dyDescent="0.2">
      <c r="N563"/>
      <c r="O563"/>
      <c r="P563"/>
      <c r="Q563"/>
    </row>
    <row r="564" spans="14:17" x14ac:dyDescent="0.2">
      <c r="N564"/>
      <c r="O564"/>
      <c r="P564"/>
      <c r="Q564"/>
    </row>
    <row r="565" spans="14:17" x14ac:dyDescent="0.2">
      <c r="N565"/>
      <c r="O565"/>
      <c r="P565"/>
      <c r="Q565"/>
    </row>
    <row r="566" spans="14:17" x14ac:dyDescent="0.2">
      <c r="N566"/>
      <c r="O566"/>
      <c r="P566"/>
      <c r="Q566"/>
    </row>
    <row r="567" spans="14:17" x14ac:dyDescent="0.2">
      <c r="N567"/>
      <c r="O567"/>
      <c r="P567"/>
      <c r="Q567"/>
    </row>
    <row r="568" spans="14:17" x14ac:dyDescent="0.2">
      <c r="N568"/>
      <c r="O568"/>
      <c r="P568"/>
      <c r="Q568"/>
    </row>
    <row r="569" spans="14:17" x14ac:dyDescent="0.2">
      <c r="N569"/>
      <c r="O569"/>
      <c r="P569"/>
      <c r="Q569"/>
    </row>
    <row r="570" spans="14:17" x14ac:dyDescent="0.2">
      <c r="N570"/>
      <c r="O570"/>
      <c r="P570"/>
      <c r="Q570"/>
    </row>
    <row r="571" spans="14:17" x14ac:dyDescent="0.2">
      <c r="N571"/>
      <c r="O571"/>
      <c r="P571"/>
      <c r="Q571"/>
    </row>
    <row r="572" spans="14:17" x14ac:dyDescent="0.2">
      <c r="N572"/>
      <c r="O572"/>
      <c r="P572"/>
      <c r="Q572"/>
    </row>
    <row r="573" spans="14:17" x14ac:dyDescent="0.2">
      <c r="N573"/>
      <c r="O573"/>
      <c r="P573"/>
      <c r="Q573"/>
    </row>
    <row r="574" spans="14:17" x14ac:dyDescent="0.2">
      <c r="N574"/>
      <c r="O574"/>
      <c r="P574"/>
      <c r="Q574"/>
    </row>
    <row r="575" spans="14:17" x14ac:dyDescent="0.2">
      <c r="N575"/>
      <c r="O575"/>
      <c r="P575"/>
      <c r="Q575"/>
    </row>
    <row r="576" spans="14:17" x14ac:dyDescent="0.2">
      <c r="N576"/>
      <c r="O576"/>
      <c r="P576"/>
      <c r="Q576"/>
    </row>
    <row r="577" spans="14:17" x14ac:dyDescent="0.2">
      <c r="N577"/>
      <c r="O577"/>
      <c r="P577"/>
      <c r="Q577"/>
    </row>
    <row r="578" spans="14:17" x14ac:dyDescent="0.2">
      <c r="N578"/>
      <c r="O578"/>
      <c r="P578"/>
      <c r="Q578"/>
    </row>
    <row r="579" spans="14:17" x14ac:dyDescent="0.2">
      <c r="N579"/>
      <c r="O579"/>
      <c r="P579"/>
      <c r="Q579"/>
    </row>
    <row r="580" spans="14:17" x14ac:dyDescent="0.2">
      <c r="N580"/>
      <c r="O580"/>
      <c r="P580"/>
      <c r="Q580"/>
    </row>
    <row r="581" spans="14:17" x14ac:dyDescent="0.2">
      <c r="N581"/>
      <c r="O581"/>
      <c r="P581"/>
      <c r="Q581"/>
    </row>
    <row r="582" spans="14:17" x14ac:dyDescent="0.2">
      <c r="N582"/>
      <c r="O582"/>
      <c r="P582"/>
      <c r="Q582"/>
    </row>
    <row r="583" spans="14:17" x14ac:dyDescent="0.2">
      <c r="N583"/>
      <c r="O583"/>
      <c r="P583"/>
      <c r="Q583"/>
    </row>
    <row r="584" spans="14:17" x14ac:dyDescent="0.2">
      <c r="N584"/>
      <c r="O584"/>
      <c r="P584"/>
      <c r="Q584"/>
    </row>
    <row r="585" spans="14:17" x14ac:dyDescent="0.2">
      <c r="N585"/>
      <c r="O585"/>
      <c r="P585"/>
      <c r="Q585"/>
    </row>
    <row r="586" spans="14:17" x14ac:dyDescent="0.2">
      <c r="N586"/>
      <c r="O586"/>
      <c r="P586"/>
      <c r="Q586"/>
    </row>
    <row r="587" spans="14:17" x14ac:dyDescent="0.2">
      <c r="N587"/>
      <c r="O587"/>
      <c r="P587"/>
      <c r="Q587"/>
    </row>
    <row r="588" spans="14:17" x14ac:dyDescent="0.2">
      <c r="N588"/>
      <c r="O588"/>
      <c r="P588"/>
      <c r="Q588"/>
    </row>
    <row r="589" spans="14:17" x14ac:dyDescent="0.2">
      <c r="N589"/>
      <c r="O589"/>
      <c r="P589"/>
      <c r="Q589"/>
    </row>
    <row r="590" spans="14:17" x14ac:dyDescent="0.2">
      <c r="N590"/>
      <c r="O590"/>
      <c r="P590"/>
      <c r="Q590"/>
    </row>
    <row r="591" spans="14:17" x14ac:dyDescent="0.2">
      <c r="N591"/>
      <c r="O591"/>
      <c r="P591"/>
      <c r="Q591"/>
    </row>
    <row r="592" spans="14:17" x14ac:dyDescent="0.2">
      <c r="N592"/>
      <c r="O592"/>
      <c r="P592"/>
      <c r="Q592"/>
    </row>
    <row r="593" spans="14:17" x14ac:dyDescent="0.2">
      <c r="N593"/>
      <c r="O593"/>
      <c r="P593"/>
      <c r="Q593"/>
    </row>
    <row r="594" spans="14:17" x14ac:dyDescent="0.2">
      <c r="N594"/>
      <c r="O594"/>
      <c r="P594"/>
      <c r="Q594"/>
    </row>
    <row r="595" spans="14:17" x14ac:dyDescent="0.2">
      <c r="N595"/>
      <c r="O595"/>
      <c r="P595"/>
      <c r="Q595"/>
    </row>
    <row r="596" spans="14:17" x14ac:dyDescent="0.2">
      <c r="N596"/>
      <c r="O596"/>
      <c r="P596"/>
      <c r="Q596"/>
    </row>
    <row r="597" spans="14:17" x14ac:dyDescent="0.2">
      <c r="N597"/>
      <c r="O597"/>
      <c r="P597"/>
      <c r="Q597"/>
    </row>
    <row r="598" spans="14:17" x14ac:dyDescent="0.2">
      <c r="N598"/>
      <c r="O598"/>
      <c r="P598"/>
      <c r="Q598"/>
    </row>
    <row r="599" spans="14:17" x14ac:dyDescent="0.2">
      <c r="N599"/>
      <c r="O599"/>
      <c r="P599"/>
      <c r="Q599"/>
    </row>
    <row r="600" spans="14:17" x14ac:dyDescent="0.2">
      <c r="N600"/>
      <c r="O600"/>
      <c r="P600"/>
      <c r="Q600"/>
    </row>
    <row r="601" spans="14:17" x14ac:dyDescent="0.2">
      <c r="N601"/>
      <c r="O601"/>
      <c r="P601"/>
      <c r="Q601"/>
    </row>
    <row r="602" spans="14:17" x14ac:dyDescent="0.2">
      <c r="N602"/>
      <c r="O602"/>
      <c r="P602"/>
      <c r="Q602"/>
    </row>
    <row r="603" spans="14:17" x14ac:dyDescent="0.2">
      <c r="N603"/>
      <c r="O603"/>
      <c r="P603"/>
      <c r="Q603"/>
    </row>
    <row r="604" spans="14:17" x14ac:dyDescent="0.2">
      <c r="N604"/>
      <c r="O604"/>
      <c r="P604"/>
      <c r="Q604"/>
    </row>
    <row r="605" spans="14:17" x14ac:dyDescent="0.2">
      <c r="N605"/>
      <c r="O605"/>
      <c r="P605"/>
      <c r="Q605"/>
    </row>
    <row r="606" spans="14:17" x14ac:dyDescent="0.2">
      <c r="N606"/>
      <c r="O606"/>
      <c r="P606"/>
      <c r="Q606"/>
    </row>
    <row r="607" spans="14:17" x14ac:dyDescent="0.2">
      <c r="N607"/>
      <c r="O607"/>
      <c r="P607"/>
      <c r="Q607"/>
    </row>
    <row r="608" spans="14:17" x14ac:dyDescent="0.2">
      <c r="N608"/>
      <c r="O608"/>
      <c r="P608"/>
      <c r="Q608"/>
    </row>
    <row r="609" spans="14:17" x14ac:dyDescent="0.2">
      <c r="N609"/>
      <c r="O609"/>
      <c r="P609"/>
      <c r="Q609"/>
    </row>
    <row r="610" spans="14:17" x14ac:dyDescent="0.2">
      <c r="N610"/>
      <c r="O610"/>
      <c r="P610"/>
      <c r="Q610"/>
    </row>
    <row r="611" spans="14:17" x14ac:dyDescent="0.2">
      <c r="N611"/>
      <c r="O611"/>
      <c r="P611"/>
      <c r="Q611"/>
    </row>
    <row r="612" spans="14:17" x14ac:dyDescent="0.2">
      <c r="N612"/>
      <c r="O612"/>
      <c r="P612"/>
      <c r="Q612"/>
    </row>
    <row r="613" spans="14:17" x14ac:dyDescent="0.2">
      <c r="N613"/>
      <c r="O613"/>
      <c r="P613"/>
      <c r="Q613"/>
    </row>
    <row r="614" spans="14:17" x14ac:dyDescent="0.2">
      <c r="N614"/>
      <c r="O614"/>
      <c r="P614"/>
      <c r="Q614"/>
    </row>
    <row r="615" spans="14:17" x14ac:dyDescent="0.2">
      <c r="N615"/>
      <c r="O615"/>
      <c r="P615"/>
      <c r="Q615"/>
    </row>
    <row r="616" spans="14:17" x14ac:dyDescent="0.2">
      <c r="N616"/>
      <c r="O616"/>
      <c r="P616"/>
      <c r="Q616"/>
    </row>
    <row r="617" spans="14:17" x14ac:dyDescent="0.2">
      <c r="N617"/>
      <c r="O617"/>
      <c r="P617"/>
      <c r="Q617"/>
    </row>
    <row r="618" spans="14:17" x14ac:dyDescent="0.2">
      <c r="N618"/>
      <c r="O618"/>
      <c r="P618"/>
      <c r="Q618"/>
    </row>
    <row r="619" spans="14:17" x14ac:dyDescent="0.2">
      <c r="N619"/>
      <c r="O619"/>
      <c r="P619"/>
      <c r="Q619"/>
    </row>
    <row r="620" spans="14:17" x14ac:dyDescent="0.2">
      <c r="N620"/>
      <c r="O620"/>
      <c r="P620"/>
      <c r="Q620"/>
    </row>
    <row r="621" spans="14:17" x14ac:dyDescent="0.2">
      <c r="N621"/>
      <c r="O621"/>
      <c r="P621"/>
      <c r="Q621"/>
    </row>
    <row r="622" spans="14:17" x14ac:dyDescent="0.2">
      <c r="N622"/>
      <c r="O622"/>
      <c r="P622"/>
      <c r="Q622"/>
    </row>
    <row r="623" spans="14:17" x14ac:dyDescent="0.2">
      <c r="N623"/>
      <c r="O623"/>
      <c r="P623"/>
      <c r="Q623"/>
    </row>
    <row r="624" spans="14:17" x14ac:dyDescent="0.2">
      <c r="N624"/>
      <c r="O624"/>
      <c r="P624"/>
      <c r="Q624"/>
    </row>
    <row r="625" spans="14:17" x14ac:dyDescent="0.2">
      <c r="N625"/>
      <c r="O625"/>
      <c r="P625"/>
      <c r="Q625"/>
    </row>
    <row r="626" spans="14:17" x14ac:dyDescent="0.2">
      <c r="N626"/>
      <c r="O626"/>
      <c r="P626"/>
      <c r="Q626"/>
    </row>
    <row r="627" spans="14:17" x14ac:dyDescent="0.2">
      <c r="N627"/>
      <c r="O627"/>
      <c r="P627"/>
      <c r="Q627"/>
    </row>
    <row r="628" spans="14:17" x14ac:dyDescent="0.2">
      <c r="N628"/>
      <c r="O628"/>
      <c r="P628"/>
      <c r="Q628"/>
    </row>
    <row r="629" spans="14:17" x14ac:dyDescent="0.2">
      <c r="N629"/>
      <c r="O629"/>
      <c r="P629"/>
      <c r="Q629"/>
    </row>
    <row r="630" spans="14:17" x14ac:dyDescent="0.2">
      <c r="N630"/>
      <c r="O630"/>
      <c r="P630"/>
      <c r="Q630"/>
    </row>
    <row r="631" spans="14:17" x14ac:dyDescent="0.2">
      <c r="N631"/>
      <c r="O631"/>
      <c r="P631"/>
      <c r="Q631"/>
    </row>
    <row r="632" spans="14:17" x14ac:dyDescent="0.2">
      <c r="N632"/>
      <c r="O632"/>
      <c r="P632"/>
      <c r="Q632"/>
    </row>
    <row r="633" spans="14:17" x14ac:dyDescent="0.2">
      <c r="N633"/>
      <c r="O633"/>
      <c r="P633"/>
      <c r="Q633"/>
    </row>
    <row r="634" spans="14:17" x14ac:dyDescent="0.2">
      <c r="N634"/>
      <c r="O634"/>
      <c r="P634"/>
      <c r="Q634"/>
    </row>
    <row r="635" spans="14:17" x14ac:dyDescent="0.2">
      <c r="N635"/>
      <c r="O635"/>
      <c r="P635"/>
      <c r="Q635"/>
    </row>
    <row r="636" spans="14:17" x14ac:dyDescent="0.2">
      <c r="N636"/>
      <c r="O636"/>
      <c r="P636"/>
      <c r="Q636"/>
    </row>
    <row r="637" spans="14:17" x14ac:dyDescent="0.2">
      <c r="N637"/>
      <c r="O637"/>
      <c r="P637"/>
      <c r="Q637"/>
    </row>
    <row r="638" spans="14:17" x14ac:dyDescent="0.2">
      <c r="N638"/>
      <c r="O638"/>
      <c r="P638"/>
      <c r="Q638"/>
    </row>
    <row r="639" spans="14:17" x14ac:dyDescent="0.2">
      <c r="N639"/>
      <c r="O639"/>
      <c r="P639"/>
      <c r="Q639"/>
    </row>
    <row r="640" spans="14:17" x14ac:dyDescent="0.2">
      <c r="N640"/>
      <c r="O640"/>
      <c r="P640"/>
      <c r="Q640"/>
    </row>
    <row r="641" spans="14:17" x14ac:dyDescent="0.2">
      <c r="N641"/>
      <c r="O641"/>
      <c r="P641"/>
      <c r="Q641"/>
    </row>
    <row r="642" spans="14:17" x14ac:dyDescent="0.2">
      <c r="N642"/>
      <c r="O642"/>
      <c r="P642"/>
      <c r="Q642"/>
    </row>
    <row r="643" spans="14:17" x14ac:dyDescent="0.2">
      <c r="N643"/>
      <c r="O643"/>
      <c r="P643"/>
      <c r="Q643"/>
    </row>
    <row r="644" spans="14:17" x14ac:dyDescent="0.2">
      <c r="N644"/>
      <c r="O644"/>
      <c r="P644"/>
      <c r="Q644"/>
    </row>
    <row r="645" spans="14:17" x14ac:dyDescent="0.2">
      <c r="N645"/>
      <c r="O645"/>
      <c r="P645"/>
      <c r="Q645"/>
    </row>
    <row r="646" spans="14:17" x14ac:dyDescent="0.2">
      <c r="N646"/>
      <c r="O646"/>
      <c r="P646"/>
      <c r="Q646"/>
    </row>
    <row r="647" spans="14:17" x14ac:dyDescent="0.2">
      <c r="N647"/>
      <c r="O647"/>
      <c r="P647"/>
      <c r="Q647"/>
    </row>
    <row r="648" spans="14:17" x14ac:dyDescent="0.2">
      <c r="N648"/>
      <c r="O648"/>
      <c r="P648"/>
      <c r="Q648"/>
    </row>
    <row r="649" spans="14:17" x14ac:dyDescent="0.2">
      <c r="N649"/>
      <c r="O649"/>
      <c r="P649"/>
      <c r="Q649"/>
    </row>
    <row r="650" spans="14:17" x14ac:dyDescent="0.2">
      <c r="N650"/>
      <c r="O650"/>
      <c r="P650"/>
      <c r="Q650"/>
    </row>
    <row r="651" spans="14:17" x14ac:dyDescent="0.2">
      <c r="N651"/>
      <c r="O651"/>
      <c r="P651"/>
      <c r="Q651"/>
    </row>
    <row r="652" spans="14:17" x14ac:dyDescent="0.2">
      <c r="N652"/>
      <c r="O652"/>
      <c r="P652"/>
      <c r="Q652"/>
    </row>
    <row r="653" spans="14:17" x14ac:dyDescent="0.2">
      <c r="N653"/>
      <c r="O653"/>
      <c r="P653"/>
      <c r="Q653"/>
    </row>
    <row r="654" spans="14:17" x14ac:dyDescent="0.2">
      <c r="N654"/>
      <c r="O654"/>
      <c r="P654"/>
      <c r="Q654"/>
    </row>
    <row r="655" spans="14:17" x14ac:dyDescent="0.2">
      <c r="N655"/>
      <c r="O655"/>
      <c r="P655"/>
      <c r="Q655"/>
    </row>
    <row r="656" spans="14:17" x14ac:dyDescent="0.2">
      <c r="N656"/>
      <c r="O656"/>
      <c r="P656"/>
      <c r="Q656"/>
    </row>
    <row r="657" spans="14:17" x14ac:dyDescent="0.2">
      <c r="N657"/>
      <c r="O657"/>
      <c r="P657"/>
      <c r="Q657"/>
    </row>
    <row r="658" spans="14:17" x14ac:dyDescent="0.2">
      <c r="N658"/>
      <c r="O658"/>
      <c r="P658"/>
      <c r="Q658"/>
    </row>
    <row r="659" spans="14:17" x14ac:dyDescent="0.2">
      <c r="N659"/>
      <c r="O659"/>
      <c r="P659"/>
      <c r="Q659"/>
    </row>
    <row r="660" spans="14:17" x14ac:dyDescent="0.2">
      <c r="N660"/>
      <c r="O660"/>
      <c r="P660"/>
      <c r="Q660"/>
    </row>
    <row r="661" spans="14:17" x14ac:dyDescent="0.2">
      <c r="N661"/>
      <c r="O661"/>
      <c r="P661"/>
      <c r="Q661"/>
    </row>
    <row r="662" spans="14:17" x14ac:dyDescent="0.2">
      <c r="N662"/>
      <c r="O662"/>
      <c r="P662"/>
      <c r="Q662"/>
    </row>
    <row r="663" spans="14:17" x14ac:dyDescent="0.2">
      <c r="N663"/>
      <c r="O663"/>
      <c r="P663"/>
      <c r="Q663"/>
    </row>
    <row r="664" spans="14:17" x14ac:dyDescent="0.2">
      <c r="N664"/>
      <c r="O664"/>
      <c r="P664"/>
      <c r="Q664"/>
    </row>
    <row r="665" spans="14:17" x14ac:dyDescent="0.2">
      <c r="N665"/>
      <c r="O665"/>
      <c r="P665"/>
      <c r="Q665"/>
    </row>
    <row r="666" spans="14:17" x14ac:dyDescent="0.2">
      <c r="N666"/>
      <c r="O666"/>
      <c r="P666"/>
      <c r="Q666"/>
    </row>
    <row r="667" spans="14:17" x14ac:dyDescent="0.2">
      <c r="N667"/>
      <c r="O667"/>
      <c r="P667"/>
      <c r="Q667"/>
    </row>
    <row r="668" spans="14:17" x14ac:dyDescent="0.2">
      <c r="N668"/>
      <c r="O668"/>
      <c r="P668"/>
      <c r="Q668"/>
    </row>
    <row r="669" spans="14:17" x14ac:dyDescent="0.2">
      <c r="N669"/>
      <c r="O669"/>
      <c r="P669"/>
      <c r="Q669"/>
    </row>
    <row r="670" spans="14:17" x14ac:dyDescent="0.2">
      <c r="N670"/>
      <c r="O670"/>
      <c r="P670"/>
      <c r="Q670"/>
    </row>
    <row r="671" spans="14:17" x14ac:dyDescent="0.2">
      <c r="N671"/>
      <c r="O671"/>
      <c r="P671"/>
      <c r="Q671"/>
    </row>
    <row r="672" spans="14:17" x14ac:dyDescent="0.2">
      <c r="N672"/>
      <c r="O672"/>
      <c r="P672"/>
      <c r="Q672"/>
    </row>
    <row r="673" spans="14:17" x14ac:dyDescent="0.2">
      <c r="N673"/>
      <c r="O673"/>
      <c r="P673"/>
      <c r="Q673"/>
    </row>
    <row r="674" spans="14:17" x14ac:dyDescent="0.2">
      <c r="N674"/>
      <c r="O674"/>
      <c r="P674"/>
      <c r="Q674"/>
    </row>
    <row r="675" spans="14:17" x14ac:dyDescent="0.2">
      <c r="N675"/>
      <c r="O675"/>
      <c r="P675"/>
      <c r="Q675"/>
    </row>
    <row r="676" spans="14:17" x14ac:dyDescent="0.2">
      <c r="N676"/>
      <c r="O676"/>
      <c r="P676"/>
      <c r="Q676"/>
    </row>
    <row r="677" spans="14:17" x14ac:dyDescent="0.2">
      <c r="N677"/>
      <c r="O677"/>
      <c r="P677"/>
      <c r="Q677"/>
    </row>
    <row r="678" spans="14:17" x14ac:dyDescent="0.2">
      <c r="N678"/>
      <c r="O678"/>
      <c r="P678"/>
      <c r="Q678"/>
    </row>
    <row r="679" spans="14:17" x14ac:dyDescent="0.2">
      <c r="N679"/>
      <c r="O679"/>
      <c r="P679"/>
      <c r="Q679"/>
    </row>
    <row r="680" spans="14:17" x14ac:dyDescent="0.2">
      <c r="N680"/>
      <c r="O680"/>
      <c r="P680"/>
      <c r="Q680"/>
    </row>
    <row r="681" spans="14:17" x14ac:dyDescent="0.2">
      <c r="N681"/>
      <c r="O681"/>
      <c r="P681"/>
      <c r="Q681"/>
    </row>
    <row r="682" spans="14:17" x14ac:dyDescent="0.2">
      <c r="N682"/>
      <c r="O682"/>
      <c r="P682"/>
      <c r="Q682"/>
    </row>
    <row r="683" spans="14:17" x14ac:dyDescent="0.2">
      <c r="N683"/>
      <c r="O683"/>
      <c r="P683"/>
      <c r="Q683"/>
    </row>
    <row r="684" spans="14:17" x14ac:dyDescent="0.2">
      <c r="N684"/>
      <c r="O684"/>
      <c r="P684"/>
      <c r="Q684"/>
    </row>
    <row r="685" spans="14:17" x14ac:dyDescent="0.2">
      <c r="N685"/>
      <c r="O685"/>
      <c r="P685"/>
      <c r="Q685"/>
    </row>
    <row r="686" spans="14:17" x14ac:dyDescent="0.2">
      <c r="N686"/>
      <c r="O686"/>
      <c r="P686"/>
      <c r="Q686"/>
    </row>
    <row r="687" spans="14:17" x14ac:dyDescent="0.2">
      <c r="N687"/>
      <c r="O687"/>
      <c r="P687"/>
      <c r="Q687"/>
    </row>
    <row r="688" spans="14:17" x14ac:dyDescent="0.2">
      <c r="N688"/>
      <c r="O688"/>
      <c r="P688"/>
      <c r="Q688"/>
    </row>
    <row r="689" spans="14:17" x14ac:dyDescent="0.2">
      <c r="N689"/>
      <c r="O689"/>
      <c r="P689"/>
      <c r="Q689"/>
    </row>
    <row r="690" spans="14:17" x14ac:dyDescent="0.2">
      <c r="N690"/>
      <c r="O690"/>
      <c r="P690"/>
      <c r="Q690"/>
    </row>
    <row r="691" spans="14:17" x14ac:dyDescent="0.2">
      <c r="N691"/>
      <c r="O691"/>
      <c r="P691"/>
      <c r="Q691"/>
    </row>
    <row r="692" spans="14:17" x14ac:dyDescent="0.2">
      <c r="N692"/>
      <c r="O692"/>
      <c r="P692"/>
      <c r="Q692"/>
    </row>
    <row r="693" spans="14:17" x14ac:dyDescent="0.2">
      <c r="N693"/>
      <c r="O693"/>
      <c r="P693"/>
      <c r="Q693"/>
    </row>
    <row r="694" spans="14:17" x14ac:dyDescent="0.2">
      <c r="N694"/>
      <c r="O694"/>
      <c r="P694"/>
      <c r="Q694"/>
    </row>
    <row r="695" spans="14:17" x14ac:dyDescent="0.2">
      <c r="N695"/>
      <c r="O695"/>
      <c r="P695"/>
      <c r="Q695"/>
    </row>
    <row r="696" spans="14:17" x14ac:dyDescent="0.2">
      <c r="N696"/>
      <c r="O696"/>
      <c r="P696"/>
      <c r="Q696"/>
    </row>
    <row r="697" spans="14:17" x14ac:dyDescent="0.2">
      <c r="N697"/>
      <c r="O697"/>
      <c r="P697"/>
      <c r="Q697"/>
    </row>
    <row r="698" spans="14:17" x14ac:dyDescent="0.2">
      <c r="N698"/>
      <c r="O698"/>
      <c r="P698"/>
      <c r="Q698"/>
    </row>
    <row r="699" spans="14:17" x14ac:dyDescent="0.2">
      <c r="N699"/>
      <c r="O699"/>
      <c r="P699"/>
      <c r="Q699"/>
    </row>
    <row r="700" spans="14:17" x14ac:dyDescent="0.2">
      <c r="N700"/>
      <c r="O700"/>
      <c r="P700"/>
      <c r="Q700"/>
    </row>
    <row r="701" spans="14:17" x14ac:dyDescent="0.2">
      <c r="N701"/>
      <c r="O701"/>
      <c r="P701"/>
      <c r="Q701"/>
    </row>
    <row r="702" spans="14:17" x14ac:dyDescent="0.2">
      <c r="N702"/>
      <c r="O702"/>
      <c r="P702"/>
      <c r="Q702"/>
    </row>
    <row r="703" spans="14:17" x14ac:dyDescent="0.2">
      <c r="N703"/>
      <c r="O703"/>
      <c r="P703"/>
      <c r="Q703"/>
    </row>
    <row r="704" spans="14:17" x14ac:dyDescent="0.2">
      <c r="N704"/>
      <c r="O704"/>
      <c r="P704"/>
      <c r="Q704"/>
    </row>
    <row r="705" spans="14:17" x14ac:dyDescent="0.2">
      <c r="N705"/>
      <c r="O705"/>
      <c r="P705"/>
      <c r="Q705"/>
    </row>
    <row r="706" spans="14:17" x14ac:dyDescent="0.2">
      <c r="N706"/>
      <c r="O706"/>
      <c r="P706"/>
      <c r="Q706"/>
    </row>
    <row r="707" spans="14:17" x14ac:dyDescent="0.2">
      <c r="N707"/>
      <c r="O707"/>
      <c r="P707"/>
      <c r="Q707"/>
    </row>
    <row r="708" spans="14:17" x14ac:dyDescent="0.2">
      <c r="N708"/>
      <c r="O708"/>
      <c r="P708"/>
      <c r="Q708"/>
    </row>
    <row r="709" spans="14:17" x14ac:dyDescent="0.2">
      <c r="N709"/>
      <c r="O709"/>
      <c r="P709"/>
      <c r="Q709"/>
    </row>
    <row r="710" spans="14:17" x14ac:dyDescent="0.2">
      <c r="N710"/>
      <c r="O710"/>
      <c r="P710"/>
      <c r="Q710"/>
    </row>
    <row r="711" spans="14:17" x14ac:dyDescent="0.2">
      <c r="N711"/>
      <c r="O711"/>
      <c r="P711"/>
      <c r="Q711"/>
    </row>
    <row r="712" spans="14:17" x14ac:dyDescent="0.2">
      <c r="N712"/>
      <c r="O712"/>
      <c r="P712"/>
      <c r="Q712"/>
    </row>
    <row r="713" spans="14:17" x14ac:dyDescent="0.2">
      <c r="N713"/>
      <c r="O713"/>
      <c r="P713"/>
      <c r="Q713"/>
    </row>
    <row r="714" spans="14:17" x14ac:dyDescent="0.2">
      <c r="N714"/>
      <c r="O714"/>
      <c r="P714"/>
      <c r="Q714"/>
    </row>
    <row r="715" spans="14:17" x14ac:dyDescent="0.2">
      <c r="N715"/>
      <c r="O715"/>
      <c r="P715"/>
      <c r="Q715"/>
    </row>
    <row r="716" spans="14:17" x14ac:dyDescent="0.2">
      <c r="N716"/>
      <c r="O716"/>
      <c r="P716"/>
      <c r="Q716"/>
    </row>
    <row r="717" spans="14:17" x14ac:dyDescent="0.2">
      <c r="N717"/>
      <c r="O717"/>
      <c r="P717"/>
      <c r="Q717"/>
    </row>
    <row r="718" spans="14:17" x14ac:dyDescent="0.2">
      <c r="N718"/>
      <c r="O718"/>
      <c r="P718"/>
      <c r="Q718"/>
    </row>
    <row r="719" spans="14:17" x14ac:dyDescent="0.2">
      <c r="N719"/>
      <c r="O719"/>
      <c r="P719"/>
      <c r="Q719"/>
    </row>
    <row r="720" spans="14:17" x14ac:dyDescent="0.2">
      <c r="N720"/>
      <c r="O720"/>
      <c r="P720"/>
      <c r="Q720"/>
    </row>
    <row r="721" spans="14:17" x14ac:dyDescent="0.2">
      <c r="N721"/>
      <c r="O721"/>
      <c r="P721"/>
      <c r="Q721"/>
    </row>
    <row r="722" spans="14:17" x14ac:dyDescent="0.2">
      <c r="N722"/>
      <c r="O722"/>
      <c r="P722"/>
      <c r="Q722"/>
    </row>
    <row r="723" spans="14:17" x14ac:dyDescent="0.2">
      <c r="N723"/>
      <c r="O723"/>
      <c r="P723"/>
      <c r="Q723"/>
    </row>
    <row r="724" spans="14:17" x14ac:dyDescent="0.2">
      <c r="N724"/>
      <c r="O724"/>
      <c r="P724"/>
      <c r="Q724"/>
    </row>
    <row r="725" spans="14:17" x14ac:dyDescent="0.2">
      <c r="N725"/>
      <c r="O725"/>
      <c r="P725"/>
      <c r="Q725"/>
    </row>
    <row r="726" spans="14:17" x14ac:dyDescent="0.2">
      <c r="N726"/>
      <c r="O726"/>
      <c r="P726"/>
      <c r="Q726"/>
    </row>
    <row r="727" spans="14:17" x14ac:dyDescent="0.2">
      <c r="N727"/>
      <c r="O727"/>
      <c r="P727"/>
      <c r="Q727"/>
    </row>
    <row r="728" spans="14:17" x14ac:dyDescent="0.2">
      <c r="N728"/>
      <c r="O728"/>
      <c r="P728"/>
      <c r="Q728"/>
    </row>
    <row r="729" spans="14:17" x14ac:dyDescent="0.2">
      <c r="N729"/>
      <c r="O729"/>
      <c r="P729"/>
      <c r="Q729"/>
    </row>
    <row r="730" spans="14:17" x14ac:dyDescent="0.2">
      <c r="N730"/>
      <c r="O730"/>
      <c r="P730"/>
      <c r="Q730"/>
    </row>
    <row r="731" spans="14:17" x14ac:dyDescent="0.2">
      <c r="N731"/>
      <c r="O731"/>
      <c r="P731"/>
      <c r="Q731"/>
    </row>
    <row r="732" spans="14:17" x14ac:dyDescent="0.2">
      <c r="N732"/>
      <c r="O732"/>
      <c r="P732"/>
      <c r="Q732"/>
    </row>
    <row r="733" spans="14:17" x14ac:dyDescent="0.2">
      <c r="N733"/>
      <c r="O733"/>
      <c r="P733"/>
      <c r="Q733"/>
    </row>
    <row r="734" spans="14:17" x14ac:dyDescent="0.2">
      <c r="N734"/>
      <c r="O734"/>
      <c r="P734"/>
      <c r="Q734"/>
    </row>
    <row r="735" spans="14:17" x14ac:dyDescent="0.2">
      <c r="N735"/>
      <c r="O735"/>
      <c r="P735"/>
      <c r="Q735"/>
    </row>
    <row r="736" spans="14:17" x14ac:dyDescent="0.2">
      <c r="N736"/>
      <c r="O736"/>
      <c r="P736"/>
      <c r="Q736"/>
    </row>
    <row r="737" spans="14:17" x14ac:dyDescent="0.2">
      <c r="N737"/>
      <c r="O737"/>
      <c r="P737"/>
      <c r="Q737"/>
    </row>
    <row r="738" spans="14:17" x14ac:dyDescent="0.2">
      <c r="N738"/>
      <c r="O738"/>
      <c r="P738"/>
      <c r="Q738"/>
    </row>
    <row r="739" spans="14:17" x14ac:dyDescent="0.2">
      <c r="N739"/>
      <c r="O739"/>
      <c r="P739"/>
      <c r="Q739"/>
    </row>
    <row r="740" spans="14:17" x14ac:dyDescent="0.2">
      <c r="N740"/>
      <c r="O740"/>
      <c r="P740"/>
      <c r="Q740"/>
    </row>
    <row r="741" spans="14:17" x14ac:dyDescent="0.2">
      <c r="N741"/>
      <c r="O741"/>
      <c r="P741"/>
      <c r="Q741"/>
    </row>
    <row r="742" spans="14:17" x14ac:dyDescent="0.2">
      <c r="N742"/>
      <c r="O742"/>
      <c r="P742"/>
      <c r="Q742"/>
    </row>
    <row r="743" spans="14:17" x14ac:dyDescent="0.2">
      <c r="N743"/>
      <c r="O743"/>
      <c r="P743"/>
      <c r="Q743"/>
    </row>
    <row r="744" spans="14:17" x14ac:dyDescent="0.2">
      <c r="N744"/>
      <c r="O744"/>
      <c r="P744"/>
      <c r="Q744"/>
    </row>
    <row r="745" spans="14:17" x14ac:dyDescent="0.2">
      <c r="N745"/>
      <c r="O745"/>
      <c r="P745"/>
      <c r="Q745"/>
    </row>
    <row r="746" spans="14:17" x14ac:dyDescent="0.2">
      <c r="N746"/>
      <c r="O746"/>
      <c r="P746"/>
      <c r="Q746"/>
    </row>
    <row r="747" spans="14:17" x14ac:dyDescent="0.2">
      <c r="N747"/>
      <c r="O747"/>
      <c r="P747"/>
      <c r="Q747"/>
    </row>
    <row r="748" spans="14:17" x14ac:dyDescent="0.2">
      <c r="N748"/>
      <c r="O748"/>
      <c r="P748"/>
      <c r="Q748"/>
    </row>
    <row r="749" spans="14:17" x14ac:dyDescent="0.2">
      <c r="N749"/>
      <c r="O749"/>
      <c r="P749"/>
      <c r="Q749"/>
    </row>
    <row r="750" spans="14:17" x14ac:dyDescent="0.2">
      <c r="N750"/>
      <c r="O750"/>
      <c r="P750"/>
      <c r="Q750"/>
    </row>
    <row r="751" spans="14:17" x14ac:dyDescent="0.2">
      <c r="N751"/>
      <c r="O751"/>
      <c r="P751"/>
      <c r="Q751"/>
    </row>
    <row r="752" spans="14:17" x14ac:dyDescent="0.2">
      <c r="N752"/>
      <c r="O752"/>
      <c r="P752"/>
      <c r="Q752"/>
    </row>
    <row r="753" spans="14:17" x14ac:dyDescent="0.2">
      <c r="N753"/>
      <c r="O753"/>
      <c r="P753"/>
      <c r="Q753"/>
    </row>
    <row r="754" spans="14:17" x14ac:dyDescent="0.2">
      <c r="N754"/>
      <c r="O754"/>
      <c r="P754"/>
      <c r="Q754"/>
    </row>
    <row r="755" spans="14:17" x14ac:dyDescent="0.2">
      <c r="N755"/>
      <c r="O755"/>
      <c r="P755"/>
      <c r="Q755"/>
    </row>
    <row r="756" spans="14:17" x14ac:dyDescent="0.2">
      <c r="N756"/>
      <c r="O756"/>
      <c r="P756"/>
      <c r="Q756"/>
    </row>
    <row r="757" spans="14:17" x14ac:dyDescent="0.2">
      <c r="N757"/>
      <c r="O757"/>
      <c r="P757"/>
      <c r="Q757"/>
    </row>
    <row r="758" spans="14:17" x14ac:dyDescent="0.2">
      <c r="N758"/>
      <c r="O758"/>
      <c r="P758"/>
      <c r="Q758"/>
    </row>
    <row r="759" spans="14:17" x14ac:dyDescent="0.2">
      <c r="N759"/>
      <c r="O759"/>
      <c r="P759"/>
      <c r="Q759"/>
    </row>
    <row r="760" spans="14:17" x14ac:dyDescent="0.2">
      <c r="N760"/>
      <c r="O760"/>
      <c r="P760"/>
      <c r="Q760"/>
    </row>
    <row r="761" spans="14:17" x14ac:dyDescent="0.2">
      <c r="N761"/>
      <c r="O761"/>
      <c r="P761"/>
      <c r="Q761"/>
    </row>
    <row r="762" spans="14:17" x14ac:dyDescent="0.2">
      <c r="N762"/>
      <c r="O762"/>
      <c r="P762"/>
      <c r="Q762"/>
    </row>
    <row r="763" spans="14:17" x14ac:dyDescent="0.2">
      <c r="N763"/>
      <c r="O763"/>
      <c r="P763"/>
      <c r="Q763"/>
    </row>
    <row r="764" spans="14:17" x14ac:dyDescent="0.2">
      <c r="N764"/>
      <c r="O764"/>
      <c r="P764"/>
      <c r="Q764"/>
    </row>
    <row r="765" spans="14:17" x14ac:dyDescent="0.2">
      <c r="N765"/>
      <c r="O765"/>
      <c r="P765"/>
      <c r="Q765"/>
    </row>
    <row r="766" spans="14:17" x14ac:dyDescent="0.2">
      <c r="N766"/>
      <c r="O766"/>
      <c r="P766"/>
      <c r="Q766"/>
    </row>
    <row r="767" spans="14:17" x14ac:dyDescent="0.2">
      <c r="N767"/>
      <c r="O767"/>
      <c r="P767"/>
      <c r="Q767"/>
    </row>
    <row r="768" spans="14:17" x14ac:dyDescent="0.2">
      <c r="N768"/>
      <c r="O768"/>
      <c r="P768"/>
      <c r="Q768"/>
    </row>
    <row r="769" spans="14:17" x14ac:dyDescent="0.2">
      <c r="N769"/>
      <c r="O769"/>
      <c r="P769"/>
      <c r="Q769"/>
    </row>
    <row r="770" spans="14:17" x14ac:dyDescent="0.2">
      <c r="N770"/>
      <c r="O770"/>
      <c r="P770"/>
      <c r="Q770"/>
    </row>
    <row r="771" spans="14:17" x14ac:dyDescent="0.2">
      <c r="N771"/>
      <c r="O771"/>
      <c r="P771"/>
      <c r="Q771"/>
    </row>
    <row r="772" spans="14:17" x14ac:dyDescent="0.2">
      <c r="N772"/>
      <c r="O772"/>
      <c r="P772"/>
      <c r="Q772"/>
    </row>
    <row r="773" spans="14:17" x14ac:dyDescent="0.2">
      <c r="N773"/>
      <c r="O773"/>
      <c r="P773"/>
      <c r="Q773"/>
    </row>
    <row r="774" spans="14:17" x14ac:dyDescent="0.2">
      <c r="N774"/>
      <c r="O774"/>
      <c r="P774"/>
      <c r="Q774"/>
    </row>
    <row r="775" spans="14:17" x14ac:dyDescent="0.2">
      <c r="N775"/>
      <c r="O775"/>
      <c r="P775"/>
      <c r="Q775"/>
    </row>
    <row r="776" spans="14:17" x14ac:dyDescent="0.2">
      <c r="N776"/>
      <c r="O776"/>
      <c r="P776"/>
      <c r="Q776"/>
    </row>
    <row r="777" spans="14:17" x14ac:dyDescent="0.2">
      <c r="N777"/>
      <c r="O777"/>
      <c r="P777"/>
      <c r="Q777"/>
    </row>
    <row r="778" spans="14:17" x14ac:dyDescent="0.2">
      <c r="N778"/>
      <c r="O778"/>
      <c r="P778"/>
      <c r="Q778"/>
    </row>
    <row r="779" spans="14:17" x14ac:dyDescent="0.2">
      <c r="N779"/>
      <c r="O779"/>
      <c r="P779"/>
      <c r="Q779"/>
    </row>
    <row r="780" spans="14:17" x14ac:dyDescent="0.2">
      <c r="N780"/>
      <c r="O780"/>
      <c r="P780"/>
      <c r="Q780"/>
    </row>
    <row r="781" spans="14:17" x14ac:dyDescent="0.2">
      <c r="N781"/>
      <c r="O781"/>
      <c r="P781"/>
      <c r="Q781"/>
    </row>
    <row r="782" spans="14:17" x14ac:dyDescent="0.2">
      <c r="N782"/>
      <c r="O782"/>
      <c r="P782"/>
      <c r="Q782"/>
    </row>
    <row r="783" spans="14:17" x14ac:dyDescent="0.2">
      <c r="N783"/>
      <c r="O783"/>
      <c r="P783"/>
      <c r="Q783"/>
    </row>
    <row r="784" spans="14:17" x14ac:dyDescent="0.2">
      <c r="N784"/>
      <c r="O784"/>
      <c r="P784"/>
      <c r="Q784"/>
    </row>
    <row r="785" spans="14:17" x14ac:dyDescent="0.2">
      <c r="N785"/>
      <c r="O785"/>
      <c r="P785"/>
      <c r="Q785"/>
    </row>
    <row r="786" spans="14:17" x14ac:dyDescent="0.2">
      <c r="N786"/>
      <c r="O786"/>
      <c r="P786"/>
      <c r="Q786"/>
    </row>
    <row r="787" spans="14:17" x14ac:dyDescent="0.2">
      <c r="N787"/>
      <c r="O787"/>
      <c r="P787"/>
      <c r="Q787"/>
    </row>
    <row r="788" spans="14:17" x14ac:dyDescent="0.2">
      <c r="N788"/>
      <c r="O788"/>
      <c r="P788"/>
      <c r="Q788"/>
    </row>
    <row r="789" spans="14:17" x14ac:dyDescent="0.2">
      <c r="N789"/>
      <c r="O789"/>
      <c r="P789"/>
      <c r="Q789"/>
    </row>
    <row r="790" spans="14:17" x14ac:dyDescent="0.2">
      <c r="N790"/>
      <c r="O790"/>
      <c r="P790"/>
      <c r="Q790"/>
    </row>
    <row r="791" spans="14:17" x14ac:dyDescent="0.2">
      <c r="N791"/>
      <c r="O791"/>
      <c r="P791"/>
      <c r="Q791"/>
    </row>
    <row r="792" spans="14:17" x14ac:dyDescent="0.2">
      <c r="N792"/>
      <c r="O792"/>
      <c r="P792"/>
      <c r="Q792"/>
    </row>
    <row r="793" spans="14:17" x14ac:dyDescent="0.2">
      <c r="N793"/>
      <c r="O793"/>
      <c r="P793"/>
      <c r="Q793"/>
    </row>
    <row r="794" spans="14:17" x14ac:dyDescent="0.2">
      <c r="N794"/>
      <c r="O794"/>
      <c r="P794"/>
      <c r="Q794"/>
    </row>
    <row r="795" spans="14:17" x14ac:dyDescent="0.2">
      <c r="N795"/>
      <c r="O795"/>
      <c r="P795"/>
      <c r="Q795"/>
    </row>
    <row r="796" spans="14:17" x14ac:dyDescent="0.2">
      <c r="N796"/>
      <c r="O796"/>
      <c r="P796"/>
      <c r="Q796"/>
    </row>
    <row r="797" spans="14:17" x14ac:dyDescent="0.2">
      <c r="N797"/>
      <c r="O797"/>
      <c r="P797"/>
      <c r="Q797"/>
    </row>
    <row r="798" spans="14:17" x14ac:dyDescent="0.2">
      <c r="N798"/>
      <c r="O798"/>
      <c r="P798"/>
      <c r="Q798"/>
    </row>
    <row r="799" spans="14:17" x14ac:dyDescent="0.2">
      <c r="N799"/>
      <c r="O799"/>
      <c r="P799"/>
      <c r="Q799"/>
    </row>
    <row r="800" spans="14:17" x14ac:dyDescent="0.2">
      <c r="N800"/>
      <c r="O800"/>
      <c r="P800"/>
      <c r="Q800"/>
    </row>
    <row r="801" spans="14:17" x14ac:dyDescent="0.2">
      <c r="N801"/>
      <c r="O801"/>
      <c r="P801"/>
      <c r="Q801"/>
    </row>
    <row r="802" spans="14:17" x14ac:dyDescent="0.2">
      <c r="N802"/>
      <c r="O802"/>
      <c r="P802"/>
      <c r="Q802"/>
    </row>
    <row r="803" spans="14:17" x14ac:dyDescent="0.2">
      <c r="N803"/>
      <c r="O803"/>
      <c r="P803"/>
      <c r="Q803"/>
    </row>
    <row r="804" spans="14:17" x14ac:dyDescent="0.2">
      <c r="N804"/>
      <c r="O804"/>
      <c r="P804"/>
      <c r="Q804"/>
    </row>
    <row r="805" spans="14:17" x14ac:dyDescent="0.2">
      <c r="N805"/>
      <c r="O805"/>
      <c r="P805"/>
      <c r="Q805"/>
    </row>
    <row r="806" spans="14:17" x14ac:dyDescent="0.2">
      <c r="N806"/>
      <c r="O806"/>
      <c r="P806"/>
      <c r="Q806"/>
    </row>
    <row r="807" spans="14:17" x14ac:dyDescent="0.2">
      <c r="N807"/>
      <c r="O807"/>
      <c r="P807"/>
      <c r="Q807"/>
    </row>
    <row r="808" spans="14:17" x14ac:dyDescent="0.2">
      <c r="N808"/>
      <c r="O808"/>
      <c r="P808"/>
      <c r="Q808"/>
    </row>
    <row r="809" spans="14:17" x14ac:dyDescent="0.2">
      <c r="N809"/>
      <c r="O809"/>
      <c r="P809"/>
      <c r="Q809"/>
    </row>
    <row r="810" spans="14:17" x14ac:dyDescent="0.2">
      <c r="N810"/>
      <c r="O810"/>
      <c r="P810"/>
      <c r="Q810"/>
    </row>
    <row r="811" spans="14:17" x14ac:dyDescent="0.2">
      <c r="N811"/>
      <c r="O811"/>
      <c r="P811"/>
      <c r="Q811"/>
    </row>
    <row r="812" spans="14:17" x14ac:dyDescent="0.2">
      <c r="N812"/>
      <c r="O812"/>
      <c r="P812"/>
      <c r="Q812"/>
    </row>
    <row r="813" spans="14:17" x14ac:dyDescent="0.2">
      <c r="N813"/>
      <c r="O813"/>
      <c r="P813"/>
      <c r="Q813"/>
    </row>
    <row r="814" spans="14:17" x14ac:dyDescent="0.2">
      <c r="N814"/>
      <c r="O814"/>
      <c r="P814"/>
      <c r="Q814"/>
    </row>
    <row r="815" spans="14:17" x14ac:dyDescent="0.2">
      <c r="N815"/>
      <c r="O815"/>
      <c r="P815"/>
      <c r="Q815"/>
    </row>
    <row r="816" spans="14:17" x14ac:dyDescent="0.2">
      <c r="N816"/>
      <c r="O816"/>
      <c r="P816"/>
      <c r="Q816"/>
    </row>
    <row r="817" spans="14:17" x14ac:dyDescent="0.2">
      <c r="N817"/>
      <c r="O817"/>
      <c r="P817"/>
      <c r="Q817"/>
    </row>
    <row r="818" spans="14:17" x14ac:dyDescent="0.2">
      <c r="N818"/>
      <c r="O818"/>
      <c r="P818"/>
      <c r="Q818"/>
    </row>
    <row r="819" spans="14:17" x14ac:dyDescent="0.2">
      <c r="N819"/>
      <c r="O819"/>
      <c r="P819"/>
      <c r="Q819"/>
    </row>
    <row r="820" spans="14:17" x14ac:dyDescent="0.2">
      <c r="N820"/>
      <c r="O820"/>
      <c r="P820"/>
      <c r="Q820"/>
    </row>
    <row r="821" spans="14:17" x14ac:dyDescent="0.2">
      <c r="N821"/>
      <c r="O821"/>
      <c r="P821"/>
      <c r="Q821"/>
    </row>
    <row r="822" spans="14:17" x14ac:dyDescent="0.2">
      <c r="N822"/>
      <c r="O822"/>
      <c r="P822"/>
      <c r="Q822"/>
    </row>
    <row r="823" spans="14:17" x14ac:dyDescent="0.2">
      <c r="N823"/>
      <c r="O823"/>
      <c r="P823"/>
      <c r="Q823"/>
    </row>
    <row r="824" spans="14:17" x14ac:dyDescent="0.2">
      <c r="N824"/>
      <c r="O824"/>
      <c r="P824"/>
      <c r="Q824"/>
    </row>
    <row r="825" spans="14:17" x14ac:dyDescent="0.2">
      <c r="N825"/>
      <c r="O825"/>
      <c r="P825"/>
      <c r="Q825"/>
    </row>
    <row r="826" spans="14:17" x14ac:dyDescent="0.2">
      <c r="N826"/>
      <c r="O826"/>
      <c r="P826"/>
      <c r="Q826"/>
    </row>
    <row r="827" spans="14:17" x14ac:dyDescent="0.2">
      <c r="N827"/>
      <c r="O827"/>
      <c r="P827"/>
      <c r="Q827"/>
    </row>
    <row r="828" spans="14:17" x14ac:dyDescent="0.2">
      <c r="N828"/>
      <c r="O828"/>
      <c r="P828"/>
      <c r="Q828"/>
    </row>
    <row r="829" spans="14:17" x14ac:dyDescent="0.2">
      <c r="N829"/>
      <c r="O829"/>
      <c r="P829"/>
      <c r="Q829"/>
    </row>
    <row r="830" spans="14:17" x14ac:dyDescent="0.2">
      <c r="N830"/>
      <c r="O830"/>
      <c r="P830"/>
      <c r="Q830"/>
    </row>
    <row r="831" spans="14:17" x14ac:dyDescent="0.2">
      <c r="N831"/>
      <c r="O831"/>
      <c r="P831"/>
      <c r="Q831"/>
    </row>
    <row r="832" spans="14:17" x14ac:dyDescent="0.2">
      <c r="N832"/>
      <c r="O832"/>
      <c r="P832"/>
      <c r="Q832"/>
    </row>
    <row r="833" spans="14:17" x14ac:dyDescent="0.2">
      <c r="N833"/>
      <c r="O833"/>
      <c r="P833"/>
      <c r="Q833"/>
    </row>
    <row r="834" spans="14:17" x14ac:dyDescent="0.2">
      <c r="N834"/>
      <c r="O834"/>
      <c r="P834"/>
      <c r="Q834"/>
    </row>
    <row r="835" spans="14:17" x14ac:dyDescent="0.2">
      <c r="N835"/>
      <c r="O835"/>
      <c r="P835"/>
      <c r="Q835"/>
    </row>
    <row r="836" spans="14:17" x14ac:dyDescent="0.2">
      <c r="N836"/>
      <c r="O836"/>
      <c r="P836"/>
      <c r="Q836"/>
    </row>
    <row r="837" spans="14:17" x14ac:dyDescent="0.2">
      <c r="N837"/>
      <c r="O837"/>
      <c r="P837"/>
      <c r="Q837"/>
    </row>
    <row r="838" spans="14:17" x14ac:dyDescent="0.2">
      <c r="N838"/>
      <c r="O838"/>
      <c r="P838"/>
      <c r="Q838"/>
    </row>
    <row r="839" spans="14:17" x14ac:dyDescent="0.2">
      <c r="N839"/>
      <c r="O839"/>
      <c r="P839"/>
      <c r="Q839"/>
    </row>
    <row r="840" spans="14:17" x14ac:dyDescent="0.2">
      <c r="N840"/>
      <c r="O840"/>
      <c r="P840"/>
      <c r="Q840"/>
    </row>
    <row r="841" spans="14:17" x14ac:dyDescent="0.2">
      <c r="N841"/>
      <c r="O841"/>
      <c r="P841"/>
      <c r="Q841"/>
    </row>
    <row r="842" spans="14:17" x14ac:dyDescent="0.2">
      <c r="N842"/>
      <c r="O842"/>
      <c r="P842"/>
      <c r="Q842"/>
    </row>
    <row r="843" spans="14:17" x14ac:dyDescent="0.2">
      <c r="N843"/>
      <c r="O843"/>
      <c r="P843"/>
      <c r="Q843"/>
    </row>
    <row r="844" spans="14:17" x14ac:dyDescent="0.2">
      <c r="N844"/>
      <c r="O844"/>
      <c r="P844"/>
      <c r="Q844"/>
    </row>
    <row r="845" spans="14:17" x14ac:dyDescent="0.2">
      <c r="N845"/>
      <c r="O845"/>
      <c r="P845"/>
      <c r="Q845"/>
    </row>
    <row r="846" spans="14:17" x14ac:dyDescent="0.2">
      <c r="N846"/>
      <c r="O846"/>
      <c r="P846"/>
      <c r="Q846"/>
    </row>
    <row r="847" spans="14:17" x14ac:dyDescent="0.2">
      <c r="N847"/>
      <c r="O847"/>
      <c r="P847"/>
      <c r="Q847"/>
    </row>
    <row r="848" spans="14:17" x14ac:dyDescent="0.2">
      <c r="N848"/>
      <c r="O848"/>
      <c r="P848"/>
      <c r="Q848"/>
    </row>
    <row r="849" spans="14:17" x14ac:dyDescent="0.2">
      <c r="N849"/>
      <c r="O849"/>
      <c r="P849"/>
      <c r="Q849"/>
    </row>
    <row r="850" spans="14:17" x14ac:dyDescent="0.2">
      <c r="N850"/>
      <c r="O850"/>
      <c r="P850"/>
      <c r="Q850"/>
    </row>
    <row r="851" spans="14:17" x14ac:dyDescent="0.2">
      <c r="N851"/>
      <c r="O851"/>
      <c r="P851"/>
      <c r="Q851"/>
    </row>
    <row r="852" spans="14:17" x14ac:dyDescent="0.2">
      <c r="N852"/>
      <c r="O852"/>
      <c r="P852"/>
      <c r="Q852"/>
    </row>
    <row r="853" spans="14:17" x14ac:dyDescent="0.2">
      <c r="N853"/>
      <c r="O853"/>
      <c r="P853"/>
      <c r="Q853"/>
    </row>
    <row r="854" spans="14:17" x14ac:dyDescent="0.2">
      <c r="N854"/>
      <c r="O854"/>
      <c r="P854"/>
      <c r="Q854"/>
    </row>
    <row r="855" spans="14:17" x14ac:dyDescent="0.2">
      <c r="N855"/>
      <c r="O855"/>
      <c r="P855"/>
      <c r="Q855"/>
    </row>
    <row r="856" spans="14:17" x14ac:dyDescent="0.2">
      <c r="N856"/>
      <c r="O856"/>
      <c r="P856"/>
      <c r="Q856"/>
    </row>
    <row r="857" spans="14:17" x14ac:dyDescent="0.2">
      <c r="N857"/>
      <c r="O857"/>
      <c r="P857"/>
      <c r="Q857"/>
    </row>
    <row r="858" spans="14:17" x14ac:dyDescent="0.2">
      <c r="N858"/>
      <c r="O858"/>
      <c r="P858"/>
      <c r="Q858"/>
    </row>
    <row r="859" spans="14:17" x14ac:dyDescent="0.2">
      <c r="N859"/>
      <c r="O859"/>
      <c r="P859"/>
      <c r="Q859"/>
    </row>
    <row r="860" spans="14:17" x14ac:dyDescent="0.2">
      <c r="N860"/>
      <c r="O860"/>
      <c r="P860"/>
      <c r="Q860"/>
    </row>
    <row r="861" spans="14:17" x14ac:dyDescent="0.2">
      <c r="N861"/>
      <c r="O861"/>
      <c r="P861"/>
      <c r="Q861"/>
    </row>
    <row r="862" spans="14:17" x14ac:dyDescent="0.2">
      <c r="N862"/>
      <c r="O862"/>
      <c r="P862"/>
      <c r="Q862"/>
    </row>
    <row r="863" spans="14:17" x14ac:dyDescent="0.2">
      <c r="N863"/>
      <c r="O863"/>
      <c r="P863"/>
      <c r="Q863"/>
    </row>
    <row r="864" spans="14:17" x14ac:dyDescent="0.2">
      <c r="N864"/>
      <c r="O864"/>
      <c r="P864"/>
      <c r="Q864"/>
    </row>
    <row r="865" spans="14:17" x14ac:dyDescent="0.2">
      <c r="N865"/>
      <c r="O865"/>
      <c r="P865"/>
      <c r="Q865"/>
    </row>
    <row r="866" spans="14:17" x14ac:dyDescent="0.2">
      <c r="N866"/>
      <c r="O866"/>
      <c r="P866"/>
      <c r="Q866"/>
    </row>
    <row r="867" spans="14:17" x14ac:dyDescent="0.2">
      <c r="N867"/>
      <c r="O867"/>
      <c r="P867"/>
      <c r="Q867"/>
    </row>
    <row r="868" spans="14:17" x14ac:dyDescent="0.2">
      <c r="N868"/>
      <c r="O868"/>
      <c r="P868"/>
      <c r="Q868"/>
    </row>
    <row r="869" spans="14:17" x14ac:dyDescent="0.2">
      <c r="N869"/>
      <c r="O869"/>
      <c r="P869"/>
      <c r="Q869"/>
    </row>
    <row r="870" spans="14:17" x14ac:dyDescent="0.2">
      <c r="N870"/>
      <c r="O870"/>
      <c r="P870"/>
      <c r="Q870"/>
    </row>
    <row r="871" spans="14:17" x14ac:dyDescent="0.2">
      <c r="N871"/>
      <c r="O871"/>
      <c r="P871"/>
      <c r="Q871"/>
    </row>
    <row r="872" spans="14:17" x14ac:dyDescent="0.2">
      <c r="N872"/>
      <c r="O872"/>
      <c r="P872"/>
      <c r="Q872"/>
    </row>
    <row r="873" spans="14:17" x14ac:dyDescent="0.2">
      <c r="N873"/>
      <c r="O873"/>
      <c r="P873"/>
      <c r="Q873"/>
    </row>
    <row r="874" spans="14:17" x14ac:dyDescent="0.2">
      <c r="N874"/>
      <c r="O874"/>
      <c r="P874"/>
      <c r="Q874"/>
    </row>
    <row r="875" spans="14:17" x14ac:dyDescent="0.2">
      <c r="N875"/>
      <c r="O875"/>
      <c r="P875"/>
      <c r="Q875"/>
    </row>
    <row r="876" spans="14:17" x14ac:dyDescent="0.2">
      <c r="N876"/>
      <c r="O876"/>
      <c r="P876"/>
      <c r="Q876"/>
    </row>
    <row r="877" spans="14:17" x14ac:dyDescent="0.2">
      <c r="N877"/>
      <c r="O877"/>
      <c r="P877"/>
      <c r="Q877"/>
    </row>
    <row r="878" spans="14:17" x14ac:dyDescent="0.2">
      <c r="N878"/>
      <c r="O878"/>
      <c r="P878"/>
      <c r="Q878"/>
    </row>
    <row r="879" spans="14:17" x14ac:dyDescent="0.2">
      <c r="N879"/>
      <c r="O879"/>
      <c r="P879"/>
      <c r="Q879"/>
    </row>
    <row r="880" spans="14:17" x14ac:dyDescent="0.2">
      <c r="N880"/>
      <c r="O880"/>
      <c r="P880"/>
      <c r="Q880"/>
    </row>
    <row r="881" spans="14:17" x14ac:dyDescent="0.2">
      <c r="N881"/>
      <c r="O881"/>
      <c r="P881"/>
      <c r="Q881"/>
    </row>
    <row r="882" spans="14:17" x14ac:dyDescent="0.2">
      <c r="N882"/>
      <c r="O882"/>
      <c r="P882"/>
      <c r="Q882"/>
    </row>
    <row r="883" spans="14:17" x14ac:dyDescent="0.2">
      <c r="N883"/>
      <c r="O883"/>
      <c r="P883"/>
      <c r="Q883"/>
    </row>
    <row r="884" spans="14:17" x14ac:dyDescent="0.2">
      <c r="N884"/>
      <c r="O884"/>
      <c r="P884"/>
      <c r="Q884"/>
    </row>
    <row r="885" spans="14:17" x14ac:dyDescent="0.2">
      <c r="N885"/>
      <c r="O885"/>
      <c r="P885"/>
      <c r="Q885"/>
    </row>
    <row r="886" spans="14:17" x14ac:dyDescent="0.2">
      <c r="N886"/>
      <c r="O886"/>
      <c r="P886"/>
      <c r="Q886"/>
    </row>
    <row r="887" spans="14:17" x14ac:dyDescent="0.2">
      <c r="N887"/>
      <c r="O887"/>
      <c r="P887"/>
      <c r="Q887"/>
    </row>
    <row r="888" spans="14:17" x14ac:dyDescent="0.2">
      <c r="N888"/>
      <c r="O888"/>
      <c r="P888"/>
      <c r="Q888"/>
    </row>
    <row r="889" spans="14:17" x14ac:dyDescent="0.2">
      <c r="N889"/>
      <c r="O889"/>
      <c r="P889"/>
      <c r="Q889"/>
    </row>
    <row r="890" spans="14:17" x14ac:dyDescent="0.2">
      <c r="N890"/>
      <c r="O890"/>
      <c r="P890"/>
      <c r="Q890"/>
    </row>
    <row r="891" spans="14:17" x14ac:dyDescent="0.2">
      <c r="N891"/>
      <c r="O891"/>
      <c r="P891"/>
      <c r="Q891"/>
    </row>
    <row r="892" spans="14:17" x14ac:dyDescent="0.2">
      <c r="N892"/>
      <c r="O892"/>
      <c r="P892"/>
      <c r="Q892"/>
    </row>
    <row r="893" spans="14:17" x14ac:dyDescent="0.2">
      <c r="N893"/>
      <c r="O893"/>
      <c r="P893"/>
      <c r="Q893"/>
    </row>
    <row r="894" spans="14:17" x14ac:dyDescent="0.2">
      <c r="N894"/>
      <c r="O894"/>
      <c r="P894"/>
      <c r="Q894"/>
    </row>
    <row r="895" spans="14:17" x14ac:dyDescent="0.2">
      <c r="N895"/>
      <c r="O895"/>
      <c r="P895"/>
      <c r="Q895"/>
    </row>
    <row r="896" spans="14:17" x14ac:dyDescent="0.2">
      <c r="N896"/>
      <c r="O896"/>
      <c r="P896"/>
      <c r="Q896"/>
    </row>
    <row r="897" spans="14:17" x14ac:dyDescent="0.2">
      <c r="N897"/>
      <c r="O897"/>
      <c r="P897"/>
      <c r="Q897"/>
    </row>
    <row r="898" spans="14:17" x14ac:dyDescent="0.2">
      <c r="N898"/>
      <c r="O898"/>
      <c r="P898"/>
      <c r="Q898"/>
    </row>
    <row r="899" spans="14:17" x14ac:dyDescent="0.2">
      <c r="N899"/>
      <c r="O899"/>
      <c r="P899"/>
      <c r="Q899"/>
    </row>
    <row r="900" spans="14:17" x14ac:dyDescent="0.2">
      <c r="N900"/>
      <c r="O900"/>
      <c r="P900"/>
      <c r="Q900"/>
    </row>
    <row r="901" spans="14:17" x14ac:dyDescent="0.2">
      <c r="N901"/>
      <c r="O901"/>
      <c r="P901"/>
      <c r="Q901"/>
    </row>
    <row r="902" spans="14:17" x14ac:dyDescent="0.2">
      <c r="N902"/>
      <c r="O902"/>
      <c r="P902"/>
      <c r="Q902"/>
    </row>
    <row r="903" spans="14:17" x14ac:dyDescent="0.2">
      <c r="N903"/>
      <c r="O903"/>
      <c r="P903"/>
      <c r="Q903"/>
    </row>
    <row r="904" spans="14:17" x14ac:dyDescent="0.2">
      <c r="N904"/>
      <c r="O904"/>
      <c r="P904"/>
      <c r="Q904"/>
    </row>
    <row r="905" spans="14:17" x14ac:dyDescent="0.2">
      <c r="N905"/>
      <c r="O905"/>
      <c r="P905"/>
      <c r="Q905"/>
    </row>
    <row r="906" spans="14:17" x14ac:dyDescent="0.2">
      <c r="N906"/>
      <c r="O906"/>
      <c r="P906"/>
      <c r="Q906"/>
    </row>
    <row r="907" spans="14:17" x14ac:dyDescent="0.2">
      <c r="N907"/>
      <c r="O907"/>
      <c r="P907"/>
      <c r="Q907"/>
    </row>
    <row r="908" spans="14:17" x14ac:dyDescent="0.2">
      <c r="N908"/>
      <c r="O908"/>
      <c r="P908"/>
      <c r="Q908"/>
    </row>
    <row r="909" spans="14:17" x14ac:dyDescent="0.2">
      <c r="N909"/>
      <c r="O909"/>
      <c r="P909"/>
      <c r="Q909"/>
    </row>
    <row r="910" spans="14:17" x14ac:dyDescent="0.2">
      <c r="N910"/>
      <c r="O910"/>
      <c r="P910"/>
      <c r="Q910"/>
    </row>
    <row r="911" spans="14:17" x14ac:dyDescent="0.2">
      <c r="N911"/>
      <c r="O911"/>
      <c r="P911"/>
      <c r="Q911"/>
    </row>
    <row r="912" spans="14:17" x14ac:dyDescent="0.2">
      <c r="N912"/>
      <c r="O912"/>
      <c r="P912"/>
      <c r="Q912"/>
    </row>
    <row r="913" spans="14:17" x14ac:dyDescent="0.2">
      <c r="N913"/>
      <c r="O913"/>
      <c r="P913"/>
      <c r="Q913"/>
    </row>
    <row r="914" spans="14:17" x14ac:dyDescent="0.2">
      <c r="N914"/>
      <c r="O914"/>
      <c r="P914"/>
      <c r="Q914"/>
    </row>
    <row r="915" spans="14:17" x14ac:dyDescent="0.2">
      <c r="N915"/>
      <c r="O915"/>
      <c r="P915"/>
      <c r="Q915"/>
    </row>
    <row r="916" spans="14:17" x14ac:dyDescent="0.2">
      <c r="N916"/>
      <c r="O916"/>
      <c r="P916"/>
      <c r="Q916"/>
    </row>
    <row r="917" spans="14:17" x14ac:dyDescent="0.2">
      <c r="N917"/>
      <c r="O917"/>
      <c r="P917"/>
      <c r="Q917"/>
    </row>
    <row r="918" spans="14:17" x14ac:dyDescent="0.2">
      <c r="N918"/>
      <c r="O918"/>
      <c r="P918"/>
      <c r="Q918"/>
    </row>
    <row r="919" spans="14:17" x14ac:dyDescent="0.2">
      <c r="N919"/>
      <c r="O919"/>
      <c r="P919"/>
      <c r="Q919"/>
    </row>
    <row r="920" spans="14:17" x14ac:dyDescent="0.2">
      <c r="N920"/>
      <c r="O920"/>
      <c r="P920"/>
      <c r="Q920"/>
    </row>
    <row r="921" spans="14:17" x14ac:dyDescent="0.2">
      <c r="N921"/>
      <c r="O921"/>
      <c r="P921"/>
      <c r="Q921"/>
    </row>
    <row r="922" spans="14:17" x14ac:dyDescent="0.2">
      <c r="N922"/>
      <c r="O922"/>
      <c r="P922"/>
      <c r="Q922"/>
    </row>
    <row r="923" spans="14:17" x14ac:dyDescent="0.2">
      <c r="N923"/>
      <c r="O923"/>
      <c r="P923"/>
      <c r="Q923"/>
    </row>
    <row r="924" spans="14:17" x14ac:dyDescent="0.2">
      <c r="N924"/>
      <c r="O924"/>
      <c r="P924"/>
      <c r="Q924"/>
    </row>
    <row r="925" spans="14:17" x14ac:dyDescent="0.2">
      <c r="N925"/>
      <c r="O925"/>
      <c r="P925"/>
      <c r="Q925"/>
    </row>
    <row r="926" spans="14:17" x14ac:dyDescent="0.2">
      <c r="N926"/>
      <c r="O926"/>
      <c r="P926"/>
      <c r="Q926"/>
    </row>
    <row r="927" spans="14:17" x14ac:dyDescent="0.2">
      <c r="N927"/>
      <c r="O927"/>
      <c r="P927"/>
      <c r="Q927"/>
    </row>
    <row r="928" spans="14:17" x14ac:dyDescent="0.2">
      <c r="N928"/>
      <c r="O928"/>
      <c r="P928"/>
      <c r="Q928"/>
    </row>
    <row r="929" spans="14:17" x14ac:dyDescent="0.2">
      <c r="N929"/>
      <c r="O929"/>
      <c r="P929"/>
      <c r="Q929"/>
    </row>
    <row r="930" spans="14:17" x14ac:dyDescent="0.2">
      <c r="N930"/>
      <c r="O930"/>
      <c r="P930"/>
      <c r="Q930"/>
    </row>
    <row r="931" spans="14:17" x14ac:dyDescent="0.2">
      <c r="N931"/>
      <c r="O931"/>
      <c r="P931"/>
      <c r="Q931"/>
    </row>
    <row r="932" spans="14:17" x14ac:dyDescent="0.2">
      <c r="N932"/>
      <c r="O932"/>
      <c r="P932"/>
      <c r="Q932"/>
    </row>
    <row r="933" spans="14:17" x14ac:dyDescent="0.2">
      <c r="N933"/>
      <c r="O933"/>
      <c r="P933"/>
      <c r="Q933"/>
    </row>
    <row r="934" spans="14:17" x14ac:dyDescent="0.2">
      <c r="N934"/>
      <c r="O934"/>
      <c r="P934"/>
      <c r="Q934"/>
    </row>
    <row r="935" spans="14:17" x14ac:dyDescent="0.2">
      <c r="N935"/>
      <c r="O935"/>
      <c r="P935"/>
      <c r="Q935"/>
    </row>
    <row r="936" spans="14:17" x14ac:dyDescent="0.2">
      <c r="N936"/>
      <c r="O936"/>
      <c r="P936"/>
      <c r="Q936"/>
    </row>
    <row r="937" spans="14:17" x14ac:dyDescent="0.2">
      <c r="N937"/>
      <c r="O937"/>
      <c r="P937"/>
      <c r="Q937"/>
    </row>
    <row r="938" spans="14:17" x14ac:dyDescent="0.2">
      <c r="N938"/>
      <c r="O938"/>
      <c r="P938"/>
      <c r="Q938"/>
    </row>
    <row r="939" spans="14:17" x14ac:dyDescent="0.2">
      <c r="N939"/>
      <c r="O939"/>
      <c r="P939"/>
      <c r="Q939"/>
    </row>
    <row r="940" spans="14:17" x14ac:dyDescent="0.2">
      <c r="N940"/>
      <c r="O940"/>
      <c r="P940"/>
      <c r="Q940"/>
    </row>
    <row r="941" spans="14:17" x14ac:dyDescent="0.2">
      <c r="N941"/>
      <c r="O941"/>
      <c r="P941"/>
      <c r="Q941"/>
    </row>
    <row r="942" spans="14:17" x14ac:dyDescent="0.2">
      <c r="N942"/>
      <c r="O942"/>
      <c r="P942"/>
      <c r="Q942"/>
    </row>
    <row r="943" spans="14:17" x14ac:dyDescent="0.2">
      <c r="N943"/>
      <c r="O943"/>
      <c r="P943"/>
      <c r="Q943"/>
    </row>
    <row r="944" spans="14:17" x14ac:dyDescent="0.2">
      <c r="N944"/>
      <c r="O944"/>
      <c r="P944"/>
      <c r="Q944"/>
    </row>
    <row r="945" spans="14:17" x14ac:dyDescent="0.2">
      <c r="N945"/>
      <c r="O945"/>
      <c r="P945"/>
      <c r="Q945"/>
    </row>
    <row r="946" spans="14:17" x14ac:dyDescent="0.2">
      <c r="N946"/>
      <c r="O946"/>
      <c r="P946"/>
      <c r="Q946"/>
    </row>
    <row r="947" spans="14:17" x14ac:dyDescent="0.2">
      <c r="N947"/>
      <c r="O947"/>
      <c r="P947"/>
      <c r="Q947"/>
    </row>
    <row r="948" spans="14:17" x14ac:dyDescent="0.2">
      <c r="N948"/>
      <c r="O948"/>
      <c r="P948"/>
      <c r="Q948"/>
    </row>
    <row r="949" spans="14:17" x14ac:dyDescent="0.2">
      <c r="N949"/>
      <c r="O949"/>
      <c r="P949"/>
      <c r="Q949"/>
    </row>
    <row r="950" spans="14:17" x14ac:dyDescent="0.2">
      <c r="N950"/>
      <c r="O950"/>
      <c r="P950"/>
      <c r="Q950"/>
    </row>
    <row r="951" spans="14:17" x14ac:dyDescent="0.2">
      <c r="N951"/>
      <c r="O951"/>
      <c r="P951"/>
      <c r="Q951"/>
    </row>
    <row r="952" spans="14:17" x14ac:dyDescent="0.2">
      <c r="N952"/>
      <c r="O952"/>
      <c r="P952"/>
      <c r="Q952"/>
    </row>
    <row r="953" spans="14:17" x14ac:dyDescent="0.2">
      <c r="N953"/>
      <c r="O953"/>
      <c r="P953"/>
      <c r="Q953"/>
    </row>
    <row r="954" spans="14:17" x14ac:dyDescent="0.2">
      <c r="N954"/>
      <c r="O954"/>
      <c r="P954"/>
      <c r="Q954"/>
    </row>
    <row r="955" spans="14:17" x14ac:dyDescent="0.2">
      <c r="N955"/>
      <c r="O955"/>
      <c r="P955"/>
      <c r="Q955"/>
    </row>
    <row r="956" spans="14:17" x14ac:dyDescent="0.2">
      <c r="N956"/>
      <c r="O956"/>
      <c r="P956"/>
      <c r="Q956"/>
    </row>
    <row r="957" spans="14:17" x14ac:dyDescent="0.2">
      <c r="N957"/>
      <c r="O957"/>
      <c r="P957"/>
      <c r="Q957"/>
    </row>
    <row r="958" spans="14:17" x14ac:dyDescent="0.2">
      <c r="N958"/>
      <c r="O958"/>
      <c r="P958"/>
      <c r="Q958"/>
    </row>
    <row r="959" spans="14:17" x14ac:dyDescent="0.2">
      <c r="N959"/>
      <c r="O959"/>
      <c r="P959"/>
      <c r="Q959"/>
    </row>
    <row r="960" spans="14:17" x14ac:dyDescent="0.2">
      <c r="N960"/>
      <c r="O960"/>
      <c r="P960"/>
      <c r="Q960"/>
    </row>
    <row r="961" spans="14:17" x14ac:dyDescent="0.2">
      <c r="N961"/>
      <c r="O961"/>
      <c r="P961"/>
      <c r="Q961"/>
    </row>
    <row r="962" spans="14:17" x14ac:dyDescent="0.2">
      <c r="N962"/>
      <c r="O962"/>
      <c r="P962"/>
      <c r="Q962"/>
    </row>
    <row r="963" spans="14:17" x14ac:dyDescent="0.2">
      <c r="N963"/>
      <c r="O963"/>
      <c r="P963"/>
      <c r="Q963"/>
    </row>
    <row r="964" spans="14:17" x14ac:dyDescent="0.2">
      <c r="N964"/>
      <c r="O964"/>
      <c r="P964"/>
      <c r="Q964"/>
    </row>
    <row r="965" spans="14:17" x14ac:dyDescent="0.2">
      <c r="N965"/>
      <c r="O965"/>
      <c r="P965"/>
      <c r="Q965"/>
    </row>
    <row r="966" spans="14:17" x14ac:dyDescent="0.2">
      <c r="N966"/>
      <c r="O966"/>
      <c r="P966"/>
      <c r="Q966"/>
    </row>
    <row r="967" spans="14:17" x14ac:dyDescent="0.2">
      <c r="N967"/>
      <c r="O967"/>
      <c r="P967"/>
      <c r="Q967"/>
    </row>
    <row r="968" spans="14:17" x14ac:dyDescent="0.2">
      <c r="N968"/>
      <c r="O968"/>
      <c r="P968"/>
      <c r="Q968"/>
    </row>
    <row r="969" spans="14:17" x14ac:dyDescent="0.2">
      <c r="N969"/>
      <c r="O969"/>
      <c r="P969"/>
      <c r="Q969"/>
    </row>
    <row r="970" spans="14:17" x14ac:dyDescent="0.2">
      <c r="N970"/>
      <c r="O970"/>
      <c r="P970"/>
      <c r="Q970"/>
    </row>
    <row r="971" spans="14:17" x14ac:dyDescent="0.2">
      <c r="N971"/>
      <c r="O971"/>
      <c r="P971"/>
      <c r="Q971"/>
    </row>
    <row r="972" spans="14:17" x14ac:dyDescent="0.2">
      <c r="N972"/>
      <c r="O972"/>
      <c r="P972"/>
      <c r="Q972"/>
    </row>
    <row r="973" spans="14:17" x14ac:dyDescent="0.2">
      <c r="N973"/>
      <c r="O973"/>
      <c r="P973"/>
      <c r="Q973"/>
    </row>
    <row r="974" spans="14:17" x14ac:dyDescent="0.2">
      <c r="N974"/>
      <c r="O974"/>
      <c r="P974"/>
      <c r="Q974"/>
    </row>
    <row r="975" spans="14:17" x14ac:dyDescent="0.2">
      <c r="N975"/>
      <c r="O975"/>
      <c r="P975"/>
      <c r="Q975"/>
    </row>
    <row r="976" spans="14:17" x14ac:dyDescent="0.2">
      <c r="N976"/>
      <c r="O976"/>
      <c r="P976"/>
      <c r="Q976"/>
    </row>
    <row r="977" spans="14:17" x14ac:dyDescent="0.2">
      <c r="N977"/>
      <c r="O977"/>
      <c r="P977"/>
      <c r="Q977"/>
    </row>
    <row r="978" spans="14:17" x14ac:dyDescent="0.2">
      <c r="N978"/>
      <c r="O978"/>
      <c r="P978"/>
      <c r="Q978"/>
    </row>
    <row r="979" spans="14:17" x14ac:dyDescent="0.2">
      <c r="N979"/>
      <c r="O979"/>
      <c r="P979"/>
      <c r="Q979"/>
    </row>
    <row r="980" spans="14:17" x14ac:dyDescent="0.2">
      <c r="N980"/>
      <c r="O980"/>
      <c r="P980"/>
      <c r="Q980"/>
    </row>
    <row r="981" spans="14:17" x14ac:dyDescent="0.2">
      <c r="N981"/>
      <c r="O981"/>
      <c r="P981"/>
      <c r="Q981"/>
    </row>
    <row r="982" spans="14:17" x14ac:dyDescent="0.2">
      <c r="N982"/>
      <c r="O982"/>
      <c r="P982"/>
      <c r="Q982"/>
    </row>
    <row r="983" spans="14:17" x14ac:dyDescent="0.2">
      <c r="N983"/>
      <c r="O983"/>
      <c r="P983"/>
      <c r="Q983"/>
    </row>
    <row r="984" spans="14:17" x14ac:dyDescent="0.2">
      <c r="N984"/>
      <c r="O984"/>
      <c r="P984"/>
      <c r="Q984"/>
    </row>
    <row r="985" spans="14:17" x14ac:dyDescent="0.2">
      <c r="N985"/>
      <c r="O985"/>
      <c r="P985"/>
      <c r="Q985"/>
    </row>
    <row r="986" spans="14:17" x14ac:dyDescent="0.2">
      <c r="N986"/>
      <c r="O986"/>
      <c r="P986"/>
      <c r="Q986"/>
    </row>
    <row r="987" spans="14:17" x14ac:dyDescent="0.2">
      <c r="N987"/>
      <c r="O987"/>
      <c r="P987"/>
      <c r="Q987"/>
    </row>
    <row r="988" spans="14:17" x14ac:dyDescent="0.2">
      <c r="N988"/>
      <c r="O988"/>
      <c r="P988"/>
      <c r="Q988"/>
    </row>
    <row r="989" spans="14:17" x14ac:dyDescent="0.2">
      <c r="N989"/>
      <c r="O989"/>
      <c r="P989"/>
      <c r="Q989"/>
    </row>
    <row r="990" spans="14:17" x14ac:dyDescent="0.2">
      <c r="N990"/>
      <c r="O990"/>
      <c r="P990"/>
      <c r="Q990"/>
    </row>
    <row r="991" spans="14:17" x14ac:dyDescent="0.2">
      <c r="N991"/>
      <c r="O991"/>
      <c r="P991"/>
      <c r="Q991"/>
    </row>
    <row r="992" spans="14:17" x14ac:dyDescent="0.2">
      <c r="N992"/>
      <c r="O992"/>
      <c r="P992"/>
      <c r="Q992"/>
    </row>
    <row r="993" spans="14:17" x14ac:dyDescent="0.2">
      <c r="N993"/>
      <c r="O993"/>
      <c r="P993"/>
      <c r="Q993"/>
    </row>
    <row r="994" spans="14:17" x14ac:dyDescent="0.2">
      <c r="N994"/>
      <c r="O994"/>
      <c r="P994"/>
      <c r="Q994"/>
    </row>
    <row r="995" spans="14:17" x14ac:dyDescent="0.2">
      <c r="N995"/>
      <c r="O995"/>
      <c r="P995"/>
      <c r="Q995"/>
    </row>
    <row r="996" spans="14:17" x14ac:dyDescent="0.2">
      <c r="N996"/>
      <c r="O996"/>
      <c r="P996"/>
      <c r="Q996"/>
    </row>
    <row r="997" spans="14:17" x14ac:dyDescent="0.2">
      <c r="N997"/>
      <c r="O997"/>
      <c r="P997"/>
      <c r="Q997"/>
    </row>
    <row r="998" spans="14:17" x14ac:dyDescent="0.2">
      <c r="N998"/>
      <c r="O998"/>
      <c r="P998"/>
      <c r="Q998"/>
    </row>
    <row r="999" spans="14:17" x14ac:dyDescent="0.2">
      <c r="N999"/>
      <c r="O999"/>
      <c r="P999"/>
      <c r="Q999"/>
    </row>
    <row r="1000" spans="14:17" x14ac:dyDescent="0.2">
      <c r="N1000"/>
      <c r="O1000"/>
      <c r="P1000"/>
      <c r="Q1000"/>
    </row>
    <row r="1001" spans="14:17" x14ac:dyDescent="0.2">
      <c r="N1001"/>
      <c r="O1001"/>
      <c r="P1001"/>
      <c r="Q1001"/>
    </row>
    <row r="1002" spans="14:17" x14ac:dyDescent="0.2">
      <c r="N1002"/>
      <c r="O1002"/>
      <c r="P1002"/>
      <c r="Q1002"/>
    </row>
    <row r="1003" spans="14:17" x14ac:dyDescent="0.2">
      <c r="N1003"/>
      <c r="O1003"/>
      <c r="P1003"/>
      <c r="Q1003"/>
    </row>
    <row r="1004" spans="14:17" x14ac:dyDescent="0.2">
      <c r="N1004"/>
      <c r="O1004"/>
      <c r="P1004"/>
      <c r="Q1004"/>
    </row>
    <row r="1005" spans="14:17" x14ac:dyDescent="0.2">
      <c r="N1005"/>
      <c r="O1005"/>
      <c r="P1005"/>
      <c r="Q1005"/>
    </row>
    <row r="1006" spans="14:17" x14ac:dyDescent="0.2">
      <c r="N1006"/>
      <c r="O1006"/>
      <c r="P1006"/>
      <c r="Q1006"/>
    </row>
    <row r="1007" spans="14:17" x14ac:dyDescent="0.2">
      <c r="N1007"/>
      <c r="O1007"/>
      <c r="P1007"/>
      <c r="Q1007"/>
    </row>
    <row r="1008" spans="14:17" x14ac:dyDescent="0.2">
      <c r="N1008"/>
      <c r="O1008"/>
      <c r="P1008"/>
      <c r="Q1008"/>
    </row>
    <row r="1009" spans="14:17" x14ac:dyDescent="0.2">
      <c r="N1009"/>
      <c r="O1009"/>
      <c r="P1009"/>
      <c r="Q1009"/>
    </row>
    <row r="1010" spans="14:17" x14ac:dyDescent="0.2">
      <c r="N1010"/>
      <c r="O1010"/>
      <c r="P1010"/>
      <c r="Q1010"/>
    </row>
    <row r="1011" spans="14:17" x14ac:dyDescent="0.2">
      <c r="N1011"/>
      <c r="O1011"/>
      <c r="P1011"/>
      <c r="Q1011"/>
    </row>
    <row r="1012" spans="14:17" x14ac:dyDescent="0.2">
      <c r="N1012"/>
      <c r="O1012"/>
      <c r="P1012"/>
      <c r="Q1012"/>
    </row>
    <row r="1013" spans="14:17" x14ac:dyDescent="0.2">
      <c r="N1013"/>
      <c r="O1013"/>
      <c r="P1013"/>
      <c r="Q1013"/>
    </row>
    <row r="1014" spans="14:17" x14ac:dyDescent="0.2">
      <c r="N1014"/>
      <c r="O1014"/>
      <c r="P1014"/>
      <c r="Q1014"/>
    </row>
    <row r="1015" spans="14:17" x14ac:dyDescent="0.2">
      <c r="N1015"/>
      <c r="O1015"/>
      <c r="P1015"/>
      <c r="Q1015"/>
    </row>
    <row r="1016" spans="14:17" x14ac:dyDescent="0.2">
      <c r="N1016"/>
      <c r="O1016"/>
      <c r="P1016"/>
      <c r="Q1016"/>
    </row>
    <row r="1017" spans="14:17" x14ac:dyDescent="0.2">
      <c r="N1017"/>
      <c r="O1017"/>
      <c r="P1017"/>
      <c r="Q1017"/>
    </row>
    <row r="1018" spans="14:17" x14ac:dyDescent="0.2">
      <c r="N1018"/>
      <c r="O1018"/>
      <c r="P1018"/>
      <c r="Q1018"/>
    </row>
    <row r="1019" spans="14:17" x14ac:dyDescent="0.2">
      <c r="N1019"/>
      <c r="O1019"/>
      <c r="P1019"/>
      <c r="Q1019"/>
    </row>
    <row r="1020" spans="14:17" x14ac:dyDescent="0.2">
      <c r="N1020"/>
      <c r="O1020"/>
      <c r="P1020"/>
      <c r="Q1020"/>
    </row>
    <row r="1021" spans="14:17" x14ac:dyDescent="0.2">
      <c r="N1021"/>
      <c r="O1021"/>
      <c r="P1021"/>
      <c r="Q1021"/>
    </row>
    <row r="1022" spans="14:17" x14ac:dyDescent="0.2">
      <c r="N1022"/>
      <c r="O1022"/>
      <c r="P1022"/>
      <c r="Q1022"/>
    </row>
    <row r="1023" spans="14:17" x14ac:dyDescent="0.2">
      <c r="N1023"/>
      <c r="O1023"/>
      <c r="P1023"/>
      <c r="Q1023"/>
    </row>
    <row r="1024" spans="14:17" x14ac:dyDescent="0.2">
      <c r="N1024"/>
      <c r="O1024"/>
      <c r="P1024"/>
      <c r="Q1024"/>
    </row>
    <row r="1025" spans="14:17" x14ac:dyDescent="0.2">
      <c r="N1025"/>
      <c r="O1025"/>
      <c r="P1025"/>
      <c r="Q1025"/>
    </row>
    <row r="1026" spans="14:17" x14ac:dyDescent="0.2">
      <c r="N1026"/>
      <c r="O1026"/>
      <c r="P1026"/>
      <c r="Q1026"/>
    </row>
    <row r="1027" spans="14:17" x14ac:dyDescent="0.2">
      <c r="N1027"/>
      <c r="O1027"/>
      <c r="P1027"/>
      <c r="Q1027"/>
    </row>
    <row r="1028" spans="14:17" x14ac:dyDescent="0.2">
      <c r="N1028"/>
      <c r="O1028"/>
      <c r="P1028"/>
      <c r="Q1028"/>
    </row>
    <row r="1029" spans="14:17" x14ac:dyDescent="0.2">
      <c r="N1029"/>
      <c r="O1029"/>
      <c r="P1029"/>
      <c r="Q1029"/>
    </row>
    <row r="1030" spans="14:17" x14ac:dyDescent="0.2">
      <c r="N1030"/>
      <c r="O1030"/>
      <c r="P1030"/>
      <c r="Q1030"/>
    </row>
    <row r="1031" spans="14:17" x14ac:dyDescent="0.2">
      <c r="N1031"/>
      <c r="O1031"/>
      <c r="P1031"/>
      <c r="Q1031"/>
    </row>
    <row r="1032" spans="14:17" x14ac:dyDescent="0.2">
      <c r="N1032"/>
      <c r="O1032"/>
      <c r="P1032"/>
      <c r="Q1032"/>
    </row>
    <row r="1033" spans="14:17" x14ac:dyDescent="0.2">
      <c r="N1033"/>
      <c r="O1033"/>
      <c r="P1033"/>
      <c r="Q1033"/>
    </row>
    <row r="1034" spans="14:17" x14ac:dyDescent="0.2">
      <c r="N1034"/>
      <c r="O1034"/>
      <c r="P1034"/>
      <c r="Q1034"/>
    </row>
    <row r="1035" spans="14:17" x14ac:dyDescent="0.2">
      <c r="N1035"/>
      <c r="O1035"/>
      <c r="P1035"/>
      <c r="Q1035"/>
    </row>
    <row r="1036" spans="14:17" x14ac:dyDescent="0.2">
      <c r="N1036"/>
      <c r="O1036"/>
      <c r="P1036"/>
      <c r="Q1036"/>
    </row>
    <row r="1037" spans="14:17" x14ac:dyDescent="0.2">
      <c r="N1037"/>
      <c r="O1037"/>
      <c r="P1037"/>
      <c r="Q1037"/>
    </row>
    <row r="1038" spans="14:17" x14ac:dyDescent="0.2">
      <c r="N1038"/>
      <c r="O1038"/>
      <c r="P1038"/>
      <c r="Q1038"/>
    </row>
    <row r="1039" spans="14:17" x14ac:dyDescent="0.2">
      <c r="N1039"/>
      <c r="O1039"/>
      <c r="P1039"/>
      <c r="Q1039"/>
    </row>
    <row r="1040" spans="14:17" x14ac:dyDescent="0.2">
      <c r="N1040"/>
      <c r="O1040"/>
      <c r="P1040"/>
      <c r="Q1040"/>
    </row>
    <row r="1041" spans="14:17" x14ac:dyDescent="0.2">
      <c r="N1041"/>
      <c r="O1041"/>
      <c r="P1041"/>
      <c r="Q1041"/>
    </row>
    <row r="1042" spans="14:17" x14ac:dyDescent="0.2">
      <c r="N1042"/>
      <c r="O1042"/>
      <c r="P1042"/>
      <c r="Q1042"/>
    </row>
    <row r="1043" spans="14:17" x14ac:dyDescent="0.2">
      <c r="N1043"/>
      <c r="O1043"/>
      <c r="P1043"/>
      <c r="Q1043"/>
    </row>
    <row r="1044" spans="14:17" x14ac:dyDescent="0.2">
      <c r="N1044"/>
      <c r="O1044"/>
      <c r="P1044"/>
      <c r="Q1044"/>
    </row>
    <row r="1045" spans="14:17" x14ac:dyDescent="0.2">
      <c r="N1045"/>
      <c r="O1045"/>
      <c r="P1045"/>
      <c r="Q1045"/>
    </row>
    <row r="1046" spans="14:17" x14ac:dyDescent="0.2">
      <c r="N1046"/>
      <c r="O1046"/>
      <c r="P1046"/>
      <c r="Q1046"/>
    </row>
    <row r="1047" spans="14:17" x14ac:dyDescent="0.2">
      <c r="N1047"/>
      <c r="O1047"/>
      <c r="P1047"/>
      <c r="Q1047"/>
    </row>
    <row r="1048" spans="14:17" x14ac:dyDescent="0.2">
      <c r="N1048"/>
      <c r="O1048"/>
      <c r="P1048"/>
      <c r="Q1048"/>
    </row>
    <row r="1049" spans="14:17" x14ac:dyDescent="0.2">
      <c r="N1049"/>
      <c r="O1049"/>
      <c r="P1049"/>
      <c r="Q1049"/>
    </row>
    <row r="1050" spans="14:17" x14ac:dyDescent="0.2">
      <c r="N1050"/>
      <c r="O1050"/>
      <c r="P1050"/>
      <c r="Q1050"/>
    </row>
    <row r="1051" spans="14:17" x14ac:dyDescent="0.2">
      <c r="N1051"/>
      <c r="O1051"/>
      <c r="P1051"/>
      <c r="Q1051"/>
    </row>
    <row r="1052" spans="14:17" x14ac:dyDescent="0.2">
      <c r="N1052"/>
      <c r="O1052"/>
      <c r="P1052"/>
      <c r="Q1052"/>
    </row>
    <row r="1053" spans="14:17" x14ac:dyDescent="0.2">
      <c r="N1053"/>
      <c r="O1053"/>
      <c r="P1053"/>
      <c r="Q1053"/>
    </row>
    <row r="1054" spans="14:17" x14ac:dyDescent="0.2">
      <c r="N1054"/>
      <c r="O1054"/>
      <c r="P1054"/>
      <c r="Q1054"/>
    </row>
    <row r="1055" spans="14:17" x14ac:dyDescent="0.2">
      <c r="N1055"/>
      <c r="O1055"/>
      <c r="P1055"/>
      <c r="Q1055"/>
    </row>
    <row r="1056" spans="14:17" x14ac:dyDescent="0.2">
      <c r="N1056"/>
      <c r="O1056"/>
      <c r="P1056"/>
      <c r="Q1056"/>
    </row>
    <row r="1057" spans="14:17" x14ac:dyDescent="0.2">
      <c r="N1057"/>
      <c r="O1057"/>
      <c r="P1057"/>
      <c r="Q1057"/>
    </row>
    <row r="1058" spans="14:17" x14ac:dyDescent="0.2">
      <c r="N1058"/>
      <c r="O1058"/>
      <c r="P1058"/>
      <c r="Q1058"/>
    </row>
    <row r="1059" spans="14:17" x14ac:dyDescent="0.2">
      <c r="N1059"/>
      <c r="O1059"/>
      <c r="P1059"/>
      <c r="Q1059"/>
    </row>
    <row r="1060" spans="14:17" x14ac:dyDescent="0.2">
      <c r="N1060"/>
      <c r="O1060"/>
      <c r="P1060"/>
      <c r="Q1060"/>
    </row>
    <row r="1061" spans="14:17" x14ac:dyDescent="0.2">
      <c r="N1061"/>
      <c r="O1061"/>
      <c r="P1061"/>
      <c r="Q1061"/>
    </row>
    <row r="1062" spans="14:17" x14ac:dyDescent="0.2">
      <c r="N1062"/>
      <c r="O1062"/>
      <c r="P1062"/>
      <c r="Q1062"/>
    </row>
    <row r="1063" spans="14:17" x14ac:dyDescent="0.2">
      <c r="N1063"/>
      <c r="O1063"/>
      <c r="P1063"/>
      <c r="Q1063"/>
    </row>
    <row r="1064" spans="14:17" x14ac:dyDescent="0.2">
      <c r="N1064"/>
      <c r="O1064"/>
      <c r="P1064"/>
      <c r="Q1064"/>
    </row>
    <row r="1065" spans="14:17" x14ac:dyDescent="0.2">
      <c r="N1065"/>
      <c r="O1065"/>
      <c r="P1065"/>
      <c r="Q1065"/>
    </row>
    <row r="1066" spans="14:17" x14ac:dyDescent="0.2">
      <c r="N1066"/>
      <c r="O1066"/>
      <c r="P1066"/>
      <c r="Q1066"/>
    </row>
    <row r="1067" spans="14:17" x14ac:dyDescent="0.2">
      <c r="N1067"/>
      <c r="O1067"/>
      <c r="P1067"/>
      <c r="Q1067"/>
    </row>
    <row r="1068" spans="14:17" x14ac:dyDescent="0.2">
      <c r="N1068"/>
      <c r="O1068"/>
      <c r="P1068"/>
      <c r="Q1068"/>
    </row>
    <row r="1069" spans="14:17" x14ac:dyDescent="0.2">
      <c r="N1069"/>
      <c r="O1069"/>
      <c r="P1069"/>
      <c r="Q1069"/>
    </row>
    <row r="1070" spans="14:17" x14ac:dyDescent="0.2">
      <c r="N1070"/>
      <c r="O1070"/>
      <c r="P1070"/>
      <c r="Q1070"/>
    </row>
    <row r="1071" spans="14:17" x14ac:dyDescent="0.2">
      <c r="N1071"/>
      <c r="O1071"/>
      <c r="P1071"/>
      <c r="Q1071"/>
    </row>
    <row r="1072" spans="14:17" x14ac:dyDescent="0.2">
      <c r="N1072"/>
      <c r="O1072"/>
      <c r="P1072"/>
      <c r="Q1072"/>
    </row>
    <row r="1073" spans="14:17" x14ac:dyDescent="0.2">
      <c r="N1073"/>
      <c r="O1073"/>
      <c r="P1073"/>
      <c r="Q1073"/>
    </row>
    <row r="1074" spans="14:17" x14ac:dyDescent="0.2">
      <c r="N1074"/>
      <c r="O1074"/>
      <c r="P1074"/>
      <c r="Q1074"/>
    </row>
    <row r="1075" spans="14:17" x14ac:dyDescent="0.2">
      <c r="N1075"/>
      <c r="O1075"/>
      <c r="P1075"/>
      <c r="Q1075"/>
    </row>
    <row r="1076" spans="14:17" x14ac:dyDescent="0.2">
      <c r="N1076"/>
      <c r="O1076"/>
      <c r="P1076"/>
      <c r="Q1076"/>
    </row>
    <row r="1077" spans="14:17" x14ac:dyDescent="0.2">
      <c r="N1077"/>
      <c r="O1077"/>
      <c r="P1077"/>
      <c r="Q1077"/>
    </row>
    <row r="1078" spans="14:17" x14ac:dyDescent="0.2">
      <c r="N1078"/>
      <c r="O1078"/>
      <c r="P1078"/>
      <c r="Q1078"/>
    </row>
    <row r="1079" spans="14:17" x14ac:dyDescent="0.2">
      <c r="N1079"/>
      <c r="O1079"/>
      <c r="P1079"/>
      <c r="Q1079"/>
    </row>
    <row r="1080" spans="14:17" x14ac:dyDescent="0.2">
      <c r="N1080"/>
      <c r="O1080"/>
      <c r="P1080"/>
      <c r="Q1080"/>
    </row>
    <row r="1081" spans="14:17" x14ac:dyDescent="0.2">
      <c r="N1081"/>
      <c r="O1081"/>
      <c r="P1081"/>
      <c r="Q1081"/>
    </row>
    <row r="1082" spans="14:17" x14ac:dyDescent="0.2">
      <c r="N1082"/>
      <c r="O1082"/>
      <c r="P1082"/>
      <c r="Q1082"/>
    </row>
    <row r="1083" spans="14:17" x14ac:dyDescent="0.2">
      <c r="N1083"/>
      <c r="O1083"/>
      <c r="P1083"/>
      <c r="Q1083"/>
    </row>
    <row r="1084" spans="14:17" x14ac:dyDescent="0.2">
      <c r="N1084"/>
      <c r="O1084"/>
      <c r="P1084"/>
      <c r="Q1084"/>
    </row>
    <row r="1085" spans="14:17" x14ac:dyDescent="0.2">
      <c r="N1085"/>
      <c r="O1085"/>
      <c r="P1085"/>
      <c r="Q1085"/>
    </row>
    <row r="1086" spans="14:17" x14ac:dyDescent="0.2">
      <c r="N1086"/>
      <c r="O1086"/>
      <c r="P1086"/>
      <c r="Q1086"/>
    </row>
    <row r="1087" spans="14:17" x14ac:dyDescent="0.2">
      <c r="N1087"/>
      <c r="O1087"/>
      <c r="P1087"/>
      <c r="Q1087"/>
    </row>
    <row r="1088" spans="14:17" x14ac:dyDescent="0.2">
      <c r="N1088"/>
      <c r="O1088"/>
      <c r="P1088"/>
      <c r="Q1088"/>
    </row>
    <row r="1089" spans="14:17" x14ac:dyDescent="0.2">
      <c r="N1089"/>
      <c r="O1089"/>
      <c r="P1089"/>
      <c r="Q1089"/>
    </row>
    <row r="1090" spans="14:17" x14ac:dyDescent="0.2">
      <c r="N1090"/>
      <c r="O1090"/>
      <c r="P1090"/>
      <c r="Q1090"/>
    </row>
    <row r="1091" spans="14:17" x14ac:dyDescent="0.2">
      <c r="N1091"/>
      <c r="O1091"/>
      <c r="P1091"/>
      <c r="Q1091"/>
    </row>
    <row r="1092" spans="14:17" x14ac:dyDescent="0.2">
      <c r="N1092"/>
      <c r="O1092"/>
      <c r="P1092"/>
      <c r="Q1092"/>
    </row>
    <row r="1093" spans="14:17" x14ac:dyDescent="0.2">
      <c r="N1093"/>
      <c r="O1093"/>
      <c r="P1093"/>
      <c r="Q1093"/>
    </row>
    <row r="1094" spans="14:17" x14ac:dyDescent="0.2">
      <c r="N1094"/>
      <c r="O1094"/>
      <c r="P1094"/>
      <c r="Q1094"/>
    </row>
    <row r="1095" spans="14:17" x14ac:dyDescent="0.2">
      <c r="N1095"/>
      <c r="O1095"/>
      <c r="P1095"/>
      <c r="Q1095"/>
    </row>
    <row r="1096" spans="14:17" x14ac:dyDescent="0.2">
      <c r="N1096"/>
      <c r="O1096"/>
      <c r="P1096"/>
      <c r="Q1096"/>
    </row>
    <row r="1097" spans="14:17" x14ac:dyDescent="0.2">
      <c r="N1097"/>
      <c r="O1097"/>
      <c r="P1097"/>
      <c r="Q1097"/>
    </row>
    <row r="1098" spans="14:17" x14ac:dyDescent="0.2">
      <c r="N1098"/>
      <c r="O1098"/>
      <c r="P1098"/>
      <c r="Q1098"/>
    </row>
    <row r="1099" spans="14:17" x14ac:dyDescent="0.2">
      <c r="N1099"/>
      <c r="O1099"/>
      <c r="P1099"/>
      <c r="Q1099"/>
    </row>
    <row r="1100" spans="14:17" x14ac:dyDescent="0.2">
      <c r="N1100"/>
      <c r="O1100"/>
      <c r="P1100"/>
      <c r="Q1100"/>
    </row>
    <row r="1101" spans="14:17" x14ac:dyDescent="0.2">
      <c r="N1101"/>
      <c r="O1101"/>
      <c r="P1101"/>
      <c r="Q1101"/>
    </row>
    <row r="1102" spans="14:17" x14ac:dyDescent="0.2">
      <c r="N1102"/>
      <c r="O1102"/>
      <c r="P1102"/>
      <c r="Q1102"/>
    </row>
    <row r="1103" spans="14:17" x14ac:dyDescent="0.2">
      <c r="N1103"/>
      <c r="O1103"/>
      <c r="P1103"/>
      <c r="Q1103"/>
    </row>
    <row r="1104" spans="14:17" x14ac:dyDescent="0.2">
      <c r="N1104"/>
      <c r="O1104"/>
      <c r="P1104"/>
      <c r="Q1104"/>
    </row>
    <row r="1105" spans="14:17" x14ac:dyDescent="0.2">
      <c r="N1105"/>
      <c r="O1105"/>
      <c r="P1105"/>
      <c r="Q1105"/>
    </row>
    <row r="1106" spans="14:17" x14ac:dyDescent="0.2">
      <c r="N1106"/>
      <c r="O1106"/>
      <c r="P1106"/>
      <c r="Q1106"/>
    </row>
    <row r="1107" spans="14:17" x14ac:dyDescent="0.2">
      <c r="N1107"/>
      <c r="O1107"/>
      <c r="P1107"/>
      <c r="Q1107"/>
    </row>
    <row r="1108" spans="14:17" x14ac:dyDescent="0.2">
      <c r="N1108"/>
      <c r="O1108"/>
      <c r="P1108"/>
      <c r="Q1108"/>
    </row>
    <row r="1109" spans="14:17" x14ac:dyDescent="0.2">
      <c r="N1109"/>
      <c r="O1109"/>
      <c r="P1109"/>
      <c r="Q1109"/>
    </row>
    <row r="1110" spans="14:17" x14ac:dyDescent="0.2">
      <c r="N1110"/>
      <c r="O1110"/>
      <c r="P1110"/>
      <c r="Q1110"/>
    </row>
    <row r="1111" spans="14:17" x14ac:dyDescent="0.2">
      <c r="N1111"/>
      <c r="O1111"/>
      <c r="P1111"/>
      <c r="Q1111"/>
    </row>
    <row r="1112" spans="14:17" x14ac:dyDescent="0.2">
      <c r="N1112"/>
      <c r="O1112"/>
      <c r="P1112"/>
      <c r="Q1112"/>
    </row>
    <row r="1113" spans="14:17" x14ac:dyDescent="0.2">
      <c r="N1113"/>
      <c r="O1113"/>
      <c r="P1113"/>
      <c r="Q1113"/>
    </row>
    <row r="1114" spans="14:17" x14ac:dyDescent="0.2">
      <c r="N1114"/>
      <c r="O1114"/>
      <c r="P1114"/>
      <c r="Q1114"/>
    </row>
    <row r="1115" spans="14:17" x14ac:dyDescent="0.2">
      <c r="N1115"/>
      <c r="O1115"/>
      <c r="P1115"/>
      <c r="Q1115"/>
    </row>
    <row r="1116" spans="14:17" x14ac:dyDescent="0.2">
      <c r="N1116"/>
      <c r="O1116"/>
      <c r="P1116"/>
      <c r="Q1116"/>
    </row>
    <row r="1117" spans="14:17" x14ac:dyDescent="0.2">
      <c r="N1117"/>
      <c r="O1117"/>
      <c r="P1117"/>
      <c r="Q1117"/>
    </row>
    <row r="1118" spans="14:17" x14ac:dyDescent="0.2">
      <c r="N1118"/>
      <c r="O1118"/>
      <c r="P1118"/>
      <c r="Q1118"/>
    </row>
    <row r="1119" spans="14:17" x14ac:dyDescent="0.2">
      <c r="N1119"/>
      <c r="O1119"/>
      <c r="P1119"/>
      <c r="Q1119"/>
    </row>
    <row r="1120" spans="14:17" x14ac:dyDescent="0.2">
      <c r="N1120"/>
      <c r="O1120"/>
      <c r="P1120"/>
      <c r="Q1120"/>
    </row>
    <row r="1121" spans="14:17" x14ac:dyDescent="0.2">
      <c r="N1121"/>
      <c r="O1121"/>
      <c r="P1121"/>
      <c r="Q1121"/>
    </row>
    <row r="1122" spans="14:17" x14ac:dyDescent="0.2">
      <c r="N1122"/>
      <c r="O1122"/>
      <c r="P1122"/>
      <c r="Q1122"/>
    </row>
    <row r="1123" spans="14:17" x14ac:dyDescent="0.2">
      <c r="N1123"/>
      <c r="O1123"/>
      <c r="P1123"/>
      <c r="Q1123"/>
    </row>
    <row r="1124" spans="14:17" x14ac:dyDescent="0.2">
      <c r="N1124"/>
      <c r="O1124"/>
      <c r="P1124"/>
      <c r="Q1124"/>
    </row>
    <row r="1125" spans="14:17" x14ac:dyDescent="0.2">
      <c r="N1125"/>
      <c r="O1125"/>
      <c r="P1125"/>
      <c r="Q1125"/>
    </row>
    <row r="1126" spans="14:17" x14ac:dyDescent="0.2">
      <c r="N1126"/>
      <c r="O1126"/>
      <c r="P1126"/>
      <c r="Q1126"/>
    </row>
    <row r="1127" spans="14:17" x14ac:dyDescent="0.2">
      <c r="N1127"/>
      <c r="O1127"/>
      <c r="P1127"/>
      <c r="Q1127"/>
    </row>
    <row r="1128" spans="14:17" x14ac:dyDescent="0.2">
      <c r="N1128"/>
      <c r="O1128"/>
      <c r="P1128"/>
      <c r="Q1128"/>
    </row>
    <row r="1129" spans="14:17" x14ac:dyDescent="0.2">
      <c r="N1129"/>
      <c r="O1129"/>
      <c r="P1129"/>
      <c r="Q1129"/>
    </row>
    <row r="1130" spans="14:17" x14ac:dyDescent="0.2">
      <c r="N1130"/>
      <c r="O1130"/>
      <c r="P1130"/>
      <c r="Q1130"/>
    </row>
    <row r="1131" spans="14:17" x14ac:dyDescent="0.2">
      <c r="N1131"/>
      <c r="O1131"/>
      <c r="P1131"/>
      <c r="Q1131"/>
    </row>
    <row r="1132" spans="14:17" x14ac:dyDescent="0.2">
      <c r="N1132"/>
      <c r="O1132"/>
      <c r="P1132"/>
      <c r="Q1132"/>
    </row>
    <row r="1133" spans="14:17" x14ac:dyDescent="0.2">
      <c r="N1133"/>
      <c r="O1133"/>
      <c r="P1133"/>
      <c r="Q1133"/>
    </row>
    <row r="1134" spans="14:17" x14ac:dyDescent="0.2">
      <c r="N1134"/>
      <c r="O1134"/>
      <c r="P1134"/>
      <c r="Q1134"/>
    </row>
    <row r="1135" spans="14:17" x14ac:dyDescent="0.2">
      <c r="N1135"/>
      <c r="O1135"/>
      <c r="P1135"/>
      <c r="Q1135"/>
    </row>
    <row r="1136" spans="14:17" x14ac:dyDescent="0.2">
      <c r="N1136"/>
      <c r="O1136"/>
      <c r="P1136"/>
      <c r="Q1136"/>
    </row>
    <row r="1137" spans="14:17" x14ac:dyDescent="0.2">
      <c r="N1137"/>
      <c r="O1137"/>
      <c r="P1137"/>
      <c r="Q1137"/>
    </row>
    <row r="1138" spans="14:17" x14ac:dyDescent="0.2">
      <c r="N1138"/>
      <c r="O1138"/>
      <c r="P1138"/>
      <c r="Q1138"/>
    </row>
    <row r="1139" spans="14:17" x14ac:dyDescent="0.2">
      <c r="N1139"/>
      <c r="O1139"/>
      <c r="P1139"/>
      <c r="Q1139"/>
    </row>
    <row r="1140" spans="14:17" x14ac:dyDescent="0.2">
      <c r="N1140"/>
      <c r="O1140"/>
      <c r="P1140"/>
      <c r="Q1140"/>
    </row>
    <row r="1141" spans="14:17" x14ac:dyDescent="0.2">
      <c r="N1141"/>
      <c r="O1141"/>
      <c r="P1141"/>
      <c r="Q1141"/>
    </row>
    <row r="1142" spans="14:17" x14ac:dyDescent="0.2">
      <c r="N1142"/>
      <c r="O1142"/>
      <c r="P1142"/>
      <c r="Q1142"/>
    </row>
    <row r="1143" spans="14:17" x14ac:dyDescent="0.2">
      <c r="N1143"/>
      <c r="O1143"/>
      <c r="P1143"/>
      <c r="Q1143"/>
    </row>
    <row r="1144" spans="14:17" x14ac:dyDescent="0.2">
      <c r="N1144"/>
      <c r="O1144"/>
      <c r="P1144"/>
      <c r="Q1144"/>
    </row>
    <row r="1145" spans="14:17" x14ac:dyDescent="0.2">
      <c r="N1145"/>
      <c r="O1145"/>
      <c r="P1145"/>
      <c r="Q1145"/>
    </row>
    <row r="1146" spans="14:17" x14ac:dyDescent="0.2">
      <c r="N1146"/>
      <c r="O1146"/>
      <c r="P1146"/>
      <c r="Q1146"/>
    </row>
    <row r="1147" spans="14:17" x14ac:dyDescent="0.2">
      <c r="N1147"/>
      <c r="O1147"/>
      <c r="P1147"/>
      <c r="Q1147"/>
    </row>
    <row r="1148" spans="14:17" x14ac:dyDescent="0.2">
      <c r="N1148"/>
      <c r="O1148"/>
      <c r="P1148"/>
      <c r="Q1148"/>
    </row>
    <row r="1149" spans="14:17" x14ac:dyDescent="0.2">
      <c r="N1149"/>
      <c r="O1149"/>
      <c r="P1149"/>
      <c r="Q1149"/>
    </row>
    <row r="1150" spans="14:17" x14ac:dyDescent="0.2">
      <c r="N1150"/>
      <c r="O1150"/>
      <c r="P1150"/>
      <c r="Q1150"/>
    </row>
    <row r="1151" spans="14:17" x14ac:dyDescent="0.2">
      <c r="N1151"/>
      <c r="O1151"/>
      <c r="P1151"/>
      <c r="Q1151"/>
    </row>
    <row r="1152" spans="14:17" x14ac:dyDescent="0.2">
      <c r="N1152"/>
      <c r="O1152"/>
      <c r="P1152"/>
      <c r="Q1152"/>
    </row>
    <row r="1153" spans="14:17" x14ac:dyDescent="0.2">
      <c r="N1153"/>
      <c r="O1153"/>
      <c r="P1153"/>
      <c r="Q1153"/>
    </row>
    <row r="1154" spans="14:17" x14ac:dyDescent="0.2">
      <c r="N1154"/>
      <c r="O1154"/>
      <c r="P1154"/>
      <c r="Q1154"/>
    </row>
    <row r="1155" spans="14:17" x14ac:dyDescent="0.2">
      <c r="N1155"/>
      <c r="O1155"/>
      <c r="P1155"/>
      <c r="Q1155"/>
    </row>
    <row r="1156" spans="14:17" x14ac:dyDescent="0.2">
      <c r="N1156"/>
      <c r="O1156"/>
      <c r="P1156"/>
      <c r="Q1156"/>
    </row>
    <row r="1157" spans="14:17" x14ac:dyDescent="0.2">
      <c r="N1157"/>
      <c r="O1157"/>
      <c r="P1157"/>
      <c r="Q1157"/>
    </row>
    <row r="1158" spans="14:17" x14ac:dyDescent="0.2">
      <c r="N1158"/>
      <c r="O1158"/>
      <c r="P1158"/>
      <c r="Q1158"/>
    </row>
    <row r="1159" spans="14:17" x14ac:dyDescent="0.2">
      <c r="N1159"/>
      <c r="O1159"/>
      <c r="P1159"/>
      <c r="Q1159"/>
    </row>
    <row r="1160" spans="14:17" x14ac:dyDescent="0.2">
      <c r="N1160"/>
      <c r="O1160"/>
      <c r="P1160"/>
      <c r="Q1160"/>
    </row>
    <row r="1161" spans="14:17" x14ac:dyDescent="0.2">
      <c r="N1161"/>
      <c r="O1161"/>
      <c r="P1161"/>
      <c r="Q1161"/>
    </row>
    <row r="1162" spans="14:17" x14ac:dyDescent="0.2">
      <c r="N1162"/>
      <c r="O1162"/>
      <c r="P1162"/>
      <c r="Q1162"/>
    </row>
    <row r="1163" spans="14:17" x14ac:dyDescent="0.2">
      <c r="N1163"/>
      <c r="O1163"/>
      <c r="P1163"/>
      <c r="Q1163"/>
    </row>
    <row r="1164" spans="14:17" x14ac:dyDescent="0.2">
      <c r="N1164"/>
      <c r="O1164"/>
      <c r="P1164"/>
      <c r="Q1164"/>
    </row>
    <row r="1165" spans="14:17" x14ac:dyDescent="0.2">
      <c r="N1165"/>
      <c r="O1165"/>
      <c r="P1165"/>
      <c r="Q1165"/>
    </row>
    <row r="1166" spans="14:17" x14ac:dyDescent="0.2">
      <c r="N1166"/>
      <c r="O1166"/>
      <c r="P1166"/>
      <c r="Q1166"/>
    </row>
    <row r="1167" spans="14:17" x14ac:dyDescent="0.2">
      <c r="N1167"/>
      <c r="O1167"/>
      <c r="P1167"/>
      <c r="Q1167"/>
    </row>
    <row r="1168" spans="14:17" x14ac:dyDescent="0.2">
      <c r="N1168"/>
      <c r="O1168"/>
      <c r="P1168"/>
      <c r="Q1168"/>
    </row>
    <row r="1169" spans="14:17" x14ac:dyDescent="0.2">
      <c r="N1169"/>
      <c r="O1169"/>
      <c r="P1169"/>
      <c r="Q1169"/>
    </row>
    <row r="1170" spans="14:17" x14ac:dyDescent="0.2">
      <c r="N1170"/>
      <c r="O1170"/>
      <c r="P1170"/>
      <c r="Q1170"/>
    </row>
    <row r="1171" spans="14:17" x14ac:dyDescent="0.2">
      <c r="N1171"/>
      <c r="O1171"/>
      <c r="P1171"/>
      <c r="Q1171"/>
    </row>
    <row r="1172" spans="14:17" x14ac:dyDescent="0.2">
      <c r="N1172"/>
      <c r="O1172"/>
      <c r="P1172"/>
      <c r="Q1172"/>
    </row>
    <row r="1173" spans="14:17" x14ac:dyDescent="0.2">
      <c r="N1173"/>
      <c r="O1173"/>
      <c r="P1173"/>
      <c r="Q1173"/>
    </row>
    <row r="1174" spans="14:17" x14ac:dyDescent="0.2">
      <c r="N1174"/>
      <c r="O1174"/>
      <c r="P1174"/>
      <c r="Q1174"/>
    </row>
    <row r="1175" spans="14:17" x14ac:dyDescent="0.2">
      <c r="N1175"/>
      <c r="O1175"/>
      <c r="P1175"/>
      <c r="Q1175"/>
    </row>
    <row r="1176" spans="14:17" x14ac:dyDescent="0.2">
      <c r="N1176"/>
      <c r="O1176"/>
      <c r="P1176"/>
      <c r="Q1176"/>
    </row>
    <row r="1177" spans="14:17" x14ac:dyDescent="0.2">
      <c r="N1177"/>
      <c r="O1177"/>
      <c r="P1177"/>
      <c r="Q1177"/>
    </row>
    <row r="1178" spans="14:17" x14ac:dyDescent="0.2">
      <c r="N1178"/>
      <c r="O1178"/>
      <c r="P1178"/>
      <c r="Q1178"/>
    </row>
    <row r="1179" spans="14:17" x14ac:dyDescent="0.2">
      <c r="N1179"/>
      <c r="O1179"/>
      <c r="P1179"/>
      <c r="Q1179"/>
    </row>
    <row r="1180" spans="14:17" x14ac:dyDescent="0.2">
      <c r="N1180"/>
      <c r="O1180"/>
      <c r="P1180"/>
      <c r="Q1180"/>
    </row>
    <row r="1181" spans="14:17" x14ac:dyDescent="0.2">
      <c r="N1181"/>
      <c r="O1181"/>
      <c r="P1181"/>
      <c r="Q1181"/>
    </row>
    <row r="1182" spans="14:17" x14ac:dyDescent="0.2">
      <c r="N1182"/>
      <c r="O1182"/>
      <c r="P1182"/>
      <c r="Q1182"/>
    </row>
    <row r="1183" spans="14:17" x14ac:dyDescent="0.2">
      <c r="N1183"/>
      <c r="O1183"/>
      <c r="P1183"/>
      <c r="Q1183"/>
    </row>
    <row r="1184" spans="14:17" x14ac:dyDescent="0.2">
      <c r="N1184"/>
      <c r="O1184"/>
      <c r="P1184"/>
      <c r="Q1184"/>
    </row>
    <row r="1185" spans="14:17" x14ac:dyDescent="0.2">
      <c r="N1185"/>
      <c r="O1185"/>
      <c r="P1185"/>
      <c r="Q1185"/>
    </row>
    <row r="1186" spans="14:17" x14ac:dyDescent="0.2">
      <c r="N1186"/>
      <c r="O1186"/>
      <c r="P1186"/>
      <c r="Q1186"/>
    </row>
    <row r="1187" spans="14:17" x14ac:dyDescent="0.2">
      <c r="N1187"/>
      <c r="O1187"/>
      <c r="P1187"/>
      <c r="Q1187"/>
    </row>
    <row r="1188" spans="14:17" x14ac:dyDescent="0.2">
      <c r="N1188"/>
      <c r="O1188"/>
      <c r="P1188"/>
      <c r="Q1188"/>
    </row>
    <row r="1189" spans="14:17" x14ac:dyDescent="0.2">
      <c r="N1189"/>
      <c r="O1189"/>
      <c r="P1189"/>
      <c r="Q1189"/>
    </row>
    <row r="1190" spans="14:17" x14ac:dyDescent="0.2">
      <c r="N1190"/>
      <c r="O1190"/>
      <c r="P1190"/>
      <c r="Q1190"/>
    </row>
    <row r="1191" spans="14:17" x14ac:dyDescent="0.2">
      <c r="N1191"/>
      <c r="O1191"/>
      <c r="P1191"/>
      <c r="Q1191"/>
    </row>
    <row r="1192" spans="14:17" x14ac:dyDescent="0.2">
      <c r="N1192"/>
      <c r="O1192"/>
      <c r="P1192"/>
      <c r="Q1192"/>
    </row>
    <row r="1193" spans="14:17" x14ac:dyDescent="0.2">
      <c r="N1193"/>
      <c r="O1193"/>
      <c r="P1193"/>
      <c r="Q1193"/>
    </row>
    <row r="1194" spans="14:17" x14ac:dyDescent="0.2">
      <c r="N1194"/>
      <c r="O1194"/>
      <c r="P1194"/>
      <c r="Q1194"/>
    </row>
    <row r="1195" spans="14:17" x14ac:dyDescent="0.2">
      <c r="N1195"/>
      <c r="O1195"/>
      <c r="P1195"/>
      <c r="Q1195"/>
    </row>
    <row r="1196" spans="14:17" x14ac:dyDescent="0.2">
      <c r="N1196"/>
      <c r="O1196"/>
      <c r="P1196"/>
      <c r="Q1196"/>
    </row>
    <row r="1197" spans="14:17" x14ac:dyDescent="0.2">
      <c r="N1197"/>
      <c r="O1197"/>
      <c r="P1197"/>
      <c r="Q1197"/>
    </row>
    <row r="1198" spans="14:17" x14ac:dyDescent="0.2">
      <c r="N1198"/>
      <c r="O1198"/>
      <c r="P1198"/>
      <c r="Q1198"/>
    </row>
    <row r="1199" spans="14:17" x14ac:dyDescent="0.2">
      <c r="N1199"/>
      <c r="O1199"/>
      <c r="P1199"/>
      <c r="Q1199"/>
    </row>
    <row r="1200" spans="14:17" x14ac:dyDescent="0.2">
      <c r="N1200"/>
      <c r="O1200"/>
      <c r="P1200"/>
      <c r="Q1200"/>
    </row>
    <row r="1201" spans="14:17" x14ac:dyDescent="0.2">
      <c r="N1201"/>
      <c r="O1201"/>
      <c r="P1201"/>
      <c r="Q1201"/>
    </row>
    <row r="1202" spans="14:17" x14ac:dyDescent="0.2">
      <c r="N1202"/>
      <c r="O1202"/>
      <c r="P1202"/>
      <c r="Q1202"/>
    </row>
    <row r="1203" spans="14:17" x14ac:dyDescent="0.2">
      <c r="N1203"/>
      <c r="O1203"/>
      <c r="P1203"/>
      <c r="Q1203"/>
    </row>
    <row r="1204" spans="14:17" x14ac:dyDescent="0.2">
      <c r="N1204"/>
      <c r="O1204"/>
      <c r="P1204"/>
      <c r="Q1204"/>
    </row>
    <row r="1205" spans="14:17" x14ac:dyDescent="0.2">
      <c r="N1205"/>
      <c r="O1205"/>
      <c r="P1205"/>
      <c r="Q1205"/>
    </row>
    <row r="1206" spans="14:17" x14ac:dyDescent="0.2">
      <c r="N1206"/>
      <c r="O1206"/>
      <c r="P1206"/>
      <c r="Q1206"/>
    </row>
    <row r="1207" spans="14:17" x14ac:dyDescent="0.2">
      <c r="N1207"/>
      <c r="O1207"/>
      <c r="P1207"/>
      <c r="Q1207"/>
    </row>
    <row r="1208" spans="14:17" x14ac:dyDescent="0.2">
      <c r="N1208"/>
      <c r="O1208"/>
      <c r="P1208"/>
      <c r="Q1208"/>
    </row>
    <row r="1209" spans="14:17" x14ac:dyDescent="0.2">
      <c r="N1209"/>
      <c r="O1209"/>
      <c r="P1209"/>
      <c r="Q1209"/>
    </row>
    <row r="1210" spans="14:17" x14ac:dyDescent="0.2">
      <c r="N1210"/>
      <c r="O1210"/>
      <c r="P1210"/>
      <c r="Q1210"/>
    </row>
    <row r="1211" spans="14:17" x14ac:dyDescent="0.2">
      <c r="N1211"/>
      <c r="O1211"/>
      <c r="P1211"/>
      <c r="Q1211"/>
    </row>
    <row r="1212" spans="14:17" x14ac:dyDescent="0.2">
      <c r="N1212"/>
      <c r="O1212"/>
      <c r="P1212"/>
      <c r="Q1212"/>
    </row>
    <row r="1213" spans="14:17" x14ac:dyDescent="0.2">
      <c r="N1213"/>
      <c r="O1213"/>
      <c r="P1213"/>
      <c r="Q1213"/>
    </row>
    <row r="1214" spans="14:17" x14ac:dyDescent="0.2">
      <c r="N1214"/>
      <c r="O1214"/>
      <c r="P1214"/>
      <c r="Q1214"/>
    </row>
    <row r="1215" spans="14:17" x14ac:dyDescent="0.2">
      <c r="N1215"/>
      <c r="O1215"/>
      <c r="P1215"/>
      <c r="Q1215"/>
    </row>
    <row r="1216" spans="14:17" x14ac:dyDescent="0.2">
      <c r="N1216"/>
      <c r="O1216"/>
      <c r="P1216"/>
      <c r="Q1216"/>
    </row>
    <row r="1217" spans="14:17" x14ac:dyDescent="0.2">
      <c r="N1217"/>
      <c r="O1217"/>
      <c r="P1217"/>
      <c r="Q1217"/>
    </row>
    <row r="1218" spans="14:17" x14ac:dyDescent="0.2">
      <c r="N1218"/>
      <c r="O1218"/>
      <c r="P1218"/>
      <c r="Q1218"/>
    </row>
    <row r="1219" spans="14:17" x14ac:dyDescent="0.2">
      <c r="N1219"/>
      <c r="O1219"/>
      <c r="P1219"/>
      <c r="Q1219"/>
    </row>
    <row r="1220" spans="14:17" x14ac:dyDescent="0.2">
      <c r="N1220"/>
      <c r="O1220"/>
      <c r="P1220"/>
      <c r="Q1220"/>
    </row>
    <row r="1221" spans="14:17" x14ac:dyDescent="0.2">
      <c r="N1221"/>
      <c r="O1221"/>
      <c r="P1221"/>
      <c r="Q1221"/>
    </row>
    <row r="1222" spans="14:17" x14ac:dyDescent="0.2">
      <c r="N1222"/>
      <c r="O1222"/>
      <c r="P1222"/>
      <c r="Q1222"/>
    </row>
    <row r="1223" spans="14:17" x14ac:dyDescent="0.2">
      <c r="N1223"/>
      <c r="O1223"/>
      <c r="P1223"/>
      <c r="Q1223"/>
    </row>
    <row r="1224" spans="14:17" x14ac:dyDescent="0.2">
      <c r="N1224"/>
      <c r="O1224"/>
      <c r="P1224"/>
      <c r="Q1224"/>
    </row>
    <row r="1225" spans="14:17" x14ac:dyDescent="0.2">
      <c r="N1225"/>
      <c r="O1225"/>
      <c r="P1225"/>
      <c r="Q1225"/>
    </row>
    <row r="1226" spans="14:17" x14ac:dyDescent="0.2">
      <c r="N1226"/>
      <c r="O1226"/>
      <c r="P1226"/>
      <c r="Q1226"/>
    </row>
    <row r="1227" spans="14:17" x14ac:dyDescent="0.2">
      <c r="N1227"/>
      <c r="O1227"/>
      <c r="P1227"/>
      <c r="Q1227"/>
    </row>
    <row r="1228" spans="14:17" x14ac:dyDescent="0.2">
      <c r="N1228"/>
      <c r="O1228"/>
      <c r="P1228"/>
      <c r="Q1228"/>
    </row>
    <row r="1229" spans="14:17" x14ac:dyDescent="0.2">
      <c r="N1229"/>
      <c r="O1229"/>
      <c r="P1229"/>
      <c r="Q1229"/>
    </row>
    <row r="1230" spans="14:17" x14ac:dyDescent="0.2">
      <c r="N1230"/>
      <c r="O1230"/>
      <c r="P1230"/>
      <c r="Q1230"/>
    </row>
    <row r="1231" spans="14:17" x14ac:dyDescent="0.2">
      <c r="N1231"/>
      <c r="O1231"/>
      <c r="P1231"/>
      <c r="Q1231"/>
    </row>
    <row r="1232" spans="14:17" x14ac:dyDescent="0.2">
      <c r="N1232"/>
      <c r="O1232"/>
      <c r="P1232"/>
      <c r="Q1232"/>
    </row>
    <row r="1233" spans="14:17" x14ac:dyDescent="0.2">
      <c r="N1233"/>
      <c r="O1233"/>
      <c r="P1233"/>
      <c r="Q1233"/>
    </row>
    <row r="1234" spans="14:17" x14ac:dyDescent="0.2">
      <c r="N1234"/>
      <c r="O1234"/>
      <c r="P1234"/>
      <c r="Q1234"/>
    </row>
    <row r="1235" spans="14:17" x14ac:dyDescent="0.2">
      <c r="N1235"/>
      <c r="O1235"/>
      <c r="P1235"/>
      <c r="Q1235"/>
    </row>
    <row r="1236" spans="14:17" x14ac:dyDescent="0.2">
      <c r="N1236"/>
      <c r="O1236"/>
      <c r="P1236"/>
      <c r="Q1236"/>
    </row>
    <row r="1237" spans="14:17" x14ac:dyDescent="0.2">
      <c r="N1237"/>
      <c r="O1237"/>
      <c r="P1237"/>
      <c r="Q1237"/>
    </row>
    <row r="1238" spans="14:17" x14ac:dyDescent="0.2">
      <c r="N1238"/>
      <c r="O1238"/>
      <c r="P1238"/>
      <c r="Q1238"/>
    </row>
    <row r="1239" spans="14:17" x14ac:dyDescent="0.2">
      <c r="N1239"/>
      <c r="O1239"/>
      <c r="P1239"/>
      <c r="Q1239"/>
    </row>
    <row r="1240" spans="14:17" x14ac:dyDescent="0.2">
      <c r="N1240"/>
      <c r="O1240"/>
      <c r="P1240"/>
      <c r="Q1240"/>
    </row>
    <row r="1241" spans="14:17" x14ac:dyDescent="0.2">
      <c r="N1241"/>
      <c r="O1241"/>
      <c r="P1241"/>
      <c r="Q1241"/>
    </row>
    <row r="1242" spans="14:17" x14ac:dyDescent="0.2">
      <c r="N1242"/>
      <c r="O1242"/>
      <c r="P1242"/>
      <c r="Q1242"/>
    </row>
    <row r="1243" spans="14:17" x14ac:dyDescent="0.2">
      <c r="N1243"/>
      <c r="O1243"/>
      <c r="P1243"/>
      <c r="Q1243"/>
    </row>
    <row r="1244" spans="14:17" x14ac:dyDescent="0.2">
      <c r="N1244"/>
      <c r="O1244"/>
      <c r="P1244"/>
      <c r="Q1244"/>
    </row>
    <row r="1245" spans="14:17" x14ac:dyDescent="0.2">
      <c r="N1245"/>
      <c r="O1245"/>
      <c r="P1245"/>
      <c r="Q1245"/>
    </row>
    <row r="1246" spans="14:17" x14ac:dyDescent="0.2">
      <c r="N1246"/>
      <c r="O1246"/>
      <c r="P1246"/>
      <c r="Q1246"/>
    </row>
    <row r="1247" spans="14:17" x14ac:dyDescent="0.2">
      <c r="N1247"/>
      <c r="O1247"/>
      <c r="P1247"/>
      <c r="Q1247"/>
    </row>
    <row r="1248" spans="14:17" x14ac:dyDescent="0.2">
      <c r="N1248"/>
      <c r="O1248"/>
      <c r="P1248"/>
      <c r="Q1248"/>
    </row>
    <row r="1249" spans="14:17" x14ac:dyDescent="0.2">
      <c r="N1249"/>
      <c r="O1249"/>
      <c r="P1249"/>
      <c r="Q1249"/>
    </row>
    <row r="1250" spans="14:17" x14ac:dyDescent="0.2">
      <c r="N1250"/>
      <c r="O1250"/>
      <c r="P1250"/>
      <c r="Q1250"/>
    </row>
    <row r="1251" spans="14:17" x14ac:dyDescent="0.2">
      <c r="N1251"/>
      <c r="O1251"/>
      <c r="P1251"/>
      <c r="Q1251"/>
    </row>
    <row r="1252" spans="14:17" x14ac:dyDescent="0.2">
      <c r="N1252"/>
      <c r="O1252"/>
      <c r="P1252"/>
      <c r="Q1252"/>
    </row>
    <row r="1253" spans="14:17" x14ac:dyDescent="0.2">
      <c r="N1253"/>
      <c r="O1253"/>
      <c r="P1253"/>
      <c r="Q1253"/>
    </row>
    <row r="1254" spans="14:17" x14ac:dyDescent="0.2">
      <c r="N1254"/>
      <c r="O1254"/>
      <c r="P1254"/>
      <c r="Q1254"/>
    </row>
    <row r="1255" spans="14:17" x14ac:dyDescent="0.2">
      <c r="N1255"/>
      <c r="O1255"/>
      <c r="P1255"/>
      <c r="Q1255"/>
    </row>
    <row r="1256" spans="14:17" x14ac:dyDescent="0.2">
      <c r="N1256"/>
      <c r="O1256"/>
      <c r="P1256"/>
      <c r="Q1256"/>
    </row>
    <row r="1257" spans="14:17" x14ac:dyDescent="0.2">
      <c r="N1257"/>
      <c r="O1257"/>
      <c r="P1257"/>
      <c r="Q1257"/>
    </row>
    <row r="1258" spans="14:17" x14ac:dyDescent="0.2">
      <c r="N1258"/>
      <c r="O1258"/>
      <c r="P1258"/>
      <c r="Q1258"/>
    </row>
    <row r="1259" spans="14:17" x14ac:dyDescent="0.2">
      <c r="N1259"/>
      <c r="O1259"/>
      <c r="P1259"/>
      <c r="Q1259"/>
    </row>
    <row r="1260" spans="14:17" x14ac:dyDescent="0.2">
      <c r="N1260"/>
      <c r="O1260"/>
      <c r="P1260"/>
      <c r="Q1260"/>
    </row>
    <row r="1261" spans="14:17" x14ac:dyDescent="0.2">
      <c r="N1261"/>
      <c r="O1261"/>
      <c r="P1261"/>
      <c r="Q1261"/>
    </row>
    <row r="1262" spans="14:17" x14ac:dyDescent="0.2">
      <c r="N1262"/>
      <c r="O1262"/>
      <c r="P1262"/>
      <c r="Q1262"/>
    </row>
    <row r="1263" spans="14:17" x14ac:dyDescent="0.2">
      <c r="N1263"/>
      <c r="O1263"/>
      <c r="P1263"/>
      <c r="Q1263"/>
    </row>
    <row r="1264" spans="14:17" x14ac:dyDescent="0.2">
      <c r="N1264"/>
      <c r="O1264"/>
      <c r="P1264"/>
      <c r="Q1264"/>
    </row>
    <row r="1265" spans="14:17" x14ac:dyDescent="0.2">
      <c r="N1265"/>
      <c r="O1265"/>
      <c r="P1265"/>
      <c r="Q1265"/>
    </row>
    <row r="1266" spans="14:17" x14ac:dyDescent="0.2">
      <c r="N1266"/>
      <c r="O1266"/>
      <c r="P1266"/>
      <c r="Q1266"/>
    </row>
    <row r="1267" spans="14:17" x14ac:dyDescent="0.2">
      <c r="N1267"/>
      <c r="O1267"/>
      <c r="P1267"/>
      <c r="Q1267"/>
    </row>
    <row r="1268" spans="14:17" x14ac:dyDescent="0.2">
      <c r="N1268"/>
      <c r="O1268"/>
      <c r="P1268"/>
      <c r="Q1268"/>
    </row>
    <row r="1269" spans="14:17" x14ac:dyDescent="0.2">
      <c r="N1269"/>
      <c r="O1269"/>
      <c r="P1269"/>
      <c r="Q1269"/>
    </row>
    <row r="1270" spans="14:17" x14ac:dyDescent="0.2">
      <c r="N1270"/>
      <c r="O1270"/>
      <c r="P1270"/>
      <c r="Q1270"/>
    </row>
    <row r="1271" spans="14:17" x14ac:dyDescent="0.2">
      <c r="N1271"/>
      <c r="O1271"/>
      <c r="P1271"/>
      <c r="Q1271"/>
    </row>
    <row r="1272" spans="14:17" x14ac:dyDescent="0.2">
      <c r="N1272"/>
      <c r="O1272"/>
      <c r="P1272"/>
      <c r="Q1272"/>
    </row>
    <row r="1273" spans="14:17" x14ac:dyDescent="0.2">
      <c r="N1273"/>
      <c r="O1273"/>
      <c r="P1273"/>
      <c r="Q1273"/>
    </row>
    <row r="1274" spans="14:17" x14ac:dyDescent="0.2">
      <c r="N1274"/>
      <c r="O1274"/>
      <c r="P1274"/>
      <c r="Q1274"/>
    </row>
    <row r="1275" spans="14:17" x14ac:dyDescent="0.2">
      <c r="N1275"/>
      <c r="O1275"/>
      <c r="P1275"/>
      <c r="Q1275"/>
    </row>
    <row r="1276" spans="14:17" x14ac:dyDescent="0.2">
      <c r="N1276"/>
      <c r="O1276"/>
      <c r="P1276"/>
      <c r="Q1276"/>
    </row>
    <row r="1277" spans="14:17" x14ac:dyDescent="0.2">
      <c r="N1277"/>
      <c r="O1277"/>
      <c r="P1277"/>
      <c r="Q1277"/>
    </row>
    <row r="1278" spans="14:17" x14ac:dyDescent="0.2">
      <c r="N1278"/>
      <c r="O1278"/>
      <c r="P1278"/>
      <c r="Q1278"/>
    </row>
    <row r="1279" spans="14:17" x14ac:dyDescent="0.2">
      <c r="N1279"/>
      <c r="O1279"/>
      <c r="P1279"/>
      <c r="Q1279"/>
    </row>
    <row r="1280" spans="14:17" x14ac:dyDescent="0.2">
      <c r="N1280"/>
      <c r="O1280"/>
      <c r="P1280"/>
      <c r="Q1280"/>
    </row>
    <row r="1281" spans="14:17" x14ac:dyDescent="0.2">
      <c r="N1281"/>
      <c r="O1281"/>
      <c r="P1281"/>
      <c r="Q1281"/>
    </row>
    <row r="1282" spans="14:17" x14ac:dyDescent="0.2">
      <c r="N1282"/>
      <c r="O1282"/>
      <c r="P1282"/>
      <c r="Q1282"/>
    </row>
    <row r="1283" spans="14:17" x14ac:dyDescent="0.2">
      <c r="N1283"/>
      <c r="O1283"/>
      <c r="P1283"/>
      <c r="Q1283"/>
    </row>
    <row r="1284" spans="14:17" x14ac:dyDescent="0.2">
      <c r="N1284"/>
      <c r="O1284"/>
      <c r="P1284"/>
      <c r="Q1284"/>
    </row>
    <row r="1285" spans="14:17" x14ac:dyDescent="0.2">
      <c r="N1285"/>
      <c r="O1285"/>
      <c r="P1285"/>
      <c r="Q1285"/>
    </row>
    <row r="1286" spans="14:17" x14ac:dyDescent="0.2">
      <c r="N1286"/>
      <c r="O1286"/>
      <c r="P1286"/>
      <c r="Q1286"/>
    </row>
    <row r="1287" spans="14:17" x14ac:dyDescent="0.2">
      <c r="N1287"/>
      <c r="O1287"/>
      <c r="P1287"/>
      <c r="Q1287"/>
    </row>
    <row r="1288" spans="14:17" x14ac:dyDescent="0.2">
      <c r="N1288"/>
      <c r="O1288"/>
      <c r="P1288"/>
      <c r="Q1288"/>
    </row>
    <row r="1289" spans="14:17" x14ac:dyDescent="0.2">
      <c r="N1289"/>
      <c r="O1289"/>
      <c r="P1289"/>
      <c r="Q1289"/>
    </row>
    <row r="1290" spans="14:17" x14ac:dyDescent="0.2">
      <c r="N1290"/>
      <c r="O1290"/>
      <c r="P1290"/>
      <c r="Q1290"/>
    </row>
    <row r="1291" spans="14:17" x14ac:dyDescent="0.2">
      <c r="N1291"/>
      <c r="O1291"/>
      <c r="P1291"/>
      <c r="Q1291"/>
    </row>
    <row r="1292" spans="14:17" x14ac:dyDescent="0.2">
      <c r="N1292"/>
      <c r="O1292"/>
      <c r="P1292"/>
      <c r="Q1292"/>
    </row>
    <row r="1293" spans="14:17" x14ac:dyDescent="0.2">
      <c r="N1293"/>
      <c r="O1293"/>
      <c r="P1293"/>
      <c r="Q1293"/>
    </row>
    <row r="1294" spans="14:17" x14ac:dyDescent="0.2">
      <c r="N1294"/>
      <c r="O1294"/>
      <c r="P1294"/>
      <c r="Q1294"/>
    </row>
    <row r="1295" spans="14:17" x14ac:dyDescent="0.2">
      <c r="N1295"/>
      <c r="O1295"/>
      <c r="P1295"/>
      <c r="Q1295"/>
    </row>
    <row r="1296" spans="14:17" x14ac:dyDescent="0.2">
      <c r="N1296"/>
      <c r="O1296"/>
      <c r="P1296"/>
      <c r="Q1296"/>
    </row>
    <row r="1297" spans="14:17" x14ac:dyDescent="0.2">
      <c r="N1297"/>
      <c r="O1297"/>
      <c r="P1297"/>
      <c r="Q1297"/>
    </row>
    <row r="1298" spans="14:17" x14ac:dyDescent="0.2">
      <c r="N1298"/>
      <c r="O1298"/>
      <c r="P1298"/>
      <c r="Q1298"/>
    </row>
    <row r="1299" spans="14:17" x14ac:dyDescent="0.2">
      <c r="N1299"/>
      <c r="O1299"/>
      <c r="P1299"/>
      <c r="Q1299"/>
    </row>
    <row r="1300" spans="14:17" x14ac:dyDescent="0.2">
      <c r="N1300"/>
      <c r="O1300"/>
      <c r="P1300"/>
      <c r="Q1300"/>
    </row>
    <row r="1301" spans="14:17" x14ac:dyDescent="0.2">
      <c r="N1301"/>
      <c r="O1301"/>
      <c r="P1301"/>
      <c r="Q1301"/>
    </row>
    <row r="1302" spans="14:17" x14ac:dyDescent="0.2">
      <c r="N1302"/>
      <c r="O1302"/>
      <c r="P1302"/>
      <c r="Q1302"/>
    </row>
    <row r="1303" spans="14:17" x14ac:dyDescent="0.2">
      <c r="N1303"/>
      <c r="O1303"/>
      <c r="P1303"/>
      <c r="Q1303"/>
    </row>
    <row r="1304" spans="14:17" x14ac:dyDescent="0.2">
      <c r="N1304"/>
      <c r="O1304"/>
      <c r="P1304"/>
      <c r="Q1304"/>
    </row>
    <row r="1305" spans="14:17" x14ac:dyDescent="0.2">
      <c r="N1305"/>
      <c r="O1305"/>
      <c r="P1305"/>
      <c r="Q1305"/>
    </row>
    <row r="1306" spans="14:17" x14ac:dyDescent="0.2">
      <c r="N1306"/>
      <c r="O1306"/>
      <c r="P1306"/>
      <c r="Q1306"/>
    </row>
    <row r="1307" spans="14:17" x14ac:dyDescent="0.2">
      <c r="N1307"/>
      <c r="O1307"/>
      <c r="P1307"/>
      <c r="Q1307"/>
    </row>
    <row r="1308" spans="14:17" x14ac:dyDescent="0.2">
      <c r="N1308"/>
      <c r="O1308"/>
      <c r="P1308"/>
      <c r="Q1308"/>
    </row>
    <row r="1309" spans="14:17" x14ac:dyDescent="0.2">
      <c r="N1309"/>
      <c r="O1309"/>
      <c r="P1309"/>
      <c r="Q1309"/>
    </row>
    <row r="1310" spans="14:17" x14ac:dyDescent="0.2">
      <c r="N1310"/>
      <c r="O1310"/>
      <c r="P1310"/>
      <c r="Q1310"/>
    </row>
    <row r="1311" spans="14:17" x14ac:dyDescent="0.2">
      <c r="N1311"/>
      <c r="O1311"/>
      <c r="P1311"/>
      <c r="Q1311"/>
    </row>
    <row r="1312" spans="14:17" x14ac:dyDescent="0.2">
      <c r="N1312"/>
      <c r="O1312"/>
      <c r="P1312"/>
      <c r="Q1312"/>
    </row>
    <row r="1313" spans="14:17" x14ac:dyDescent="0.2">
      <c r="N1313"/>
      <c r="O1313"/>
      <c r="P1313"/>
      <c r="Q1313"/>
    </row>
    <row r="1314" spans="14:17" x14ac:dyDescent="0.2">
      <c r="N1314"/>
      <c r="O1314"/>
      <c r="P1314"/>
      <c r="Q1314"/>
    </row>
    <row r="1315" spans="14:17" x14ac:dyDescent="0.2">
      <c r="N1315"/>
      <c r="O1315"/>
      <c r="P1315"/>
      <c r="Q1315"/>
    </row>
    <row r="1316" spans="14:17" x14ac:dyDescent="0.2">
      <c r="N1316"/>
      <c r="O1316"/>
      <c r="P1316"/>
      <c r="Q1316"/>
    </row>
    <row r="1317" spans="14:17" x14ac:dyDescent="0.2">
      <c r="N1317"/>
      <c r="O1317"/>
      <c r="P1317"/>
      <c r="Q1317"/>
    </row>
    <row r="1318" spans="14:17" x14ac:dyDescent="0.2">
      <c r="N1318"/>
      <c r="O1318"/>
      <c r="P1318"/>
      <c r="Q1318"/>
    </row>
    <row r="1319" spans="14:17" x14ac:dyDescent="0.2">
      <c r="N1319"/>
      <c r="O1319"/>
      <c r="P1319"/>
      <c r="Q1319"/>
    </row>
    <row r="1320" spans="14:17" x14ac:dyDescent="0.2">
      <c r="N1320"/>
      <c r="O1320"/>
      <c r="P1320"/>
      <c r="Q1320"/>
    </row>
    <row r="1321" spans="14:17" x14ac:dyDescent="0.2">
      <c r="N1321"/>
      <c r="O1321"/>
      <c r="P1321"/>
      <c r="Q1321"/>
    </row>
    <row r="1322" spans="14:17" x14ac:dyDescent="0.2">
      <c r="N1322"/>
      <c r="O1322"/>
      <c r="P1322"/>
      <c r="Q1322"/>
    </row>
    <row r="1323" spans="14:17" x14ac:dyDescent="0.2">
      <c r="N1323"/>
      <c r="O1323"/>
      <c r="P1323"/>
      <c r="Q1323"/>
    </row>
    <row r="1324" spans="14:17" x14ac:dyDescent="0.2">
      <c r="N1324"/>
      <c r="O1324"/>
      <c r="P1324"/>
      <c r="Q1324"/>
    </row>
    <row r="1325" spans="14:17" x14ac:dyDescent="0.2">
      <c r="N1325"/>
      <c r="O1325"/>
      <c r="P1325"/>
      <c r="Q1325"/>
    </row>
    <row r="1326" spans="14:17" x14ac:dyDescent="0.2">
      <c r="N1326"/>
      <c r="O1326"/>
      <c r="P1326"/>
      <c r="Q1326"/>
    </row>
    <row r="1327" spans="14:17" x14ac:dyDescent="0.2">
      <c r="N1327"/>
      <c r="O1327"/>
      <c r="P1327"/>
      <c r="Q1327"/>
    </row>
    <row r="1328" spans="14:17" x14ac:dyDescent="0.2">
      <c r="N1328"/>
      <c r="O1328"/>
      <c r="P1328"/>
      <c r="Q1328"/>
    </row>
    <row r="1329" spans="14:17" x14ac:dyDescent="0.2">
      <c r="N1329"/>
      <c r="O1329"/>
      <c r="P1329"/>
      <c r="Q1329"/>
    </row>
    <row r="1330" spans="14:17" x14ac:dyDescent="0.2">
      <c r="N1330"/>
      <c r="O1330"/>
      <c r="P1330"/>
      <c r="Q1330"/>
    </row>
    <row r="1331" spans="14:17" x14ac:dyDescent="0.2">
      <c r="N1331"/>
      <c r="O1331"/>
      <c r="P1331"/>
      <c r="Q1331"/>
    </row>
    <row r="1332" spans="14:17" x14ac:dyDescent="0.2">
      <c r="N1332"/>
      <c r="O1332"/>
      <c r="P1332"/>
      <c r="Q1332"/>
    </row>
    <row r="1333" spans="14:17" x14ac:dyDescent="0.2">
      <c r="N1333"/>
      <c r="O1333"/>
      <c r="P1333"/>
      <c r="Q1333"/>
    </row>
    <row r="1334" spans="14:17" x14ac:dyDescent="0.2">
      <c r="N1334"/>
      <c r="O1334"/>
      <c r="P1334"/>
      <c r="Q1334"/>
    </row>
    <row r="1335" spans="14:17" x14ac:dyDescent="0.2">
      <c r="N1335"/>
      <c r="O1335"/>
      <c r="P1335"/>
      <c r="Q1335"/>
    </row>
    <row r="1336" spans="14:17" x14ac:dyDescent="0.2">
      <c r="N1336"/>
      <c r="O1336"/>
      <c r="P1336"/>
      <c r="Q1336"/>
    </row>
    <row r="1337" spans="14:17" x14ac:dyDescent="0.2">
      <c r="N1337"/>
      <c r="O1337"/>
      <c r="P1337"/>
      <c r="Q1337"/>
    </row>
    <row r="1338" spans="14:17" x14ac:dyDescent="0.2">
      <c r="N1338"/>
      <c r="O1338"/>
      <c r="P1338"/>
      <c r="Q1338"/>
    </row>
    <row r="1339" spans="14:17" x14ac:dyDescent="0.2">
      <c r="N1339"/>
      <c r="O1339"/>
      <c r="P1339"/>
      <c r="Q1339"/>
    </row>
    <row r="1340" spans="14:17" x14ac:dyDescent="0.2">
      <c r="N1340"/>
      <c r="O1340"/>
      <c r="P1340"/>
      <c r="Q1340"/>
    </row>
    <row r="1341" spans="14:17" x14ac:dyDescent="0.2">
      <c r="N1341"/>
      <c r="O1341"/>
      <c r="P1341"/>
      <c r="Q1341"/>
    </row>
    <row r="1342" spans="14:17" x14ac:dyDescent="0.2">
      <c r="N1342"/>
      <c r="O1342"/>
      <c r="P1342"/>
      <c r="Q1342"/>
    </row>
    <row r="1343" spans="14:17" x14ac:dyDescent="0.2">
      <c r="N1343"/>
      <c r="O1343"/>
      <c r="P1343"/>
      <c r="Q1343"/>
    </row>
    <row r="1344" spans="14:17" x14ac:dyDescent="0.2">
      <c r="N1344"/>
      <c r="O1344"/>
      <c r="P1344"/>
      <c r="Q1344"/>
    </row>
    <row r="1345" spans="14:17" x14ac:dyDescent="0.2">
      <c r="N1345"/>
      <c r="O1345"/>
      <c r="P1345"/>
      <c r="Q1345"/>
    </row>
    <row r="1346" spans="14:17" x14ac:dyDescent="0.2">
      <c r="N1346"/>
      <c r="O1346"/>
      <c r="P1346"/>
      <c r="Q1346"/>
    </row>
    <row r="1347" spans="14:17" x14ac:dyDescent="0.2">
      <c r="N1347"/>
      <c r="O1347"/>
      <c r="P1347"/>
      <c r="Q1347"/>
    </row>
    <row r="1348" spans="14:17" x14ac:dyDescent="0.2">
      <c r="N1348"/>
      <c r="O1348"/>
      <c r="P1348"/>
      <c r="Q1348"/>
    </row>
    <row r="1349" spans="14:17" x14ac:dyDescent="0.2">
      <c r="N1349"/>
      <c r="O1349"/>
      <c r="P1349"/>
      <c r="Q1349"/>
    </row>
    <row r="1350" spans="14:17" x14ac:dyDescent="0.2">
      <c r="N1350"/>
      <c r="O1350"/>
      <c r="P1350"/>
      <c r="Q1350"/>
    </row>
    <row r="1351" spans="14:17" x14ac:dyDescent="0.2">
      <c r="N1351"/>
      <c r="O1351"/>
      <c r="P1351"/>
      <c r="Q1351"/>
    </row>
    <row r="1352" spans="14:17" x14ac:dyDescent="0.2">
      <c r="N1352"/>
      <c r="O1352"/>
      <c r="P1352"/>
      <c r="Q1352"/>
    </row>
    <row r="1353" spans="14:17" x14ac:dyDescent="0.2">
      <c r="N1353"/>
      <c r="O1353"/>
      <c r="P1353"/>
      <c r="Q1353"/>
    </row>
    <row r="1354" spans="14:17" x14ac:dyDescent="0.2">
      <c r="N1354"/>
      <c r="O1354"/>
      <c r="P1354"/>
      <c r="Q1354"/>
    </row>
    <row r="1355" spans="14:17" x14ac:dyDescent="0.2">
      <c r="N1355"/>
      <c r="O1355"/>
      <c r="P1355"/>
      <c r="Q1355"/>
    </row>
    <row r="1356" spans="14:17" x14ac:dyDescent="0.2">
      <c r="N1356"/>
      <c r="O1356"/>
      <c r="P1356"/>
      <c r="Q1356"/>
    </row>
    <row r="1357" spans="14:17" x14ac:dyDescent="0.2">
      <c r="N1357"/>
      <c r="O1357"/>
      <c r="P1357"/>
      <c r="Q1357"/>
    </row>
    <row r="1358" spans="14:17" x14ac:dyDescent="0.2">
      <c r="N1358"/>
      <c r="O1358"/>
      <c r="P1358"/>
      <c r="Q1358"/>
    </row>
    <row r="1359" spans="14:17" x14ac:dyDescent="0.2">
      <c r="N1359"/>
      <c r="O1359"/>
      <c r="P1359"/>
      <c r="Q1359"/>
    </row>
    <row r="1360" spans="14:17" x14ac:dyDescent="0.2">
      <c r="N1360"/>
      <c r="O1360"/>
      <c r="P1360"/>
      <c r="Q1360"/>
    </row>
    <row r="1361" spans="14:17" x14ac:dyDescent="0.2">
      <c r="N1361"/>
      <c r="O1361"/>
      <c r="P1361"/>
      <c r="Q1361"/>
    </row>
    <row r="1362" spans="14:17" x14ac:dyDescent="0.2">
      <c r="N1362"/>
      <c r="O1362"/>
      <c r="P1362"/>
      <c r="Q1362"/>
    </row>
    <row r="1363" spans="14:17" x14ac:dyDescent="0.2">
      <c r="N1363"/>
      <c r="O1363"/>
      <c r="P1363"/>
      <c r="Q1363"/>
    </row>
    <row r="1364" spans="14:17" x14ac:dyDescent="0.2">
      <c r="N1364"/>
      <c r="O1364"/>
      <c r="P1364"/>
      <c r="Q1364"/>
    </row>
    <row r="1365" spans="14:17" x14ac:dyDescent="0.2">
      <c r="N1365"/>
      <c r="O1365"/>
      <c r="P1365"/>
      <c r="Q1365"/>
    </row>
    <row r="1366" spans="14:17" x14ac:dyDescent="0.2">
      <c r="N1366"/>
      <c r="O1366"/>
      <c r="P1366"/>
      <c r="Q1366"/>
    </row>
    <row r="1367" spans="14:17" x14ac:dyDescent="0.2">
      <c r="N1367"/>
      <c r="O1367"/>
      <c r="P1367"/>
      <c r="Q1367"/>
    </row>
    <row r="1368" spans="14:17" x14ac:dyDescent="0.2">
      <c r="N1368"/>
      <c r="O1368"/>
      <c r="P1368"/>
      <c r="Q1368"/>
    </row>
    <row r="1369" spans="14:17" x14ac:dyDescent="0.2">
      <c r="N1369"/>
      <c r="O1369"/>
      <c r="P1369"/>
      <c r="Q1369"/>
    </row>
    <row r="1370" spans="14:17" x14ac:dyDescent="0.2">
      <c r="N1370"/>
      <c r="O1370"/>
      <c r="P1370"/>
      <c r="Q1370"/>
    </row>
    <row r="1371" spans="14:17" x14ac:dyDescent="0.2">
      <c r="N1371"/>
      <c r="O1371"/>
      <c r="P1371"/>
      <c r="Q1371"/>
    </row>
    <row r="1372" spans="14:17" x14ac:dyDescent="0.2">
      <c r="N1372"/>
      <c r="O1372"/>
      <c r="P1372"/>
      <c r="Q1372"/>
    </row>
    <row r="1373" spans="14:17" x14ac:dyDescent="0.2">
      <c r="N1373"/>
      <c r="O1373"/>
      <c r="P1373"/>
      <c r="Q1373"/>
    </row>
    <row r="1374" spans="14:17" x14ac:dyDescent="0.2">
      <c r="N1374"/>
      <c r="O1374"/>
      <c r="P1374"/>
      <c r="Q1374"/>
    </row>
    <row r="1375" spans="14:17" x14ac:dyDescent="0.2">
      <c r="N1375"/>
      <c r="O1375"/>
      <c r="P1375"/>
      <c r="Q1375"/>
    </row>
    <row r="1376" spans="14:17" x14ac:dyDescent="0.2">
      <c r="N1376"/>
      <c r="O1376"/>
      <c r="P1376"/>
      <c r="Q1376"/>
    </row>
    <row r="1377" spans="14:17" x14ac:dyDescent="0.2">
      <c r="N1377"/>
      <c r="O1377"/>
      <c r="P1377"/>
      <c r="Q1377"/>
    </row>
    <row r="1378" spans="14:17" x14ac:dyDescent="0.2">
      <c r="N1378"/>
      <c r="O1378"/>
      <c r="P1378"/>
      <c r="Q1378"/>
    </row>
    <row r="1379" spans="14:17" x14ac:dyDescent="0.2">
      <c r="N1379"/>
      <c r="O1379"/>
      <c r="P1379"/>
      <c r="Q1379"/>
    </row>
    <row r="1380" spans="14:17" x14ac:dyDescent="0.2">
      <c r="N1380"/>
      <c r="O1380"/>
      <c r="P1380"/>
      <c r="Q1380"/>
    </row>
    <row r="1381" spans="14:17" x14ac:dyDescent="0.2">
      <c r="N1381"/>
      <c r="O1381"/>
      <c r="P1381"/>
      <c r="Q1381"/>
    </row>
    <row r="1382" spans="14:17" x14ac:dyDescent="0.2">
      <c r="N1382"/>
      <c r="O1382"/>
      <c r="P1382"/>
      <c r="Q1382"/>
    </row>
    <row r="1383" spans="14:17" x14ac:dyDescent="0.2">
      <c r="N1383"/>
      <c r="O1383"/>
      <c r="P1383"/>
      <c r="Q1383"/>
    </row>
    <row r="1384" spans="14:17" x14ac:dyDescent="0.2">
      <c r="N1384"/>
      <c r="O1384"/>
      <c r="P1384"/>
      <c r="Q1384"/>
    </row>
    <row r="1385" spans="14:17" x14ac:dyDescent="0.2">
      <c r="N1385"/>
      <c r="O1385"/>
      <c r="P1385"/>
      <c r="Q1385"/>
    </row>
    <row r="1386" spans="14:17" x14ac:dyDescent="0.2">
      <c r="N1386"/>
      <c r="O1386"/>
      <c r="P1386"/>
      <c r="Q1386"/>
    </row>
    <row r="1387" spans="14:17" x14ac:dyDescent="0.2">
      <c r="N1387"/>
      <c r="O1387"/>
      <c r="P1387"/>
      <c r="Q1387"/>
    </row>
    <row r="1388" spans="14:17" x14ac:dyDescent="0.2">
      <c r="N1388"/>
      <c r="O1388"/>
      <c r="P1388"/>
      <c r="Q1388"/>
    </row>
    <row r="1389" spans="14:17" x14ac:dyDescent="0.2">
      <c r="N1389"/>
      <c r="O1389"/>
      <c r="P1389"/>
      <c r="Q1389"/>
    </row>
    <row r="1390" spans="14:17" x14ac:dyDescent="0.2">
      <c r="N1390"/>
      <c r="O1390"/>
      <c r="P1390"/>
      <c r="Q1390"/>
    </row>
    <row r="1391" spans="14:17" x14ac:dyDescent="0.2">
      <c r="N1391"/>
      <c r="O1391"/>
      <c r="P1391"/>
      <c r="Q1391"/>
    </row>
    <row r="1392" spans="14:17" x14ac:dyDescent="0.2">
      <c r="N1392"/>
      <c r="O1392"/>
      <c r="P1392"/>
      <c r="Q1392"/>
    </row>
    <row r="1393" spans="14:17" x14ac:dyDescent="0.2">
      <c r="N1393"/>
      <c r="O1393"/>
      <c r="P1393"/>
      <c r="Q1393"/>
    </row>
    <row r="1394" spans="14:17" x14ac:dyDescent="0.2">
      <c r="N1394"/>
      <c r="O1394"/>
      <c r="P1394"/>
      <c r="Q1394"/>
    </row>
    <row r="1395" spans="14:17" x14ac:dyDescent="0.2">
      <c r="N1395"/>
      <c r="O1395"/>
      <c r="P1395"/>
      <c r="Q1395"/>
    </row>
    <row r="1396" spans="14:17" x14ac:dyDescent="0.2">
      <c r="N1396"/>
      <c r="O1396"/>
      <c r="P1396"/>
      <c r="Q1396"/>
    </row>
    <row r="1397" spans="14:17" x14ac:dyDescent="0.2">
      <c r="N1397"/>
      <c r="O1397"/>
      <c r="P1397"/>
      <c r="Q1397"/>
    </row>
    <row r="1398" spans="14:17" x14ac:dyDescent="0.2">
      <c r="N1398"/>
      <c r="O1398"/>
      <c r="P1398"/>
      <c r="Q1398"/>
    </row>
    <row r="1399" spans="14:17" x14ac:dyDescent="0.2">
      <c r="N1399"/>
      <c r="O1399"/>
      <c r="P1399"/>
      <c r="Q1399"/>
    </row>
    <row r="1400" spans="14:17" x14ac:dyDescent="0.2">
      <c r="N1400"/>
      <c r="O1400"/>
      <c r="P1400"/>
      <c r="Q1400"/>
    </row>
    <row r="1401" spans="14:17" x14ac:dyDescent="0.2">
      <c r="N1401"/>
      <c r="O1401"/>
      <c r="P1401"/>
      <c r="Q1401"/>
    </row>
    <row r="1402" spans="14:17" x14ac:dyDescent="0.2">
      <c r="N1402"/>
      <c r="O1402"/>
      <c r="P1402"/>
      <c r="Q1402"/>
    </row>
    <row r="1403" spans="14:17" x14ac:dyDescent="0.2">
      <c r="N1403"/>
      <c r="O1403"/>
      <c r="P1403"/>
      <c r="Q1403"/>
    </row>
    <row r="1404" spans="14:17" x14ac:dyDescent="0.2">
      <c r="N1404"/>
      <c r="O1404"/>
      <c r="P1404"/>
      <c r="Q1404"/>
    </row>
    <row r="1405" spans="14:17" x14ac:dyDescent="0.2">
      <c r="N1405"/>
      <c r="O1405"/>
      <c r="P1405"/>
      <c r="Q1405"/>
    </row>
    <row r="1406" spans="14:17" x14ac:dyDescent="0.2">
      <c r="N1406"/>
      <c r="O1406"/>
      <c r="P1406"/>
      <c r="Q1406"/>
    </row>
    <row r="1407" spans="14:17" x14ac:dyDescent="0.2">
      <c r="N1407"/>
      <c r="O1407"/>
      <c r="P1407"/>
      <c r="Q1407"/>
    </row>
    <row r="1408" spans="14:17" x14ac:dyDescent="0.2">
      <c r="N1408"/>
      <c r="O1408"/>
      <c r="P1408"/>
      <c r="Q1408"/>
    </row>
    <row r="1409" spans="14:17" x14ac:dyDescent="0.2">
      <c r="N1409"/>
      <c r="O1409"/>
      <c r="P1409"/>
      <c r="Q1409"/>
    </row>
    <row r="1410" spans="14:17" x14ac:dyDescent="0.2">
      <c r="N1410"/>
      <c r="O1410"/>
      <c r="P1410"/>
      <c r="Q1410"/>
    </row>
    <row r="1411" spans="14:17" x14ac:dyDescent="0.2">
      <c r="N1411"/>
      <c r="O1411"/>
      <c r="P1411"/>
      <c r="Q1411"/>
    </row>
    <row r="1412" spans="14:17" x14ac:dyDescent="0.2">
      <c r="N1412"/>
      <c r="O1412"/>
      <c r="P1412"/>
      <c r="Q1412"/>
    </row>
    <row r="1413" spans="14:17" x14ac:dyDescent="0.2">
      <c r="N1413"/>
      <c r="O1413"/>
      <c r="P1413"/>
      <c r="Q1413"/>
    </row>
    <row r="1414" spans="14:17" x14ac:dyDescent="0.2">
      <c r="N1414"/>
      <c r="O1414"/>
      <c r="P1414"/>
      <c r="Q1414"/>
    </row>
    <row r="1415" spans="14:17" x14ac:dyDescent="0.2">
      <c r="N1415"/>
      <c r="O1415"/>
      <c r="P1415"/>
      <c r="Q1415"/>
    </row>
    <row r="1416" spans="14:17" x14ac:dyDescent="0.2">
      <c r="N1416"/>
      <c r="O1416"/>
      <c r="P1416"/>
      <c r="Q1416"/>
    </row>
    <row r="1417" spans="14:17" x14ac:dyDescent="0.2">
      <c r="N1417"/>
      <c r="O1417"/>
      <c r="P1417"/>
      <c r="Q1417"/>
    </row>
    <row r="1418" spans="14:17" x14ac:dyDescent="0.2">
      <c r="N1418"/>
      <c r="O1418"/>
      <c r="P1418"/>
      <c r="Q1418"/>
    </row>
    <row r="1419" spans="14:17" x14ac:dyDescent="0.2">
      <c r="N1419"/>
      <c r="O1419"/>
      <c r="P1419"/>
      <c r="Q1419"/>
    </row>
    <row r="1420" spans="14:17" x14ac:dyDescent="0.2">
      <c r="N1420"/>
      <c r="O1420"/>
      <c r="P1420"/>
      <c r="Q1420"/>
    </row>
    <row r="1421" spans="14:17" x14ac:dyDescent="0.2">
      <c r="N1421"/>
      <c r="O1421"/>
      <c r="P1421"/>
      <c r="Q1421"/>
    </row>
    <row r="1422" spans="14:17" x14ac:dyDescent="0.2">
      <c r="N1422"/>
      <c r="O1422"/>
      <c r="P1422"/>
      <c r="Q1422"/>
    </row>
    <row r="1423" spans="14:17" x14ac:dyDescent="0.2">
      <c r="N1423"/>
      <c r="O1423"/>
      <c r="P1423"/>
      <c r="Q1423"/>
    </row>
    <row r="1424" spans="14:17" x14ac:dyDescent="0.2">
      <c r="N1424"/>
      <c r="O1424"/>
      <c r="P1424"/>
      <c r="Q1424"/>
    </row>
    <row r="1425" spans="14:17" x14ac:dyDescent="0.2">
      <c r="N1425"/>
      <c r="O1425"/>
      <c r="P1425"/>
      <c r="Q1425"/>
    </row>
    <row r="1426" spans="14:17" x14ac:dyDescent="0.2">
      <c r="N1426"/>
      <c r="O1426"/>
      <c r="P1426"/>
      <c r="Q1426"/>
    </row>
    <row r="1427" spans="14:17" x14ac:dyDescent="0.2">
      <c r="N1427"/>
      <c r="O1427"/>
      <c r="P1427"/>
      <c r="Q1427"/>
    </row>
    <row r="1428" spans="14:17" x14ac:dyDescent="0.2">
      <c r="N1428"/>
      <c r="O1428"/>
      <c r="P1428"/>
      <c r="Q1428"/>
    </row>
    <row r="1429" spans="14:17" x14ac:dyDescent="0.2">
      <c r="N1429"/>
      <c r="O1429"/>
      <c r="P1429"/>
      <c r="Q1429"/>
    </row>
    <row r="1430" spans="14:17" x14ac:dyDescent="0.2">
      <c r="N1430"/>
      <c r="O1430"/>
      <c r="P1430"/>
      <c r="Q1430"/>
    </row>
    <row r="1431" spans="14:17" x14ac:dyDescent="0.2">
      <c r="N1431"/>
      <c r="O1431"/>
      <c r="P1431"/>
      <c r="Q1431"/>
    </row>
    <row r="1432" spans="14:17" x14ac:dyDescent="0.2">
      <c r="N1432"/>
      <c r="O1432"/>
      <c r="P1432"/>
      <c r="Q1432"/>
    </row>
    <row r="1433" spans="14:17" x14ac:dyDescent="0.2">
      <c r="N1433"/>
      <c r="O1433"/>
      <c r="P1433"/>
      <c r="Q1433"/>
    </row>
    <row r="1434" spans="14:17" x14ac:dyDescent="0.2">
      <c r="N1434"/>
      <c r="O1434"/>
      <c r="P1434"/>
      <c r="Q1434"/>
    </row>
    <row r="1435" spans="14:17" x14ac:dyDescent="0.2">
      <c r="N1435"/>
      <c r="O1435"/>
      <c r="P1435"/>
      <c r="Q1435"/>
    </row>
    <row r="1436" spans="14:17" x14ac:dyDescent="0.2">
      <c r="N1436"/>
      <c r="O1436"/>
      <c r="P1436"/>
      <c r="Q1436"/>
    </row>
    <row r="1437" spans="14:17" x14ac:dyDescent="0.2">
      <c r="N1437"/>
      <c r="O1437"/>
      <c r="P1437"/>
      <c r="Q1437"/>
    </row>
    <row r="1438" spans="14:17" x14ac:dyDescent="0.2">
      <c r="N1438"/>
      <c r="O1438"/>
      <c r="P1438"/>
      <c r="Q1438"/>
    </row>
    <row r="1439" spans="14:17" x14ac:dyDescent="0.2">
      <c r="N1439"/>
      <c r="O1439"/>
      <c r="P1439"/>
      <c r="Q1439"/>
    </row>
    <row r="1440" spans="14:17" x14ac:dyDescent="0.2">
      <c r="N1440"/>
      <c r="O1440"/>
      <c r="P1440"/>
      <c r="Q1440"/>
    </row>
    <row r="1441" spans="14:17" x14ac:dyDescent="0.2">
      <c r="N1441"/>
      <c r="O1441"/>
      <c r="P1441"/>
      <c r="Q1441"/>
    </row>
    <row r="1442" spans="14:17" x14ac:dyDescent="0.2">
      <c r="N1442"/>
      <c r="O1442"/>
      <c r="P1442"/>
      <c r="Q1442"/>
    </row>
    <row r="1443" spans="14:17" x14ac:dyDescent="0.2">
      <c r="N1443"/>
      <c r="O1443"/>
      <c r="P1443"/>
      <c r="Q1443"/>
    </row>
    <row r="1444" spans="14:17" x14ac:dyDescent="0.2">
      <c r="N1444"/>
      <c r="O1444"/>
      <c r="P1444"/>
      <c r="Q1444"/>
    </row>
    <row r="1445" spans="14:17" x14ac:dyDescent="0.2">
      <c r="N1445"/>
      <c r="O1445"/>
      <c r="P1445"/>
      <c r="Q1445"/>
    </row>
    <row r="1446" spans="14:17" x14ac:dyDescent="0.2">
      <c r="N1446"/>
      <c r="O1446"/>
      <c r="P1446"/>
      <c r="Q1446"/>
    </row>
    <row r="1447" spans="14:17" x14ac:dyDescent="0.2">
      <c r="N1447"/>
      <c r="O1447"/>
      <c r="P1447"/>
      <c r="Q1447"/>
    </row>
    <row r="1448" spans="14:17" x14ac:dyDescent="0.2">
      <c r="N1448"/>
      <c r="O1448"/>
      <c r="P1448"/>
      <c r="Q1448"/>
    </row>
    <row r="1449" spans="14:17" x14ac:dyDescent="0.2">
      <c r="N1449"/>
      <c r="O1449"/>
      <c r="P1449"/>
      <c r="Q1449"/>
    </row>
    <row r="1450" spans="14:17" x14ac:dyDescent="0.2">
      <c r="N1450"/>
      <c r="O1450"/>
      <c r="P1450"/>
      <c r="Q1450"/>
    </row>
    <row r="1451" spans="14:17" x14ac:dyDescent="0.2">
      <c r="N1451"/>
      <c r="O1451"/>
      <c r="P1451"/>
      <c r="Q1451"/>
    </row>
    <row r="1452" spans="14:17" x14ac:dyDescent="0.2">
      <c r="N1452"/>
      <c r="O1452"/>
      <c r="P1452"/>
      <c r="Q1452"/>
    </row>
    <row r="1453" spans="14:17" x14ac:dyDescent="0.2">
      <c r="N1453"/>
      <c r="O1453"/>
      <c r="P1453"/>
      <c r="Q1453"/>
    </row>
    <row r="1454" spans="14:17" x14ac:dyDescent="0.2">
      <c r="N1454"/>
      <c r="O1454"/>
      <c r="P1454"/>
      <c r="Q1454"/>
    </row>
    <row r="1455" spans="14:17" x14ac:dyDescent="0.2">
      <c r="N1455"/>
      <c r="O1455"/>
      <c r="P1455"/>
      <c r="Q1455"/>
    </row>
    <row r="1456" spans="14:17" x14ac:dyDescent="0.2">
      <c r="N1456"/>
      <c r="O1456"/>
      <c r="P1456"/>
      <c r="Q1456"/>
    </row>
    <row r="1457" spans="14:17" x14ac:dyDescent="0.2">
      <c r="N1457"/>
      <c r="O1457"/>
      <c r="P1457"/>
      <c r="Q1457"/>
    </row>
    <row r="1458" spans="14:17" x14ac:dyDescent="0.2">
      <c r="N1458"/>
      <c r="O1458"/>
      <c r="P1458"/>
      <c r="Q1458"/>
    </row>
    <row r="1459" spans="14:17" x14ac:dyDescent="0.2">
      <c r="N1459"/>
      <c r="O1459"/>
      <c r="P1459"/>
      <c r="Q1459"/>
    </row>
    <row r="1460" spans="14:17" x14ac:dyDescent="0.2">
      <c r="N1460"/>
      <c r="O1460"/>
      <c r="P1460"/>
      <c r="Q1460"/>
    </row>
    <row r="1461" spans="14:17" x14ac:dyDescent="0.2">
      <c r="N1461"/>
      <c r="O1461"/>
      <c r="P1461"/>
      <c r="Q1461"/>
    </row>
    <row r="1462" spans="14:17" x14ac:dyDescent="0.2">
      <c r="N1462"/>
      <c r="O1462"/>
      <c r="P1462"/>
      <c r="Q1462"/>
    </row>
    <row r="1463" spans="14:17" x14ac:dyDescent="0.2">
      <c r="N1463"/>
      <c r="O1463"/>
      <c r="P1463"/>
      <c r="Q1463"/>
    </row>
    <row r="1464" spans="14:17" x14ac:dyDescent="0.2">
      <c r="N1464"/>
      <c r="O1464"/>
      <c r="P1464"/>
      <c r="Q1464"/>
    </row>
    <row r="1465" spans="14:17" x14ac:dyDescent="0.2">
      <c r="N1465"/>
      <c r="O1465"/>
      <c r="P1465"/>
      <c r="Q1465"/>
    </row>
    <row r="1466" spans="14:17" x14ac:dyDescent="0.2">
      <c r="N1466"/>
      <c r="O1466"/>
      <c r="P1466"/>
      <c r="Q1466"/>
    </row>
    <row r="1467" spans="14:17" x14ac:dyDescent="0.2">
      <c r="N1467"/>
      <c r="O1467"/>
      <c r="P1467"/>
      <c r="Q1467"/>
    </row>
    <row r="1468" spans="14:17" x14ac:dyDescent="0.2">
      <c r="N1468"/>
      <c r="O1468"/>
      <c r="P1468"/>
      <c r="Q1468"/>
    </row>
    <row r="1469" spans="14:17" x14ac:dyDescent="0.2">
      <c r="N1469"/>
      <c r="O1469"/>
      <c r="P1469"/>
      <c r="Q1469"/>
    </row>
    <row r="1470" spans="14:17" x14ac:dyDescent="0.2">
      <c r="N1470"/>
      <c r="O1470"/>
      <c r="P1470"/>
      <c r="Q1470"/>
    </row>
    <row r="1471" spans="14:17" x14ac:dyDescent="0.2">
      <c r="N1471"/>
      <c r="O1471"/>
      <c r="P1471"/>
      <c r="Q1471"/>
    </row>
    <row r="1472" spans="14:17" x14ac:dyDescent="0.2">
      <c r="N1472"/>
      <c r="O1472"/>
      <c r="P1472"/>
      <c r="Q1472"/>
    </row>
    <row r="1473" spans="14:17" x14ac:dyDescent="0.2">
      <c r="N1473"/>
      <c r="O1473"/>
      <c r="P1473"/>
      <c r="Q1473"/>
    </row>
    <row r="1474" spans="14:17" x14ac:dyDescent="0.2">
      <c r="N1474"/>
      <c r="O1474"/>
      <c r="P1474"/>
      <c r="Q1474"/>
    </row>
    <row r="1475" spans="14:17" x14ac:dyDescent="0.2">
      <c r="N1475"/>
      <c r="O1475"/>
      <c r="P1475"/>
      <c r="Q1475"/>
    </row>
    <row r="1476" spans="14:17" x14ac:dyDescent="0.2">
      <c r="N1476"/>
      <c r="O1476"/>
      <c r="P1476"/>
      <c r="Q1476"/>
    </row>
    <row r="1477" spans="14:17" x14ac:dyDescent="0.2">
      <c r="N1477"/>
      <c r="O1477"/>
      <c r="P1477"/>
      <c r="Q1477"/>
    </row>
    <row r="1478" spans="14:17" x14ac:dyDescent="0.2">
      <c r="N1478"/>
      <c r="O1478"/>
      <c r="P1478"/>
      <c r="Q1478"/>
    </row>
    <row r="1479" spans="14:17" x14ac:dyDescent="0.2">
      <c r="N1479"/>
      <c r="O1479"/>
      <c r="P1479"/>
      <c r="Q1479"/>
    </row>
    <row r="1480" spans="14:17" x14ac:dyDescent="0.2">
      <c r="N1480"/>
      <c r="O1480"/>
      <c r="P1480"/>
      <c r="Q1480"/>
    </row>
    <row r="1481" spans="14:17" x14ac:dyDescent="0.2">
      <c r="N1481"/>
      <c r="O1481"/>
      <c r="P1481"/>
      <c r="Q1481"/>
    </row>
    <row r="1482" spans="14:17" x14ac:dyDescent="0.2">
      <c r="N1482"/>
      <c r="O1482"/>
      <c r="P1482"/>
      <c r="Q1482"/>
    </row>
    <row r="1483" spans="14:17" x14ac:dyDescent="0.2">
      <c r="N1483"/>
      <c r="O1483"/>
      <c r="P1483"/>
      <c r="Q1483"/>
    </row>
    <row r="1484" spans="14:17" x14ac:dyDescent="0.2">
      <c r="N1484"/>
      <c r="O1484"/>
      <c r="P1484"/>
      <c r="Q1484"/>
    </row>
    <row r="1485" spans="14:17" x14ac:dyDescent="0.2">
      <c r="N1485"/>
      <c r="O1485"/>
      <c r="P1485"/>
      <c r="Q1485"/>
    </row>
    <row r="1486" spans="14:17" x14ac:dyDescent="0.2">
      <c r="N1486"/>
      <c r="O1486"/>
      <c r="P1486"/>
      <c r="Q1486"/>
    </row>
    <row r="1487" spans="14:17" x14ac:dyDescent="0.2">
      <c r="N1487"/>
      <c r="O1487"/>
      <c r="P1487"/>
      <c r="Q1487"/>
    </row>
    <row r="1488" spans="14:17" x14ac:dyDescent="0.2">
      <c r="N1488"/>
      <c r="O1488"/>
      <c r="P1488"/>
      <c r="Q1488"/>
    </row>
    <row r="1489" spans="14:17" x14ac:dyDescent="0.2">
      <c r="N1489"/>
      <c r="O1489"/>
      <c r="P1489"/>
      <c r="Q1489"/>
    </row>
    <row r="1490" spans="14:17" x14ac:dyDescent="0.2">
      <c r="N1490"/>
      <c r="O1490"/>
      <c r="P1490"/>
      <c r="Q1490"/>
    </row>
    <row r="1491" spans="14:17" x14ac:dyDescent="0.2">
      <c r="N1491"/>
      <c r="O1491"/>
      <c r="P1491"/>
      <c r="Q1491"/>
    </row>
    <row r="1492" spans="14:17" x14ac:dyDescent="0.2">
      <c r="N1492"/>
      <c r="O1492"/>
      <c r="P1492"/>
      <c r="Q1492"/>
    </row>
    <row r="1493" spans="14:17" x14ac:dyDescent="0.2">
      <c r="N1493"/>
      <c r="O1493"/>
      <c r="P1493"/>
      <c r="Q1493"/>
    </row>
    <row r="1494" spans="14:17" x14ac:dyDescent="0.2">
      <c r="N1494"/>
      <c r="O1494"/>
      <c r="P1494"/>
      <c r="Q1494"/>
    </row>
    <row r="1495" spans="14:17" x14ac:dyDescent="0.2">
      <c r="N1495"/>
      <c r="O1495"/>
      <c r="P1495"/>
      <c r="Q1495"/>
    </row>
    <row r="1496" spans="14:17" x14ac:dyDescent="0.2">
      <c r="N1496"/>
      <c r="O1496"/>
      <c r="P1496"/>
      <c r="Q1496"/>
    </row>
    <row r="1497" spans="14:17" x14ac:dyDescent="0.2">
      <c r="N1497"/>
      <c r="O1497"/>
      <c r="P1497"/>
      <c r="Q1497"/>
    </row>
    <row r="1498" spans="14:17" x14ac:dyDescent="0.2">
      <c r="N1498"/>
      <c r="O1498"/>
      <c r="P1498"/>
      <c r="Q1498"/>
    </row>
    <row r="1499" spans="14:17" x14ac:dyDescent="0.2">
      <c r="N1499"/>
      <c r="O1499"/>
      <c r="P1499"/>
      <c r="Q1499"/>
    </row>
    <row r="1500" spans="14:17" x14ac:dyDescent="0.2">
      <c r="N1500"/>
      <c r="O1500"/>
      <c r="P1500"/>
      <c r="Q1500"/>
    </row>
    <row r="1501" spans="14:17" x14ac:dyDescent="0.2">
      <c r="N1501"/>
      <c r="O1501"/>
      <c r="P1501"/>
      <c r="Q1501"/>
    </row>
    <row r="1502" spans="14:17" x14ac:dyDescent="0.2">
      <c r="N1502"/>
      <c r="O1502"/>
      <c r="P1502"/>
      <c r="Q1502"/>
    </row>
    <row r="1503" spans="14:17" x14ac:dyDescent="0.2">
      <c r="N1503"/>
      <c r="O1503"/>
      <c r="P1503"/>
      <c r="Q1503"/>
    </row>
    <row r="1504" spans="14:17" x14ac:dyDescent="0.2">
      <c r="N1504"/>
      <c r="O1504"/>
      <c r="P1504"/>
      <c r="Q1504"/>
    </row>
    <row r="1505" spans="14:17" x14ac:dyDescent="0.2">
      <c r="N1505"/>
      <c r="O1505"/>
      <c r="P1505"/>
      <c r="Q1505"/>
    </row>
    <row r="1506" spans="14:17" x14ac:dyDescent="0.2">
      <c r="N1506"/>
      <c r="O1506"/>
      <c r="P1506"/>
      <c r="Q1506"/>
    </row>
    <row r="1507" spans="14:17" x14ac:dyDescent="0.2">
      <c r="N1507"/>
      <c r="O1507"/>
      <c r="P1507"/>
      <c r="Q1507"/>
    </row>
    <row r="1508" spans="14:17" x14ac:dyDescent="0.2">
      <c r="N1508"/>
      <c r="O1508"/>
      <c r="P1508"/>
      <c r="Q1508"/>
    </row>
    <row r="1509" spans="14:17" x14ac:dyDescent="0.2">
      <c r="N1509"/>
      <c r="O1509"/>
      <c r="P1509"/>
      <c r="Q1509"/>
    </row>
    <row r="1510" spans="14:17" x14ac:dyDescent="0.2">
      <c r="N1510"/>
      <c r="O1510"/>
      <c r="P1510"/>
      <c r="Q1510"/>
    </row>
    <row r="1511" spans="14:17" x14ac:dyDescent="0.2">
      <c r="N1511"/>
      <c r="O1511"/>
      <c r="P1511"/>
      <c r="Q1511"/>
    </row>
    <row r="1512" spans="14:17" x14ac:dyDescent="0.2">
      <c r="N1512"/>
      <c r="O1512"/>
      <c r="P1512"/>
      <c r="Q1512"/>
    </row>
    <row r="1513" spans="14:17" x14ac:dyDescent="0.2">
      <c r="N1513"/>
      <c r="O1513"/>
      <c r="P1513"/>
      <c r="Q1513"/>
    </row>
    <row r="1514" spans="14:17" x14ac:dyDescent="0.2">
      <c r="N1514"/>
      <c r="O1514"/>
      <c r="P1514"/>
      <c r="Q1514"/>
    </row>
    <row r="1515" spans="14:17" x14ac:dyDescent="0.2">
      <c r="N1515"/>
      <c r="O1515"/>
      <c r="P1515"/>
      <c r="Q1515"/>
    </row>
    <row r="1516" spans="14:17" x14ac:dyDescent="0.2">
      <c r="N1516"/>
      <c r="O1516"/>
      <c r="P1516"/>
      <c r="Q1516"/>
    </row>
    <row r="1517" spans="14:17" x14ac:dyDescent="0.2">
      <c r="N1517"/>
      <c r="O1517"/>
      <c r="P1517"/>
      <c r="Q1517"/>
    </row>
    <row r="1518" spans="14:17" x14ac:dyDescent="0.2">
      <c r="N1518"/>
      <c r="O1518"/>
      <c r="P1518"/>
      <c r="Q1518"/>
    </row>
    <row r="1519" spans="14:17" x14ac:dyDescent="0.2">
      <c r="N1519"/>
      <c r="O1519"/>
      <c r="P1519"/>
      <c r="Q1519"/>
    </row>
    <row r="1520" spans="14:17" x14ac:dyDescent="0.2">
      <c r="N1520"/>
      <c r="O1520"/>
      <c r="P1520"/>
      <c r="Q1520"/>
    </row>
    <row r="1521" spans="14:17" x14ac:dyDescent="0.2">
      <c r="N1521"/>
      <c r="O1521"/>
      <c r="P1521"/>
      <c r="Q1521"/>
    </row>
    <row r="1522" spans="14:17" x14ac:dyDescent="0.2">
      <c r="N1522"/>
      <c r="O1522"/>
      <c r="P1522"/>
      <c r="Q1522"/>
    </row>
    <row r="1523" spans="14:17" x14ac:dyDescent="0.2">
      <c r="N1523"/>
      <c r="O1523"/>
      <c r="P1523"/>
      <c r="Q1523"/>
    </row>
    <row r="1524" spans="14:17" x14ac:dyDescent="0.2">
      <c r="N1524"/>
      <c r="O1524"/>
      <c r="P1524"/>
      <c r="Q1524"/>
    </row>
    <row r="1525" spans="14:17" x14ac:dyDescent="0.2">
      <c r="N1525"/>
      <c r="O1525"/>
      <c r="P1525"/>
      <c r="Q1525"/>
    </row>
    <row r="1526" spans="14:17" x14ac:dyDescent="0.2">
      <c r="N1526"/>
      <c r="O1526"/>
      <c r="P1526"/>
      <c r="Q1526"/>
    </row>
    <row r="1527" spans="14:17" x14ac:dyDescent="0.2">
      <c r="N1527"/>
      <c r="O1527"/>
      <c r="P1527"/>
      <c r="Q1527"/>
    </row>
    <row r="1528" spans="14:17" x14ac:dyDescent="0.2">
      <c r="N1528"/>
      <c r="O1528"/>
      <c r="P1528"/>
      <c r="Q1528"/>
    </row>
    <row r="1529" spans="14:17" x14ac:dyDescent="0.2">
      <c r="N1529"/>
      <c r="O1529"/>
      <c r="P1529"/>
      <c r="Q1529"/>
    </row>
    <row r="1530" spans="14:17" x14ac:dyDescent="0.2">
      <c r="N1530"/>
      <c r="O1530"/>
      <c r="P1530"/>
      <c r="Q1530"/>
    </row>
    <row r="1531" spans="14:17" x14ac:dyDescent="0.2">
      <c r="N1531"/>
      <c r="O1531"/>
      <c r="P1531"/>
      <c r="Q1531"/>
    </row>
    <row r="1532" spans="14:17" x14ac:dyDescent="0.2">
      <c r="N1532"/>
      <c r="O1532"/>
      <c r="P1532"/>
      <c r="Q1532"/>
    </row>
    <row r="1533" spans="14:17" x14ac:dyDescent="0.2">
      <c r="N1533"/>
      <c r="O1533"/>
      <c r="P1533"/>
      <c r="Q1533"/>
    </row>
    <row r="1534" spans="14:17" x14ac:dyDescent="0.2">
      <c r="N1534"/>
      <c r="O1534"/>
      <c r="P1534"/>
      <c r="Q1534"/>
    </row>
    <row r="1535" spans="14:17" x14ac:dyDescent="0.2">
      <c r="N1535"/>
      <c r="O1535"/>
      <c r="P1535"/>
      <c r="Q1535"/>
    </row>
    <row r="1536" spans="14:17" x14ac:dyDescent="0.2">
      <c r="N1536"/>
      <c r="O1536"/>
      <c r="P1536"/>
      <c r="Q1536"/>
    </row>
    <row r="1537" spans="14:17" x14ac:dyDescent="0.2">
      <c r="N1537"/>
      <c r="O1537"/>
      <c r="P1537"/>
      <c r="Q1537"/>
    </row>
    <row r="1538" spans="14:17" x14ac:dyDescent="0.2">
      <c r="N1538"/>
      <c r="O1538"/>
      <c r="P1538"/>
      <c r="Q1538"/>
    </row>
    <row r="1539" spans="14:17" x14ac:dyDescent="0.2">
      <c r="N1539"/>
      <c r="O1539"/>
      <c r="P1539"/>
      <c r="Q1539"/>
    </row>
    <row r="1540" spans="14:17" x14ac:dyDescent="0.2">
      <c r="N1540"/>
      <c r="O1540"/>
      <c r="P1540"/>
      <c r="Q1540"/>
    </row>
    <row r="1541" spans="14:17" x14ac:dyDescent="0.2">
      <c r="N1541"/>
      <c r="O1541"/>
      <c r="P1541"/>
      <c r="Q1541"/>
    </row>
    <row r="1542" spans="14:17" x14ac:dyDescent="0.2">
      <c r="N1542"/>
      <c r="O1542"/>
      <c r="P1542"/>
      <c r="Q1542"/>
    </row>
    <row r="1543" spans="14:17" x14ac:dyDescent="0.2">
      <c r="N1543"/>
      <c r="O1543"/>
      <c r="P1543"/>
      <c r="Q1543"/>
    </row>
    <row r="1544" spans="14:17" x14ac:dyDescent="0.2">
      <c r="N1544"/>
      <c r="O1544"/>
      <c r="P1544"/>
      <c r="Q1544"/>
    </row>
    <row r="1545" spans="14:17" x14ac:dyDescent="0.2">
      <c r="N1545"/>
      <c r="O1545"/>
      <c r="P1545"/>
      <c r="Q1545"/>
    </row>
    <row r="1546" spans="14:17" x14ac:dyDescent="0.2">
      <c r="N1546"/>
      <c r="O1546"/>
      <c r="P1546"/>
      <c r="Q1546"/>
    </row>
    <row r="1547" spans="14:17" x14ac:dyDescent="0.2">
      <c r="N1547"/>
      <c r="O1547"/>
      <c r="P1547"/>
      <c r="Q1547"/>
    </row>
    <row r="1548" spans="14:17" x14ac:dyDescent="0.2">
      <c r="N1548"/>
      <c r="O1548"/>
      <c r="P1548"/>
      <c r="Q1548"/>
    </row>
    <row r="1549" spans="14:17" x14ac:dyDescent="0.2">
      <c r="N1549"/>
      <c r="O1549"/>
      <c r="P1549"/>
      <c r="Q1549"/>
    </row>
    <row r="1550" spans="14:17" x14ac:dyDescent="0.2">
      <c r="N1550"/>
      <c r="O1550"/>
      <c r="P1550"/>
      <c r="Q1550"/>
    </row>
    <row r="1551" spans="14:17" x14ac:dyDescent="0.2">
      <c r="N1551"/>
      <c r="O1551"/>
      <c r="P1551"/>
      <c r="Q1551"/>
    </row>
    <row r="1552" spans="14:17" x14ac:dyDescent="0.2">
      <c r="N1552"/>
      <c r="O1552"/>
      <c r="P1552"/>
      <c r="Q1552"/>
    </row>
    <row r="1553" spans="14:17" x14ac:dyDescent="0.2">
      <c r="N1553"/>
      <c r="O1553"/>
      <c r="P1553"/>
      <c r="Q1553"/>
    </row>
    <row r="1554" spans="14:17" x14ac:dyDescent="0.2">
      <c r="N1554"/>
      <c r="O1554"/>
      <c r="P1554"/>
      <c r="Q1554"/>
    </row>
    <row r="1555" spans="14:17" x14ac:dyDescent="0.2">
      <c r="N1555"/>
      <c r="O1555"/>
      <c r="P1555"/>
      <c r="Q1555"/>
    </row>
    <row r="1556" spans="14:17" x14ac:dyDescent="0.2">
      <c r="N1556"/>
      <c r="O1556"/>
      <c r="P1556"/>
      <c r="Q1556"/>
    </row>
    <row r="1557" spans="14:17" x14ac:dyDescent="0.2">
      <c r="N1557"/>
      <c r="O1557"/>
      <c r="P1557"/>
      <c r="Q1557"/>
    </row>
    <row r="1558" spans="14:17" x14ac:dyDescent="0.2">
      <c r="N1558"/>
      <c r="O1558"/>
      <c r="P1558"/>
      <c r="Q1558"/>
    </row>
    <row r="1559" spans="14:17" x14ac:dyDescent="0.2">
      <c r="N1559"/>
      <c r="O1559"/>
      <c r="P1559"/>
      <c r="Q1559"/>
    </row>
    <row r="1560" spans="14:17" x14ac:dyDescent="0.2">
      <c r="N1560"/>
      <c r="O1560"/>
      <c r="P1560"/>
      <c r="Q1560"/>
    </row>
    <row r="1561" spans="14:17" x14ac:dyDescent="0.2">
      <c r="N1561"/>
      <c r="O1561"/>
      <c r="P1561"/>
      <c r="Q1561"/>
    </row>
    <row r="1562" spans="14:17" x14ac:dyDescent="0.2">
      <c r="N1562"/>
      <c r="O1562"/>
      <c r="P1562"/>
      <c r="Q1562"/>
    </row>
    <row r="1563" spans="14:17" x14ac:dyDescent="0.2">
      <c r="N1563"/>
      <c r="O1563"/>
      <c r="P1563"/>
      <c r="Q1563"/>
    </row>
    <row r="1564" spans="14:17" x14ac:dyDescent="0.2">
      <c r="N1564"/>
      <c r="O1564"/>
      <c r="P1564"/>
      <c r="Q1564"/>
    </row>
    <row r="1565" spans="14:17" x14ac:dyDescent="0.2">
      <c r="N1565"/>
      <c r="O1565"/>
      <c r="P1565"/>
      <c r="Q1565"/>
    </row>
    <row r="1566" spans="14:17" x14ac:dyDescent="0.2">
      <c r="N1566"/>
      <c r="O1566"/>
      <c r="P1566"/>
      <c r="Q1566"/>
    </row>
    <row r="1567" spans="14:17" x14ac:dyDescent="0.2">
      <c r="N1567"/>
      <c r="O1567"/>
      <c r="P1567"/>
      <c r="Q1567"/>
    </row>
    <row r="1568" spans="14:17" x14ac:dyDescent="0.2">
      <c r="N1568"/>
      <c r="O1568"/>
      <c r="P1568"/>
      <c r="Q1568"/>
    </row>
    <row r="1569" spans="14:17" x14ac:dyDescent="0.2">
      <c r="N1569"/>
      <c r="O1569"/>
      <c r="P1569"/>
      <c r="Q1569"/>
    </row>
    <row r="1570" spans="14:17" x14ac:dyDescent="0.2">
      <c r="N1570"/>
      <c r="O1570"/>
      <c r="P1570"/>
      <c r="Q1570"/>
    </row>
    <row r="1571" spans="14:17" x14ac:dyDescent="0.2">
      <c r="N1571"/>
      <c r="O1571"/>
      <c r="P1571"/>
      <c r="Q1571"/>
    </row>
    <row r="1572" spans="14:17" x14ac:dyDescent="0.2">
      <c r="N1572"/>
      <c r="O1572"/>
      <c r="P1572"/>
      <c r="Q1572"/>
    </row>
    <row r="1573" spans="14:17" x14ac:dyDescent="0.2">
      <c r="N1573"/>
      <c r="O1573"/>
      <c r="P1573"/>
      <c r="Q1573"/>
    </row>
    <row r="1574" spans="14:17" x14ac:dyDescent="0.2">
      <c r="N1574"/>
      <c r="O1574"/>
      <c r="P1574"/>
      <c r="Q1574"/>
    </row>
    <row r="1575" spans="14:17" x14ac:dyDescent="0.2">
      <c r="N1575"/>
      <c r="O1575"/>
      <c r="P1575"/>
      <c r="Q1575"/>
    </row>
    <row r="1576" spans="14:17" x14ac:dyDescent="0.2">
      <c r="N1576"/>
      <c r="O1576"/>
      <c r="P1576"/>
      <c r="Q1576"/>
    </row>
    <row r="1577" spans="14:17" x14ac:dyDescent="0.2">
      <c r="N1577"/>
      <c r="O1577"/>
      <c r="P1577"/>
      <c r="Q1577"/>
    </row>
    <row r="1578" spans="14:17" x14ac:dyDescent="0.2">
      <c r="N1578"/>
      <c r="O1578"/>
      <c r="P1578"/>
      <c r="Q1578"/>
    </row>
    <row r="1579" spans="14:17" x14ac:dyDescent="0.2">
      <c r="N1579"/>
      <c r="O1579"/>
      <c r="P1579"/>
      <c r="Q1579"/>
    </row>
    <row r="1580" spans="14:17" x14ac:dyDescent="0.2">
      <c r="N1580"/>
      <c r="O1580"/>
      <c r="P1580"/>
      <c r="Q1580"/>
    </row>
    <row r="1581" spans="14:17" x14ac:dyDescent="0.2">
      <c r="N1581"/>
      <c r="O1581"/>
      <c r="P1581"/>
      <c r="Q1581"/>
    </row>
    <row r="1582" spans="14:17" x14ac:dyDescent="0.2">
      <c r="N1582"/>
      <c r="O1582"/>
      <c r="P1582"/>
      <c r="Q1582"/>
    </row>
    <row r="1583" spans="14:17" x14ac:dyDescent="0.2">
      <c r="N1583"/>
      <c r="O1583"/>
      <c r="P1583"/>
      <c r="Q1583"/>
    </row>
    <row r="1584" spans="14:17" x14ac:dyDescent="0.2">
      <c r="N1584"/>
      <c r="O1584"/>
      <c r="P1584"/>
      <c r="Q1584"/>
    </row>
    <row r="1585" spans="14:17" x14ac:dyDescent="0.2">
      <c r="N1585"/>
      <c r="O1585"/>
      <c r="P1585"/>
      <c r="Q1585"/>
    </row>
    <row r="1586" spans="14:17" x14ac:dyDescent="0.2">
      <c r="N1586"/>
      <c r="O1586"/>
      <c r="P1586"/>
      <c r="Q1586"/>
    </row>
    <row r="1587" spans="14:17" x14ac:dyDescent="0.2">
      <c r="N1587"/>
      <c r="O1587"/>
      <c r="P1587"/>
      <c r="Q1587"/>
    </row>
    <row r="1588" spans="14:17" x14ac:dyDescent="0.2">
      <c r="N1588"/>
      <c r="O1588"/>
      <c r="P1588"/>
      <c r="Q1588"/>
    </row>
    <row r="1589" spans="14:17" x14ac:dyDescent="0.2">
      <c r="N1589"/>
      <c r="O1589"/>
      <c r="P1589"/>
      <c r="Q1589"/>
    </row>
    <row r="1590" spans="14:17" x14ac:dyDescent="0.2">
      <c r="N1590"/>
      <c r="O1590"/>
      <c r="P1590"/>
      <c r="Q1590"/>
    </row>
    <row r="1591" spans="14:17" x14ac:dyDescent="0.2">
      <c r="N1591"/>
      <c r="O1591"/>
      <c r="P1591"/>
      <c r="Q1591"/>
    </row>
    <row r="1592" spans="14:17" x14ac:dyDescent="0.2">
      <c r="N1592"/>
      <c r="O1592"/>
      <c r="P1592"/>
      <c r="Q1592"/>
    </row>
    <row r="1593" spans="14:17" x14ac:dyDescent="0.2">
      <c r="N1593"/>
      <c r="O1593"/>
      <c r="P1593"/>
      <c r="Q1593"/>
    </row>
    <row r="1594" spans="14:17" x14ac:dyDescent="0.2">
      <c r="N1594"/>
      <c r="O1594"/>
      <c r="P1594"/>
      <c r="Q1594"/>
    </row>
    <row r="1595" spans="14:17" x14ac:dyDescent="0.2">
      <c r="N1595"/>
      <c r="O1595"/>
      <c r="P1595"/>
      <c r="Q1595"/>
    </row>
    <row r="1596" spans="14:17" x14ac:dyDescent="0.2">
      <c r="N1596"/>
      <c r="O1596"/>
      <c r="P1596"/>
      <c r="Q1596"/>
    </row>
    <row r="1597" spans="14:17" x14ac:dyDescent="0.2">
      <c r="N1597"/>
      <c r="O1597"/>
      <c r="P1597"/>
      <c r="Q1597"/>
    </row>
    <row r="1598" spans="14:17" x14ac:dyDescent="0.2">
      <c r="N1598"/>
      <c r="O1598"/>
      <c r="P1598"/>
      <c r="Q1598"/>
    </row>
    <row r="1599" spans="14:17" x14ac:dyDescent="0.2">
      <c r="N1599"/>
      <c r="O1599"/>
      <c r="P1599"/>
      <c r="Q1599"/>
    </row>
    <row r="1600" spans="14:17" x14ac:dyDescent="0.2">
      <c r="N1600"/>
      <c r="O1600"/>
      <c r="P1600"/>
      <c r="Q1600"/>
    </row>
    <row r="1601" spans="14:17" x14ac:dyDescent="0.2">
      <c r="N1601"/>
      <c r="O1601"/>
      <c r="P1601"/>
      <c r="Q1601"/>
    </row>
    <row r="1602" spans="14:17" x14ac:dyDescent="0.2">
      <c r="N1602"/>
      <c r="O1602"/>
      <c r="P1602"/>
      <c r="Q1602"/>
    </row>
    <row r="1603" spans="14:17" x14ac:dyDescent="0.2">
      <c r="N1603"/>
      <c r="O1603"/>
      <c r="P1603"/>
      <c r="Q1603"/>
    </row>
    <row r="1604" spans="14:17" x14ac:dyDescent="0.2">
      <c r="N1604"/>
      <c r="O1604"/>
      <c r="P1604"/>
      <c r="Q1604"/>
    </row>
    <row r="1605" spans="14:17" x14ac:dyDescent="0.2">
      <c r="N1605"/>
      <c r="O1605"/>
      <c r="P1605"/>
      <c r="Q1605"/>
    </row>
    <row r="1606" spans="14:17" x14ac:dyDescent="0.2">
      <c r="N1606"/>
      <c r="O1606"/>
      <c r="P1606"/>
      <c r="Q1606"/>
    </row>
    <row r="1607" spans="14:17" x14ac:dyDescent="0.2">
      <c r="N1607"/>
      <c r="O1607"/>
      <c r="P1607"/>
      <c r="Q1607"/>
    </row>
    <row r="1608" spans="14:17" x14ac:dyDescent="0.2">
      <c r="N1608"/>
      <c r="O1608"/>
      <c r="P1608"/>
      <c r="Q1608"/>
    </row>
    <row r="1609" spans="14:17" x14ac:dyDescent="0.2">
      <c r="N1609"/>
      <c r="O1609"/>
      <c r="P1609"/>
      <c r="Q1609"/>
    </row>
    <row r="1610" spans="14:17" x14ac:dyDescent="0.2">
      <c r="N1610"/>
      <c r="O1610"/>
      <c r="P1610"/>
      <c r="Q1610"/>
    </row>
    <row r="1611" spans="14:17" x14ac:dyDescent="0.2">
      <c r="N1611"/>
      <c r="O1611"/>
      <c r="P1611"/>
      <c r="Q1611"/>
    </row>
    <row r="1612" spans="14:17" x14ac:dyDescent="0.2">
      <c r="N1612"/>
      <c r="O1612"/>
      <c r="P1612"/>
      <c r="Q1612"/>
    </row>
    <row r="1613" spans="14:17" x14ac:dyDescent="0.2">
      <c r="N1613"/>
      <c r="O1613"/>
      <c r="P1613"/>
      <c r="Q1613"/>
    </row>
    <row r="1614" spans="14:17" x14ac:dyDescent="0.2">
      <c r="N1614"/>
      <c r="O1614"/>
      <c r="P1614"/>
      <c r="Q1614"/>
    </row>
    <row r="1615" spans="14:17" x14ac:dyDescent="0.2">
      <c r="N1615"/>
      <c r="O1615"/>
      <c r="P1615"/>
      <c r="Q1615"/>
    </row>
    <row r="1616" spans="14:17" x14ac:dyDescent="0.2">
      <c r="N1616"/>
      <c r="O1616"/>
      <c r="P1616"/>
      <c r="Q1616"/>
    </row>
    <row r="1617" spans="14:17" x14ac:dyDescent="0.2">
      <c r="N1617"/>
      <c r="O1617"/>
      <c r="P1617"/>
      <c r="Q1617"/>
    </row>
    <row r="1618" spans="14:17" x14ac:dyDescent="0.2">
      <c r="N1618"/>
      <c r="O1618"/>
      <c r="P1618"/>
      <c r="Q1618"/>
    </row>
    <row r="1619" spans="14:17" x14ac:dyDescent="0.2">
      <c r="N1619"/>
      <c r="O1619"/>
      <c r="P1619"/>
      <c r="Q1619"/>
    </row>
    <row r="1620" spans="14:17" x14ac:dyDescent="0.2">
      <c r="N1620"/>
      <c r="O1620"/>
      <c r="P1620"/>
      <c r="Q1620"/>
    </row>
    <row r="1621" spans="14:17" x14ac:dyDescent="0.2">
      <c r="N1621"/>
      <c r="O1621"/>
      <c r="P1621"/>
      <c r="Q1621"/>
    </row>
    <row r="1622" spans="14:17" x14ac:dyDescent="0.2">
      <c r="N1622"/>
      <c r="O1622"/>
      <c r="P1622"/>
      <c r="Q1622"/>
    </row>
    <row r="1623" spans="14:17" x14ac:dyDescent="0.2">
      <c r="N1623"/>
      <c r="O1623"/>
      <c r="P1623"/>
      <c r="Q1623"/>
    </row>
    <row r="1624" spans="14:17" x14ac:dyDescent="0.2">
      <c r="N1624"/>
      <c r="O1624"/>
      <c r="P1624"/>
      <c r="Q1624"/>
    </row>
    <row r="1625" spans="14:17" x14ac:dyDescent="0.2">
      <c r="N1625"/>
      <c r="O1625"/>
      <c r="P1625"/>
      <c r="Q1625"/>
    </row>
    <row r="1626" spans="14:17" x14ac:dyDescent="0.2">
      <c r="N1626"/>
      <c r="O1626"/>
      <c r="P1626"/>
      <c r="Q1626"/>
    </row>
    <row r="1627" spans="14:17" x14ac:dyDescent="0.2">
      <c r="N1627"/>
      <c r="O1627"/>
      <c r="P1627"/>
      <c r="Q1627"/>
    </row>
    <row r="1628" spans="14:17" x14ac:dyDescent="0.2">
      <c r="N1628"/>
      <c r="O1628"/>
      <c r="P1628"/>
      <c r="Q1628"/>
    </row>
    <row r="1629" spans="14:17" x14ac:dyDescent="0.2">
      <c r="N1629"/>
      <c r="O1629"/>
      <c r="P1629"/>
      <c r="Q1629"/>
    </row>
    <row r="1630" spans="14:17" x14ac:dyDescent="0.2">
      <c r="N1630"/>
      <c r="O1630"/>
      <c r="P1630"/>
      <c r="Q1630"/>
    </row>
    <row r="1631" spans="14:17" x14ac:dyDescent="0.2">
      <c r="N1631"/>
      <c r="O1631"/>
      <c r="P1631"/>
      <c r="Q1631"/>
    </row>
    <row r="1632" spans="14:17" x14ac:dyDescent="0.2">
      <c r="N1632"/>
      <c r="O1632"/>
      <c r="P1632"/>
      <c r="Q1632"/>
    </row>
    <row r="1633" spans="14:17" x14ac:dyDescent="0.2">
      <c r="N1633"/>
      <c r="O1633"/>
      <c r="P1633"/>
      <c r="Q1633"/>
    </row>
    <row r="1634" spans="14:17" x14ac:dyDescent="0.2">
      <c r="N1634"/>
      <c r="O1634"/>
      <c r="P1634"/>
      <c r="Q1634"/>
    </row>
    <row r="1635" spans="14:17" x14ac:dyDescent="0.2">
      <c r="N1635"/>
      <c r="O1635"/>
      <c r="P1635"/>
      <c r="Q1635"/>
    </row>
    <row r="1636" spans="14:17" x14ac:dyDescent="0.2">
      <c r="N1636"/>
      <c r="O1636"/>
      <c r="P1636"/>
      <c r="Q1636"/>
    </row>
    <row r="1637" spans="14:17" x14ac:dyDescent="0.2">
      <c r="N1637"/>
      <c r="O1637"/>
      <c r="P1637"/>
      <c r="Q1637"/>
    </row>
    <row r="1638" spans="14:17" x14ac:dyDescent="0.2">
      <c r="N1638"/>
      <c r="O1638"/>
      <c r="P1638"/>
      <c r="Q1638"/>
    </row>
    <row r="1639" spans="14:17" x14ac:dyDescent="0.2">
      <c r="N1639"/>
      <c r="O1639"/>
      <c r="P1639"/>
      <c r="Q1639"/>
    </row>
    <row r="1640" spans="14:17" x14ac:dyDescent="0.2">
      <c r="N1640"/>
      <c r="O1640"/>
      <c r="P1640"/>
      <c r="Q1640"/>
    </row>
    <row r="1641" spans="14:17" x14ac:dyDescent="0.2">
      <c r="N1641"/>
      <c r="O1641"/>
      <c r="P1641"/>
      <c r="Q1641"/>
    </row>
    <row r="1642" spans="14:17" x14ac:dyDescent="0.2">
      <c r="N1642"/>
      <c r="O1642"/>
      <c r="P1642"/>
      <c r="Q1642"/>
    </row>
    <row r="1643" spans="14:17" x14ac:dyDescent="0.2">
      <c r="N1643"/>
      <c r="O1643"/>
      <c r="P1643"/>
      <c r="Q1643"/>
    </row>
    <row r="1644" spans="14:17" x14ac:dyDescent="0.2">
      <c r="N1644"/>
      <c r="O1644"/>
      <c r="P1644"/>
      <c r="Q1644"/>
    </row>
    <row r="1645" spans="14:17" x14ac:dyDescent="0.2">
      <c r="N1645"/>
      <c r="O1645"/>
      <c r="P1645"/>
      <c r="Q1645"/>
    </row>
    <row r="1646" spans="14:17" x14ac:dyDescent="0.2">
      <c r="N1646"/>
      <c r="O1646"/>
      <c r="P1646"/>
      <c r="Q1646"/>
    </row>
    <row r="1647" spans="14:17" x14ac:dyDescent="0.2">
      <c r="N1647"/>
      <c r="O1647"/>
      <c r="P1647"/>
      <c r="Q1647"/>
    </row>
    <row r="1648" spans="14:17" x14ac:dyDescent="0.2">
      <c r="N1648"/>
      <c r="O1648"/>
      <c r="P1648"/>
      <c r="Q1648"/>
    </row>
    <row r="1649" spans="14:17" x14ac:dyDescent="0.2">
      <c r="N1649"/>
      <c r="O1649"/>
      <c r="P1649"/>
      <c r="Q1649"/>
    </row>
    <row r="1650" spans="14:17" x14ac:dyDescent="0.2">
      <c r="N1650"/>
      <c r="O1650"/>
      <c r="P1650"/>
      <c r="Q1650"/>
    </row>
    <row r="1651" spans="14:17" x14ac:dyDescent="0.2">
      <c r="N1651"/>
      <c r="O1651"/>
      <c r="P1651"/>
      <c r="Q1651"/>
    </row>
    <row r="1652" spans="14:17" x14ac:dyDescent="0.2">
      <c r="N1652"/>
      <c r="O1652"/>
      <c r="P1652"/>
      <c r="Q1652"/>
    </row>
    <row r="1653" spans="14:17" x14ac:dyDescent="0.2">
      <c r="N1653"/>
      <c r="O1653"/>
      <c r="P1653"/>
      <c r="Q1653"/>
    </row>
    <row r="1654" spans="14:17" x14ac:dyDescent="0.2">
      <c r="N1654"/>
      <c r="O1654"/>
      <c r="P1654"/>
      <c r="Q1654"/>
    </row>
    <row r="1655" spans="14:17" x14ac:dyDescent="0.2">
      <c r="N1655"/>
      <c r="O1655"/>
      <c r="P1655"/>
      <c r="Q1655"/>
    </row>
    <row r="1656" spans="14:17" x14ac:dyDescent="0.2">
      <c r="N1656"/>
      <c r="O1656"/>
      <c r="P1656"/>
      <c r="Q1656"/>
    </row>
    <row r="1657" spans="14:17" x14ac:dyDescent="0.2">
      <c r="N1657"/>
      <c r="O1657"/>
      <c r="P1657"/>
      <c r="Q1657"/>
    </row>
    <row r="1658" spans="14:17" x14ac:dyDescent="0.2">
      <c r="N1658"/>
      <c r="O1658"/>
      <c r="P1658"/>
      <c r="Q1658"/>
    </row>
    <row r="1659" spans="14:17" x14ac:dyDescent="0.2">
      <c r="N1659"/>
      <c r="O1659"/>
      <c r="P1659"/>
      <c r="Q1659"/>
    </row>
    <row r="1660" spans="14:17" x14ac:dyDescent="0.2">
      <c r="N1660"/>
      <c r="O1660"/>
      <c r="P1660"/>
      <c r="Q1660"/>
    </row>
    <row r="1661" spans="14:17" x14ac:dyDescent="0.2">
      <c r="N1661"/>
      <c r="O1661"/>
      <c r="P1661"/>
      <c r="Q1661"/>
    </row>
    <row r="1662" spans="14:17" x14ac:dyDescent="0.2">
      <c r="N1662"/>
      <c r="O1662"/>
      <c r="P1662"/>
      <c r="Q1662"/>
    </row>
    <row r="1663" spans="14:17" x14ac:dyDescent="0.2">
      <c r="N1663"/>
      <c r="O1663"/>
      <c r="P1663"/>
      <c r="Q1663"/>
    </row>
    <row r="1664" spans="14:17" x14ac:dyDescent="0.2">
      <c r="N1664"/>
      <c r="O1664"/>
      <c r="P1664"/>
      <c r="Q1664"/>
    </row>
    <row r="1665" spans="14:17" x14ac:dyDescent="0.2">
      <c r="N1665"/>
      <c r="O1665"/>
      <c r="P1665"/>
      <c r="Q1665"/>
    </row>
    <row r="1666" spans="14:17" x14ac:dyDescent="0.2">
      <c r="N1666"/>
      <c r="O1666"/>
      <c r="P1666"/>
      <c r="Q1666"/>
    </row>
    <row r="1667" spans="14:17" x14ac:dyDescent="0.2">
      <c r="N1667"/>
      <c r="O1667"/>
      <c r="P1667"/>
      <c r="Q1667"/>
    </row>
    <row r="1668" spans="14:17" x14ac:dyDescent="0.2">
      <c r="N1668"/>
      <c r="O1668"/>
      <c r="P1668"/>
      <c r="Q1668"/>
    </row>
    <row r="1669" spans="14:17" x14ac:dyDescent="0.2">
      <c r="N1669"/>
      <c r="O1669"/>
      <c r="P1669"/>
      <c r="Q1669"/>
    </row>
    <row r="1670" spans="14:17" x14ac:dyDescent="0.2">
      <c r="N1670"/>
      <c r="O1670"/>
      <c r="P1670"/>
      <c r="Q1670"/>
    </row>
    <row r="1671" spans="14:17" x14ac:dyDescent="0.2">
      <c r="N1671"/>
      <c r="O1671"/>
      <c r="P1671"/>
      <c r="Q1671"/>
    </row>
    <row r="1672" spans="14:17" x14ac:dyDescent="0.2">
      <c r="N1672"/>
      <c r="O1672"/>
      <c r="P1672"/>
      <c r="Q1672"/>
    </row>
    <row r="1673" spans="14:17" x14ac:dyDescent="0.2">
      <c r="N1673"/>
      <c r="O1673"/>
      <c r="P1673"/>
      <c r="Q1673"/>
    </row>
    <row r="1674" spans="14:17" x14ac:dyDescent="0.2">
      <c r="N1674"/>
      <c r="O1674"/>
      <c r="P1674"/>
      <c r="Q1674"/>
    </row>
    <row r="1675" spans="14:17" x14ac:dyDescent="0.2">
      <c r="N1675"/>
      <c r="O1675"/>
      <c r="P1675"/>
      <c r="Q1675"/>
    </row>
    <row r="1676" spans="14:17" x14ac:dyDescent="0.2">
      <c r="N1676"/>
      <c r="O1676"/>
      <c r="P1676"/>
      <c r="Q1676"/>
    </row>
    <row r="1677" spans="14:17" x14ac:dyDescent="0.2">
      <c r="N1677"/>
      <c r="O1677"/>
      <c r="P1677"/>
      <c r="Q1677"/>
    </row>
    <row r="1678" spans="14:17" x14ac:dyDescent="0.2">
      <c r="N1678"/>
      <c r="O1678"/>
      <c r="P1678"/>
      <c r="Q1678"/>
    </row>
    <row r="1679" spans="14:17" x14ac:dyDescent="0.2">
      <c r="N1679"/>
      <c r="O1679"/>
      <c r="P1679"/>
      <c r="Q1679"/>
    </row>
    <row r="1680" spans="14:17" x14ac:dyDescent="0.2">
      <c r="N1680"/>
      <c r="O1680"/>
      <c r="P1680"/>
      <c r="Q1680"/>
    </row>
    <row r="1681" spans="14:17" x14ac:dyDescent="0.2">
      <c r="N1681"/>
      <c r="O1681"/>
      <c r="P1681"/>
      <c r="Q1681"/>
    </row>
    <row r="1682" spans="14:17" x14ac:dyDescent="0.2">
      <c r="N1682"/>
      <c r="O1682"/>
      <c r="P1682"/>
      <c r="Q1682"/>
    </row>
    <row r="1683" spans="14:17" x14ac:dyDescent="0.2">
      <c r="N1683"/>
      <c r="O1683"/>
      <c r="P1683"/>
      <c r="Q1683"/>
    </row>
    <row r="1684" spans="14:17" x14ac:dyDescent="0.2">
      <c r="N1684"/>
      <c r="O1684"/>
      <c r="P1684"/>
      <c r="Q1684"/>
    </row>
    <row r="1685" spans="14:17" x14ac:dyDescent="0.2">
      <c r="N1685"/>
      <c r="O1685"/>
      <c r="P1685"/>
      <c r="Q1685"/>
    </row>
    <row r="1686" spans="14:17" x14ac:dyDescent="0.2">
      <c r="N1686"/>
      <c r="O1686"/>
      <c r="P1686"/>
      <c r="Q1686"/>
    </row>
    <row r="1687" spans="14:17" x14ac:dyDescent="0.2">
      <c r="N1687"/>
      <c r="O1687"/>
      <c r="P1687"/>
      <c r="Q1687"/>
    </row>
    <row r="1688" spans="14:17" x14ac:dyDescent="0.2">
      <c r="N1688"/>
      <c r="O1688"/>
      <c r="P1688"/>
      <c r="Q1688"/>
    </row>
    <row r="1689" spans="14:17" x14ac:dyDescent="0.2">
      <c r="N1689"/>
      <c r="O1689"/>
      <c r="P1689"/>
      <c r="Q1689"/>
    </row>
    <row r="1690" spans="14:17" x14ac:dyDescent="0.2">
      <c r="N1690"/>
      <c r="O1690"/>
      <c r="P1690"/>
      <c r="Q1690"/>
    </row>
    <row r="1691" spans="14:17" x14ac:dyDescent="0.2">
      <c r="N1691"/>
      <c r="O1691"/>
      <c r="P1691"/>
      <c r="Q1691"/>
    </row>
    <row r="1692" spans="14:17" x14ac:dyDescent="0.2">
      <c r="N1692"/>
      <c r="O1692"/>
      <c r="P1692"/>
      <c r="Q1692"/>
    </row>
    <row r="1693" spans="14:17" x14ac:dyDescent="0.2">
      <c r="N1693"/>
      <c r="O1693"/>
      <c r="P1693"/>
      <c r="Q1693"/>
    </row>
    <row r="1694" spans="14:17" x14ac:dyDescent="0.2">
      <c r="N1694"/>
      <c r="O1694"/>
      <c r="P1694"/>
      <c r="Q1694"/>
    </row>
    <row r="1695" spans="14:17" x14ac:dyDescent="0.2">
      <c r="N1695"/>
      <c r="O1695"/>
      <c r="P1695"/>
      <c r="Q1695"/>
    </row>
    <row r="1696" spans="14:17" x14ac:dyDescent="0.2">
      <c r="N1696"/>
      <c r="O1696"/>
      <c r="P1696"/>
      <c r="Q1696"/>
    </row>
    <row r="1697" spans="14:17" x14ac:dyDescent="0.2">
      <c r="N1697"/>
      <c r="O1697"/>
      <c r="P1697"/>
      <c r="Q1697"/>
    </row>
    <row r="1698" spans="14:17" x14ac:dyDescent="0.2">
      <c r="N1698"/>
      <c r="O1698"/>
      <c r="P1698"/>
      <c r="Q1698"/>
    </row>
    <row r="1699" spans="14:17" x14ac:dyDescent="0.2">
      <c r="N1699"/>
      <c r="O1699"/>
      <c r="P1699"/>
      <c r="Q1699"/>
    </row>
    <row r="1700" spans="14:17" x14ac:dyDescent="0.2">
      <c r="N1700"/>
      <c r="O1700"/>
      <c r="P1700"/>
      <c r="Q1700"/>
    </row>
    <row r="1701" spans="14:17" x14ac:dyDescent="0.2">
      <c r="N1701"/>
      <c r="O1701"/>
      <c r="P1701"/>
      <c r="Q1701"/>
    </row>
    <row r="1702" spans="14:17" x14ac:dyDescent="0.2">
      <c r="N1702"/>
      <c r="O1702"/>
      <c r="P1702"/>
      <c r="Q1702"/>
    </row>
    <row r="1703" spans="14:17" x14ac:dyDescent="0.2">
      <c r="N1703"/>
      <c r="O1703"/>
      <c r="P1703"/>
      <c r="Q1703"/>
    </row>
    <row r="1704" spans="14:17" x14ac:dyDescent="0.2">
      <c r="N1704"/>
      <c r="O1704"/>
      <c r="P1704"/>
      <c r="Q1704"/>
    </row>
    <row r="1705" spans="14:17" x14ac:dyDescent="0.2">
      <c r="N1705"/>
      <c r="O1705"/>
      <c r="P1705"/>
      <c r="Q1705"/>
    </row>
    <row r="1706" spans="14:17" x14ac:dyDescent="0.2">
      <c r="N1706"/>
      <c r="O1706"/>
      <c r="P1706"/>
      <c r="Q1706"/>
    </row>
    <row r="1707" spans="14:17" x14ac:dyDescent="0.2">
      <c r="N1707"/>
      <c r="O1707"/>
      <c r="P1707"/>
      <c r="Q1707"/>
    </row>
    <row r="1708" spans="14:17" x14ac:dyDescent="0.2">
      <c r="N1708"/>
      <c r="O1708"/>
      <c r="P1708"/>
      <c r="Q1708"/>
    </row>
    <row r="1709" spans="14:17" x14ac:dyDescent="0.2">
      <c r="N1709"/>
      <c r="O1709"/>
      <c r="P1709"/>
      <c r="Q1709"/>
    </row>
    <row r="1710" spans="14:17" x14ac:dyDescent="0.2">
      <c r="N1710"/>
      <c r="O1710"/>
      <c r="P1710"/>
      <c r="Q1710"/>
    </row>
    <row r="1711" spans="14:17" x14ac:dyDescent="0.2">
      <c r="N1711"/>
      <c r="O1711"/>
      <c r="P1711"/>
      <c r="Q1711"/>
    </row>
    <row r="1712" spans="14:17" x14ac:dyDescent="0.2">
      <c r="N1712"/>
      <c r="O1712"/>
      <c r="P1712"/>
      <c r="Q1712"/>
    </row>
    <row r="1713" spans="14:17" x14ac:dyDescent="0.2">
      <c r="N1713"/>
      <c r="O1713"/>
      <c r="P1713"/>
      <c r="Q1713"/>
    </row>
    <row r="1714" spans="14:17" x14ac:dyDescent="0.2">
      <c r="N1714"/>
      <c r="O1714"/>
      <c r="P1714"/>
      <c r="Q1714"/>
    </row>
    <row r="1715" spans="14:17" x14ac:dyDescent="0.2">
      <c r="N1715"/>
      <c r="O1715"/>
      <c r="P1715"/>
      <c r="Q1715"/>
    </row>
    <row r="1716" spans="14:17" x14ac:dyDescent="0.2">
      <c r="N1716"/>
      <c r="O1716"/>
      <c r="P1716"/>
      <c r="Q1716"/>
    </row>
    <row r="1717" spans="14:17" x14ac:dyDescent="0.2">
      <c r="N1717"/>
      <c r="O1717"/>
      <c r="P1717"/>
      <c r="Q1717"/>
    </row>
    <row r="1718" spans="14:17" x14ac:dyDescent="0.2">
      <c r="N1718"/>
      <c r="O1718"/>
      <c r="P1718"/>
      <c r="Q1718"/>
    </row>
    <row r="1719" spans="14:17" x14ac:dyDescent="0.2">
      <c r="N1719"/>
      <c r="O1719"/>
      <c r="P1719"/>
      <c r="Q1719"/>
    </row>
    <row r="1720" spans="14:17" x14ac:dyDescent="0.2">
      <c r="N1720"/>
      <c r="O1720"/>
      <c r="P1720"/>
      <c r="Q1720"/>
    </row>
    <row r="1721" spans="14:17" x14ac:dyDescent="0.2">
      <c r="N1721"/>
      <c r="O1721"/>
      <c r="P1721"/>
      <c r="Q1721"/>
    </row>
    <row r="1722" spans="14:17" x14ac:dyDescent="0.2">
      <c r="N1722"/>
      <c r="O1722"/>
      <c r="P1722"/>
      <c r="Q1722"/>
    </row>
    <row r="1723" spans="14:17" x14ac:dyDescent="0.2">
      <c r="N1723"/>
      <c r="O1723"/>
      <c r="P1723"/>
      <c r="Q1723"/>
    </row>
    <row r="1724" spans="14:17" x14ac:dyDescent="0.2">
      <c r="N1724"/>
      <c r="O1724"/>
      <c r="P1724"/>
      <c r="Q1724"/>
    </row>
    <row r="1725" spans="14:17" x14ac:dyDescent="0.2">
      <c r="N1725"/>
      <c r="O1725"/>
      <c r="P1725"/>
      <c r="Q1725"/>
    </row>
    <row r="1726" spans="14:17" x14ac:dyDescent="0.2">
      <c r="N1726"/>
      <c r="O1726"/>
      <c r="P1726"/>
      <c r="Q1726"/>
    </row>
    <row r="1727" spans="14:17" x14ac:dyDescent="0.2">
      <c r="N1727"/>
      <c r="O1727"/>
      <c r="P1727"/>
      <c r="Q1727"/>
    </row>
    <row r="1728" spans="14:17" x14ac:dyDescent="0.2">
      <c r="N1728"/>
      <c r="O1728"/>
      <c r="P1728"/>
      <c r="Q1728"/>
    </row>
    <row r="1729" spans="14:17" x14ac:dyDescent="0.2">
      <c r="N1729"/>
      <c r="O1729"/>
      <c r="P1729"/>
      <c r="Q1729"/>
    </row>
    <row r="1730" spans="14:17" x14ac:dyDescent="0.2">
      <c r="N1730"/>
      <c r="O1730"/>
      <c r="P1730"/>
      <c r="Q1730"/>
    </row>
    <row r="1731" spans="14:17" x14ac:dyDescent="0.2">
      <c r="N1731"/>
      <c r="O1731"/>
      <c r="P1731"/>
      <c r="Q1731"/>
    </row>
    <row r="1732" spans="14:17" x14ac:dyDescent="0.2">
      <c r="N1732"/>
      <c r="O1732"/>
      <c r="P1732"/>
      <c r="Q1732"/>
    </row>
    <row r="1733" spans="14:17" x14ac:dyDescent="0.2">
      <c r="N1733"/>
      <c r="O1733"/>
      <c r="P1733"/>
      <c r="Q1733"/>
    </row>
    <row r="1734" spans="14:17" x14ac:dyDescent="0.2">
      <c r="N1734"/>
      <c r="O1734"/>
      <c r="P1734"/>
      <c r="Q1734"/>
    </row>
    <row r="1735" spans="14:17" x14ac:dyDescent="0.2">
      <c r="N1735"/>
      <c r="O1735"/>
      <c r="P1735"/>
      <c r="Q1735"/>
    </row>
    <row r="1736" spans="14:17" x14ac:dyDescent="0.2">
      <c r="N1736"/>
      <c r="O1736"/>
      <c r="P1736"/>
      <c r="Q1736"/>
    </row>
    <row r="1737" spans="14:17" x14ac:dyDescent="0.2">
      <c r="N1737"/>
      <c r="O1737"/>
      <c r="P1737"/>
      <c r="Q1737"/>
    </row>
    <row r="1738" spans="14:17" x14ac:dyDescent="0.2">
      <c r="N1738"/>
      <c r="O1738"/>
      <c r="P1738"/>
      <c r="Q1738"/>
    </row>
    <row r="1739" spans="14:17" x14ac:dyDescent="0.2">
      <c r="N1739"/>
      <c r="O1739"/>
      <c r="P1739"/>
      <c r="Q1739"/>
    </row>
    <row r="1740" spans="14:17" x14ac:dyDescent="0.2">
      <c r="N1740"/>
      <c r="O1740"/>
      <c r="P1740"/>
      <c r="Q1740"/>
    </row>
    <row r="1741" spans="14:17" x14ac:dyDescent="0.2">
      <c r="N1741"/>
      <c r="O1741"/>
      <c r="P1741"/>
      <c r="Q1741"/>
    </row>
    <row r="1742" spans="14:17" x14ac:dyDescent="0.2">
      <c r="N1742"/>
      <c r="O1742"/>
      <c r="P1742"/>
      <c r="Q1742"/>
    </row>
    <row r="1743" spans="14:17" x14ac:dyDescent="0.2">
      <c r="N1743"/>
      <c r="O1743"/>
      <c r="P1743"/>
      <c r="Q1743"/>
    </row>
    <row r="1744" spans="14:17" x14ac:dyDescent="0.2">
      <c r="N1744"/>
      <c r="O1744"/>
      <c r="P1744"/>
      <c r="Q1744"/>
    </row>
    <row r="1745" spans="14:17" x14ac:dyDescent="0.2">
      <c r="N1745"/>
      <c r="O1745"/>
      <c r="P1745"/>
      <c r="Q1745"/>
    </row>
    <row r="1746" spans="14:17" x14ac:dyDescent="0.2">
      <c r="N1746"/>
      <c r="O1746"/>
      <c r="P1746"/>
      <c r="Q1746"/>
    </row>
    <row r="1747" spans="14:17" x14ac:dyDescent="0.2">
      <c r="N1747"/>
      <c r="O1747"/>
      <c r="P1747"/>
      <c r="Q1747"/>
    </row>
    <row r="1748" spans="14:17" x14ac:dyDescent="0.2">
      <c r="N1748"/>
      <c r="O1748"/>
      <c r="P1748"/>
      <c r="Q1748"/>
    </row>
    <row r="1749" spans="14:17" x14ac:dyDescent="0.2">
      <c r="N1749"/>
      <c r="O1749"/>
      <c r="P1749"/>
      <c r="Q1749"/>
    </row>
    <row r="1750" spans="14:17" x14ac:dyDescent="0.2">
      <c r="N1750"/>
      <c r="O1750"/>
      <c r="P1750"/>
      <c r="Q1750"/>
    </row>
    <row r="1751" spans="14:17" x14ac:dyDescent="0.2">
      <c r="N1751"/>
      <c r="O1751"/>
      <c r="P1751"/>
      <c r="Q1751"/>
    </row>
    <row r="1752" spans="14:17" x14ac:dyDescent="0.2">
      <c r="N1752"/>
      <c r="O1752"/>
      <c r="P1752"/>
      <c r="Q1752"/>
    </row>
    <row r="1753" spans="14:17" x14ac:dyDescent="0.2">
      <c r="N1753"/>
      <c r="O1753"/>
      <c r="P1753"/>
      <c r="Q1753"/>
    </row>
    <row r="1754" spans="14:17" x14ac:dyDescent="0.2">
      <c r="N1754"/>
      <c r="O1754"/>
      <c r="P1754"/>
      <c r="Q1754"/>
    </row>
    <row r="1755" spans="14:17" x14ac:dyDescent="0.2">
      <c r="N1755"/>
      <c r="O1755"/>
      <c r="P1755"/>
      <c r="Q1755"/>
    </row>
    <row r="1756" spans="14:17" x14ac:dyDescent="0.2">
      <c r="N1756"/>
      <c r="O1756"/>
      <c r="P1756"/>
      <c r="Q1756"/>
    </row>
    <row r="1757" spans="14:17" x14ac:dyDescent="0.2">
      <c r="N1757"/>
      <c r="O1757"/>
      <c r="P1757"/>
      <c r="Q1757"/>
    </row>
    <row r="1758" spans="14:17" x14ac:dyDescent="0.2">
      <c r="N1758"/>
      <c r="O1758"/>
      <c r="P1758"/>
      <c r="Q1758"/>
    </row>
    <row r="1759" spans="14:17" x14ac:dyDescent="0.2">
      <c r="N1759"/>
      <c r="O1759"/>
      <c r="P1759"/>
      <c r="Q1759"/>
    </row>
    <row r="1760" spans="14:17" x14ac:dyDescent="0.2">
      <c r="N1760"/>
      <c r="O1760"/>
      <c r="P1760"/>
      <c r="Q1760"/>
    </row>
    <row r="1761" spans="14:17" x14ac:dyDescent="0.2">
      <c r="N1761"/>
      <c r="O1761"/>
      <c r="P1761"/>
      <c r="Q1761"/>
    </row>
    <row r="1762" spans="14:17" x14ac:dyDescent="0.2">
      <c r="N1762"/>
      <c r="O1762"/>
      <c r="P1762"/>
      <c r="Q1762"/>
    </row>
    <row r="1763" spans="14:17" x14ac:dyDescent="0.2">
      <c r="N1763"/>
      <c r="O1763"/>
      <c r="P1763"/>
      <c r="Q1763"/>
    </row>
    <row r="1764" spans="14:17" x14ac:dyDescent="0.2">
      <c r="N1764"/>
      <c r="O1764"/>
      <c r="P1764"/>
      <c r="Q1764"/>
    </row>
    <row r="1765" spans="14:17" x14ac:dyDescent="0.2">
      <c r="N1765"/>
      <c r="O1765"/>
      <c r="P1765"/>
      <c r="Q1765"/>
    </row>
    <row r="1766" spans="14:17" x14ac:dyDescent="0.2">
      <c r="N1766"/>
      <c r="O1766"/>
      <c r="P1766"/>
      <c r="Q1766"/>
    </row>
    <row r="1767" spans="14:17" x14ac:dyDescent="0.2">
      <c r="N1767"/>
      <c r="O1767"/>
      <c r="P1767"/>
      <c r="Q1767"/>
    </row>
    <row r="1768" spans="14:17" x14ac:dyDescent="0.2">
      <c r="N1768"/>
      <c r="O1768"/>
      <c r="P1768"/>
      <c r="Q1768"/>
    </row>
    <row r="1769" spans="14:17" x14ac:dyDescent="0.2">
      <c r="N1769"/>
      <c r="O1769"/>
      <c r="P1769"/>
      <c r="Q1769"/>
    </row>
    <row r="1770" spans="14:17" x14ac:dyDescent="0.2">
      <c r="N1770"/>
      <c r="O1770"/>
      <c r="P1770"/>
      <c r="Q1770"/>
    </row>
    <row r="1771" spans="14:17" x14ac:dyDescent="0.2">
      <c r="N1771"/>
      <c r="O1771"/>
      <c r="P1771"/>
      <c r="Q1771"/>
    </row>
    <row r="1772" spans="14:17" x14ac:dyDescent="0.2">
      <c r="N1772"/>
      <c r="O1772"/>
      <c r="P1772"/>
      <c r="Q1772"/>
    </row>
    <row r="1773" spans="14:17" x14ac:dyDescent="0.2">
      <c r="N1773"/>
      <c r="O1773"/>
      <c r="P1773"/>
      <c r="Q1773"/>
    </row>
    <row r="1774" spans="14:17" x14ac:dyDescent="0.2">
      <c r="N1774"/>
      <c r="O1774"/>
      <c r="P1774"/>
      <c r="Q1774"/>
    </row>
    <row r="1775" spans="14:17" x14ac:dyDescent="0.2">
      <c r="N1775"/>
      <c r="O1775"/>
      <c r="P1775"/>
      <c r="Q1775"/>
    </row>
    <row r="1776" spans="14:17" x14ac:dyDescent="0.2">
      <c r="N1776"/>
      <c r="O1776"/>
      <c r="P1776"/>
      <c r="Q1776"/>
    </row>
    <row r="1777" spans="14:17" x14ac:dyDescent="0.2">
      <c r="N1777"/>
      <c r="O1777"/>
      <c r="P1777"/>
      <c r="Q1777"/>
    </row>
    <row r="1778" spans="14:17" x14ac:dyDescent="0.2">
      <c r="N1778"/>
      <c r="O1778"/>
      <c r="P1778"/>
      <c r="Q1778"/>
    </row>
    <row r="1779" spans="14:17" x14ac:dyDescent="0.2">
      <c r="N1779"/>
      <c r="O1779"/>
      <c r="P1779"/>
      <c r="Q1779"/>
    </row>
    <row r="1780" spans="14:17" x14ac:dyDescent="0.2">
      <c r="N1780"/>
      <c r="O1780"/>
      <c r="P1780"/>
      <c r="Q1780"/>
    </row>
    <row r="1781" spans="14:17" x14ac:dyDescent="0.2">
      <c r="N1781"/>
      <c r="O1781"/>
      <c r="P1781"/>
      <c r="Q1781"/>
    </row>
    <row r="1782" spans="14:17" x14ac:dyDescent="0.2">
      <c r="N1782"/>
      <c r="O1782"/>
      <c r="P1782"/>
      <c r="Q1782"/>
    </row>
    <row r="1783" spans="14:17" x14ac:dyDescent="0.2">
      <c r="N1783"/>
      <c r="O1783"/>
      <c r="P1783"/>
      <c r="Q1783"/>
    </row>
    <row r="1784" spans="14:17" x14ac:dyDescent="0.2">
      <c r="N1784"/>
      <c r="O1784"/>
      <c r="P1784"/>
      <c r="Q1784"/>
    </row>
    <row r="1785" spans="14:17" x14ac:dyDescent="0.2">
      <c r="N1785"/>
      <c r="O1785"/>
      <c r="P1785"/>
      <c r="Q1785"/>
    </row>
    <row r="1786" spans="14:17" x14ac:dyDescent="0.2">
      <c r="N1786"/>
      <c r="O1786"/>
      <c r="P1786"/>
      <c r="Q1786"/>
    </row>
    <row r="1787" spans="14:17" x14ac:dyDescent="0.2">
      <c r="N1787"/>
      <c r="O1787"/>
      <c r="P1787"/>
      <c r="Q1787"/>
    </row>
    <row r="1788" spans="14:17" x14ac:dyDescent="0.2">
      <c r="N1788"/>
      <c r="O1788"/>
      <c r="P1788"/>
      <c r="Q1788"/>
    </row>
    <row r="1789" spans="14:17" x14ac:dyDescent="0.2">
      <c r="N1789"/>
      <c r="O1789"/>
      <c r="P1789"/>
      <c r="Q1789"/>
    </row>
    <row r="1790" spans="14:17" x14ac:dyDescent="0.2">
      <c r="N1790"/>
      <c r="O1790"/>
      <c r="P1790"/>
      <c r="Q1790"/>
    </row>
    <row r="1791" spans="14:17" x14ac:dyDescent="0.2">
      <c r="N1791"/>
      <c r="O1791"/>
      <c r="P1791"/>
      <c r="Q1791"/>
    </row>
    <row r="1792" spans="14:17" x14ac:dyDescent="0.2">
      <c r="N1792"/>
      <c r="O1792"/>
      <c r="P1792"/>
      <c r="Q1792"/>
    </row>
    <row r="1793" spans="14:17" x14ac:dyDescent="0.2">
      <c r="N1793"/>
      <c r="O1793"/>
      <c r="P1793"/>
      <c r="Q1793"/>
    </row>
    <row r="1794" spans="14:17" x14ac:dyDescent="0.2">
      <c r="N1794"/>
      <c r="O1794"/>
      <c r="P1794"/>
      <c r="Q1794"/>
    </row>
    <row r="1795" spans="14:17" x14ac:dyDescent="0.2">
      <c r="N1795"/>
      <c r="O1795"/>
      <c r="P1795"/>
      <c r="Q1795"/>
    </row>
    <row r="1796" spans="14:17" x14ac:dyDescent="0.2">
      <c r="N1796"/>
      <c r="O1796"/>
      <c r="P1796"/>
      <c r="Q1796"/>
    </row>
    <row r="1797" spans="14:17" x14ac:dyDescent="0.2">
      <c r="N1797"/>
      <c r="O1797"/>
      <c r="P1797"/>
      <c r="Q1797"/>
    </row>
    <row r="1798" spans="14:17" x14ac:dyDescent="0.2">
      <c r="N1798"/>
      <c r="O1798"/>
      <c r="P1798"/>
      <c r="Q1798"/>
    </row>
    <row r="1799" spans="14:17" x14ac:dyDescent="0.2">
      <c r="N1799"/>
      <c r="O1799"/>
      <c r="P1799"/>
      <c r="Q1799"/>
    </row>
    <row r="1800" spans="14:17" x14ac:dyDescent="0.2">
      <c r="N1800"/>
      <c r="O1800"/>
      <c r="P1800"/>
      <c r="Q1800"/>
    </row>
    <row r="1801" spans="14:17" x14ac:dyDescent="0.2">
      <c r="N1801"/>
      <c r="O1801"/>
      <c r="P1801"/>
      <c r="Q1801"/>
    </row>
    <row r="1802" spans="14:17" x14ac:dyDescent="0.2">
      <c r="N1802"/>
      <c r="O1802"/>
      <c r="P1802"/>
      <c r="Q1802"/>
    </row>
    <row r="1803" spans="14:17" x14ac:dyDescent="0.2">
      <c r="N1803"/>
      <c r="O1803"/>
      <c r="P1803"/>
      <c r="Q1803"/>
    </row>
    <row r="1804" spans="14:17" x14ac:dyDescent="0.2">
      <c r="N1804"/>
      <c r="O1804"/>
      <c r="P1804"/>
      <c r="Q1804"/>
    </row>
    <row r="1805" spans="14:17" x14ac:dyDescent="0.2">
      <c r="N1805"/>
      <c r="O1805"/>
      <c r="P1805"/>
      <c r="Q1805"/>
    </row>
    <row r="1806" spans="14:17" x14ac:dyDescent="0.2">
      <c r="N1806"/>
      <c r="O1806"/>
      <c r="P1806"/>
      <c r="Q1806"/>
    </row>
    <row r="1807" spans="14:17" x14ac:dyDescent="0.2">
      <c r="N1807"/>
      <c r="O1807"/>
      <c r="P1807"/>
      <c r="Q1807"/>
    </row>
    <row r="1808" spans="14:17" x14ac:dyDescent="0.2">
      <c r="N1808"/>
      <c r="O1808"/>
      <c r="P1808"/>
      <c r="Q1808"/>
    </row>
    <row r="1809" spans="14:17" x14ac:dyDescent="0.2">
      <c r="N1809"/>
      <c r="O1809"/>
      <c r="P1809"/>
      <c r="Q1809"/>
    </row>
    <row r="1810" spans="14:17" x14ac:dyDescent="0.2">
      <c r="N1810"/>
      <c r="O1810"/>
      <c r="P1810"/>
      <c r="Q1810"/>
    </row>
    <row r="1811" spans="14:17" x14ac:dyDescent="0.2">
      <c r="N1811"/>
      <c r="O1811"/>
      <c r="P1811"/>
      <c r="Q1811"/>
    </row>
    <row r="1812" spans="14:17" x14ac:dyDescent="0.2">
      <c r="N1812"/>
      <c r="O1812"/>
      <c r="P1812"/>
      <c r="Q1812"/>
    </row>
    <row r="1813" spans="14:17" x14ac:dyDescent="0.2">
      <c r="N1813"/>
      <c r="O1813"/>
      <c r="P1813"/>
      <c r="Q1813"/>
    </row>
    <row r="1814" spans="14:17" x14ac:dyDescent="0.2">
      <c r="N1814"/>
      <c r="O1814"/>
      <c r="P1814"/>
      <c r="Q1814"/>
    </row>
    <row r="1815" spans="14:17" x14ac:dyDescent="0.2">
      <c r="N1815"/>
      <c r="O1815"/>
      <c r="P1815"/>
      <c r="Q1815"/>
    </row>
    <row r="1816" spans="14:17" x14ac:dyDescent="0.2">
      <c r="N1816"/>
      <c r="O1816"/>
      <c r="P1816"/>
      <c r="Q1816"/>
    </row>
    <row r="1817" spans="14:17" x14ac:dyDescent="0.2">
      <c r="N1817"/>
      <c r="O1817"/>
      <c r="P1817"/>
      <c r="Q1817"/>
    </row>
    <row r="1818" spans="14:17" x14ac:dyDescent="0.2">
      <c r="N1818"/>
      <c r="O1818"/>
      <c r="P1818"/>
      <c r="Q1818"/>
    </row>
    <row r="1819" spans="14:17" x14ac:dyDescent="0.2">
      <c r="N1819"/>
      <c r="O1819"/>
      <c r="P1819"/>
      <c r="Q1819"/>
    </row>
    <row r="1820" spans="14:17" x14ac:dyDescent="0.2">
      <c r="N1820"/>
      <c r="O1820"/>
      <c r="P1820"/>
      <c r="Q1820"/>
    </row>
    <row r="1821" spans="14:17" x14ac:dyDescent="0.2">
      <c r="N1821"/>
      <c r="O1821"/>
      <c r="P1821"/>
      <c r="Q1821"/>
    </row>
    <row r="1822" spans="14:17" x14ac:dyDescent="0.2">
      <c r="N1822"/>
      <c r="O1822"/>
      <c r="P1822"/>
      <c r="Q1822"/>
    </row>
    <row r="1823" spans="14:17" x14ac:dyDescent="0.2">
      <c r="N1823"/>
      <c r="O1823"/>
      <c r="P1823"/>
      <c r="Q1823"/>
    </row>
    <row r="1824" spans="14:17" x14ac:dyDescent="0.2">
      <c r="N1824"/>
      <c r="O1824"/>
      <c r="P1824"/>
      <c r="Q1824"/>
    </row>
    <row r="1825" spans="14:17" x14ac:dyDescent="0.2">
      <c r="N1825"/>
      <c r="O1825"/>
      <c r="P1825"/>
      <c r="Q1825"/>
    </row>
    <row r="1826" spans="14:17" x14ac:dyDescent="0.2">
      <c r="N1826"/>
      <c r="O1826"/>
      <c r="P1826"/>
      <c r="Q1826"/>
    </row>
    <row r="1827" spans="14:17" x14ac:dyDescent="0.2">
      <c r="N1827"/>
      <c r="O1827"/>
      <c r="P1827"/>
      <c r="Q1827"/>
    </row>
    <row r="1828" spans="14:17" x14ac:dyDescent="0.2">
      <c r="N1828"/>
      <c r="O1828"/>
      <c r="P1828"/>
      <c r="Q1828"/>
    </row>
    <row r="1829" spans="14:17" x14ac:dyDescent="0.2">
      <c r="N1829"/>
      <c r="O1829"/>
      <c r="P1829"/>
      <c r="Q1829"/>
    </row>
    <row r="1830" spans="14:17" x14ac:dyDescent="0.2">
      <c r="N1830"/>
      <c r="O1830"/>
      <c r="P1830"/>
      <c r="Q1830"/>
    </row>
    <row r="1831" spans="14:17" x14ac:dyDescent="0.2">
      <c r="N1831"/>
      <c r="O1831"/>
      <c r="P1831"/>
      <c r="Q1831"/>
    </row>
    <row r="1832" spans="14:17" x14ac:dyDescent="0.2">
      <c r="N1832"/>
      <c r="O1832"/>
      <c r="P1832"/>
      <c r="Q1832"/>
    </row>
    <row r="1833" spans="14:17" x14ac:dyDescent="0.2">
      <c r="N1833"/>
      <c r="O1833"/>
      <c r="P1833"/>
      <c r="Q1833"/>
    </row>
    <row r="1834" spans="14:17" x14ac:dyDescent="0.2">
      <c r="N1834"/>
      <c r="O1834"/>
      <c r="P1834"/>
      <c r="Q1834"/>
    </row>
    <row r="1835" spans="14:17" x14ac:dyDescent="0.2">
      <c r="N1835"/>
      <c r="O1835"/>
      <c r="P1835"/>
      <c r="Q1835"/>
    </row>
    <row r="1836" spans="14:17" x14ac:dyDescent="0.2">
      <c r="N1836"/>
      <c r="O1836"/>
      <c r="P1836"/>
      <c r="Q1836"/>
    </row>
    <row r="1837" spans="14:17" x14ac:dyDescent="0.2">
      <c r="N1837"/>
      <c r="O1837"/>
      <c r="P1837"/>
      <c r="Q1837"/>
    </row>
    <row r="1838" spans="14:17" x14ac:dyDescent="0.2">
      <c r="N1838"/>
      <c r="O1838"/>
      <c r="P1838"/>
      <c r="Q1838"/>
    </row>
    <row r="1839" spans="14:17" x14ac:dyDescent="0.2">
      <c r="N1839"/>
      <c r="O1839"/>
      <c r="P1839"/>
      <c r="Q1839"/>
    </row>
    <row r="1840" spans="14:17" x14ac:dyDescent="0.2">
      <c r="N1840"/>
      <c r="O1840"/>
      <c r="P1840"/>
      <c r="Q1840"/>
    </row>
    <row r="1841" spans="14:17" x14ac:dyDescent="0.2">
      <c r="N1841"/>
      <c r="O1841"/>
      <c r="P1841"/>
      <c r="Q1841"/>
    </row>
    <row r="1842" spans="14:17" x14ac:dyDescent="0.2">
      <c r="N1842"/>
      <c r="O1842"/>
      <c r="P1842"/>
      <c r="Q1842"/>
    </row>
    <row r="1843" spans="14:17" x14ac:dyDescent="0.2">
      <c r="N1843"/>
      <c r="O1843"/>
      <c r="P1843"/>
      <c r="Q1843"/>
    </row>
    <row r="1844" spans="14:17" x14ac:dyDescent="0.2">
      <c r="N1844"/>
      <c r="O1844"/>
      <c r="P1844"/>
      <c r="Q1844"/>
    </row>
    <row r="1845" spans="14:17" x14ac:dyDescent="0.2">
      <c r="N1845"/>
      <c r="O1845"/>
      <c r="P1845"/>
      <c r="Q1845"/>
    </row>
    <row r="1846" spans="14:17" x14ac:dyDescent="0.2">
      <c r="N1846"/>
      <c r="O1846"/>
      <c r="P1846"/>
      <c r="Q1846"/>
    </row>
    <row r="1847" spans="14:17" x14ac:dyDescent="0.2">
      <c r="N1847"/>
      <c r="O1847"/>
      <c r="P1847"/>
      <c r="Q1847"/>
    </row>
    <row r="1848" spans="14:17" x14ac:dyDescent="0.2">
      <c r="N1848"/>
      <c r="O1848"/>
      <c r="P1848"/>
      <c r="Q1848"/>
    </row>
    <row r="1849" spans="14:17" x14ac:dyDescent="0.2">
      <c r="N1849"/>
      <c r="O1849"/>
      <c r="P1849"/>
      <c r="Q1849"/>
    </row>
    <row r="1850" spans="14:17" x14ac:dyDescent="0.2">
      <c r="N1850"/>
      <c r="O1850"/>
      <c r="P1850"/>
      <c r="Q1850"/>
    </row>
    <row r="1851" spans="14:17" x14ac:dyDescent="0.2">
      <c r="N1851"/>
      <c r="O1851"/>
      <c r="P1851"/>
      <c r="Q1851"/>
    </row>
    <row r="1852" spans="14:17" x14ac:dyDescent="0.2">
      <c r="N1852"/>
      <c r="O1852"/>
      <c r="P1852"/>
      <c r="Q1852"/>
    </row>
    <row r="1853" spans="14:17" x14ac:dyDescent="0.2">
      <c r="N1853"/>
      <c r="O1853"/>
      <c r="P1853"/>
      <c r="Q1853"/>
    </row>
    <row r="1854" spans="14:17" x14ac:dyDescent="0.2">
      <c r="N1854"/>
      <c r="O1854"/>
      <c r="P1854"/>
      <c r="Q1854"/>
    </row>
    <row r="1855" spans="14:17" x14ac:dyDescent="0.2">
      <c r="N1855"/>
      <c r="O1855"/>
      <c r="P1855"/>
      <c r="Q1855"/>
    </row>
    <row r="1856" spans="14:17" x14ac:dyDescent="0.2">
      <c r="N1856"/>
      <c r="O1856"/>
      <c r="P1856"/>
      <c r="Q1856"/>
    </row>
    <row r="1857" spans="14:17" x14ac:dyDescent="0.2">
      <c r="N1857"/>
      <c r="O1857"/>
      <c r="P1857"/>
      <c r="Q1857"/>
    </row>
    <row r="1858" spans="14:17" x14ac:dyDescent="0.2">
      <c r="N1858"/>
      <c r="O1858"/>
      <c r="P1858"/>
      <c r="Q1858"/>
    </row>
    <row r="1859" spans="14:17" x14ac:dyDescent="0.2">
      <c r="N1859"/>
      <c r="O1859"/>
      <c r="P1859"/>
      <c r="Q1859"/>
    </row>
    <row r="1860" spans="14:17" x14ac:dyDescent="0.2">
      <c r="N1860"/>
      <c r="O1860"/>
      <c r="P1860"/>
      <c r="Q1860"/>
    </row>
    <row r="1861" spans="14:17" x14ac:dyDescent="0.2">
      <c r="N1861"/>
      <c r="O1861"/>
      <c r="P1861"/>
      <c r="Q1861"/>
    </row>
    <row r="1862" spans="14:17" x14ac:dyDescent="0.2">
      <c r="N1862"/>
      <c r="O1862"/>
      <c r="P1862"/>
      <c r="Q1862"/>
    </row>
    <row r="1863" spans="14:17" x14ac:dyDescent="0.2">
      <c r="N1863"/>
      <c r="O1863"/>
      <c r="P1863"/>
      <c r="Q1863"/>
    </row>
    <row r="1864" spans="14:17" x14ac:dyDescent="0.2">
      <c r="N1864"/>
      <c r="O1864"/>
      <c r="P1864"/>
      <c r="Q1864"/>
    </row>
    <row r="1865" spans="14:17" x14ac:dyDescent="0.2">
      <c r="N1865"/>
      <c r="O1865"/>
      <c r="P1865"/>
      <c r="Q1865"/>
    </row>
    <row r="1866" spans="14:17" x14ac:dyDescent="0.2">
      <c r="N1866"/>
      <c r="O1866"/>
      <c r="P1866"/>
      <c r="Q1866"/>
    </row>
    <row r="1867" spans="14:17" x14ac:dyDescent="0.2">
      <c r="N1867"/>
      <c r="O1867"/>
      <c r="P1867"/>
      <c r="Q1867"/>
    </row>
    <row r="1868" spans="14:17" x14ac:dyDescent="0.2">
      <c r="N1868"/>
      <c r="O1868"/>
      <c r="P1868"/>
      <c r="Q1868"/>
    </row>
    <row r="1869" spans="14:17" x14ac:dyDescent="0.2">
      <c r="N1869"/>
      <c r="O1869"/>
      <c r="P1869"/>
      <c r="Q1869"/>
    </row>
    <row r="1870" spans="14:17" x14ac:dyDescent="0.2">
      <c r="N1870"/>
      <c r="O1870"/>
      <c r="P1870"/>
      <c r="Q1870"/>
    </row>
    <row r="1871" spans="14:17" x14ac:dyDescent="0.2">
      <c r="N1871"/>
      <c r="O1871"/>
      <c r="P1871"/>
      <c r="Q1871"/>
    </row>
    <row r="1872" spans="14:17" x14ac:dyDescent="0.2">
      <c r="N1872"/>
      <c r="O1872"/>
      <c r="P1872"/>
      <c r="Q1872"/>
    </row>
    <row r="1873" spans="14:17" x14ac:dyDescent="0.2">
      <c r="N1873"/>
      <c r="O1873"/>
      <c r="P1873"/>
      <c r="Q1873"/>
    </row>
    <row r="1874" spans="14:17" x14ac:dyDescent="0.2">
      <c r="N1874"/>
      <c r="O1874"/>
      <c r="P1874"/>
      <c r="Q1874"/>
    </row>
    <row r="1875" spans="14:17" x14ac:dyDescent="0.2">
      <c r="N1875"/>
      <c r="O1875"/>
      <c r="P1875"/>
      <c r="Q1875"/>
    </row>
    <row r="1876" spans="14:17" x14ac:dyDescent="0.2">
      <c r="N1876"/>
      <c r="O1876"/>
      <c r="P1876"/>
      <c r="Q1876"/>
    </row>
    <row r="1877" spans="14:17" x14ac:dyDescent="0.2">
      <c r="N1877"/>
      <c r="O1877"/>
      <c r="P1877"/>
      <c r="Q1877"/>
    </row>
    <row r="1878" spans="14:17" x14ac:dyDescent="0.2">
      <c r="N1878"/>
      <c r="O1878"/>
      <c r="P1878"/>
      <c r="Q1878"/>
    </row>
    <row r="1879" spans="14:17" x14ac:dyDescent="0.2">
      <c r="N1879"/>
      <c r="O1879"/>
      <c r="P1879"/>
      <c r="Q1879"/>
    </row>
    <row r="1880" spans="14:17" x14ac:dyDescent="0.2">
      <c r="N1880"/>
      <c r="O1880"/>
      <c r="P1880"/>
      <c r="Q1880"/>
    </row>
    <row r="1881" spans="14:17" x14ac:dyDescent="0.2">
      <c r="N1881"/>
      <c r="O1881"/>
      <c r="P1881"/>
      <c r="Q1881"/>
    </row>
    <row r="1882" spans="14:17" x14ac:dyDescent="0.2">
      <c r="N1882"/>
      <c r="O1882"/>
      <c r="P1882"/>
      <c r="Q1882"/>
    </row>
    <row r="1883" spans="14:17" x14ac:dyDescent="0.2">
      <c r="N1883"/>
      <c r="O1883"/>
      <c r="P1883"/>
      <c r="Q1883"/>
    </row>
    <row r="1884" spans="14:17" x14ac:dyDescent="0.2">
      <c r="N1884"/>
      <c r="O1884"/>
      <c r="P1884"/>
      <c r="Q1884"/>
    </row>
    <row r="1885" spans="14:17" x14ac:dyDescent="0.2">
      <c r="N1885"/>
      <c r="O1885"/>
      <c r="P1885"/>
      <c r="Q1885"/>
    </row>
    <row r="1886" spans="14:17" x14ac:dyDescent="0.2">
      <c r="N1886"/>
      <c r="O1886"/>
      <c r="P1886"/>
      <c r="Q1886"/>
    </row>
    <row r="1887" spans="14:17" x14ac:dyDescent="0.2">
      <c r="N1887"/>
      <c r="O1887"/>
      <c r="P1887"/>
      <c r="Q1887"/>
    </row>
    <row r="1888" spans="14:17" x14ac:dyDescent="0.2">
      <c r="N1888"/>
      <c r="O1888"/>
      <c r="P1888"/>
      <c r="Q1888"/>
    </row>
    <row r="1889" spans="14:17" x14ac:dyDescent="0.2">
      <c r="N1889"/>
      <c r="O1889"/>
      <c r="P1889"/>
      <c r="Q1889"/>
    </row>
    <row r="1890" spans="14:17" x14ac:dyDescent="0.2">
      <c r="N1890"/>
      <c r="O1890"/>
      <c r="P1890"/>
      <c r="Q1890"/>
    </row>
    <row r="1891" spans="14:17" x14ac:dyDescent="0.2">
      <c r="N1891"/>
      <c r="O1891"/>
      <c r="P1891"/>
      <c r="Q1891"/>
    </row>
    <row r="1892" spans="14:17" x14ac:dyDescent="0.2">
      <c r="N1892"/>
      <c r="O1892"/>
      <c r="P1892"/>
      <c r="Q1892"/>
    </row>
    <row r="1893" spans="14:17" x14ac:dyDescent="0.2">
      <c r="N1893"/>
      <c r="O1893"/>
      <c r="P1893"/>
      <c r="Q1893"/>
    </row>
    <row r="1894" spans="14:17" x14ac:dyDescent="0.2">
      <c r="N1894"/>
      <c r="O1894"/>
      <c r="P1894"/>
      <c r="Q1894"/>
    </row>
    <row r="1895" spans="14:17" x14ac:dyDescent="0.2">
      <c r="N1895"/>
      <c r="O1895"/>
      <c r="P1895"/>
      <c r="Q1895"/>
    </row>
    <row r="1896" spans="14:17" x14ac:dyDescent="0.2">
      <c r="N1896"/>
      <c r="O1896"/>
      <c r="P1896"/>
      <c r="Q1896"/>
    </row>
    <row r="1897" spans="14:17" x14ac:dyDescent="0.2">
      <c r="N1897"/>
      <c r="O1897"/>
      <c r="P1897"/>
      <c r="Q1897"/>
    </row>
    <row r="1898" spans="14:17" x14ac:dyDescent="0.2">
      <c r="N1898"/>
      <c r="O1898"/>
      <c r="P1898"/>
      <c r="Q1898"/>
    </row>
    <row r="1899" spans="14:17" x14ac:dyDescent="0.2">
      <c r="N1899"/>
      <c r="O1899"/>
      <c r="P1899"/>
      <c r="Q1899"/>
    </row>
    <row r="1900" spans="14:17" x14ac:dyDescent="0.2">
      <c r="N1900"/>
      <c r="O1900"/>
      <c r="P1900"/>
      <c r="Q1900"/>
    </row>
    <row r="1901" spans="14:17" x14ac:dyDescent="0.2">
      <c r="N1901"/>
      <c r="O1901"/>
      <c r="P1901"/>
      <c r="Q1901"/>
    </row>
    <row r="1902" spans="14:17" x14ac:dyDescent="0.2">
      <c r="N1902"/>
      <c r="O1902"/>
      <c r="P1902"/>
      <c r="Q1902"/>
    </row>
    <row r="1903" spans="14:17" x14ac:dyDescent="0.2">
      <c r="N1903"/>
      <c r="O1903"/>
      <c r="P1903"/>
      <c r="Q1903"/>
    </row>
    <row r="1904" spans="14:17" x14ac:dyDescent="0.2">
      <c r="N1904"/>
      <c r="O1904"/>
      <c r="P1904"/>
      <c r="Q1904"/>
    </row>
    <row r="1905" spans="14:17" x14ac:dyDescent="0.2">
      <c r="N1905"/>
      <c r="O1905"/>
      <c r="P1905"/>
      <c r="Q1905"/>
    </row>
    <row r="1906" spans="14:17" x14ac:dyDescent="0.2">
      <c r="N1906"/>
      <c r="O1906"/>
      <c r="P1906"/>
      <c r="Q1906"/>
    </row>
    <row r="1907" spans="14:17" x14ac:dyDescent="0.2">
      <c r="N1907"/>
      <c r="O1907"/>
      <c r="P1907"/>
      <c r="Q1907"/>
    </row>
    <row r="1908" spans="14:17" x14ac:dyDescent="0.2">
      <c r="N1908"/>
      <c r="O1908"/>
      <c r="P1908"/>
      <c r="Q1908"/>
    </row>
    <row r="1909" spans="14:17" x14ac:dyDescent="0.2">
      <c r="N1909"/>
      <c r="O1909"/>
      <c r="P1909"/>
      <c r="Q1909"/>
    </row>
    <row r="1910" spans="14:17" x14ac:dyDescent="0.2">
      <c r="N1910"/>
      <c r="O1910"/>
      <c r="P1910"/>
      <c r="Q1910"/>
    </row>
    <row r="1911" spans="14:17" x14ac:dyDescent="0.2">
      <c r="N1911"/>
      <c r="O1911"/>
      <c r="P1911"/>
      <c r="Q1911"/>
    </row>
    <row r="1912" spans="14:17" x14ac:dyDescent="0.2">
      <c r="N1912"/>
      <c r="O1912"/>
      <c r="P1912"/>
      <c r="Q1912"/>
    </row>
    <row r="1913" spans="14:17" x14ac:dyDescent="0.2">
      <c r="N1913"/>
      <c r="O1913"/>
      <c r="P1913"/>
      <c r="Q1913"/>
    </row>
    <row r="1914" spans="14:17" x14ac:dyDescent="0.2">
      <c r="N1914"/>
      <c r="O1914"/>
      <c r="P1914"/>
      <c r="Q1914"/>
    </row>
    <row r="1915" spans="14:17" x14ac:dyDescent="0.2">
      <c r="N1915"/>
      <c r="O1915"/>
      <c r="P1915"/>
      <c r="Q1915"/>
    </row>
    <row r="1916" spans="14:17" x14ac:dyDescent="0.2">
      <c r="N1916"/>
      <c r="O1916"/>
      <c r="P1916"/>
      <c r="Q1916"/>
    </row>
    <row r="1917" spans="14:17" x14ac:dyDescent="0.2">
      <c r="N1917"/>
      <c r="O1917"/>
      <c r="P1917"/>
      <c r="Q1917"/>
    </row>
    <row r="1918" spans="14:17" x14ac:dyDescent="0.2">
      <c r="N1918"/>
      <c r="O1918"/>
      <c r="P1918"/>
      <c r="Q1918"/>
    </row>
    <row r="1919" spans="14:17" x14ac:dyDescent="0.2">
      <c r="N1919"/>
      <c r="O1919"/>
      <c r="P1919"/>
      <c r="Q1919"/>
    </row>
    <row r="1920" spans="14:17" x14ac:dyDescent="0.2">
      <c r="N1920"/>
      <c r="O1920"/>
      <c r="P1920"/>
      <c r="Q1920"/>
    </row>
    <row r="1921" spans="14:17" x14ac:dyDescent="0.2">
      <c r="N1921"/>
      <c r="O1921"/>
      <c r="P1921"/>
      <c r="Q1921"/>
    </row>
    <row r="1922" spans="14:17" x14ac:dyDescent="0.2">
      <c r="N1922"/>
      <c r="O1922"/>
      <c r="P1922"/>
      <c r="Q1922"/>
    </row>
    <row r="1923" spans="14:17" x14ac:dyDescent="0.2">
      <c r="N1923"/>
      <c r="O1923"/>
      <c r="P1923"/>
      <c r="Q1923"/>
    </row>
    <row r="1924" spans="14:17" x14ac:dyDescent="0.2">
      <c r="N1924"/>
      <c r="O1924"/>
      <c r="P1924"/>
      <c r="Q1924"/>
    </row>
    <row r="1925" spans="14:17" x14ac:dyDescent="0.2">
      <c r="N1925"/>
      <c r="O1925"/>
      <c r="P1925"/>
      <c r="Q1925"/>
    </row>
    <row r="1926" spans="14:17" x14ac:dyDescent="0.2">
      <c r="N1926"/>
      <c r="O1926"/>
      <c r="P1926"/>
      <c r="Q1926"/>
    </row>
    <row r="1927" spans="14:17" x14ac:dyDescent="0.2">
      <c r="N1927"/>
      <c r="O1927"/>
      <c r="P1927"/>
      <c r="Q1927"/>
    </row>
    <row r="1928" spans="14:17" x14ac:dyDescent="0.2">
      <c r="N1928"/>
      <c r="O1928"/>
      <c r="P1928"/>
      <c r="Q1928"/>
    </row>
    <row r="1929" spans="14:17" x14ac:dyDescent="0.2">
      <c r="N1929"/>
      <c r="O1929"/>
      <c r="P1929"/>
      <c r="Q1929"/>
    </row>
    <row r="1930" spans="14:17" x14ac:dyDescent="0.2">
      <c r="N1930"/>
      <c r="O1930"/>
      <c r="P1930"/>
      <c r="Q1930"/>
    </row>
    <row r="1931" spans="14:17" x14ac:dyDescent="0.2">
      <c r="N1931"/>
      <c r="O1931"/>
      <c r="P1931"/>
      <c r="Q1931"/>
    </row>
    <row r="1932" spans="14:17" x14ac:dyDescent="0.2">
      <c r="N1932"/>
      <c r="O1932"/>
      <c r="P1932"/>
      <c r="Q1932"/>
    </row>
    <row r="1933" spans="14:17" x14ac:dyDescent="0.2">
      <c r="N1933"/>
      <c r="O1933"/>
      <c r="P1933"/>
      <c r="Q1933"/>
    </row>
    <row r="1934" spans="14:17" x14ac:dyDescent="0.2">
      <c r="N1934"/>
      <c r="O1934"/>
      <c r="P1934"/>
      <c r="Q1934"/>
    </row>
    <row r="1935" spans="14:17" x14ac:dyDescent="0.2">
      <c r="N1935"/>
      <c r="O1935"/>
      <c r="P1935"/>
      <c r="Q1935"/>
    </row>
    <row r="1936" spans="14:17" x14ac:dyDescent="0.2">
      <c r="N1936"/>
      <c r="O1936"/>
      <c r="P1936"/>
      <c r="Q1936"/>
    </row>
    <row r="1937" spans="14:17" x14ac:dyDescent="0.2">
      <c r="N1937"/>
      <c r="O1937"/>
      <c r="P1937"/>
      <c r="Q1937"/>
    </row>
    <row r="1938" spans="14:17" x14ac:dyDescent="0.2">
      <c r="N1938"/>
      <c r="O1938"/>
      <c r="P1938"/>
      <c r="Q1938"/>
    </row>
    <row r="1939" spans="14:17" x14ac:dyDescent="0.2">
      <c r="N1939"/>
      <c r="O1939"/>
      <c r="P1939"/>
      <c r="Q1939"/>
    </row>
    <row r="1940" spans="14:17" x14ac:dyDescent="0.2">
      <c r="N1940"/>
      <c r="O1940"/>
      <c r="P1940"/>
      <c r="Q1940"/>
    </row>
    <row r="1941" spans="14:17" x14ac:dyDescent="0.2">
      <c r="N1941"/>
      <c r="O1941"/>
      <c r="P1941"/>
      <c r="Q1941"/>
    </row>
    <row r="1942" spans="14:17" x14ac:dyDescent="0.2">
      <c r="N1942"/>
      <c r="O1942"/>
      <c r="P1942"/>
      <c r="Q1942"/>
    </row>
    <row r="1943" spans="14:17" x14ac:dyDescent="0.2">
      <c r="N1943"/>
      <c r="O1943"/>
      <c r="P1943"/>
      <c r="Q1943"/>
    </row>
    <row r="1944" spans="14:17" x14ac:dyDescent="0.2">
      <c r="N1944"/>
      <c r="O1944"/>
      <c r="P1944"/>
      <c r="Q1944"/>
    </row>
    <row r="1945" spans="14:17" x14ac:dyDescent="0.2">
      <c r="N1945"/>
      <c r="O1945"/>
      <c r="P1945"/>
      <c r="Q1945"/>
    </row>
    <row r="1946" spans="14:17" x14ac:dyDescent="0.2">
      <c r="N1946"/>
      <c r="O1946"/>
      <c r="P1946"/>
      <c r="Q1946"/>
    </row>
    <row r="1947" spans="14:17" x14ac:dyDescent="0.2">
      <c r="N1947"/>
      <c r="O1947"/>
      <c r="P1947"/>
      <c r="Q1947"/>
    </row>
    <row r="1948" spans="14:17" x14ac:dyDescent="0.2">
      <c r="N1948"/>
      <c r="O1948"/>
      <c r="P1948"/>
      <c r="Q1948"/>
    </row>
    <row r="1949" spans="14:17" x14ac:dyDescent="0.2">
      <c r="N1949"/>
      <c r="O1949"/>
      <c r="P1949"/>
      <c r="Q1949"/>
    </row>
    <row r="1950" spans="14:17" x14ac:dyDescent="0.2">
      <c r="N1950"/>
      <c r="O1950"/>
      <c r="P1950"/>
      <c r="Q1950"/>
    </row>
    <row r="1951" spans="14:17" x14ac:dyDescent="0.2">
      <c r="N1951"/>
      <c r="O1951"/>
      <c r="P1951"/>
      <c r="Q1951"/>
    </row>
    <row r="1952" spans="14:17" x14ac:dyDescent="0.2">
      <c r="N1952"/>
      <c r="O1952"/>
      <c r="P1952"/>
      <c r="Q1952"/>
    </row>
    <row r="1953" spans="14:17" x14ac:dyDescent="0.2">
      <c r="N1953"/>
      <c r="O1953"/>
      <c r="P1953"/>
      <c r="Q1953"/>
    </row>
    <row r="1954" spans="14:17" x14ac:dyDescent="0.2">
      <c r="N1954"/>
      <c r="O1954"/>
      <c r="P1954"/>
      <c r="Q1954"/>
    </row>
    <row r="1955" spans="14:17" x14ac:dyDescent="0.2">
      <c r="N1955"/>
      <c r="O1955"/>
      <c r="P1955"/>
      <c r="Q1955"/>
    </row>
    <row r="1956" spans="14:17" x14ac:dyDescent="0.2">
      <c r="N1956"/>
      <c r="O1956"/>
      <c r="P1956"/>
      <c r="Q1956"/>
    </row>
    <row r="1957" spans="14:17" x14ac:dyDescent="0.2">
      <c r="N1957"/>
      <c r="O1957"/>
      <c r="P1957"/>
      <c r="Q1957"/>
    </row>
    <row r="1958" spans="14:17" x14ac:dyDescent="0.2">
      <c r="N1958"/>
      <c r="O1958"/>
      <c r="P1958"/>
      <c r="Q1958"/>
    </row>
    <row r="1959" spans="14:17" x14ac:dyDescent="0.2">
      <c r="N1959"/>
      <c r="O1959"/>
      <c r="P1959"/>
      <c r="Q1959"/>
    </row>
    <row r="1960" spans="14:17" x14ac:dyDescent="0.2">
      <c r="N1960"/>
      <c r="O1960"/>
      <c r="P1960"/>
      <c r="Q1960"/>
    </row>
    <row r="1961" spans="14:17" x14ac:dyDescent="0.2">
      <c r="N1961"/>
      <c r="O1961"/>
      <c r="P1961"/>
      <c r="Q1961"/>
    </row>
    <row r="1962" spans="14:17" x14ac:dyDescent="0.2">
      <c r="N1962"/>
      <c r="O1962"/>
      <c r="P1962"/>
      <c r="Q1962"/>
    </row>
    <row r="1963" spans="14:17" x14ac:dyDescent="0.2">
      <c r="N1963"/>
      <c r="O1963"/>
      <c r="P1963"/>
      <c r="Q1963"/>
    </row>
    <row r="1964" spans="14:17" x14ac:dyDescent="0.2">
      <c r="N1964"/>
      <c r="O1964"/>
      <c r="P1964"/>
      <c r="Q1964"/>
    </row>
    <row r="1965" spans="14:17" x14ac:dyDescent="0.2">
      <c r="N1965"/>
      <c r="O1965"/>
      <c r="P1965"/>
      <c r="Q1965"/>
    </row>
    <row r="1966" spans="14:17" x14ac:dyDescent="0.2">
      <c r="N1966"/>
      <c r="O1966"/>
      <c r="P1966"/>
      <c r="Q1966"/>
    </row>
    <row r="1967" spans="14:17" x14ac:dyDescent="0.2">
      <c r="N1967"/>
      <c r="O1967"/>
      <c r="P1967"/>
      <c r="Q1967"/>
    </row>
    <row r="1968" spans="14:17" x14ac:dyDescent="0.2">
      <c r="N1968"/>
      <c r="O1968"/>
      <c r="P1968"/>
      <c r="Q1968"/>
    </row>
    <row r="1969" spans="14:17" x14ac:dyDescent="0.2">
      <c r="N1969"/>
      <c r="O1969"/>
      <c r="P1969"/>
      <c r="Q1969"/>
    </row>
    <row r="1970" spans="14:17" x14ac:dyDescent="0.2">
      <c r="N1970"/>
      <c r="O1970"/>
      <c r="P1970"/>
      <c r="Q1970"/>
    </row>
    <row r="1971" spans="14:17" x14ac:dyDescent="0.2">
      <c r="N1971"/>
      <c r="O1971"/>
      <c r="P1971"/>
      <c r="Q1971"/>
    </row>
    <row r="1972" spans="14:17" x14ac:dyDescent="0.2">
      <c r="N1972"/>
      <c r="O1972"/>
      <c r="P1972"/>
      <c r="Q1972"/>
    </row>
    <row r="1973" spans="14:17" x14ac:dyDescent="0.2">
      <c r="N1973"/>
      <c r="O1973"/>
      <c r="P1973"/>
      <c r="Q1973"/>
    </row>
    <row r="1974" spans="14:17" x14ac:dyDescent="0.2">
      <c r="N1974"/>
      <c r="O1974"/>
      <c r="P1974"/>
      <c r="Q1974"/>
    </row>
    <row r="1975" spans="14:17" x14ac:dyDescent="0.2">
      <c r="N1975"/>
      <c r="O1975"/>
      <c r="P1975"/>
      <c r="Q1975"/>
    </row>
    <row r="1976" spans="14:17" x14ac:dyDescent="0.2">
      <c r="N1976"/>
      <c r="O1976"/>
      <c r="P1976"/>
      <c r="Q1976"/>
    </row>
    <row r="1977" spans="14:17" x14ac:dyDescent="0.2">
      <c r="N1977"/>
      <c r="O1977"/>
      <c r="P1977"/>
      <c r="Q1977"/>
    </row>
    <row r="1978" spans="14:17" x14ac:dyDescent="0.2">
      <c r="N1978"/>
      <c r="O1978"/>
      <c r="P1978"/>
      <c r="Q1978"/>
    </row>
    <row r="1979" spans="14:17" x14ac:dyDescent="0.2">
      <c r="N1979"/>
      <c r="O1979"/>
      <c r="P1979"/>
      <c r="Q1979"/>
    </row>
    <row r="1980" spans="14:17" x14ac:dyDescent="0.2">
      <c r="N1980"/>
      <c r="O1980"/>
      <c r="P1980"/>
      <c r="Q1980"/>
    </row>
    <row r="1981" spans="14:17" x14ac:dyDescent="0.2">
      <c r="N1981"/>
      <c r="O1981"/>
      <c r="P1981"/>
      <c r="Q1981"/>
    </row>
    <row r="1982" spans="14:17" x14ac:dyDescent="0.2">
      <c r="N1982"/>
      <c r="O1982"/>
      <c r="P1982"/>
      <c r="Q1982"/>
    </row>
    <row r="1983" spans="14:17" x14ac:dyDescent="0.2">
      <c r="N1983"/>
      <c r="O1983"/>
      <c r="P1983"/>
      <c r="Q1983"/>
    </row>
    <row r="1984" spans="14:17" x14ac:dyDescent="0.2">
      <c r="N1984"/>
      <c r="O1984"/>
      <c r="P1984"/>
      <c r="Q1984"/>
    </row>
    <row r="1985" spans="14:17" x14ac:dyDescent="0.2">
      <c r="N1985"/>
      <c r="O1985"/>
      <c r="P1985"/>
      <c r="Q1985"/>
    </row>
    <row r="1986" spans="14:17" x14ac:dyDescent="0.2">
      <c r="N1986"/>
      <c r="O1986"/>
      <c r="P1986"/>
      <c r="Q1986"/>
    </row>
    <row r="1987" spans="14:17" x14ac:dyDescent="0.2">
      <c r="N1987"/>
      <c r="O1987"/>
      <c r="P1987"/>
      <c r="Q1987"/>
    </row>
    <row r="1988" spans="14:17" x14ac:dyDescent="0.2">
      <c r="N1988"/>
      <c r="O1988"/>
      <c r="P1988"/>
      <c r="Q1988"/>
    </row>
    <row r="1989" spans="14:17" x14ac:dyDescent="0.2">
      <c r="N1989"/>
      <c r="O1989"/>
      <c r="P1989"/>
      <c r="Q1989"/>
    </row>
    <row r="1990" spans="14:17" x14ac:dyDescent="0.2">
      <c r="N1990"/>
      <c r="O1990"/>
      <c r="P1990"/>
      <c r="Q1990"/>
    </row>
    <row r="1991" spans="14:17" x14ac:dyDescent="0.2">
      <c r="N1991"/>
      <c r="O1991"/>
      <c r="P1991"/>
      <c r="Q1991"/>
    </row>
    <row r="1992" spans="14:17" x14ac:dyDescent="0.2">
      <c r="N1992"/>
      <c r="O1992"/>
      <c r="P1992"/>
      <c r="Q1992"/>
    </row>
    <row r="1993" spans="14:17" x14ac:dyDescent="0.2">
      <c r="N1993"/>
      <c r="O1993"/>
      <c r="P1993"/>
      <c r="Q1993"/>
    </row>
    <row r="1994" spans="14:17" x14ac:dyDescent="0.2">
      <c r="N1994"/>
      <c r="O1994"/>
      <c r="P1994"/>
      <c r="Q1994"/>
    </row>
    <row r="1995" spans="14:17" x14ac:dyDescent="0.2">
      <c r="N1995"/>
      <c r="O1995"/>
      <c r="P1995"/>
      <c r="Q1995"/>
    </row>
    <row r="1996" spans="14:17" x14ac:dyDescent="0.2">
      <c r="N1996"/>
      <c r="O1996"/>
      <c r="P1996"/>
      <c r="Q1996"/>
    </row>
    <row r="1997" spans="14:17" x14ac:dyDescent="0.2">
      <c r="N1997"/>
      <c r="O1997"/>
      <c r="P1997"/>
      <c r="Q1997"/>
    </row>
    <row r="1998" spans="14:17" x14ac:dyDescent="0.2">
      <c r="N1998"/>
      <c r="O1998"/>
      <c r="P1998"/>
      <c r="Q1998"/>
    </row>
    <row r="1999" spans="14:17" x14ac:dyDescent="0.2">
      <c r="N1999"/>
      <c r="O1999"/>
      <c r="P1999"/>
      <c r="Q1999"/>
    </row>
    <row r="2000" spans="14:17" x14ac:dyDescent="0.2">
      <c r="N2000"/>
      <c r="O2000"/>
      <c r="P2000"/>
      <c r="Q2000"/>
    </row>
    <row r="2001" spans="14:17" x14ac:dyDescent="0.2">
      <c r="N2001"/>
      <c r="O2001"/>
      <c r="P2001"/>
      <c r="Q2001"/>
    </row>
    <row r="2002" spans="14:17" x14ac:dyDescent="0.2">
      <c r="N2002"/>
      <c r="O2002"/>
      <c r="P2002"/>
      <c r="Q2002"/>
    </row>
    <row r="2003" spans="14:17" x14ac:dyDescent="0.2">
      <c r="N2003"/>
      <c r="O2003"/>
      <c r="P2003"/>
      <c r="Q2003"/>
    </row>
    <row r="2004" spans="14:17" x14ac:dyDescent="0.2">
      <c r="N2004"/>
      <c r="O2004"/>
      <c r="P2004"/>
      <c r="Q2004"/>
    </row>
    <row r="2005" spans="14:17" x14ac:dyDescent="0.2">
      <c r="N2005"/>
      <c r="O2005"/>
      <c r="P2005"/>
      <c r="Q2005"/>
    </row>
    <row r="2006" spans="14:17" x14ac:dyDescent="0.2">
      <c r="N2006"/>
      <c r="O2006"/>
      <c r="P2006"/>
      <c r="Q2006"/>
    </row>
    <row r="2007" spans="14:17" x14ac:dyDescent="0.2">
      <c r="N2007"/>
      <c r="O2007"/>
      <c r="P2007"/>
      <c r="Q2007"/>
    </row>
    <row r="2008" spans="14:17" x14ac:dyDescent="0.2">
      <c r="N2008"/>
      <c r="O2008"/>
      <c r="P2008"/>
      <c r="Q2008"/>
    </row>
    <row r="2009" spans="14:17" x14ac:dyDescent="0.2">
      <c r="N2009"/>
      <c r="O2009"/>
      <c r="P2009"/>
      <c r="Q2009"/>
    </row>
    <row r="2010" spans="14:17" x14ac:dyDescent="0.2">
      <c r="N2010"/>
      <c r="O2010"/>
      <c r="P2010"/>
      <c r="Q2010"/>
    </row>
    <row r="2011" spans="14:17" x14ac:dyDescent="0.2">
      <c r="N2011"/>
      <c r="O2011"/>
      <c r="P2011"/>
      <c r="Q2011"/>
    </row>
    <row r="2012" spans="14:17" x14ac:dyDescent="0.2">
      <c r="N2012"/>
      <c r="O2012"/>
      <c r="P2012"/>
      <c r="Q2012"/>
    </row>
    <row r="2013" spans="14:17" x14ac:dyDescent="0.2">
      <c r="N2013"/>
      <c r="O2013"/>
      <c r="P2013"/>
      <c r="Q2013"/>
    </row>
    <row r="2014" spans="14:17" x14ac:dyDescent="0.2">
      <c r="N2014"/>
      <c r="O2014"/>
      <c r="P2014"/>
      <c r="Q2014"/>
    </row>
    <row r="2015" spans="14:17" x14ac:dyDescent="0.2">
      <c r="N2015"/>
      <c r="O2015"/>
      <c r="P2015"/>
      <c r="Q2015"/>
    </row>
    <row r="2016" spans="14:17" x14ac:dyDescent="0.2">
      <c r="N2016"/>
      <c r="O2016"/>
      <c r="P2016"/>
      <c r="Q2016"/>
    </row>
    <row r="2017" spans="14:17" x14ac:dyDescent="0.2">
      <c r="N2017"/>
      <c r="O2017"/>
      <c r="P2017"/>
      <c r="Q2017"/>
    </row>
    <row r="2018" spans="14:17" x14ac:dyDescent="0.2">
      <c r="N2018"/>
      <c r="O2018"/>
      <c r="P2018"/>
      <c r="Q2018"/>
    </row>
    <row r="2019" spans="14:17" x14ac:dyDescent="0.2">
      <c r="N2019"/>
      <c r="O2019"/>
      <c r="P2019"/>
      <c r="Q2019"/>
    </row>
    <row r="2020" spans="14:17" x14ac:dyDescent="0.2">
      <c r="N2020"/>
      <c r="O2020"/>
      <c r="P2020"/>
      <c r="Q2020"/>
    </row>
    <row r="2021" spans="14:17" x14ac:dyDescent="0.2">
      <c r="N2021"/>
      <c r="O2021"/>
      <c r="P2021"/>
      <c r="Q2021"/>
    </row>
    <row r="2022" spans="14:17" x14ac:dyDescent="0.2">
      <c r="N2022"/>
      <c r="O2022"/>
      <c r="P2022"/>
      <c r="Q2022"/>
    </row>
    <row r="2023" spans="14:17" x14ac:dyDescent="0.2">
      <c r="N2023"/>
      <c r="O2023"/>
      <c r="P2023"/>
      <c r="Q2023"/>
    </row>
    <row r="2024" spans="14:17" x14ac:dyDescent="0.2">
      <c r="N2024"/>
      <c r="O2024"/>
      <c r="P2024"/>
      <c r="Q2024"/>
    </row>
    <row r="2025" spans="14:17" x14ac:dyDescent="0.2">
      <c r="N2025"/>
      <c r="O2025"/>
      <c r="P2025"/>
      <c r="Q2025"/>
    </row>
    <row r="2026" spans="14:17" x14ac:dyDescent="0.2">
      <c r="N2026"/>
      <c r="O2026"/>
      <c r="P2026"/>
      <c r="Q2026"/>
    </row>
    <row r="2027" spans="14:17" x14ac:dyDescent="0.2">
      <c r="N2027"/>
      <c r="O2027"/>
      <c r="P2027"/>
      <c r="Q2027"/>
    </row>
    <row r="2028" spans="14:17" x14ac:dyDescent="0.2">
      <c r="N2028"/>
      <c r="O2028"/>
      <c r="P2028"/>
      <c r="Q2028"/>
    </row>
    <row r="2029" spans="14:17" x14ac:dyDescent="0.2">
      <c r="N2029"/>
      <c r="O2029"/>
      <c r="P2029"/>
      <c r="Q2029"/>
    </row>
    <row r="2030" spans="14:17" x14ac:dyDescent="0.2">
      <c r="N2030"/>
      <c r="O2030"/>
      <c r="P2030"/>
      <c r="Q2030"/>
    </row>
    <row r="2031" spans="14:17" x14ac:dyDescent="0.2">
      <c r="N2031"/>
      <c r="O2031"/>
      <c r="P2031"/>
      <c r="Q2031"/>
    </row>
    <row r="2032" spans="14:17" x14ac:dyDescent="0.2">
      <c r="N2032"/>
      <c r="O2032"/>
      <c r="P2032"/>
      <c r="Q2032"/>
    </row>
    <row r="2033" spans="14:17" x14ac:dyDescent="0.2">
      <c r="N2033"/>
      <c r="O2033"/>
      <c r="P2033"/>
      <c r="Q2033"/>
    </row>
    <row r="2034" spans="14:17" x14ac:dyDescent="0.2">
      <c r="N2034"/>
      <c r="O2034"/>
      <c r="P2034"/>
      <c r="Q2034"/>
    </row>
    <row r="2035" spans="14:17" x14ac:dyDescent="0.2">
      <c r="N2035"/>
      <c r="O2035"/>
      <c r="P2035"/>
      <c r="Q2035"/>
    </row>
    <row r="2036" spans="14:17" x14ac:dyDescent="0.2">
      <c r="N2036"/>
      <c r="O2036"/>
      <c r="P2036"/>
      <c r="Q2036"/>
    </row>
    <row r="2037" spans="14:17" x14ac:dyDescent="0.2">
      <c r="N2037"/>
      <c r="O2037"/>
      <c r="P2037"/>
      <c r="Q2037"/>
    </row>
    <row r="2038" spans="14:17" x14ac:dyDescent="0.2">
      <c r="N2038"/>
      <c r="O2038"/>
      <c r="P2038"/>
      <c r="Q2038"/>
    </row>
    <row r="2039" spans="14:17" x14ac:dyDescent="0.2">
      <c r="N2039"/>
      <c r="O2039"/>
      <c r="P2039"/>
      <c r="Q2039"/>
    </row>
    <row r="2040" spans="14:17" x14ac:dyDescent="0.2">
      <c r="N2040"/>
      <c r="O2040"/>
      <c r="P2040"/>
      <c r="Q2040"/>
    </row>
    <row r="2041" spans="14:17" x14ac:dyDescent="0.2">
      <c r="N2041"/>
      <c r="O2041"/>
      <c r="P2041"/>
      <c r="Q2041"/>
    </row>
    <row r="2042" spans="14:17" x14ac:dyDescent="0.2">
      <c r="N2042"/>
      <c r="O2042"/>
      <c r="P2042"/>
      <c r="Q2042"/>
    </row>
    <row r="2043" spans="14:17" x14ac:dyDescent="0.2">
      <c r="N2043"/>
      <c r="O2043"/>
      <c r="P2043"/>
      <c r="Q2043"/>
    </row>
    <row r="2044" spans="14:17" x14ac:dyDescent="0.2">
      <c r="N2044"/>
      <c r="O2044"/>
      <c r="P2044"/>
      <c r="Q2044"/>
    </row>
    <row r="2045" spans="14:17" x14ac:dyDescent="0.2">
      <c r="N2045"/>
      <c r="O2045"/>
      <c r="P2045"/>
      <c r="Q2045"/>
    </row>
    <row r="2046" spans="14:17" x14ac:dyDescent="0.2">
      <c r="N2046"/>
      <c r="O2046"/>
      <c r="P2046"/>
      <c r="Q2046"/>
    </row>
    <row r="2047" spans="14:17" x14ac:dyDescent="0.2">
      <c r="N2047"/>
      <c r="O2047"/>
      <c r="P2047"/>
      <c r="Q2047"/>
    </row>
    <row r="2048" spans="14:17" x14ac:dyDescent="0.2">
      <c r="N2048"/>
      <c r="O2048"/>
      <c r="P2048"/>
      <c r="Q2048"/>
    </row>
    <row r="2049" spans="14:17" x14ac:dyDescent="0.2">
      <c r="N2049"/>
      <c r="O2049"/>
      <c r="P2049"/>
      <c r="Q2049"/>
    </row>
    <row r="2050" spans="14:17" x14ac:dyDescent="0.2">
      <c r="N2050"/>
      <c r="O2050"/>
      <c r="P2050"/>
      <c r="Q2050"/>
    </row>
    <row r="2051" spans="14:17" x14ac:dyDescent="0.2">
      <c r="N2051"/>
      <c r="O2051"/>
      <c r="P2051"/>
      <c r="Q2051"/>
    </row>
    <row r="2052" spans="14:17" x14ac:dyDescent="0.2">
      <c r="N2052"/>
      <c r="O2052"/>
      <c r="P2052"/>
      <c r="Q2052"/>
    </row>
    <row r="2053" spans="14:17" x14ac:dyDescent="0.2">
      <c r="N2053"/>
      <c r="O2053"/>
      <c r="P2053"/>
      <c r="Q2053"/>
    </row>
    <row r="2054" spans="14:17" x14ac:dyDescent="0.2">
      <c r="N2054"/>
      <c r="O2054"/>
      <c r="P2054"/>
      <c r="Q2054"/>
    </row>
    <row r="2055" spans="14:17" x14ac:dyDescent="0.2">
      <c r="N2055"/>
      <c r="O2055"/>
      <c r="P2055"/>
      <c r="Q2055"/>
    </row>
    <row r="2056" spans="14:17" x14ac:dyDescent="0.2">
      <c r="N2056"/>
      <c r="O2056"/>
      <c r="P2056"/>
      <c r="Q2056"/>
    </row>
    <row r="2057" spans="14:17" x14ac:dyDescent="0.2">
      <c r="N2057"/>
      <c r="O2057"/>
      <c r="P2057"/>
      <c r="Q2057"/>
    </row>
    <row r="2058" spans="14:17" x14ac:dyDescent="0.2">
      <c r="N2058"/>
      <c r="O2058"/>
      <c r="P2058"/>
      <c r="Q2058"/>
    </row>
    <row r="2059" spans="14:17" x14ac:dyDescent="0.2">
      <c r="N2059"/>
      <c r="O2059"/>
      <c r="P2059"/>
      <c r="Q2059"/>
    </row>
    <row r="2060" spans="14:17" x14ac:dyDescent="0.2">
      <c r="N2060"/>
      <c r="O2060"/>
      <c r="P2060"/>
      <c r="Q2060"/>
    </row>
    <row r="2061" spans="14:17" x14ac:dyDescent="0.2">
      <c r="N2061"/>
      <c r="O2061"/>
      <c r="P2061"/>
      <c r="Q2061"/>
    </row>
    <row r="2062" spans="14:17" x14ac:dyDescent="0.2">
      <c r="N2062"/>
      <c r="O2062"/>
      <c r="P2062"/>
      <c r="Q2062"/>
    </row>
    <row r="2063" spans="14:17" x14ac:dyDescent="0.2">
      <c r="N2063"/>
      <c r="O2063"/>
      <c r="P2063"/>
      <c r="Q2063"/>
    </row>
    <row r="2064" spans="14:17" x14ac:dyDescent="0.2">
      <c r="N2064"/>
      <c r="O2064"/>
      <c r="P2064"/>
      <c r="Q2064"/>
    </row>
    <row r="2065" spans="14:17" x14ac:dyDescent="0.2">
      <c r="N2065"/>
      <c r="O2065"/>
      <c r="P2065"/>
      <c r="Q2065"/>
    </row>
    <row r="2066" spans="14:17" x14ac:dyDescent="0.2">
      <c r="N2066"/>
      <c r="O2066"/>
      <c r="P2066"/>
      <c r="Q2066"/>
    </row>
    <row r="2067" spans="14:17" x14ac:dyDescent="0.2">
      <c r="N2067"/>
      <c r="O2067"/>
      <c r="P2067"/>
      <c r="Q2067"/>
    </row>
    <row r="2068" spans="14:17" x14ac:dyDescent="0.2">
      <c r="N2068"/>
      <c r="O2068"/>
      <c r="P2068"/>
      <c r="Q2068"/>
    </row>
    <row r="2069" spans="14:17" x14ac:dyDescent="0.2">
      <c r="N2069"/>
      <c r="O2069"/>
      <c r="P2069"/>
      <c r="Q2069"/>
    </row>
    <row r="2070" spans="14:17" x14ac:dyDescent="0.2">
      <c r="N2070"/>
      <c r="O2070"/>
      <c r="P2070"/>
      <c r="Q2070"/>
    </row>
    <row r="2071" spans="14:17" x14ac:dyDescent="0.2">
      <c r="N2071"/>
      <c r="O2071"/>
      <c r="P2071"/>
      <c r="Q2071"/>
    </row>
    <row r="2072" spans="14:17" x14ac:dyDescent="0.2">
      <c r="N2072"/>
      <c r="O2072"/>
      <c r="P2072"/>
      <c r="Q2072"/>
    </row>
    <row r="2073" spans="14:17" x14ac:dyDescent="0.2">
      <c r="N2073"/>
      <c r="O2073"/>
      <c r="P2073"/>
      <c r="Q2073"/>
    </row>
    <row r="2074" spans="14:17" x14ac:dyDescent="0.2">
      <c r="N2074"/>
      <c r="O2074"/>
      <c r="P2074"/>
      <c r="Q2074"/>
    </row>
    <row r="2075" spans="14:17" x14ac:dyDescent="0.2">
      <c r="N2075"/>
      <c r="O2075"/>
      <c r="P2075"/>
      <c r="Q2075"/>
    </row>
    <row r="2076" spans="14:17" x14ac:dyDescent="0.2">
      <c r="N2076"/>
      <c r="O2076"/>
      <c r="P2076"/>
      <c r="Q2076"/>
    </row>
    <row r="2077" spans="14:17" x14ac:dyDescent="0.2">
      <c r="N2077"/>
      <c r="O2077"/>
      <c r="P2077"/>
      <c r="Q2077"/>
    </row>
    <row r="2078" spans="14:17" x14ac:dyDescent="0.2">
      <c r="N2078"/>
      <c r="O2078"/>
      <c r="P2078"/>
      <c r="Q2078"/>
    </row>
    <row r="2079" spans="14:17" x14ac:dyDescent="0.2">
      <c r="N2079"/>
      <c r="O2079"/>
      <c r="P2079"/>
      <c r="Q2079"/>
    </row>
    <row r="2080" spans="14:17" x14ac:dyDescent="0.2">
      <c r="N2080"/>
      <c r="O2080"/>
      <c r="P2080"/>
      <c r="Q2080"/>
    </row>
    <row r="2081" spans="14:17" x14ac:dyDescent="0.2">
      <c r="N2081"/>
      <c r="O2081"/>
      <c r="P2081"/>
      <c r="Q2081"/>
    </row>
    <row r="2082" spans="14:17" x14ac:dyDescent="0.2">
      <c r="N2082"/>
      <c r="O2082"/>
      <c r="P2082"/>
      <c r="Q2082"/>
    </row>
    <row r="2083" spans="14:17" x14ac:dyDescent="0.2">
      <c r="N2083"/>
      <c r="O2083"/>
      <c r="P2083"/>
      <c r="Q2083"/>
    </row>
    <row r="2084" spans="14:17" x14ac:dyDescent="0.2">
      <c r="N2084"/>
      <c r="O2084"/>
      <c r="P2084"/>
      <c r="Q2084"/>
    </row>
    <row r="2085" spans="14:17" x14ac:dyDescent="0.2">
      <c r="N2085"/>
      <c r="O2085"/>
      <c r="P2085"/>
      <c r="Q2085"/>
    </row>
    <row r="2086" spans="14:17" x14ac:dyDescent="0.2">
      <c r="N2086"/>
      <c r="O2086"/>
      <c r="P2086"/>
      <c r="Q2086"/>
    </row>
    <row r="2087" spans="14:17" x14ac:dyDescent="0.2">
      <c r="N2087"/>
      <c r="O2087"/>
      <c r="P2087"/>
      <c r="Q2087"/>
    </row>
    <row r="2088" spans="14:17" x14ac:dyDescent="0.2">
      <c r="N2088"/>
      <c r="O2088"/>
      <c r="P2088"/>
      <c r="Q2088"/>
    </row>
    <row r="2089" spans="14:17" x14ac:dyDescent="0.2">
      <c r="N2089"/>
      <c r="O2089"/>
      <c r="P2089"/>
      <c r="Q2089"/>
    </row>
    <row r="2090" spans="14:17" x14ac:dyDescent="0.2">
      <c r="N2090"/>
      <c r="O2090"/>
      <c r="P2090"/>
      <c r="Q2090"/>
    </row>
    <row r="2091" spans="14:17" x14ac:dyDescent="0.2">
      <c r="N2091"/>
      <c r="O2091"/>
      <c r="P2091"/>
      <c r="Q2091"/>
    </row>
    <row r="2092" spans="14:17" x14ac:dyDescent="0.2">
      <c r="N2092"/>
      <c r="O2092"/>
      <c r="P2092"/>
      <c r="Q2092"/>
    </row>
    <row r="2093" spans="14:17" x14ac:dyDescent="0.2">
      <c r="N2093"/>
      <c r="O2093"/>
      <c r="P2093"/>
      <c r="Q2093"/>
    </row>
    <row r="2094" spans="14:17" x14ac:dyDescent="0.2">
      <c r="N2094"/>
      <c r="O2094"/>
      <c r="P2094"/>
      <c r="Q2094"/>
    </row>
    <row r="2095" spans="14:17" x14ac:dyDescent="0.2">
      <c r="N2095"/>
      <c r="O2095"/>
      <c r="P2095"/>
      <c r="Q2095"/>
    </row>
    <row r="2096" spans="14:17" x14ac:dyDescent="0.2">
      <c r="N2096"/>
      <c r="O2096"/>
      <c r="P2096"/>
      <c r="Q2096"/>
    </row>
    <row r="2097" spans="14:17" x14ac:dyDescent="0.2">
      <c r="N2097"/>
      <c r="O2097"/>
      <c r="P2097"/>
      <c r="Q2097"/>
    </row>
    <row r="2098" spans="14:17" x14ac:dyDescent="0.2">
      <c r="N2098"/>
      <c r="O2098"/>
      <c r="P2098"/>
      <c r="Q2098"/>
    </row>
    <row r="2099" spans="14:17" x14ac:dyDescent="0.2">
      <c r="N2099"/>
      <c r="O2099"/>
      <c r="P2099"/>
      <c r="Q2099"/>
    </row>
    <row r="2100" spans="14:17" x14ac:dyDescent="0.2">
      <c r="N2100"/>
      <c r="O2100"/>
      <c r="P2100"/>
      <c r="Q2100"/>
    </row>
    <row r="2101" spans="14:17" x14ac:dyDescent="0.2">
      <c r="N2101"/>
      <c r="O2101"/>
      <c r="P2101"/>
      <c r="Q2101"/>
    </row>
    <row r="2102" spans="14:17" x14ac:dyDescent="0.2">
      <c r="N2102"/>
      <c r="O2102"/>
      <c r="P2102"/>
      <c r="Q2102"/>
    </row>
    <row r="2103" spans="14:17" x14ac:dyDescent="0.2">
      <c r="N2103"/>
      <c r="O2103"/>
      <c r="P2103"/>
      <c r="Q2103"/>
    </row>
    <row r="2104" spans="14:17" x14ac:dyDescent="0.2">
      <c r="N2104"/>
      <c r="O2104"/>
      <c r="P2104"/>
      <c r="Q2104"/>
    </row>
    <row r="2105" spans="14:17" x14ac:dyDescent="0.2">
      <c r="N2105"/>
      <c r="O2105"/>
      <c r="P2105"/>
      <c r="Q2105"/>
    </row>
    <row r="2106" spans="14:17" x14ac:dyDescent="0.2">
      <c r="N2106"/>
      <c r="O2106"/>
      <c r="P2106"/>
      <c r="Q2106"/>
    </row>
    <row r="2107" spans="14:17" x14ac:dyDescent="0.2">
      <c r="N2107"/>
      <c r="O2107"/>
      <c r="P2107"/>
      <c r="Q2107"/>
    </row>
    <row r="2108" spans="14:17" x14ac:dyDescent="0.2">
      <c r="N2108"/>
      <c r="O2108"/>
      <c r="P2108"/>
      <c r="Q2108"/>
    </row>
    <row r="2109" spans="14:17" x14ac:dyDescent="0.2">
      <c r="N2109"/>
      <c r="O2109"/>
      <c r="P2109"/>
      <c r="Q2109"/>
    </row>
    <row r="2110" spans="14:17" x14ac:dyDescent="0.2">
      <c r="N2110"/>
      <c r="O2110"/>
      <c r="P2110"/>
      <c r="Q2110"/>
    </row>
    <row r="2111" spans="14:17" x14ac:dyDescent="0.2">
      <c r="N2111"/>
      <c r="O2111"/>
      <c r="P2111"/>
      <c r="Q2111"/>
    </row>
    <row r="2112" spans="14:17" x14ac:dyDescent="0.2">
      <c r="N2112"/>
      <c r="O2112"/>
      <c r="P2112"/>
      <c r="Q2112"/>
    </row>
    <row r="2113" spans="14:17" x14ac:dyDescent="0.2">
      <c r="N2113"/>
      <c r="O2113"/>
      <c r="P2113"/>
      <c r="Q2113"/>
    </row>
    <row r="2114" spans="14:17" x14ac:dyDescent="0.2">
      <c r="N2114"/>
      <c r="O2114"/>
      <c r="P2114"/>
      <c r="Q2114"/>
    </row>
    <row r="2115" spans="14:17" x14ac:dyDescent="0.2">
      <c r="N2115"/>
      <c r="O2115"/>
      <c r="P2115"/>
      <c r="Q2115"/>
    </row>
    <row r="2116" spans="14:17" x14ac:dyDescent="0.2">
      <c r="N2116"/>
      <c r="O2116"/>
      <c r="P2116"/>
      <c r="Q2116"/>
    </row>
    <row r="2117" spans="14:17" x14ac:dyDescent="0.2">
      <c r="N2117"/>
      <c r="O2117"/>
      <c r="P2117"/>
      <c r="Q2117"/>
    </row>
    <row r="2118" spans="14:17" x14ac:dyDescent="0.2">
      <c r="N2118"/>
      <c r="O2118"/>
      <c r="P2118"/>
      <c r="Q2118"/>
    </row>
    <row r="2119" spans="14:17" x14ac:dyDescent="0.2">
      <c r="N2119"/>
      <c r="O2119"/>
      <c r="P2119"/>
      <c r="Q2119"/>
    </row>
    <row r="2120" spans="14:17" x14ac:dyDescent="0.2">
      <c r="N2120"/>
      <c r="O2120"/>
      <c r="P2120"/>
      <c r="Q2120"/>
    </row>
    <row r="2121" spans="14:17" x14ac:dyDescent="0.2">
      <c r="N2121"/>
      <c r="O2121"/>
      <c r="P2121"/>
      <c r="Q2121"/>
    </row>
    <row r="2122" spans="14:17" x14ac:dyDescent="0.2">
      <c r="N2122"/>
      <c r="O2122"/>
      <c r="P2122"/>
      <c r="Q2122"/>
    </row>
    <row r="2123" spans="14:17" x14ac:dyDescent="0.2">
      <c r="N2123"/>
      <c r="O2123"/>
      <c r="P2123"/>
      <c r="Q2123"/>
    </row>
    <row r="2124" spans="14:17" x14ac:dyDescent="0.2">
      <c r="N2124"/>
      <c r="O2124"/>
      <c r="P2124"/>
      <c r="Q2124"/>
    </row>
    <row r="2125" spans="14:17" x14ac:dyDescent="0.2">
      <c r="N2125"/>
      <c r="O2125"/>
      <c r="P2125"/>
      <c r="Q2125"/>
    </row>
    <row r="2126" spans="14:17" x14ac:dyDescent="0.2">
      <c r="N2126"/>
      <c r="O2126"/>
      <c r="P2126"/>
      <c r="Q2126"/>
    </row>
    <row r="2127" spans="14:17" x14ac:dyDescent="0.2">
      <c r="N2127"/>
      <c r="O2127"/>
      <c r="P2127"/>
      <c r="Q2127"/>
    </row>
    <row r="2128" spans="14:17" x14ac:dyDescent="0.2">
      <c r="N2128"/>
      <c r="O2128"/>
      <c r="P2128"/>
      <c r="Q2128"/>
    </row>
    <row r="2129" spans="14:17" x14ac:dyDescent="0.2">
      <c r="N2129"/>
      <c r="O2129"/>
      <c r="P2129"/>
      <c r="Q2129"/>
    </row>
    <row r="2130" spans="14:17" x14ac:dyDescent="0.2">
      <c r="N2130"/>
      <c r="O2130"/>
      <c r="P2130"/>
      <c r="Q2130"/>
    </row>
    <row r="2131" spans="14:17" x14ac:dyDescent="0.2">
      <c r="N2131"/>
      <c r="O2131"/>
      <c r="P2131"/>
      <c r="Q2131"/>
    </row>
    <row r="2132" spans="14:17" x14ac:dyDescent="0.2">
      <c r="N2132"/>
      <c r="O2132"/>
      <c r="P2132"/>
      <c r="Q2132"/>
    </row>
    <row r="2133" spans="14:17" x14ac:dyDescent="0.2">
      <c r="N2133"/>
      <c r="O2133"/>
      <c r="P2133"/>
      <c r="Q2133"/>
    </row>
    <row r="2134" spans="14:17" x14ac:dyDescent="0.2">
      <c r="N2134"/>
      <c r="O2134"/>
      <c r="P2134"/>
      <c r="Q2134"/>
    </row>
    <row r="2135" spans="14:17" x14ac:dyDescent="0.2">
      <c r="N2135"/>
      <c r="O2135"/>
      <c r="P2135"/>
      <c r="Q2135"/>
    </row>
    <row r="2136" spans="14:17" x14ac:dyDescent="0.2">
      <c r="N2136"/>
      <c r="O2136"/>
      <c r="P2136"/>
      <c r="Q2136"/>
    </row>
    <row r="2137" spans="14:17" x14ac:dyDescent="0.2">
      <c r="N2137"/>
      <c r="O2137"/>
      <c r="P2137"/>
      <c r="Q2137"/>
    </row>
    <row r="2138" spans="14:17" x14ac:dyDescent="0.2">
      <c r="N2138"/>
      <c r="O2138"/>
      <c r="P2138"/>
      <c r="Q2138"/>
    </row>
    <row r="2139" spans="14:17" x14ac:dyDescent="0.2">
      <c r="N2139"/>
      <c r="O2139"/>
      <c r="P2139"/>
      <c r="Q2139"/>
    </row>
    <row r="2140" spans="14:17" x14ac:dyDescent="0.2">
      <c r="N2140"/>
      <c r="O2140"/>
      <c r="P2140"/>
      <c r="Q2140"/>
    </row>
    <row r="2141" spans="14:17" x14ac:dyDescent="0.2">
      <c r="N2141"/>
      <c r="O2141"/>
      <c r="P2141"/>
      <c r="Q2141"/>
    </row>
    <row r="2142" spans="14:17" x14ac:dyDescent="0.2">
      <c r="N2142"/>
      <c r="O2142"/>
      <c r="P2142"/>
      <c r="Q2142"/>
    </row>
    <row r="2143" spans="14:17" x14ac:dyDescent="0.2">
      <c r="N2143"/>
      <c r="O2143"/>
      <c r="P2143"/>
      <c r="Q2143"/>
    </row>
    <row r="2144" spans="14:17" x14ac:dyDescent="0.2">
      <c r="N2144"/>
      <c r="O2144"/>
      <c r="P2144"/>
      <c r="Q2144"/>
    </row>
    <row r="2145" spans="14:17" x14ac:dyDescent="0.2">
      <c r="N2145"/>
      <c r="O2145"/>
      <c r="P2145"/>
      <c r="Q2145"/>
    </row>
    <row r="2146" spans="14:17" x14ac:dyDescent="0.2">
      <c r="N2146"/>
      <c r="O2146"/>
      <c r="P2146"/>
      <c r="Q2146"/>
    </row>
    <row r="2147" spans="14:17" x14ac:dyDescent="0.2">
      <c r="N2147"/>
      <c r="O2147"/>
      <c r="P2147"/>
      <c r="Q2147"/>
    </row>
    <row r="2148" spans="14:17" x14ac:dyDescent="0.2">
      <c r="N2148"/>
      <c r="O2148"/>
      <c r="P2148"/>
      <c r="Q2148"/>
    </row>
    <row r="2149" spans="14:17" x14ac:dyDescent="0.2">
      <c r="N2149"/>
      <c r="O2149"/>
      <c r="P2149"/>
      <c r="Q2149"/>
    </row>
    <row r="2150" spans="14:17" x14ac:dyDescent="0.2">
      <c r="N2150"/>
      <c r="O2150"/>
      <c r="P2150"/>
      <c r="Q2150"/>
    </row>
    <row r="2151" spans="14:17" x14ac:dyDescent="0.2">
      <c r="N2151"/>
      <c r="O2151"/>
      <c r="P2151"/>
      <c r="Q2151"/>
    </row>
    <row r="2152" spans="14:17" x14ac:dyDescent="0.2">
      <c r="N2152"/>
      <c r="O2152"/>
      <c r="P2152"/>
      <c r="Q2152"/>
    </row>
    <row r="2153" spans="14:17" x14ac:dyDescent="0.2">
      <c r="N2153"/>
      <c r="O2153"/>
      <c r="P2153"/>
      <c r="Q2153"/>
    </row>
    <row r="2154" spans="14:17" x14ac:dyDescent="0.2">
      <c r="N2154"/>
      <c r="O2154"/>
      <c r="P2154"/>
      <c r="Q2154"/>
    </row>
    <row r="2155" spans="14:17" x14ac:dyDescent="0.2">
      <c r="N2155"/>
      <c r="O2155"/>
      <c r="P2155"/>
      <c r="Q2155"/>
    </row>
    <row r="2156" spans="14:17" x14ac:dyDescent="0.2">
      <c r="N2156"/>
      <c r="O2156"/>
      <c r="P2156"/>
      <c r="Q2156"/>
    </row>
    <row r="2157" spans="14:17" x14ac:dyDescent="0.2">
      <c r="N2157"/>
      <c r="O2157"/>
      <c r="P2157"/>
      <c r="Q2157"/>
    </row>
    <row r="2158" spans="14:17" x14ac:dyDescent="0.2">
      <c r="N2158"/>
      <c r="O2158"/>
      <c r="P2158"/>
      <c r="Q2158"/>
    </row>
    <row r="2159" spans="14:17" x14ac:dyDescent="0.2">
      <c r="N2159"/>
      <c r="O2159"/>
      <c r="P2159"/>
      <c r="Q2159"/>
    </row>
    <row r="2160" spans="14:17" x14ac:dyDescent="0.2">
      <c r="N2160"/>
      <c r="O2160"/>
      <c r="P2160"/>
      <c r="Q2160"/>
    </row>
    <row r="2161" spans="14:17" x14ac:dyDescent="0.2">
      <c r="N2161"/>
      <c r="O2161"/>
      <c r="P2161"/>
      <c r="Q2161"/>
    </row>
    <row r="2162" spans="14:17" x14ac:dyDescent="0.2">
      <c r="N2162"/>
      <c r="O2162"/>
      <c r="P2162"/>
      <c r="Q2162"/>
    </row>
    <row r="2163" spans="14:17" x14ac:dyDescent="0.2">
      <c r="N2163"/>
      <c r="O2163"/>
      <c r="P2163"/>
      <c r="Q2163"/>
    </row>
    <row r="2164" spans="14:17" x14ac:dyDescent="0.2">
      <c r="N2164"/>
      <c r="O2164"/>
      <c r="P2164"/>
      <c r="Q2164"/>
    </row>
    <row r="2165" spans="14:17" x14ac:dyDescent="0.2">
      <c r="N2165"/>
      <c r="O2165"/>
      <c r="P2165"/>
      <c r="Q2165"/>
    </row>
    <row r="2166" spans="14:17" x14ac:dyDescent="0.2">
      <c r="N2166"/>
      <c r="O2166"/>
      <c r="P2166"/>
      <c r="Q2166"/>
    </row>
    <row r="2167" spans="14:17" x14ac:dyDescent="0.2">
      <c r="N2167"/>
      <c r="O2167"/>
      <c r="P2167"/>
      <c r="Q2167"/>
    </row>
    <row r="2168" spans="14:17" x14ac:dyDescent="0.2">
      <c r="N2168"/>
      <c r="O2168"/>
      <c r="P2168"/>
      <c r="Q2168"/>
    </row>
    <row r="2169" spans="14:17" x14ac:dyDescent="0.2">
      <c r="N2169"/>
      <c r="O2169"/>
      <c r="P2169"/>
      <c r="Q2169"/>
    </row>
    <row r="2170" spans="14:17" x14ac:dyDescent="0.2">
      <c r="N2170"/>
      <c r="O2170"/>
      <c r="P2170"/>
      <c r="Q2170"/>
    </row>
    <row r="2171" spans="14:17" x14ac:dyDescent="0.2">
      <c r="N2171"/>
      <c r="O2171"/>
      <c r="P2171"/>
      <c r="Q2171"/>
    </row>
    <row r="2172" spans="14:17" x14ac:dyDescent="0.2">
      <c r="N2172"/>
      <c r="O2172"/>
      <c r="P2172"/>
      <c r="Q2172"/>
    </row>
    <row r="2173" spans="14:17" x14ac:dyDescent="0.2">
      <c r="N2173"/>
      <c r="O2173"/>
      <c r="P2173"/>
      <c r="Q2173"/>
    </row>
    <row r="2174" spans="14:17" x14ac:dyDescent="0.2">
      <c r="N2174"/>
      <c r="O2174"/>
      <c r="P2174"/>
      <c r="Q2174"/>
    </row>
    <row r="2175" spans="14:17" x14ac:dyDescent="0.2">
      <c r="N2175"/>
      <c r="O2175"/>
      <c r="P2175"/>
      <c r="Q2175"/>
    </row>
    <row r="2176" spans="14:17" x14ac:dyDescent="0.2">
      <c r="N2176"/>
      <c r="O2176"/>
      <c r="P2176"/>
      <c r="Q2176"/>
    </row>
    <row r="2177" spans="14:17" x14ac:dyDescent="0.2">
      <c r="N2177"/>
      <c r="O2177"/>
      <c r="P2177"/>
      <c r="Q2177"/>
    </row>
    <row r="2178" spans="14:17" x14ac:dyDescent="0.2">
      <c r="N2178"/>
      <c r="O2178"/>
      <c r="P2178"/>
      <c r="Q2178"/>
    </row>
    <row r="2179" spans="14:17" x14ac:dyDescent="0.2">
      <c r="N2179"/>
      <c r="O2179"/>
      <c r="P2179"/>
      <c r="Q2179"/>
    </row>
    <row r="2180" spans="14:17" x14ac:dyDescent="0.2">
      <c r="N2180"/>
      <c r="O2180"/>
      <c r="P2180"/>
      <c r="Q2180"/>
    </row>
    <row r="2181" spans="14:17" x14ac:dyDescent="0.2">
      <c r="N2181"/>
      <c r="O2181"/>
      <c r="P2181"/>
      <c r="Q2181"/>
    </row>
    <row r="2182" spans="14:17" x14ac:dyDescent="0.2">
      <c r="N2182"/>
      <c r="O2182"/>
      <c r="P2182"/>
      <c r="Q2182"/>
    </row>
    <row r="2183" spans="14:17" x14ac:dyDescent="0.2">
      <c r="N2183"/>
      <c r="O2183"/>
      <c r="P2183"/>
      <c r="Q2183"/>
    </row>
    <row r="2184" spans="14:17" x14ac:dyDescent="0.2">
      <c r="N2184"/>
      <c r="O2184"/>
      <c r="P2184"/>
      <c r="Q2184"/>
    </row>
    <row r="2185" spans="14:17" x14ac:dyDescent="0.2">
      <c r="N2185"/>
      <c r="O2185"/>
      <c r="P2185"/>
      <c r="Q2185"/>
    </row>
    <row r="2186" spans="14:17" x14ac:dyDescent="0.2">
      <c r="N2186"/>
      <c r="O2186"/>
      <c r="P2186"/>
      <c r="Q2186"/>
    </row>
    <row r="2187" spans="14:17" x14ac:dyDescent="0.2">
      <c r="N2187"/>
      <c r="O2187"/>
      <c r="P2187"/>
      <c r="Q2187"/>
    </row>
    <row r="2188" spans="14:17" x14ac:dyDescent="0.2">
      <c r="N2188"/>
      <c r="O2188"/>
      <c r="P2188"/>
      <c r="Q2188"/>
    </row>
    <row r="2189" spans="14:17" x14ac:dyDescent="0.2">
      <c r="N2189"/>
      <c r="O2189"/>
      <c r="P2189"/>
      <c r="Q2189"/>
    </row>
    <row r="2190" spans="14:17" x14ac:dyDescent="0.2">
      <c r="N2190"/>
      <c r="O2190"/>
      <c r="P2190"/>
      <c r="Q2190"/>
    </row>
    <row r="2191" spans="14:17" x14ac:dyDescent="0.2">
      <c r="N2191"/>
      <c r="O2191"/>
      <c r="P2191"/>
      <c r="Q2191"/>
    </row>
    <row r="2192" spans="14:17" x14ac:dyDescent="0.2">
      <c r="N2192"/>
      <c r="O2192"/>
      <c r="P2192"/>
      <c r="Q2192"/>
    </row>
    <row r="2193" spans="14:17" x14ac:dyDescent="0.2">
      <c r="N2193"/>
      <c r="O2193"/>
      <c r="P2193"/>
      <c r="Q2193"/>
    </row>
    <row r="2194" spans="14:17" x14ac:dyDescent="0.2">
      <c r="N2194"/>
      <c r="O2194"/>
      <c r="P2194"/>
      <c r="Q2194"/>
    </row>
    <row r="2195" spans="14:17" x14ac:dyDescent="0.2">
      <c r="N2195"/>
      <c r="O2195"/>
      <c r="P2195"/>
      <c r="Q2195"/>
    </row>
    <row r="2196" spans="14:17" x14ac:dyDescent="0.2">
      <c r="N2196"/>
      <c r="O2196"/>
      <c r="P2196"/>
      <c r="Q2196"/>
    </row>
    <row r="2197" spans="14:17" x14ac:dyDescent="0.2">
      <c r="N2197"/>
      <c r="O2197"/>
      <c r="P2197"/>
      <c r="Q2197"/>
    </row>
    <row r="2198" spans="14:17" x14ac:dyDescent="0.2">
      <c r="N2198"/>
      <c r="O2198"/>
      <c r="P2198"/>
      <c r="Q2198"/>
    </row>
    <row r="2199" spans="14:17" x14ac:dyDescent="0.2">
      <c r="N2199"/>
      <c r="O2199"/>
      <c r="P2199"/>
      <c r="Q2199"/>
    </row>
    <row r="2200" spans="14:17" x14ac:dyDescent="0.2">
      <c r="N2200"/>
      <c r="O2200"/>
      <c r="P2200"/>
      <c r="Q2200"/>
    </row>
    <row r="2201" spans="14:17" x14ac:dyDescent="0.2">
      <c r="N2201"/>
      <c r="O2201"/>
      <c r="P2201"/>
      <c r="Q2201"/>
    </row>
    <row r="2202" spans="14:17" x14ac:dyDescent="0.2">
      <c r="N2202"/>
      <c r="O2202"/>
      <c r="P2202"/>
      <c r="Q2202"/>
    </row>
    <row r="2203" spans="14:17" x14ac:dyDescent="0.2">
      <c r="N2203"/>
      <c r="O2203"/>
      <c r="P2203"/>
      <c r="Q2203"/>
    </row>
    <row r="2204" spans="14:17" x14ac:dyDescent="0.2">
      <c r="N2204"/>
      <c r="O2204"/>
      <c r="P2204"/>
      <c r="Q2204"/>
    </row>
    <row r="2205" spans="14:17" x14ac:dyDescent="0.2">
      <c r="N2205"/>
      <c r="O2205"/>
      <c r="P2205"/>
      <c r="Q2205"/>
    </row>
    <row r="2206" spans="14:17" x14ac:dyDescent="0.2">
      <c r="N2206"/>
      <c r="O2206"/>
      <c r="P2206"/>
      <c r="Q2206"/>
    </row>
    <row r="2207" spans="14:17" x14ac:dyDescent="0.2">
      <c r="N2207"/>
      <c r="O2207"/>
      <c r="P2207"/>
      <c r="Q2207"/>
    </row>
    <row r="2208" spans="14:17" x14ac:dyDescent="0.2">
      <c r="N2208"/>
      <c r="O2208"/>
      <c r="P2208"/>
      <c r="Q2208"/>
    </row>
    <row r="2209" spans="14:17" x14ac:dyDescent="0.2">
      <c r="N2209"/>
      <c r="O2209"/>
      <c r="P2209"/>
      <c r="Q2209"/>
    </row>
    <row r="2210" spans="14:17" x14ac:dyDescent="0.2">
      <c r="N2210"/>
      <c r="O2210"/>
      <c r="P2210"/>
      <c r="Q2210"/>
    </row>
    <row r="2211" spans="14:17" x14ac:dyDescent="0.2">
      <c r="N2211"/>
      <c r="O2211"/>
      <c r="P2211"/>
      <c r="Q2211"/>
    </row>
    <row r="2212" spans="14:17" x14ac:dyDescent="0.2">
      <c r="N2212"/>
      <c r="O2212"/>
      <c r="P2212"/>
      <c r="Q2212"/>
    </row>
    <row r="2213" spans="14:17" x14ac:dyDescent="0.2">
      <c r="N2213"/>
      <c r="O2213"/>
      <c r="P2213"/>
      <c r="Q2213"/>
    </row>
    <row r="2214" spans="14:17" x14ac:dyDescent="0.2">
      <c r="N2214"/>
      <c r="O2214"/>
      <c r="P2214"/>
      <c r="Q2214"/>
    </row>
    <row r="2215" spans="14:17" x14ac:dyDescent="0.2">
      <c r="N2215"/>
      <c r="O2215"/>
      <c r="P2215"/>
      <c r="Q2215"/>
    </row>
    <row r="2216" spans="14:17" x14ac:dyDescent="0.2">
      <c r="N2216"/>
      <c r="O2216"/>
      <c r="P2216"/>
      <c r="Q2216"/>
    </row>
    <row r="2217" spans="14:17" x14ac:dyDescent="0.2">
      <c r="N2217"/>
      <c r="O2217"/>
      <c r="P2217"/>
      <c r="Q2217"/>
    </row>
    <row r="2218" spans="14:17" x14ac:dyDescent="0.2">
      <c r="N2218"/>
      <c r="O2218"/>
      <c r="P2218"/>
      <c r="Q2218"/>
    </row>
    <row r="2219" spans="14:17" x14ac:dyDescent="0.2">
      <c r="N2219"/>
      <c r="O2219"/>
      <c r="P2219"/>
      <c r="Q2219"/>
    </row>
    <row r="2220" spans="14:17" x14ac:dyDescent="0.2">
      <c r="N2220"/>
      <c r="O2220"/>
      <c r="P2220"/>
      <c r="Q2220"/>
    </row>
    <row r="2221" spans="14:17" x14ac:dyDescent="0.2">
      <c r="N2221"/>
      <c r="O2221"/>
      <c r="P2221"/>
      <c r="Q2221"/>
    </row>
    <row r="2222" spans="14:17" x14ac:dyDescent="0.2">
      <c r="N2222"/>
      <c r="O2222"/>
      <c r="P2222"/>
      <c r="Q2222"/>
    </row>
    <row r="2223" spans="14:17" x14ac:dyDescent="0.2">
      <c r="N2223"/>
      <c r="O2223"/>
      <c r="P2223"/>
      <c r="Q2223"/>
    </row>
    <row r="2224" spans="14:17" x14ac:dyDescent="0.2">
      <c r="N2224"/>
      <c r="O2224"/>
      <c r="P2224"/>
      <c r="Q2224"/>
    </row>
    <row r="2225" spans="14:17" x14ac:dyDescent="0.2">
      <c r="N2225"/>
      <c r="O2225"/>
      <c r="P2225"/>
      <c r="Q2225"/>
    </row>
    <row r="2226" spans="14:17" x14ac:dyDescent="0.2">
      <c r="N2226"/>
      <c r="O2226"/>
      <c r="P2226"/>
      <c r="Q2226"/>
    </row>
    <row r="2227" spans="14:17" x14ac:dyDescent="0.2">
      <c r="N2227"/>
      <c r="O2227"/>
      <c r="P2227"/>
      <c r="Q2227"/>
    </row>
    <row r="2228" spans="14:17" x14ac:dyDescent="0.2">
      <c r="N2228"/>
      <c r="O2228"/>
      <c r="P2228"/>
      <c r="Q2228"/>
    </row>
    <row r="2229" spans="14:17" x14ac:dyDescent="0.2">
      <c r="N2229"/>
      <c r="O2229"/>
      <c r="P2229"/>
      <c r="Q2229"/>
    </row>
    <row r="2230" spans="14:17" x14ac:dyDescent="0.2">
      <c r="N2230"/>
      <c r="O2230"/>
      <c r="P2230"/>
      <c r="Q2230"/>
    </row>
    <row r="2231" spans="14:17" x14ac:dyDescent="0.2">
      <c r="N2231"/>
      <c r="O2231"/>
      <c r="P2231"/>
      <c r="Q2231"/>
    </row>
    <row r="2232" spans="14:17" x14ac:dyDescent="0.2">
      <c r="N2232"/>
      <c r="O2232"/>
      <c r="P2232"/>
      <c r="Q2232"/>
    </row>
    <row r="2233" spans="14:17" x14ac:dyDescent="0.2">
      <c r="N2233"/>
      <c r="O2233"/>
      <c r="P2233"/>
      <c r="Q2233"/>
    </row>
    <row r="2234" spans="14:17" x14ac:dyDescent="0.2">
      <c r="N2234"/>
      <c r="O2234"/>
      <c r="P2234"/>
      <c r="Q2234"/>
    </row>
    <row r="2235" spans="14:17" x14ac:dyDescent="0.2">
      <c r="N2235"/>
      <c r="O2235"/>
      <c r="P2235"/>
      <c r="Q2235"/>
    </row>
    <row r="2236" spans="14:17" x14ac:dyDescent="0.2">
      <c r="N2236"/>
      <c r="O2236"/>
      <c r="P2236"/>
      <c r="Q2236"/>
    </row>
    <row r="2237" spans="14:17" x14ac:dyDescent="0.2">
      <c r="N2237"/>
      <c r="O2237"/>
      <c r="P2237"/>
      <c r="Q2237"/>
    </row>
    <row r="2238" spans="14:17" x14ac:dyDescent="0.2">
      <c r="N2238"/>
      <c r="O2238"/>
      <c r="P2238"/>
      <c r="Q2238"/>
    </row>
    <row r="2239" spans="14:17" x14ac:dyDescent="0.2">
      <c r="N2239"/>
      <c r="O2239"/>
      <c r="P2239"/>
      <c r="Q2239"/>
    </row>
    <row r="2240" spans="14:17" x14ac:dyDescent="0.2">
      <c r="N2240"/>
      <c r="O2240"/>
      <c r="P2240"/>
      <c r="Q2240"/>
    </row>
    <row r="2241" spans="14:17" x14ac:dyDescent="0.2">
      <c r="N2241"/>
      <c r="O2241"/>
      <c r="P2241"/>
      <c r="Q2241"/>
    </row>
    <row r="2242" spans="14:17" x14ac:dyDescent="0.2">
      <c r="N2242"/>
      <c r="O2242"/>
      <c r="P2242"/>
      <c r="Q2242"/>
    </row>
    <row r="2243" spans="14:17" x14ac:dyDescent="0.2">
      <c r="N2243"/>
      <c r="O2243"/>
      <c r="P2243"/>
      <c r="Q2243"/>
    </row>
    <row r="2244" spans="14:17" x14ac:dyDescent="0.2">
      <c r="N2244"/>
      <c r="O2244"/>
      <c r="P2244"/>
      <c r="Q2244"/>
    </row>
    <row r="2245" spans="14:17" x14ac:dyDescent="0.2">
      <c r="N2245"/>
      <c r="O2245"/>
      <c r="P2245"/>
      <c r="Q2245"/>
    </row>
    <row r="2246" spans="14:17" x14ac:dyDescent="0.2">
      <c r="N2246"/>
      <c r="O2246"/>
      <c r="P2246"/>
      <c r="Q2246"/>
    </row>
    <row r="2247" spans="14:17" x14ac:dyDescent="0.2">
      <c r="N2247"/>
      <c r="O2247"/>
      <c r="P2247"/>
      <c r="Q2247"/>
    </row>
    <row r="2248" spans="14:17" x14ac:dyDescent="0.2">
      <c r="N2248"/>
      <c r="O2248"/>
      <c r="P2248"/>
      <c r="Q2248"/>
    </row>
    <row r="2249" spans="14:17" x14ac:dyDescent="0.2">
      <c r="N2249"/>
      <c r="O2249"/>
      <c r="P2249"/>
      <c r="Q2249"/>
    </row>
    <row r="2250" spans="14:17" x14ac:dyDescent="0.2">
      <c r="N2250"/>
      <c r="O2250"/>
      <c r="P2250"/>
      <c r="Q2250"/>
    </row>
    <row r="2251" spans="14:17" x14ac:dyDescent="0.2">
      <c r="N2251"/>
      <c r="O2251"/>
      <c r="P2251"/>
      <c r="Q2251"/>
    </row>
    <row r="2252" spans="14:17" x14ac:dyDescent="0.2">
      <c r="N2252"/>
      <c r="O2252"/>
      <c r="P2252"/>
      <c r="Q2252"/>
    </row>
    <row r="2253" spans="14:17" x14ac:dyDescent="0.2">
      <c r="N2253"/>
      <c r="O2253"/>
      <c r="P2253"/>
      <c r="Q2253"/>
    </row>
    <row r="2254" spans="14:17" x14ac:dyDescent="0.2">
      <c r="N2254"/>
      <c r="O2254"/>
      <c r="P2254"/>
      <c r="Q2254"/>
    </row>
    <row r="2255" spans="14:17" x14ac:dyDescent="0.2">
      <c r="N2255"/>
      <c r="O2255"/>
      <c r="P2255"/>
      <c r="Q2255"/>
    </row>
    <row r="2256" spans="14:17" x14ac:dyDescent="0.2">
      <c r="N2256"/>
      <c r="O2256"/>
      <c r="P2256"/>
      <c r="Q2256"/>
    </row>
    <row r="2257" spans="14:17" x14ac:dyDescent="0.2">
      <c r="N2257"/>
      <c r="O2257"/>
      <c r="P2257"/>
      <c r="Q2257"/>
    </row>
    <row r="2258" spans="14:17" x14ac:dyDescent="0.2">
      <c r="N2258"/>
      <c r="O2258"/>
      <c r="P2258"/>
      <c r="Q2258"/>
    </row>
    <row r="2259" spans="14:17" x14ac:dyDescent="0.2">
      <c r="N2259"/>
      <c r="O2259"/>
      <c r="P2259"/>
      <c r="Q2259"/>
    </row>
    <row r="2260" spans="14:17" x14ac:dyDescent="0.2">
      <c r="N2260"/>
      <c r="O2260"/>
      <c r="P2260"/>
      <c r="Q2260"/>
    </row>
    <row r="2261" spans="14:17" x14ac:dyDescent="0.2">
      <c r="N2261"/>
      <c r="O2261"/>
      <c r="P2261"/>
      <c r="Q2261"/>
    </row>
    <row r="2262" spans="14:17" x14ac:dyDescent="0.2">
      <c r="N2262"/>
      <c r="O2262"/>
      <c r="P2262"/>
      <c r="Q2262"/>
    </row>
    <row r="2263" spans="14:17" x14ac:dyDescent="0.2">
      <c r="N2263"/>
      <c r="O2263"/>
      <c r="P2263"/>
      <c r="Q2263"/>
    </row>
    <row r="2264" spans="14:17" x14ac:dyDescent="0.2">
      <c r="N2264"/>
      <c r="O2264"/>
      <c r="P2264"/>
      <c r="Q2264"/>
    </row>
    <row r="2265" spans="14:17" x14ac:dyDescent="0.2">
      <c r="N2265"/>
      <c r="O2265"/>
      <c r="P2265"/>
      <c r="Q2265"/>
    </row>
    <row r="2266" spans="14:17" x14ac:dyDescent="0.2">
      <c r="N2266"/>
      <c r="O2266"/>
      <c r="P2266"/>
      <c r="Q2266"/>
    </row>
    <row r="2267" spans="14:17" x14ac:dyDescent="0.2">
      <c r="N2267"/>
      <c r="O2267"/>
      <c r="P2267"/>
      <c r="Q2267"/>
    </row>
    <row r="2268" spans="14:17" x14ac:dyDescent="0.2">
      <c r="N2268"/>
      <c r="O2268"/>
      <c r="P2268"/>
      <c r="Q2268"/>
    </row>
    <row r="2269" spans="14:17" x14ac:dyDescent="0.2">
      <c r="N2269"/>
      <c r="O2269"/>
      <c r="P2269"/>
      <c r="Q2269"/>
    </row>
    <row r="2270" spans="14:17" x14ac:dyDescent="0.2">
      <c r="N2270"/>
      <c r="O2270"/>
      <c r="P2270"/>
      <c r="Q2270"/>
    </row>
    <row r="2271" spans="14:17" x14ac:dyDescent="0.2">
      <c r="N2271"/>
      <c r="O2271"/>
      <c r="P2271"/>
      <c r="Q2271"/>
    </row>
    <row r="2272" spans="14:17" x14ac:dyDescent="0.2">
      <c r="N2272"/>
      <c r="O2272"/>
      <c r="P2272"/>
      <c r="Q2272"/>
    </row>
    <row r="2273" spans="14:17" x14ac:dyDescent="0.2">
      <c r="N2273"/>
      <c r="O2273"/>
      <c r="P2273"/>
      <c r="Q2273"/>
    </row>
    <row r="2274" spans="14:17" x14ac:dyDescent="0.2">
      <c r="N2274"/>
      <c r="O2274"/>
      <c r="P2274"/>
      <c r="Q2274"/>
    </row>
    <row r="2275" spans="14:17" x14ac:dyDescent="0.2">
      <c r="N2275"/>
      <c r="O2275"/>
      <c r="P2275"/>
      <c r="Q2275"/>
    </row>
    <row r="2276" spans="14:17" x14ac:dyDescent="0.2">
      <c r="N2276"/>
      <c r="O2276"/>
      <c r="P2276"/>
      <c r="Q2276"/>
    </row>
    <row r="2277" spans="14:17" x14ac:dyDescent="0.2">
      <c r="N2277"/>
      <c r="O2277"/>
      <c r="P2277"/>
      <c r="Q2277"/>
    </row>
    <row r="2278" spans="14:17" x14ac:dyDescent="0.2">
      <c r="N2278"/>
      <c r="O2278"/>
      <c r="P2278"/>
      <c r="Q2278"/>
    </row>
    <row r="2279" spans="14:17" x14ac:dyDescent="0.2">
      <c r="N2279"/>
      <c r="O2279"/>
      <c r="P2279"/>
      <c r="Q2279"/>
    </row>
    <row r="2280" spans="14:17" x14ac:dyDescent="0.2">
      <c r="N2280"/>
      <c r="O2280"/>
      <c r="P2280"/>
      <c r="Q2280"/>
    </row>
    <row r="2281" spans="14:17" x14ac:dyDescent="0.2">
      <c r="N2281"/>
      <c r="O2281"/>
      <c r="P2281"/>
      <c r="Q2281"/>
    </row>
    <row r="2282" spans="14:17" x14ac:dyDescent="0.2">
      <c r="N2282"/>
      <c r="O2282"/>
      <c r="P2282"/>
      <c r="Q2282"/>
    </row>
    <row r="2283" spans="14:17" x14ac:dyDescent="0.2">
      <c r="N2283"/>
      <c r="O2283"/>
      <c r="P2283"/>
      <c r="Q2283"/>
    </row>
    <row r="2284" spans="14:17" x14ac:dyDescent="0.2">
      <c r="N2284"/>
      <c r="O2284"/>
      <c r="P2284"/>
      <c r="Q2284"/>
    </row>
    <row r="2285" spans="14:17" x14ac:dyDescent="0.2">
      <c r="N2285"/>
      <c r="O2285"/>
      <c r="P2285"/>
      <c r="Q2285"/>
    </row>
    <row r="2286" spans="14:17" x14ac:dyDescent="0.2">
      <c r="N2286"/>
      <c r="O2286"/>
      <c r="P2286"/>
      <c r="Q2286"/>
    </row>
    <row r="2287" spans="14:17" x14ac:dyDescent="0.2">
      <c r="N2287"/>
      <c r="O2287"/>
      <c r="P2287"/>
      <c r="Q2287"/>
    </row>
    <row r="2288" spans="14:17" x14ac:dyDescent="0.2">
      <c r="N2288"/>
      <c r="O2288"/>
      <c r="P2288"/>
      <c r="Q2288"/>
    </row>
    <row r="2289" spans="14:17" x14ac:dyDescent="0.2">
      <c r="N2289"/>
      <c r="O2289"/>
      <c r="P2289"/>
      <c r="Q2289"/>
    </row>
    <row r="2290" spans="14:17" x14ac:dyDescent="0.2">
      <c r="N2290"/>
      <c r="O2290"/>
      <c r="P2290"/>
      <c r="Q2290"/>
    </row>
    <row r="2291" spans="14:17" x14ac:dyDescent="0.2">
      <c r="N2291"/>
      <c r="O2291"/>
      <c r="P2291"/>
      <c r="Q2291"/>
    </row>
    <row r="2292" spans="14:17" x14ac:dyDescent="0.2">
      <c r="N2292"/>
      <c r="O2292"/>
      <c r="P2292"/>
      <c r="Q2292"/>
    </row>
    <row r="2293" spans="14:17" x14ac:dyDescent="0.2">
      <c r="N2293"/>
      <c r="O2293"/>
      <c r="P2293"/>
      <c r="Q2293"/>
    </row>
    <row r="2294" spans="14:17" x14ac:dyDescent="0.2">
      <c r="N2294"/>
      <c r="O2294"/>
      <c r="P2294"/>
      <c r="Q2294"/>
    </row>
    <row r="2295" spans="14:17" x14ac:dyDescent="0.2">
      <c r="N2295"/>
      <c r="O2295"/>
      <c r="P2295"/>
      <c r="Q2295"/>
    </row>
    <row r="2296" spans="14:17" x14ac:dyDescent="0.2">
      <c r="N2296"/>
      <c r="O2296"/>
      <c r="P2296"/>
      <c r="Q2296"/>
    </row>
    <row r="2297" spans="14:17" x14ac:dyDescent="0.2">
      <c r="N2297"/>
      <c r="O2297"/>
      <c r="P2297"/>
      <c r="Q2297"/>
    </row>
    <row r="2298" spans="14:17" x14ac:dyDescent="0.2">
      <c r="N2298"/>
      <c r="O2298"/>
      <c r="P2298"/>
      <c r="Q2298"/>
    </row>
    <row r="2299" spans="14:17" x14ac:dyDescent="0.2">
      <c r="N2299"/>
      <c r="O2299"/>
      <c r="P2299"/>
      <c r="Q2299"/>
    </row>
    <row r="2300" spans="14:17" x14ac:dyDescent="0.2">
      <c r="N2300"/>
      <c r="O2300"/>
      <c r="P2300"/>
      <c r="Q2300"/>
    </row>
    <row r="2301" spans="14:17" x14ac:dyDescent="0.2">
      <c r="N2301"/>
      <c r="O2301"/>
      <c r="P2301"/>
      <c r="Q2301"/>
    </row>
    <row r="2302" spans="14:17" x14ac:dyDescent="0.2">
      <c r="N2302"/>
      <c r="O2302"/>
      <c r="P2302"/>
      <c r="Q2302"/>
    </row>
    <row r="2303" spans="14:17" x14ac:dyDescent="0.2">
      <c r="N2303"/>
      <c r="O2303"/>
      <c r="P2303"/>
      <c r="Q2303"/>
    </row>
    <row r="2304" spans="14:17" x14ac:dyDescent="0.2">
      <c r="N2304"/>
      <c r="O2304"/>
      <c r="P2304"/>
      <c r="Q2304"/>
    </row>
    <row r="2305" spans="14:17" x14ac:dyDescent="0.2">
      <c r="N2305"/>
      <c r="O2305"/>
      <c r="P2305"/>
      <c r="Q2305"/>
    </row>
    <row r="2306" spans="14:17" x14ac:dyDescent="0.2">
      <c r="N2306"/>
      <c r="O2306"/>
      <c r="P2306"/>
      <c r="Q2306"/>
    </row>
    <row r="2307" spans="14:17" x14ac:dyDescent="0.2">
      <c r="N2307"/>
      <c r="O2307"/>
      <c r="P2307"/>
      <c r="Q2307"/>
    </row>
    <row r="2308" spans="14:17" x14ac:dyDescent="0.2">
      <c r="N2308"/>
      <c r="O2308"/>
      <c r="P2308"/>
      <c r="Q2308"/>
    </row>
    <row r="2309" spans="14:17" x14ac:dyDescent="0.2">
      <c r="N2309"/>
      <c r="O2309"/>
      <c r="P2309"/>
      <c r="Q2309"/>
    </row>
    <row r="2310" spans="14:17" x14ac:dyDescent="0.2">
      <c r="N2310"/>
      <c r="O2310"/>
      <c r="P2310"/>
      <c r="Q2310"/>
    </row>
    <row r="2311" spans="14:17" x14ac:dyDescent="0.2">
      <c r="N2311"/>
      <c r="O2311"/>
      <c r="P2311"/>
      <c r="Q2311"/>
    </row>
    <row r="2312" spans="14:17" x14ac:dyDescent="0.2">
      <c r="N2312"/>
      <c r="O2312"/>
      <c r="P2312"/>
      <c r="Q2312"/>
    </row>
    <row r="2313" spans="14:17" x14ac:dyDescent="0.2">
      <c r="N2313"/>
      <c r="O2313"/>
      <c r="P2313"/>
      <c r="Q2313"/>
    </row>
    <row r="2314" spans="14:17" x14ac:dyDescent="0.2">
      <c r="N2314"/>
      <c r="O2314"/>
      <c r="P2314"/>
      <c r="Q2314"/>
    </row>
    <row r="2315" spans="14:17" x14ac:dyDescent="0.2">
      <c r="N2315"/>
      <c r="O2315"/>
      <c r="P2315"/>
      <c r="Q2315"/>
    </row>
    <row r="2316" spans="14:17" x14ac:dyDescent="0.2">
      <c r="N2316"/>
      <c r="O2316"/>
      <c r="P2316"/>
      <c r="Q2316"/>
    </row>
    <row r="2317" spans="14:17" x14ac:dyDescent="0.2">
      <c r="N2317"/>
      <c r="O2317"/>
      <c r="P2317"/>
      <c r="Q2317"/>
    </row>
    <row r="2318" spans="14:17" x14ac:dyDescent="0.2">
      <c r="N2318"/>
      <c r="O2318"/>
      <c r="P2318"/>
      <c r="Q2318"/>
    </row>
    <row r="2319" spans="14:17" x14ac:dyDescent="0.2">
      <c r="N2319"/>
      <c r="O2319"/>
      <c r="P2319"/>
      <c r="Q2319"/>
    </row>
    <row r="2320" spans="14:17" x14ac:dyDescent="0.2">
      <c r="N2320"/>
      <c r="O2320"/>
      <c r="P2320"/>
      <c r="Q2320"/>
    </row>
    <row r="2321" spans="14:17" x14ac:dyDescent="0.2">
      <c r="N2321"/>
      <c r="O2321"/>
      <c r="P2321"/>
      <c r="Q2321"/>
    </row>
    <row r="2322" spans="14:17" x14ac:dyDescent="0.2">
      <c r="N2322"/>
      <c r="O2322"/>
      <c r="P2322"/>
      <c r="Q2322"/>
    </row>
    <row r="2323" spans="14:17" x14ac:dyDescent="0.2">
      <c r="N2323"/>
      <c r="O2323"/>
      <c r="P2323"/>
      <c r="Q2323"/>
    </row>
    <row r="2324" spans="14:17" x14ac:dyDescent="0.2">
      <c r="N2324"/>
      <c r="O2324"/>
      <c r="P2324"/>
      <c r="Q2324"/>
    </row>
    <row r="2325" spans="14:17" x14ac:dyDescent="0.2">
      <c r="N2325"/>
      <c r="O2325"/>
      <c r="P2325"/>
      <c r="Q2325"/>
    </row>
    <row r="2326" spans="14:17" x14ac:dyDescent="0.2">
      <c r="N2326"/>
      <c r="O2326"/>
      <c r="P2326"/>
      <c r="Q2326"/>
    </row>
    <row r="2327" spans="14:17" x14ac:dyDescent="0.2">
      <c r="N2327"/>
      <c r="O2327"/>
      <c r="P2327"/>
      <c r="Q2327"/>
    </row>
    <row r="2328" spans="14:17" x14ac:dyDescent="0.2">
      <c r="N2328"/>
      <c r="O2328"/>
      <c r="P2328"/>
      <c r="Q2328"/>
    </row>
    <row r="2329" spans="14:17" x14ac:dyDescent="0.2">
      <c r="N2329"/>
      <c r="O2329"/>
      <c r="P2329"/>
      <c r="Q2329"/>
    </row>
    <row r="2330" spans="14:17" x14ac:dyDescent="0.2">
      <c r="N2330"/>
      <c r="O2330"/>
      <c r="P2330"/>
      <c r="Q2330"/>
    </row>
    <row r="2331" spans="14:17" x14ac:dyDescent="0.2">
      <c r="N2331"/>
      <c r="O2331"/>
      <c r="P2331"/>
      <c r="Q2331"/>
    </row>
    <row r="2332" spans="14:17" x14ac:dyDescent="0.2">
      <c r="N2332"/>
      <c r="O2332"/>
      <c r="P2332"/>
      <c r="Q2332"/>
    </row>
    <row r="2333" spans="14:17" x14ac:dyDescent="0.2">
      <c r="N2333"/>
      <c r="O2333"/>
      <c r="P2333"/>
      <c r="Q2333"/>
    </row>
    <row r="2334" spans="14:17" x14ac:dyDescent="0.2">
      <c r="N2334"/>
      <c r="O2334"/>
      <c r="P2334"/>
      <c r="Q2334"/>
    </row>
    <row r="2335" spans="14:17" x14ac:dyDescent="0.2">
      <c r="N2335"/>
      <c r="O2335"/>
      <c r="P2335"/>
      <c r="Q2335"/>
    </row>
    <row r="2336" spans="14:17" x14ac:dyDescent="0.2">
      <c r="N2336"/>
      <c r="O2336"/>
      <c r="P2336"/>
      <c r="Q2336"/>
    </row>
    <row r="2337" spans="14:17" x14ac:dyDescent="0.2">
      <c r="N2337"/>
      <c r="O2337"/>
      <c r="P2337"/>
      <c r="Q2337"/>
    </row>
    <row r="2338" spans="14:17" x14ac:dyDescent="0.2">
      <c r="N2338"/>
      <c r="O2338"/>
      <c r="P2338"/>
      <c r="Q2338"/>
    </row>
    <row r="2339" spans="14:17" x14ac:dyDescent="0.2">
      <c r="N2339"/>
      <c r="O2339"/>
      <c r="P2339"/>
      <c r="Q2339"/>
    </row>
    <row r="2340" spans="14:17" x14ac:dyDescent="0.2">
      <c r="N2340"/>
      <c r="O2340"/>
      <c r="P2340"/>
      <c r="Q2340"/>
    </row>
    <row r="2341" spans="14:17" x14ac:dyDescent="0.2">
      <c r="N2341"/>
      <c r="O2341"/>
      <c r="P2341"/>
      <c r="Q2341"/>
    </row>
    <row r="2342" spans="14:17" x14ac:dyDescent="0.2">
      <c r="N2342"/>
      <c r="O2342"/>
      <c r="P2342"/>
      <c r="Q2342"/>
    </row>
    <row r="2343" spans="14:17" x14ac:dyDescent="0.2">
      <c r="N2343"/>
      <c r="O2343"/>
      <c r="P2343"/>
      <c r="Q2343"/>
    </row>
    <row r="2344" spans="14:17" x14ac:dyDescent="0.2">
      <c r="N2344"/>
      <c r="O2344"/>
      <c r="P2344"/>
      <c r="Q2344"/>
    </row>
    <row r="2345" spans="14:17" x14ac:dyDescent="0.2">
      <c r="N2345"/>
      <c r="O2345"/>
      <c r="P2345"/>
      <c r="Q2345"/>
    </row>
    <row r="2346" spans="14:17" x14ac:dyDescent="0.2">
      <c r="N2346"/>
      <c r="O2346"/>
      <c r="P2346"/>
      <c r="Q2346"/>
    </row>
    <row r="2347" spans="14:17" x14ac:dyDescent="0.2">
      <c r="N2347"/>
      <c r="O2347"/>
      <c r="P2347"/>
      <c r="Q2347"/>
    </row>
    <row r="2348" spans="14:17" x14ac:dyDescent="0.2">
      <c r="N2348"/>
      <c r="O2348"/>
      <c r="P2348"/>
      <c r="Q2348"/>
    </row>
    <row r="2349" spans="14:17" x14ac:dyDescent="0.2">
      <c r="N2349"/>
      <c r="O2349"/>
      <c r="P2349"/>
      <c r="Q2349"/>
    </row>
    <row r="2350" spans="14:17" x14ac:dyDescent="0.2">
      <c r="N2350"/>
      <c r="O2350"/>
      <c r="P2350"/>
      <c r="Q2350"/>
    </row>
    <row r="2351" spans="14:17" x14ac:dyDescent="0.2">
      <c r="N2351"/>
      <c r="O2351"/>
      <c r="P2351"/>
      <c r="Q2351"/>
    </row>
    <row r="2352" spans="14:17" x14ac:dyDescent="0.2">
      <c r="N2352"/>
      <c r="O2352"/>
      <c r="P2352"/>
      <c r="Q2352"/>
    </row>
    <row r="2353" spans="14:17" x14ac:dyDescent="0.2">
      <c r="N2353"/>
      <c r="O2353"/>
      <c r="P2353"/>
      <c r="Q2353"/>
    </row>
    <row r="2354" spans="14:17" x14ac:dyDescent="0.2">
      <c r="N2354"/>
      <c r="O2354"/>
      <c r="P2354"/>
      <c r="Q2354"/>
    </row>
    <row r="2355" spans="14:17" x14ac:dyDescent="0.2">
      <c r="N2355"/>
      <c r="O2355"/>
      <c r="P2355"/>
      <c r="Q2355"/>
    </row>
    <row r="2356" spans="14:17" x14ac:dyDescent="0.2">
      <c r="N2356"/>
      <c r="O2356"/>
      <c r="P2356"/>
      <c r="Q2356"/>
    </row>
    <row r="2357" spans="14:17" x14ac:dyDescent="0.2">
      <c r="N2357"/>
      <c r="O2357"/>
      <c r="P2357"/>
      <c r="Q2357"/>
    </row>
    <row r="2358" spans="14:17" x14ac:dyDescent="0.2">
      <c r="N2358"/>
      <c r="O2358"/>
      <c r="P2358"/>
      <c r="Q2358"/>
    </row>
    <row r="2359" spans="14:17" x14ac:dyDescent="0.2">
      <c r="N2359"/>
      <c r="O2359"/>
      <c r="P2359"/>
      <c r="Q2359"/>
    </row>
    <row r="2360" spans="14:17" x14ac:dyDescent="0.2">
      <c r="N2360"/>
      <c r="O2360"/>
      <c r="P2360"/>
      <c r="Q2360"/>
    </row>
    <row r="2361" spans="14:17" x14ac:dyDescent="0.2">
      <c r="N2361"/>
      <c r="O2361"/>
      <c r="P2361"/>
      <c r="Q2361"/>
    </row>
    <row r="2362" spans="14:17" x14ac:dyDescent="0.2">
      <c r="N2362"/>
      <c r="O2362"/>
      <c r="P2362"/>
      <c r="Q2362"/>
    </row>
    <row r="2363" spans="14:17" x14ac:dyDescent="0.2">
      <c r="N2363"/>
      <c r="O2363"/>
      <c r="P2363"/>
      <c r="Q2363"/>
    </row>
    <row r="2364" spans="14:17" x14ac:dyDescent="0.2">
      <c r="N2364"/>
      <c r="O2364"/>
      <c r="P2364"/>
      <c r="Q2364"/>
    </row>
    <row r="2365" spans="14:17" x14ac:dyDescent="0.2">
      <c r="N2365"/>
      <c r="O2365"/>
      <c r="P2365"/>
      <c r="Q2365"/>
    </row>
    <row r="2366" spans="14:17" x14ac:dyDescent="0.2">
      <c r="N2366"/>
      <c r="O2366"/>
      <c r="P2366"/>
      <c r="Q2366"/>
    </row>
    <row r="2367" spans="14:17" x14ac:dyDescent="0.2">
      <c r="N2367"/>
      <c r="O2367"/>
      <c r="P2367"/>
      <c r="Q2367"/>
    </row>
    <row r="2368" spans="14:17" x14ac:dyDescent="0.2">
      <c r="N2368"/>
      <c r="O2368"/>
      <c r="P2368"/>
      <c r="Q2368"/>
    </row>
    <row r="2369" spans="14:17" x14ac:dyDescent="0.2">
      <c r="N2369"/>
      <c r="O2369"/>
      <c r="P2369"/>
      <c r="Q2369"/>
    </row>
    <row r="2370" spans="14:17" x14ac:dyDescent="0.2">
      <c r="N2370"/>
      <c r="O2370"/>
      <c r="P2370"/>
      <c r="Q2370"/>
    </row>
    <row r="2371" spans="14:17" x14ac:dyDescent="0.2">
      <c r="N2371"/>
      <c r="O2371"/>
      <c r="P2371"/>
      <c r="Q2371"/>
    </row>
    <row r="2372" spans="14:17" x14ac:dyDescent="0.2">
      <c r="N2372"/>
      <c r="O2372"/>
      <c r="P2372"/>
      <c r="Q2372"/>
    </row>
    <row r="2373" spans="14:17" x14ac:dyDescent="0.2">
      <c r="N2373"/>
      <c r="O2373"/>
      <c r="P2373"/>
      <c r="Q2373"/>
    </row>
    <row r="2374" spans="14:17" x14ac:dyDescent="0.2">
      <c r="N2374"/>
      <c r="O2374"/>
      <c r="P2374"/>
      <c r="Q2374"/>
    </row>
    <row r="2375" spans="14:17" x14ac:dyDescent="0.2">
      <c r="N2375"/>
      <c r="O2375"/>
      <c r="P2375"/>
      <c r="Q2375"/>
    </row>
    <row r="2376" spans="14:17" x14ac:dyDescent="0.2">
      <c r="N2376"/>
      <c r="O2376"/>
      <c r="P2376"/>
      <c r="Q2376"/>
    </row>
    <row r="2377" spans="14:17" x14ac:dyDescent="0.2">
      <c r="N2377"/>
      <c r="O2377"/>
      <c r="P2377"/>
      <c r="Q2377"/>
    </row>
    <row r="2378" spans="14:17" x14ac:dyDescent="0.2">
      <c r="N2378"/>
      <c r="O2378"/>
      <c r="P2378"/>
      <c r="Q2378"/>
    </row>
    <row r="2379" spans="14:17" x14ac:dyDescent="0.2">
      <c r="N2379"/>
      <c r="O2379"/>
      <c r="P2379"/>
      <c r="Q2379"/>
    </row>
    <row r="2380" spans="14:17" x14ac:dyDescent="0.2">
      <c r="N2380"/>
      <c r="O2380"/>
      <c r="P2380"/>
      <c r="Q2380"/>
    </row>
    <row r="2381" spans="14:17" x14ac:dyDescent="0.2">
      <c r="N2381"/>
      <c r="O2381"/>
      <c r="P2381"/>
      <c r="Q2381"/>
    </row>
    <row r="2382" spans="14:17" x14ac:dyDescent="0.2">
      <c r="N2382"/>
      <c r="O2382"/>
      <c r="P2382"/>
      <c r="Q2382"/>
    </row>
    <row r="2383" spans="14:17" x14ac:dyDescent="0.2">
      <c r="N2383"/>
      <c r="O2383"/>
      <c r="P2383"/>
      <c r="Q2383"/>
    </row>
    <row r="2384" spans="14:17" x14ac:dyDescent="0.2">
      <c r="N2384"/>
      <c r="O2384"/>
      <c r="P2384"/>
      <c r="Q2384"/>
    </row>
    <row r="2385" spans="14:17" x14ac:dyDescent="0.2">
      <c r="N2385"/>
      <c r="O2385"/>
      <c r="P2385"/>
      <c r="Q2385"/>
    </row>
    <row r="2386" spans="14:17" x14ac:dyDescent="0.2">
      <c r="N2386"/>
      <c r="O2386"/>
      <c r="P2386"/>
      <c r="Q2386"/>
    </row>
    <row r="2387" spans="14:17" x14ac:dyDescent="0.2">
      <c r="N2387"/>
      <c r="O2387"/>
      <c r="P2387"/>
      <c r="Q2387"/>
    </row>
    <row r="2388" spans="14:17" x14ac:dyDescent="0.2">
      <c r="N2388"/>
      <c r="O2388"/>
      <c r="P2388"/>
      <c r="Q2388"/>
    </row>
    <row r="2389" spans="14:17" x14ac:dyDescent="0.2">
      <c r="N2389"/>
      <c r="O2389"/>
      <c r="P2389"/>
      <c r="Q2389"/>
    </row>
    <row r="2390" spans="14:17" x14ac:dyDescent="0.2">
      <c r="N2390"/>
      <c r="O2390"/>
      <c r="P2390"/>
      <c r="Q2390"/>
    </row>
    <row r="2391" spans="14:17" x14ac:dyDescent="0.2">
      <c r="N2391"/>
      <c r="O2391"/>
      <c r="P2391"/>
      <c r="Q2391"/>
    </row>
    <row r="2392" spans="14:17" x14ac:dyDescent="0.2">
      <c r="N2392"/>
      <c r="O2392"/>
      <c r="P2392"/>
      <c r="Q2392"/>
    </row>
    <row r="2393" spans="14:17" x14ac:dyDescent="0.2">
      <c r="N2393"/>
      <c r="O2393"/>
      <c r="P2393"/>
      <c r="Q2393"/>
    </row>
    <row r="2394" spans="14:17" x14ac:dyDescent="0.2">
      <c r="N2394"/>
      <c r="O2394"/>
      <c r="P2394"/>
      <c r="Q2394"/>
    </row>
    <row r="2395" spans="14:17" x14ac:dyDescent="0.2">
      <c r="N2395"/>
      <c r="O2395"/>
      <c r="P2395"/>
      <c r="Q2395"/>
    </row>
    <row r="2396" spans="14:17" x14ac:dyDescent="0.2">
      <c r="N2396"/>
      <c r="O2396"/>
      <c r="P2396"/>
      <c r="Q2396"/>
    </row>
    <row r="2397" spans="14:17" x14ac:dyDescent="0.2">
      <c r="N2397"/>
      <c r="O2397"/>
      <c r="P2397"/>
      <c r="Q2397"/>
    </row>
    <row r="2398" spans="14:17" x14ac:dyDescent="0.2">
      <c r="N2398"/>
      <c r="O2398"/>
      <c r="P2398"/>
      <c r="Q2398"/>
    </row>
    <row r="2399" spans="14:17" x14ac:dyDescent="0.2">
      <c r="N2399"/>
      <c r="O2399"/>
      <c r="P2399"/>
      <c r="Q2399"/>
    </row>
    <row r="2400" spans="14:17" x14ac:dyDescent="0.2">
      <c r="N2400"/>
      <c r="O2400"/>
      <c r="P2400"/>
      <c r="Q2400"/>
    </row>
    <row r="2401" spans="14:17" x14ac:dyDescent="0.2">
      <c r="N2401"/>
      <c r="O2401"/>
      <c r="P2401"/>
      <c r="Q2401"/>
    </row>
    <row r="2402" spans="14:17" x14ac:dyDescent="0.2">
      <c r="N2402"/>
      <c r="O2402"/>
      <c r="P2402"/>
      <c r="Q2402"/>
    </row>
    <row r="2403" spans="14:17" x14ac:dyDescent="0.2">
      <c r="N2403"/>
      <c r="O2403"/>
      <c r="P2403"/>
      <c r="Q2403"/>
    </row>
    <row r="2404" spans="14:17" x14ac:dyDescent="0.2">
      <c r="N2404"/>
      <c r="O2404"/>
      <c r="P2404"/>
      <c r="Q2404"/>
    </row>
    <row r="2405" spans="14:17" x14ac:dyDescent="0.2">
      <c r="N2405"/>
      <c r="O2405"/>
      <c r="P2405"/>
      <c r="Q2405"/>
    </row>
    <row r="2406" spans="14:17" x14ac:dyDescent="0.2">
      <c r="N2406"/>
      <c r="O2406"/>
      <c r="P2406"/>
      <c r="Q2406"/>
    </row>
    <row r="2407" spans="14:17" x14ac:dyDescent="0.2">
      <c r="N2407"/>
      <c r="O2407"/>
      <c r="P2407"/>
      <c r="Q2407"/>
    </row>
    <row r="2408" spans="14:17" x14ac:dyDescent="0.2">
      <c r="N2408"/>
      <c r="O2408"/>
      <c r="P2408"/>
      <c r="Q2408"/>
    </row>
    <row r="2409" spans="14:17" x14ac:dyDescent="0.2">
      <c r="N2409"/>
      <c r="O2409"/>
      <c r="P2409"/>
      <c r="Q2409"/>
    </row>
    <row r="2410" spans="14:17" x14ac:dyDescent="0.2">
      <c r="N2410"/>
      <c r="O2410"/>
      <c r="P2410"/>
      <c r="Q2410"/>
    </row>
    <row r="2411" spans="14:17" x14ac:dyDescent="0.2">
      <c r="N2411"/>
      <c r="O2411"/>
      <c r="P2411"/>
      <c r="Q2411"/>
    </row>
    <row r="2412" spans="14:17" x14ac:dyDescent="0.2">
      <c r="N2412"/>
      <c r="O2412"/>
      <c r="P2412"/>
      <c r="Q2412"/>
    </row>
    <row r="2413" spans="14:17" x14ac:dyDescent="0.2">
      <c r="N2413"/>
      <c r="O2413"/>
      <c r="P2413"/>
      <c r="Q2413"/>
    </row>
    <row r="2414" spans="14:17" x14ac:dyDescent="0.2">
      <c r="N2414"/>
      <c r="O2414"/>
      <c r="P2414"/>
      <c r="Q2414"/>
    </row>
    <row r="2415" spans="14:17" x14ac:dyDescent="0.2">
      <c r="N2415"/>
      <c r="O2415"/>
      <c r="P2415"/>
      <c r="Q2415"/>
    </row>
    <row r="2416" spans="14:17" x14ac:dyDescent="0.2">
      <c r="N2416"/>
      <c r="O2416"/>
      <c r="P2416"/>
      <c r="Q2416"/>
    </row>
    <row r="2417" spans="14:17" x14ac:dyDescent="0.2">
      <c r="N2417"/>
      <c r="O2417"/>
      <c r="P2417"/>
      <c r="Q2417"/>
    </row>
    <row r="2418" spans="14:17" x14ac:dyDescent="0.2">
      <c r="N2418"/>
      <c r="O2418"/>
      <c r="P2418"/>
      <c r="Q2418"/>
    </row>
    <row r="2419" spans="14:17" x14ac:dyDescent="0.2">
      <c r="N2419"/>
      <c r="O2419"/>
      <c r="P2419"/>
      <c r="Q2419"/>
    </row>
    <row r="2420" spans="14:17" x14ac:dyDescent="0.2">
      <c r="N2420"/>
      <c r="O2420"/>
      <c r="P2420"/>
      <c r="Q2420"/>
    </row>
    <row r="2421" spans="14:17" x14ac:dyDescent="0.2">
      <c r="N2421"/>
      <c r="O2421"/>
      <c r="P2421"/>
      <c r="Q2421"/>
    </row>
    <row r="2422" spans="14:17" x14ac:dyDescent="0.2">
      <c r="N2422"/>
      <c r="O2422"/>
      <c r="P2422"/>
      <c r="Q2422"/>
    </row>
    <row r="2423" spans="14:17" x14ac:dyDescent="0.2">
      <c r="N2423"/>
      <c r="O2423"/>
      <c r="P2423"/>
      <c r="Q2423"/>
    </row>
    <row r="2424" spans="14:17" x14ac:dyDescent="0.2">
      <c r="N2424"/>
      <c r="O2424"/>
      <c r="P2424"/>
      <c r="Q2424"/>
    </row>
    <row r="2425" spans="14:17" x14ac:dyDescent="0.2">
      <c r="N2425"/>
      <c r="O2425"/>
      <c r="P2425"/>
      <c r="Q2425"/>
    </row>
    <row r="2426" spans="14:17" x14ac:dyDescent="0.2">
      <c r="N2426"/>
      <c r="O2426"/>
      <c r="P2426"/>
      <c r="Q2426"/>
    </row>
    <row r="2427" spans="14:17" x14ac:dyDescent="0.2">
      <c r="N2427"/>
      <c r="O2427"/>
      <c r="P2427"/>
      <c r="Q2427"/>
    </row>
    <row r="2428" spans="14:17" x14ac:dyDescent="0.2">
      <c r="N2428"/>
      <c r="O2428"/>
      <c r="P2428"/>
      <c r="Q2428"/>
    </row>
    <row r="2429" spans="14:17" x14ac:dyDescent="0.2">
      <c r="N2429"/>
      <c r="O2429"/>
      <c r="P2429"/>
      <c r="Q2429"/>
    </row>
    <row r="2430" spans="14:17" x14ac:dyDescent="0.2">
      <c r="N2430"/>
      <c r="O2430"/>
      <c r="P2430"/>
      <c r="Q2430"/>
    </row>
    <row r="2431" spans="14:17" x14ac:dyDescent="0.2">
      <c r="N2431"/>
      <c r="O2431"/>
      <c r="P2431"/>
      <c r="Q2431"/>
    </row>
    <row r="2432" spans="14:17" x14ac:dyDescent="0.2">
      <c r="N2432"/>
      <c r="O2432"/>
      <c r="P2432"/>
      <c r="Q2432"/>
    </row>
    <row r="2433" spans="14:17" x14ac:dyDescent="0.2">
      <c r="N2433"/>
      <c r="O2433"/>
      <c r="P2433"/>
      <c r="Q2433"/>
    </row>
    <row r="2434" spans="14:17" x14ac:dyDescent="0.2">
      <c r="N2434"/>
      <c r="O2434"/>
      <c r="P2434"/>
      <c r="Q2434"/>
    </row>
    <row r="2435" spans="14:17" x14ac:dyDescent="0.2">
      <c r="N2435"/>
      <c r="O2435"/>
      <c r="P2435"/>
      <c r="Q2435"/>
    </row>
    <row r="2436" spans="14:17" x14ac:dyDescent="0.2">
      <c r="N2436"/>
      <c r="O2436"/>
      <c r="P2436"/>
      <c r="Q2436"/>
    </row>
    <row r="2437" spans="14:17" x14ac:dyDescent="0.2">
      <c r="N2437"/>
      <c r="O2437"/>
      <c r="P2437"/>
      <c r="Q2437"/>
    </row>
    <row r="2438" spans="14:17" x14ac:dyDescent="0.2">
      <c r="N2438"/>
      <c r="O2438"/>
      <c r="P2438"/>
      <c r="Q2438"/>
    </row>
    <row r="2439" spans="14:17" x14ac:dyDescent="0.2">
      <c r="N2439"/>
      <c r="O2439"/>
      <c r="P2439"/>
      <c r="Q2439"/>
    </row>
    <row r="2440" spans="14:17" x14ac:dyDescent="0.2">
      <c r="N2440"/>
      <c r="O2440"/>
      <c r="P2440"/>
      <c r="Q2440"/>
    </row>
    <row r="2441" spans="14:17" x14ac:dyDescent="0.2">
      <c r="N2441"/>
      <c r="O2441"/>
      <c r="P2441"/>
      <c r="Q2441"/>
    </row>
    <row r="2442" spans="14:17" x14ac:dyDescent="0.2">
      <c r="N2442"/>
      <c r="O2442"/>
      <c r="P2442"/>
      <c r="Q2442"/>
    </row>
    <row r="2443" spans="14:17" x14ac:dyDescent="0.2">
      <c r="N2443"/>
      <c r="O2443"/>
      <c r="P2443"/>
      <c r="Q2443"/>
    </row>
    <row r="2444" spans="14:17" x14ac:dyDescent="0.2">
      <c r="N2444"/>
      <c r="O2444"/>
      <c r="P2444"/>
      <c r="Q2444"/>
    </row>
    <row r="2445" spans="14:17" x14ac:dyDescent="0.2">
      <c r="N2445"/>
      <c r="O2445"/>
      <c r="P2445"/>
      <c r="Q2445"/>
    </row>
    <row r="2446" spans="14:17" x14ac:dyDescent="0.2">
      <c r="N2446"/>
      <c r="O2446"/>
      <c r="P2446"/>
      <c r="Q2446"/>
    </row>
    <row r="2447" spans="14:17" x14ac:dyDescent="0.2">
      <c r="N2447"/>
      <c r="O2447"/>
      <c r="P2447"/>
      <c r="Q2447"/>
    </row>
    <row r="2448" spans="14:17" x14ac:dyDescent="0.2">
      <c r="N2448"/>
      <c r="O2448"/>
      <c r="P2448"/>
      <c r="Q2448"/>
    </row>
    <row r="2449" spans="14:17" x14ac:dyDescent="0.2">
      <c r="N2449"/>
      <c r="O2449"/>
      <c r="P2449"/>
      <c r="Q2449"/>
    </row>
    <row r="2450" spans="14:17" x14ac:dyDescent="0.2">
      <c r="N2450"/>
      <c r="O2450"/>
      <c r="P2450"/>
      <c r="Q2450"/>
    </row>
    <row r="2451" spans="14:17" x14ac:dyDescent="0.2">
      <c r="N2451"/>
      <c r="O2451"/>
      <c r="P2451"/>
      <c r="Q2451"/>
    </row>
    <row r="2452" spans="14:17" x14ac:dyDescent="0.2">
      <c r="N2452"/>
      <c r="O2452"/>
      <c r="P2452"/>
      <c r="Q2452"/>
    </row>
    <row r="2453" spans="14:17" x14ac:dyDescent="0.2">
      <c r="N2453"/>
      <c r="O2453"/>
      <c r="P2453"/>
      <c r="Q2453"/>
    </row>
    <row r="2454" spans="14:17" x14ac:dyDescent="0.2">
      <c r="N2454"/>
      <c r="O2454"/>
      <c r="P2454"/>
      <c r="Q2454"/>
    </row>
    <row r="2455" spans="14:17" x14ac:dyDescent="0.2">
      <c r="N2455"/>
      <c r="O2455"/>
      <c r="P2455"/>
      <c r="Q2455"/>
    </row>
    <row r="2456" spans="14:17" x14ac:dyDescent="0.2">
      <c r="N2456"/>
      <c r="O2456"/>
      <c r="P2456"/>
      <c r="Q2456"/>
    </row>
    <row r="2457" spans="14:17" x14ac:dyDescent="0.2">
      <c r="N2457"/>
      <c r="O2457"/>
      <c r="P2457"/>
      <c r="Q2457"/>
    </row>
    <row r="2458" spans="14:17" x14ac:dyDescent="0.2">
      <c r="N2458"/>
      <c r="O2458"/>
      <c r="P2458"/>
      <c r="Q2458"/>
    </row>
    <row r="2459" spans="14:17" x14ac:dyDescent="0.2">
      <c r="N2459"/>
      <c r="O2459"/>
      <c r="P2459"/>
      <c r="Q2459"/>
    </row>
    <row r="2460" spans="14:17" x14ac:dyDescent="0.2">
      <c r="N2460"/>
      <c r="O2460"/>
      <c r="P2460"/>
      <c r="Q2460"/>
    </row>
    <row r="2461" spans="14:17" x14ac:dyDescent="0.2">
      <c r="N2461"/>
      <c r="O2461"/>
      <c r="P2461"/>
      <c r="Q2461"/>
    </row>
    <row r="2462" spans="14:17" x14ac:dyDescent="0.2">
      <c r="N2462"/>
      <c r="O2462"/>
      <c r="P2462"/>
      <c r="Q2462"/>
    </row>
    <row r="2463" spans="14:17" x14ac:dyDescent="0.2">
      <c r="N2463"/>
      <c r="O2463"/>
      <c r="P2463"/>
      <c r="Q2463"/>
    </row>
    <row r="2464" spans="14:17" x14ac:dyDescent="0.2">
      <c r="N2464"/>
      <c r="O2464"/>
      <c r="P2464"/>
      <c r="Q2464"/>
    </row>
    <row r="2465" spans="14:17" x14ac:dyDescent="0.2">
      <c r="N2465"/>
      <c r="O2465"/>
      <c r="P2465"/>
      <c r="Q2465"/>
    </row>
    <row r="2466" spans="14:17" x14ac:dyDescent="0.2">
      <c r="N2466"/>
      <c r="O2466"/>
      <c r="P2466"/>
      <c r="Q2466"/>
    </row>
    <row r="2467" spans="14:17" x14ac:dyDescent="0.2">
      <c r="N2467"/>
      <c r="O2467"/>
      <c r="P2467"/>
      <c r="Q2467"/>
    </row>
    <row r="2468" spans="14:17" x14ac:dyDescent="0.2">
      <c r="N2468"/>
      <c r="O2468"/>
      <c r="P2468"/>
      <c r="Q2468"/>
    </row>
    <row r="2469" spans="14:17" x14ac:dyDescent="0.2">
      <c r="N2469"/>
      <c r="O2469"/>
      <c r="P2469"/>
      <c r="Q2469"/>
    </row>
    <row r="2470" spans="14:17" x14ac:dyDescent="0.2">
      <c r="N2470"/>
      <c r="O2470"/>
      <c r="P2470"/>
      <c r="Q2470"/>
    </row>
    <row r="2471" spans="14:17" x14ac:dyDescent="0.2">
      <c r="N2471"/>
      <c r="O2471"/>
      <c r="P2471"/>
      <c r="Q2471"/>
    </row>
    <row r="2472" spans="14:17" x14ac:dyDescent="0.2">
      <c r="N2472"/>
      <c r="O2472"/>
      <c r="P2472"/>
      <c r="Q2472"/>
    </row>
    <row r="2473" spans="14:17" x14ac:dyDescent="0.2">
      <c r="N2473"/>
      <c r="O2473"/>
      <c r="P2473"/>
      <c r="Q2473"/>
    </row>
    <row r="2474" spans="14:17" x14ac:dyDescent="0.2">
      <c r="N2474"/>
      <c r="O2474"/>
      <c r="P2474"/>
      <c r="Q2474"/>
    </row>
    <row r="2475" spans="14:17" x14ac:dyDescent="0.2">
      <c r="N2475"/>
      <c r="O2475"/>
      <c r="P2475"/>
      <c r="Q2475"/>
    </row>
    <row r="2476" spans="14:17" x14ac:dyDescent="0.2">
      <c r="N2476"/>
      <c r="O2476"/>
      <c r="P2476"/>
      <c r="Q2476"/>
    </row>
    <row r="2477" spans="14:17" x14ac:dyDescent="0.2">
      <c r="N2477"/>
      <c r="O2477"/>
      <c r="P2477"/>
      <c r="Q2477"/>
    </row>
    <row r="2478" spans="14:17" x14ac:dyDescent="0.2">
      <c r="N2478"/>
      <c r="O2478"/>
      <c r="P2478"/>
      <c r="Q2478"/>
    </row>
    <row r="2479" spans="14:17" x14ac:dyDescent="0.2">
      <c r="N2479"/>
      <c r="O2479"/>
      <c r="P2479"/>
      <c r="Q2479"/>
    </row>
    <row r="2480" spans="14:17" x14ac:dyDescent="0.2">
      <c r="N2480"/>
      <c r="O2480"/>
      <c r="P2480"/>
      <c r="Q2480"/>
    </row>
    <row r="2481" spans="14:17" x14ac:dyDescent="0.2">
      <c r="N2481"/>
      <c r="O2481"/>
      <c r="P2481"/>
      <c r="Q2481"/>
    </row>
    <row r="2482" spans="14:17" x14ac:dyDescent="0.2">
      <c r="N2482"/>
      <c r="O2482"/>
      <c r="P2482"/>
      <c r="Q2482"/>
    </row>
    <row r="2483" spans="14:17" x14ac:dyDescent="0.2">
      <c r="N2483"/>
      <c r="O2483"/>
      <c r="P2483"/>
      <c r="Q2483"/>
    </row>
    <row r="2484" spans="14:17" x14ac:dyDescent="0.2">
      <c r="N2484"/>
      <c r="O2484"/>
      <c r="P2484"/>
      <c r="Q2484"/>
    </row>
    <row r="2485" spans="14:17" x14ac:dyDescent="0.2">
      <c r="N2485"/>
      <c r="O2485"/>
      <c r="P2485"/>
      <c r="Q2485"/>
    </row>
    <row r="2486" spans="14:17" x14ac:dyDescent="0.2">
      <c r="N2486"/>
      <c r="O2486"/>
      <c r="P2486"/>
      <c r="Q2486"/>
    </row>
    <row r="2487" spans="14:17" x14ac:dyDescent="0.2">
      <c r="N2487"/>
      <c r="O2487"/>
      <c r="P2487"/>
      <c r="Q2487"/>
    </row>
    <row r="2488" spans="14:17" x14ac:dyDescent="0.2">
      <c r="N2488"/>
      <c r="O2488"/>
      <c r="P2488"/>
      <c r="Q2488"/>
    </row>
    <row r="2489" spans="14:17" x14ac:dyDescent="0.2">
      <c r="N2489"/>
      <c r="O2489"/>
      <c r="P2489"/>
      <c r="Q2489"/>
    </row>
    <row r="2490" spans="14:17" x14ac:dyDescent="0.2">
      <c r="N2490"/>
      <c r="O2490"/>
      <c r="P2490"/>
      <c r="Q2490"/>
    </row>
    <row r="2491" spans="14:17" x14ac:dyDescent="0.2">
      <c r="N2491"/>
      <c r="O2491"/>
      <c r="P2491"/>
      <c r="Q2491"/>
    </row>
    <row r="2492" spans="14:17" x14ac:dyDescent="0.2">
      <c r="N2492"/>
      <c r="O2492"/>
      <c r="P2492"/>
      <c r="Q2492"/>
    </row>
    <row r="2493" spans="14:17" x14ac:dyDescent="0.2">
      <c r="N2493"/>
      <c r="O2493"/>
      <c r="P2493"/>
      <c r="Q2493"/>
    </row>
    <row r="2494" spans="14:17" x14ac:dyDescent="0.2">
      <c r="N2494"/>
      <c r="O2494"/>
      <c r="P2494"/>
      <c r="Q2494"/>
    </row>
    <row r="2495" spans="14:17" x14ac:dyDescent="0.2">
      <c r="N2495"/>
      <c r="O2495"/>
      <c r="P2495"/>
      <c r="Q2495"/>
    </row>
    <row r="2496" spans="14:17" x14ac:dyDescent="0.2">
      <c r="N2496"/>
      <c r="O2496"/>
      <c r="P2496"/>
      <c r="Q2496"/>
    </row>
    <row r="2497" spans="14:17" x14ac:dyDescent="0.2">
      <c r="N2497"/>
      <c r="O2497"/>
      <c r="P2497"/>
      <c r="Q2497"/>
    </row>
    <row r="2498" spans="14:17" x14ac:dyDescent="0.2">
      <c r="N2498"/>
      <c r="O2498"/>
      <c r="P2498"/>
      <c r="Q2498"/>
    </row>
    <row r="2499" spans="14:17" x14ac:dyDescent="0.2">
      <c r="N2499"/>
      <c r="O2499"/>
      <c r="P2499"/>
      <c r="Q2499"/>
    </row>
    <row r="2500" spans="14:17" x14ac:dyDescent="0.2">
      <c r="N2500"/>
      <c r="O2500"/>
      <c r="P2500"/>
      <c r="Q2500"/>
    </row>
    <row r="2501" spans="14:17" x14ac:dyDescent="0.2">
      <c r="N2501"/>
      <c r="O2501"/>
      <c r="P2501"/>
      <c r="Q2501"/>
    </row>
    <row r="2502" spans="14:17" x14ac:dyDescent="0.2">
      <c r="N2502"/>
      <c r="O2502"/>
      <c r="P2502"/>
      <c r="Q2502"/>
    </row>
    <row r="2503" spans="14:17" x14ac:dyDescent="0.2">
      <c r="N2503"/>
      <c r="O2503"/>
      <c r="P2503"/>
      <c r="Q2503"/>
    </row>
    <row r="2504" spans="14:17" x14ac:dyDescent="0.2">
      <c r="N2504"/>
      <c r="O2504"/>
      <c r="P2504"/>
      <c r="Q2504"/>
    </row>
    <row r="2505" spans="14:17" x14ac:dyDescent="0.2">
      <c r="N2505"/>
      <c r="O2505"/>
      <c r="P2505"/>
      <c r="Q2505"/>
    </row>
    <row r="2506" spans="14:17" x14ac:dyDescent="0.2">
      <c r="N2506"/>
      <c r="O2506"/>
      <c r="P2506"/>
      <c r="Q2506"/>
    </row>
    <row r="2507" spans="14:17" x14ac:dyDescent="0.2">
      <c r="N2507"/>
      <c r="O2507"/>
      <c r="P2507"/>
      <c r="Q2507"/>
    </row>
    <row r="2508" spans="14:17" x14ac:dyDescent="0.2">
      <c r="N2508"/>
      <c r="O2508"/>
      <c r="P2508"/>
      <c r="Q2508"/>
    </row>
    <row r="2509" spans="14:17" x14ac:dyDescent="0.2">
      <c r="N2509"/>
      <c r="O2509"/>
      <c r="P2509"/>
      <c r="Q2509"/>
    </row>
    <row r="2510" spans="14:17" x14ac:dyDescent="0.2">
      <c r="N2510"/>
      <c r="O2510"/>
      <c r="P2510"/>
      <c r="Q2510"/>
    </row>
    <row r="2511" spans="14:17" x14ac:dyDescent="0.2">
      <c r="N2511"/>
      <c r="O2511"/>
      <c r="P2511"/>
      <c r="Q2511"/>
    </row>
    <row r="2512" spans="14:17" x14ac:dyDescent="0.2">
      <c r="N2512"/>
      <c r="O2512"/>
      <c r="P2512"/>
      <c r="Q2512"/>
    </row>
    <row r="2513" spans="14:17" x14ac:dyDescent="0.2">
      <c r="N2513"/>
      <c r="O2513"/>
      <c r="P2513"/>
      <c r="Q2513"/>
    </row>
    <row r="2514" spans="14:17" x14ac:dyDescent="0.2">
      <c r="N2514"/>
      <c r="O2514"/>
      <c r="P2514"/>
      <c r="Q2514"/>
    </row>
    <row r="2515" spans="14:17" x14ac:dyDescent="0.2">
      <c r="N2515"/>
      <c r="O2515"/>
      <c r="P2515"/>
      <c r="Q2515"/>
    </row>
    <row r="2516" spans="14:17" x14ac:dyDescent="0.2">
      <c r="N2516"/>
      <c r="O2516"/>
      <c r="P2516"/>
      <c r="Q2516"/>
    </row>
    <row r="2517" spans="14:17" x14ac:dyDescent="0.2">
      <c r="N2517"/>
      <c r="O2517"/>
      <c r="P2517"/>
      <c r="Q2517"/>
    </row>
    <row r="2518" spans="14:17" x14ac:dyDescent="0.2">
      <c r="N2518"/>
      <c r="O2518"/>
      <c r="P2518"/>
      <c r="Q2518"/>
    </row>
    <row r="2519" spans="14:17" x14ac:dyDescent="0.2">
      <c r="N2519"/>
      <c r="O2519"/>
      <c r="P2519"/>
      <c r="Q2519"/>
    </row>
    <row r="2520" spans="14:17" x14ac:dyDescent="0.2">
      <c r="N2520"/>
      <c r="O2520"/>
      <c r="P2520"/>
      <c r="Q2520"/>
    </row>
    <row r="2521" spans="14:17" x14ac:dyDescent="0.2">
      <c r="N2521"/>
      <c r="O2521"/>
      <c r="P2521"/>
      <c r="Q2521"/>
    </row>
    <row r="2522" spans="14:17" x14ac:dyDescent="0.2">
      <c r="N2522"/>
      <c r="O2522"/>
      <c r="P2522"/>
      <c r="Q2522"/>
    </row>
    <row r="2523" spans="14:17" x14ac:dyDescent="0.2">
      <c r="N2523"/>
      <c r="O2523"/>
      <c r="P2523"/>
      <c r="Q2523"/>
    </row>
    <row r="2524" spans="14:17" x14ac:dyDescent="0.2">
      <c r="N2524"/>
      <c r="O2524"/>
      <c r="P2524"/>
      <c r="Q2524"/>
    </row>
    <row r="2525" spans="14:17" x14ac:dyDescent="0.2">
      <c r="N2525"/>
      <c r="O2525"/>
      <c r="P2525"/>
      <c r="Q2525"/>
    </row>
    <row r="2526" spans="14:17" x14ac:dyDescent="0.2">
      <c r="N2526"/>
      <c r="O2526"/>
      <c r="P2526"/>
      <c r="Q2526"/>
    </row>
    <row r="2527" spans="14:17" x14ac:dyDescent="0.2">
      <c r="N2527"/>
      <c r="O2527"/>
      <c r="P2527"/>
      <c r="Q2527"/>
    </row>
    <row r="2528" spans="14:17" x14ac:dyDescent="0.2">
      <c r="N2528"/>
      <c r="O2528"/>
      <c r="P2528"/>
      <c r="Q2528"/>
    </row>
    <row r="2529" spans="14:17" x14ac:dyDescent="0.2">
      <c r="N2529"/>
      <c r="O2529"/>
      <c r="P2529"/>
      <c r="Q2529"/>
    </row>
    <row r="2530" spans="14:17" x14ac:dyDescent="0.2">
      <c r="N2530"/>
      <c r="O2530"/>
      <c r="P2530"/>
      <c r="Q2530"/>
    </row>
    <row r="2531" spans="14:17" x14ac:dyDescent="0.2">
      <c r="N2531"/>
      <c r="O2531"/>
      <c r="P2531"/>
      <c r="Q2531"/>
    </row>
    <row r="2532" spans="14:17" x14ac:dyDescent="0.2">
      <c r="N2532"/>
      <c r="O2532"/>
      <c r="P2532"/>
      <c r="Q2532"/>
    </row>
    <row r="2533" spans="14:17" x14ac:dyDescent="0.2">
      <c r="N2533"/>
      <c r="O2533"/>
      <c r="P2533"/>
      <c r="Q2533"/>
    </row>
    <row r="2534" spans="14:17" x14ac:dyDescent="0.2">
      <c r="N2534"/>
      <c r="O2534"/>
      <c r="P2534"/>
      <c r="Q2534"/>
    </row>
    <row r="2535" spans="14:17" x14ac:dyDescent="0.2">
      <c r="N2535"/>
      <c r="O2535"/>
      <c r="P2535"/>
      <c r="Q2535"/>
    </row>
    <row r="2536" spans="14:17" x14ac:dyDescent="0.2">
      <c r="N2536"/>
      <c r="O2536"/>
      <c r="P2536"/>
      <c r="Q2536"/>
    </row>
    <row r="2537" spans="14:17" x14ac:dyDescent="0.2">
      <c r="N2537"/>
      <c r="O2537"/>
      <c r="P2537"/>
      <c r="Q2537"/>
    </row>
    <row r="2538" spans="14:17" x14ac:dyDescent="0.2">
      <c r="N2538"/>
      <c r="O2538"/>
      <c r="P2538"/>
      <c r="Q2538"/>
    </row>
    <row r="2539" spans="14:17" x14ac:dyDescent="0.2">
      <c r="N2539"/>
      <c r="O2539"/>
      <c r="P2539"/>
      <c r="Q2539"/>
    </row>
    <row r="2540" spans="14:17" x14ac:dyDescent="0.2">
      <c r="N2540"/>
      <c r="O2540"/>
      <c r="P2540"/>
      <c r="Q2540"/>
    </row>
    <row r="2541" spans="14:17" x14ac:dyDescent="0.2">
      <c r="N2541"/>
      <c r="O2541"/>
      <c r="P2541"/>
      <c r="Q2541"/>
    </row>
    <row r="2542" spans="14:17" x14ac:dyDescent="0.2">
      <c r="N2542"/>
      <c r="O2542"/>
      <c r="P2542"/>
      <c r="Q2542"/>
    </row>
    <row r="2543" spans="14:17" x14ac:dyDescent="0.2">
      <c r="N2543"/>
      <c r="O2543"/>
      <c r="P2543"/>
      <c r="Q2543"/>
    </row>
    <row r="2544" spans="14:17" x14ac:dyDescent="0.2">
      <c r="N2544"/>
      <c r="O2544"/>
      <c r="P2544"/>
      <c r="Q2544"/>
    </row>
    <row r="2545" spans="14:17" x14ac:dyDescent="0.2">
      <c r="N2545"/>
      <c r="O2545"/>
      <c r="P2545"/>
      <c r="Q2545"/>
    </row>
    <row r="2546" spans="14:17" x14ac:dyDescent="0.2">
      <c r="N2546"/>
      <c r="O2546"/>
      <c r="P2546"/>
      <c r="Q2546"/>
    </row>
    <row r="2547" spans="14:17" x14ac:dyDescent="0.2">
      <c r="N2547"/>
      <c r="O2547"/>
      <c r="P2547"/>
      <c r="Q2547"/>
    </row>
    <row r="2548" spans="14:17" x14ac:dyDescent="0.2">
      <c r="N2548"/>
      <c r="O2548"/>
      <c r="P2548"/>
      <c r="Q2548"/>
    </row>
    <row r="2549" spans="14:17" x14ac:dyDescent="0.2">
      <c r="N2549"/>
      <c r="O2549"/>
      <c r="P2549"/>
      <c r="Q2549"/>
    </row>
    <row r="2550" spans="14:17" x14ac:dyDescent="0.2">
      <c r="N2550"/>
      <c r="O2550"/>
      <c r="P2550"/>
      <c r="Q2550"/>
    </row>
    <row r="2551" spans="14:17" x14ac:dyDescent="0.2">
      <c r="N2551"/>
      <c r="O2551"/>
      <c r="P2551"/>
      <c r="Q2551"/>
    </row>
    <row r="2552" spans="14:17" x14ac:dyDescent="0.2">
      <c r="N2552"/>
      <c r="O2552"/>
      <c r="P2552"/>
      <c r="Q2552"/>
    </row>
    <row r="2553" spans="14:17" x14ac:dyDescent="0.2">
      <c r="N2553"/>
      <c r="O2553"/>
      <c r="P2553"/>
      <c r="Q2553"/>
    </row>
    <row r="2554" spans="14:17" x14ac:dyDescent="0.2">
      <c r="N2554"/>
      <c r="O2554"/>
      <c r="P2554"/>
      <c r="Q2554"/>
    </row>
    <row r="2555" spans="14:17" x14ac:dyDescent="0.2">
      <c r="N2555"/>
      <c r="O2555"/>
      <c r="P2555"/>
      <c r="Q2555"/>
    </row>
    <row r="2556" spans="14:17" x14ac:dyDescent="0.2">
      <c r="N2556"/>
      <c r="O2556"/>
      <c r="P2556"/>
      <c r="Q2556"/>
    </row>
    <row r="2557" spans="14:17" x14ac:dyDescent="0.2">
      <c r="N2557"/>
      <c r="O2557"/>
      <c r="P2557"/>
      <c r="Q2557"/>
    </row>
    <row r="2558" spans="14:17" x14ac:dyDescent="0.2">
      <c r="N2558"/>
      <c r="O2558"/>
      <c r="P2558"/>
      <c r="Q2558"/>
    </row>
    <row r="2559" spans="14:17" x14ac:dyDescent="0.2">
      <c r="N2559"/>
      <c r="O2559"/>
      <c r="P2559"/>
      <c r="Q2559"/>
    </row>
    <row r="2560" spans="14:17" x14ac:dyDescent="0.2">
      <c r="N2560"/>
      <c r="O2560"/>
      <c r="P2560"/>
      <c r="Q2560"/>
    </row>
    <row r="2561" spans="14:17" x14ac:dyDescent="0.2">
      <c r="N2561"/>
      <c r="O2561"/>
      <c r="P2561"/>
      <c r="Q2561"/>
    </row>
    <row r="2562" spans="14:17" x14ac:dyDescent="0.2">
      <c r="N2562"/>
      <c r="O2562"/>
      <c r="P2562"/>
      <c r="Q2562"/>
    </row>
    <row r="2563" spans="14:17" x14ac:dyDescent="0.2">
      <c r="N2563"/>
      <c r="O2563"/>
      <c r="P2563"/>
      <c r="Q2563"/>
    </row>
    <row r="2564" spans="14:17" x14ac:dyDescent="0.2">
      <c r="N2564"/>
      <c r="O2564"/>
      <c r="P2564"/>
      <c r="Q2564"/>
    </row>
    <row r="2565" spans="14:17" x14ac:dyDescent="0.2">
      <c r="N2565"/>
      <c r="O2565"/>
      <c r="P2565"/>
      <c r="Q2565"/>
    </row>
    <row r="2566" spans="14:17" x14ac:dyDescent="0.2">
      <c r="N2566"/>
      <c r="O2566"/>
      <c r="P2566"/>
      <c r="Q2566"/>
    </row>
    <row r="2567" spans="14:17" x14ac:dyDescent="0.2">
      <c r="N2567"/>
      <c r="O2567"/>
      <c r="P2567"/>
      <c r="Q2567"/>
    </row>
    <row r="2568" spans="14:17" x14ac:dyDescent="0.2">
      <c r="N2568"/>
      <c r="O2568"/>
      <c r="P2568"/>
      <c r="Q2568"/>
    </row>
    <row r="2569" spans="14:17" x14ac:dyDescent="0.2">
      <c r="N2569"/>
      <c r="O2569"/>
      <c r="P2569"/>
      <c r="Q2569"/>
    </row>
    <row r="2570" spans="14:17" x14ac:dyDescent="0.2">
      <c r="N2570"/>
      <c r="O2570"/>
      <c r="P2570"/>
      <c r="Q2570"/>
    </row>
    <row r="2571" spans="14:17" x14ac:dyDescent="0.2">
      <c r="N2571"/>
      <c r="O2571"/>
      <c r="P2571"/>
      <c r="Q2571"/>
    </row>
    <row r="2572" spans="14:17" x14ac:dyDescent="0.2">
      <c r="N2572"/>
      <c r="O2572"/>
      <c r="P2572"/>
      <c r="Q2572"/>
    </row>
    <row r="2573" spans="14:17" x14ac:dyDescent="0.2">
      <c r="N2573"/>
      <c r="O2573"/>
      <c r="P2573"/>
      <c r="Q2573"/>
    </row>
    <row r="2574" spans="14:17" x14ac:dyDescent="0.2">
      <c r="N2574"/>
      <c r="O2574"/>
      <c r="P2574"/>
      <c r="Q2574"/>
    </row>
    <row r="2575" spans="14:17" x14ac:dyDescent="0.2">
      <c r="N2575"/>
      <c r="O2575"/>
      <c r="P2575"/>
      <c r="Q2575"/>
    </row>
    <row r="2576" spans="14:17" x14ac:dyDescent="0.2">
      <c r="N2576"/>
      <c r="O2576"/>
      <c r="P2576"/>
      <c r="Q2576"/>
    </row>
    <row r="2577" spans="14:17" x14ac:dyDescent="0.2">
      <c r="N2577"/>
      <c r="O2577"/>
      <c r="P2577"/>
      <c r="Q2577"/>
    </row>
    <row r="2578" spans="14:17" x14ac:dyDescent="0.2">
      <c r="N2578"/>
      <c r="O2578"/>
      <c r="P2578"/>
      <c r="Q2578"/>
    </row>
    <row r="2579" spans="14:17" x14ac:dyDescent="0.2">
      <c r="N2579"/>
      <c r="O2579"/>
      <c r="P2579"/>
      <c r="Q2579"/>
    </row>
    <row r="2580" spans="14:17" x14ac:dyDescent="0.2">
      <c r="N2580"/>
      <c r="O2580"/>
      <c r="P2580"/>
      <c r="Q2580"/>
    </row>
    <row r="2581" spans="14:17" x14ac:dyDescent="0.2">
      <c r="N2581"/>
      <c r="O2581"/>
      <c r="P2581"/>
      <c r="Q2581"/>
    </row>
    <row r="2582" spans="14:17" x14ac:dyDescent="0.2">
      <c r="N2582"/>
      <c r="O2582"/>
      <c r="P2582"/>
      <c r="Q2582"/>
    </row>
    <row r="2583" spans="14:17" x14ac:dyDescent="0.2">
      <c r="N2583"/>
      <c r="O2583"/>
      <c r="P2583"/>
      <c r="Q2583"/>
    </row>
    <row r="2584" spans="14:17" x14ac:dyDescent="0.2">
      <c r="N2584"/>
      <c r="O2584"/>
      <c r="P2584"/>
      <c r="Q2584"/>
    </row>
    <row r="2585" spans="14:17" x14ac:dyDescent="0.2">
      <c r="N2585"/>
      <c r="O2585"/>
      <c r="P2585"/>
      <c r="Q2585"/>
    </row>
    <row r="2586" spans="14:17" x14ac:dyDescent="0.2">
      <c r="N2586"/>
      <c r="O2586"/>
      <c r="P2586"/>
      <c r="Q2586"/>
    </row>
    <row r="2587" spans="14:17" x14ac:dyDescent="0.2">
      <c r="N2587"/>
      <c r="O2587"/>
      <c r="P2587"/>
      <c r="Q2587"/>
    </row>
    <row r="2588" spans="14:17" x14ac:dyDescent="0.2">
      <c r="N2588"/>
      <c r="O2588"/>
      <c r="P2588"/>
      <c r="Q2588"/>
    </row>
    <row r="2589" spans="14:17" x14ac:dyDescent="0.2">
      <c r="N2589"/>
      <c r="O2589"/>
      <c r="P2589"/>
      <c r="Q2589"/>
    </row>
    <row r="2590" spans="14:17" x14ac:dyDescent="0.2">
      <c r="N2590"/>
      <c r="O2590"/>
      <c r="P2590"/>
      <c r="Q2590"/>
    </row>
    <row r="2591" spans="14:17" x14ac:dyDescent="0.2">
      <c r="N2591"/>
      <c r="O2591"/>
      <c r="P2591"/>
      <c r="Q2591"/>
    </row>
    <row r="2592" spans="14:17" x14ac:dyDescent="0.2">
      <c r="N2592"/>
      <c r="O2592"/>
      <c r="P2592"/>
      <c r="Q2592"/>
    </row>
    <row r="2593" spans="14:17" x14ac:dyDescent="0.2">
      <c r="N2593"/>
      <c r="O2593"/>
      <c r="P2593"/>
      <c r="Q2593"/>
    </row>
    <row r="2594" spans="14:17" x14ac:dyDescent="0.2">
      <c r="N2594"/>
      <c r="O2594"/>
      <c r="P2594"/>
      <c r="Q2594"/>
    </row>
    <row r="2595" spans="14:17" x14ac:dyDescent="0.2">
      <c r="N2595"/>
      <c r="O2595"/>
      <c r="P2595"/>
      <c r="Q2595"/>
    </row>
    <row r="2596" spans="14:17" x14ac:dyDescent="0.2">
      <c r="N2596"/>
      <c r="O2596"/>
      <c r="P2596"/>
      <c r="Q2596"/>
    </row>
    <row r="2597" spans="14:17" x14ac:dyDescent="0.2">
      <c r="N2597"/>
      <c r="O2597"/>
      <c r="P2597"/>
      <c r="Q2597"/>
    </row>
    <row r="2598" spans="14:17" x14ac:dyDescent="0.2">
      <c r="N2598"/>
      <c r="O2598"/>
      <c r="P2598"/>
      <c r="Q2598"/>
    </row>
    <row r="2599" spans="14:17" x14ac:dyDescent="0.2">
      <c r="N2599"/>
      <c r="O2599"/>
      <c r="P2599"/>
      <c r="Q2599"/>
    </row>
    <row r="2600" spans="14:17" x14ac:dyDescent="0.2">
      <c r="N2600"/>
      <c r="O2600"/>
      <c r="P2600"/>
      <c r="Q2600"/>
    </row>
    <row r="2601" spans="14:17" x14ac:dyDescent="0.2">
      <c r="N2601"/>
      <c r="O2601"/>
      <c r="P2601"/>
      <c r="Q2601"/>
    </row>
    <row r="2602" spans="14:17" x14ac:dyDescent="0.2">
      <c r="N2602"/>
      <c r="O2602"/>
      <c r="P2602"/>
      <c r="Q2602"/>
    </row>
    <row r="2603" spans="14:17" x14ac:dyDescent="0.2">
      <c r="N2603"/>
      <c r="O2603"/>
      <c r="P2603"/>
      <c r="Q2603"/>
    </row>
    <row r="2604" spans="14:17" x14ac:dyDescent="0.2">
      <c r="N2604"/>
      <c r="O2604"/>
      <c r="P2604"/>
      <c r="Q2604"/>
    </row>
    <row r="2605" spans="14:17" x14ac:dyDescent="0.2">
      <c r="N2605"/>
      <c r="O2605"/>
      <c r="P2605"/>
      <c r="Q2605"/>
    </row>
    <row r="2606" spans="14:17" x14ac:dyDescent="0.2">
      <c r="N2606"/>
      <c r="O2606"/>
      <c r="P2606"/>
      <c r="Q2606"/>
    </row>
    <row r="2607" spans="14:17" x14ac:dyDescent="0.2">
      <c r="N2607"/>
      <c r="O2607"/>
      <c r="P2607"/>
      <c r="Q2607"/>
    </row>
    <row r="2608" spans="14:17" x14ac:dyDescent="0.2">
      <c r="N2608"/>
      <c r="O2608"/>
      <c r="P2608"/>
      <c r="Q2608"/>
    </row>
    <row r="2609" spans="14:17" x14ac:dyDescent="0.2">
      <c r="N2609"/>
      <c r="O2609"/>
      <c r="P2609"/>
      <c r="Q2609"/>
    </row>
    <row r="2610" spans="14:17" x14ac:dyDescent="0.2">
      <c r="N2610"/>
      <c r="O2610"/>
      <c r="P2610"/>
      <c r="Q2610"/>
    </row>
    <row r="2611" spans="14:17" x14ac:dyDescent="0.2">
      <c r="N2611"/>
      <c r="O2611"/>
      <c r="P2611"/>
      <c r="Q2611"/>
    </row>
    <row r="2612" spans="14:17" x14ac:dyDescent="0.2">
      <c r="N2612"/>
      <c r="O2612"/>
      <c r="P2612"/>
      <c r="Q2612"/>
    </row>
    <row r="2613" spans="14:17" x14ac:dyDescent="0.2">
      <c r="N2613"/>
      <c r="O2613"/>
      <c r="P2613"/>
      <c r="Q2613"/>
    </row>
    <row r="2614" spans="14:17" x14ac:dyDescent="0.2">
      <c r="N2614"/>
      <c r="O2614"/>
      <c r="P2614"/>
      <c r="Q2614"/>
    </row>
    <row r="2615" spans="14:17" x14ac:dyDescent="0.2">
      <c r="N2615"/>
      <c r="O2615"/>
      <c r="P2615"/>
      <c r="Q2615"/>
    </row>
    <row r="2616" spans="14:17" x14ac:dyDescent="0.2">
      <c r="N2616"/>
      <c r="O2616"/>
      <c r="P2616"/>
      <c r="Q2616"/>
    </row>
    <row r="2617" spans="14:17" x14ac:dyDescent="0.2">
      <c r="N2617"/>
      <c r="O2617"/>
      <c r="P2617"/>
      <c r="Q2617"/>
    </row>
    <row r="2618" spans="14:17" x14ac:dyDescent="0.2">
      <c r="N2618"/>
      <c r="O2618"/>
      <c r="P2618"/>
      <c r="Q2618"/>
    </row>
    <row r="2619" spans="14:17" x14ac:dyDescent="0.2">
      <c r="N2619"/>
      <c r="O2619"/>
      <c r="P2619"/>
      <c r="Q2619"/>
    </row>
    <row r="2620" spans="14:17" x14ac:dyDescent="0.2">
      <c r="N2620"/>
      <c r="O2620"/>
      <c r="P2620"/>
      <c r="Q2620"/>
    </row>
    <row r="2621" spans="14:17" x14ac:dyDescent="0.2">
      <c r="N2621"/>
      <c r="O2621"/>
      <c r="P2621"/>
      <c r="Q2621"/>
    </row>
    <row r="2622" spans="14:17" x14ac:dyDescent="0.2">
      <c r="N2622"/>
      <c r="O2622"/>
      <c r="P2622"/>
      <c r="Q2622"/>
    </row>
    <row r="2623" spans="14:17" x14ac:dyDescent="0.2">
      <c r="N2623"/>
      <c r="O2623"/>
      <c r="P2623"/>
      <c r="Q2623"/>
    </row>
    <row r="2624" spans="14:17" x14ac:dyDescent="0.2">
      <c r="N2624"/>
      <c r="O2624"/>
      <c r="P2624"/>
      <c r="Q2624"/>
    </row>
    <row r="2625" spans="14:17" x14ac:dyDescent="0.2">
      <c r="N2625"/>
      <c r="O2625"/>
      <c r="P2625"/>
      <c r="Q2625"/>
    </row>
    <row r="2626" spans="14:17" x14ac:dyDescent="0.2">
      <c r="N2626"/>
      <c r="O2626"/>
      <c r="P2626"/>
      <c r="Q2626"/>
    </row>
    <row r="2627" spans="14:17" x14ac:dyDescent="0.2">
      <c r="N2627"/>
      <c r="O2627"/>
      <c r="P2627"/>
      <c r="Q2627"/>
    </row>
    <row r="2628" spans="14:17" x14ac:dyDescent="0.2">
      <c r="N2628"/>
      <c r="O2628"/>
      <c r="P2628"/>
      <c r="Q2628"/>
    </row>
    <row r="2629" spans="14:17" x14ac:dyDescent="0.2">
      <c r="N2629"/>
      <c r="O2629"/>
      <c r="P2629"/>
      <c r="Q2629"/>
    </row>
    <row r="2630" spans="14:17" x14ac:dyDescent="0.2">
      <c r="N2630"/>
      <c r="O2630"/>
      <c r="P2630"/>
      <c r="Q2630"/>
    </row>
    <row r="2631" spans="14:17" x14ac:dyDescent="0.2">
      <c r="N2631"/>
      <c r="O2631"/>
      <c r="P2631"/>
      <c r="Q2631"/>
    </row>
    <row r="2632" spans="14:17" x14ac:dyDescent="0.2">
      <c r="N2632"/>
      <c r="O2632"/>
      <c r="P2632"/>
      <c r="Q2632"/>
    </row>
    <row r="2633" spans="14:17" x14ac:dyDescent="0.2">
      <c r="N2633"/>
      <c r="O2633"/>
      <c r="P2633"/>
      <c r="Q2633"/>
    </row>
    <row r="2634" spans="14:17" x14ac:dyDescent="0.2">
      <c r="N2634"/>
      <c r="O2634"/>
      <c r="P2634"/>
      <c r="Q2634"/>
    </row>
    <row r="2635" spans="14:17" x14ac:dyDescent="0.2">
      <c r="N2635"/>
      <c r="O2635"/>
      <c r="P2635"/>
      <c r="Q2635"/>
    </row>
    <row r="2636" spans="14:17" x14ac:dyDescent="0.2">
      <c r="N2636"/>
      <c r="O2636"/>
      <c r="P2636"/>
      <c r="Q2636"/>
    </row>
    <row r="2637" spans="14:17" x14ac:dyDescent="0.2">
      <c r="N2637"/>
      <c r="O2637"/>
      <c r="P2637"/>
      <c r="Q2637"/>
    </row>
    <row r="2638" spans="14:17" x14ac:dyDescent="0.2">
      <c r="N2638"/>
      <c r="O2638"/>
      <c r="P2638"/>
      <c r="Q2638"/>
    </row>
    <row r="2639" spans="14:17" x14ac:dyDescent="0.2">
      <c r="N2639"/>
      <c r="O2639"/>
      <c r="P2639"/>
      <c r="Q2639"/>
    </row>
    <row r="2640" spans="14:17" x14ac:dyDescent="0.2">
      <c r="N2640"/>
      <c r="O2640"/>
      <c r="P2640"/>
      <c r="Q2640"/>
    </row>
    <row r="2641" spans="14:17" x14ac:dyDescent="0.2">
      <c r="N2641"/>
      <c r="O2641"/>
      <c r="P2641"/>
      <c r="Q2641"/>
    </row>
    <row r="2642" spans="14:17" x14ac:dyDescent="0.2">
      <c r="N2642"/>
      <c r="O2642"/>
      <c r="P2642"/>
      <c r="Q2642"/>
    </row>
    <row r="2643" spans="14:17" x14ac:dyDescent="0.2">
      <c r="N2643"/>
      <c r="O2643"/>
      <c r="P2643"/>
      <c r="Q2643"/>
    </row>
    <row r="2644" spans="14:17" x14ac:dyDescent="0.2">
      <c r="N2644"/>
      <c r="O2644"/>
      <c r="P2644"/>
      <c r="Q2644"/>
    </row>
    <row r="2645" spans="14:17" x14ac:dyDescent="0.2">
      <c r="N2645"/>
      <c r="O2645"/>
      <c r="P2645"/>
      <c r="Q2645"/>
    </row>
    <row r="2646" spans="14:17" x14ac:dyDescent="0.2">
      <c r="N2646"/>
      <c r="O2646"/>
      <c r="P2646"/>
      <c r="Q2646"/>
    </row>
    <row r="2647" spans="14:17" x14ac:dyDescent="0.2">
      <c r="N2647"/>
      <c r="O2647"/>
      <c r="P2647"/>
      <c r="Q2647"/>
    </row>
    <row r="2648" spans="14:17" x14ac:dyDescent="0.2">
      <c r="N2648"/>
      <c r="O2648"/>
      <c r="P2648"/>
      <c r="Q2648"/>
    </row>
    <row r="2649" spans="14:17" x14ac:dyDescent="0.2">
      <c r="N2649"/>
      <c r="O2649"/>
      <c r="P2649"/>
      <c r="Q2649"/>
    </row>
    <row r="2650" spans="14:17" x14ac:dyDescent="0.2">
      <c r="N2650"/>
      <c r="O2650"/>
      <c r="P2650"/>
      <c r="Q2650"/>
    </row>
    <row r="2651" spans="14:17" x14ac:dyDescent="0.2">
      <c r="N2651"/>
      <c r="O2651"/>
      <c r="P2651"/>
      <c r="Q2651"/>
    </row>
    <row r="2652" spans="14:17" x14ac:dyDescent="0.2">
      <c r="N2652"/>
      <c r="O2652"/>
      <c r="P2652"/>
      <c r="Q2652"/>
    </row>
    <row r="2653" spans="14:17" x14ac:dyDescent="0.2">
      <c r="N2653"/>
      <c r="O2653"/>
      <c r="P2653"/>
      <c r="Q2653"/>
    </row>
    <row r="2654" spans="14:17" x14ac:dyDescent="0.2">
      <c r="N2654"/>
      <c r="O2654"/>
      <c r="P2654"/>
      <c r="Q2654"/>
    </row>
    <row r="2655" spans="14:17" x14ac:dyDescent="0.2">
      <c r="N2655"/>
      <c r="O2655"/>
      <c r="P2655"/>
      <c r="Q2655"/>
    </row>
    <row r="2656" spans="14:17" x14ac:dyDescent="0.2">
      <c r="N2656"/>
      <c r="O2656"/>
      <c r="P2656"/>
      <c r="Q2656"/>
    </row>
    <row r="2657" spans="14:17" x14ac:dyDescent="0.2">
      <c r="N2657"/>
      <c r="O2657"/>
      <c r="P2657"/>
      <c r="Q2657"/>
    </row>
    <row r="2658" spans="14:17" x14ac:dyDescent="0.2">
      <c r="N2658"/>
      <c r="O2658"/>
      <c r="P2658"/>
      <c r="Q2658"/>
    </row>
    <row r="2659" spans="14:17" x14ac:dyDescent="0.2">
      <c r="N2659"/>
      <c r="O2659"/>
      <c r="P2659"/>
      <c r="Q2659"/>
    </row>
    <row r="2660" spans="14:17" x14ac:dyDescent="0.2">
      <c r="N2660"/>
      <c r="O2660"/>
      <c r="P2660"/>
      <c r="Q2660"/>
    </row>
    <row r="2661" spans="14:17" x14ac:dyDescent="0.2">
      <c r="N2661"/>
      <c r="O2661"/>
      <c r="P2661"/>
      <c r="Q2661"/>
    </row>
    <row r="2662" spans="14:17" x14ac:dyDescent="0.2">
      <c r="N2662"/>
      <c r="O2662"/>
      <c r="P2662"/>
      <c r="Q2662"/>
    </row>
    <row r="2663" spans="14:17" x14ac:dyDescent="0.2">
      <c r="N2663"/>
      <c r="O2663"/>
      <c r="P2663"/>
      <c r="Q2663"/>
    </row>
    <row r="2664" spans="14:17" x14ac:dyDescent="0.2">
      <c r="N2664"/>
      <c r="O2664"/>
      <c r="P2664"/>
      <c r="Q2664"/>
    </row>
    <row r="2665" spans="14:17" x14ac:dyDescent="0.2">
      <c r="N2665"/>
      <c r="O2665"/>
      <c r="P2665"/>
      <c r="Q2665"/>
    </row>
    <row r="2666" spans="14:17" x14ac:dyDescent="0.2">
      <c r="N2666"/>
      <c r="O2666"/>
      <c r="P2666"/>
      <c r="Q2666"/>
    </row>
    <row r="2667" spans="14:17" x14ac:dyDescent="0.2">
      <c r="N2667"/>
      <c r="O2667"/>
      <c r="P2667"/>
      <c r="Q2667"/>
    </row>
    <row r="2668" spans="14:17" x14ac:dyDescent="0.2">
      <c r="N2668"/>
      <c r="O2668"/>
      <c r="P2668"/>
      <c r="Q2668"/>
    </row>
    <row r="2669" spans="14:17" x14ac:dyDescent="0.2">
      <c r="N2669"/>
      <c r="O2669"/>
      <c r="P2669"/>
      <c r="Q2669"/>
    </row>
    <row r="2670" spans="14:17" x14ac:dyDescent="0.2">
      <c r="N2670"/>
      <c r="O2670"/>
      <c r="P2670"/>
      <c r="Q2670"/>
    </row>
    <row r="2671" spans="14:17" x14ac:dyDescent="0.2">
      <c r="N2671"/>
      <c r="O2671"/>
      <c r="P2671"/>
      <c r="Q2671"/>
    </row>
    <row r="2672" spans="14:17" x14ac:dyDescent="0.2">
      <c r="N2672"/>
      <c r="O2672"/>
      <c r="P2672"/>
      <c r="Q2672"/>
    </row>
    <row r="2673" spans="14:17" x14ac:dyDescent="0.2">
      <c r="N2673"/>
      <c r="O2673"/>
      <c r="P2673"/>
      <c r="Q2673"/>
    </row>
    <row r="2674" spans="14:17" x14ac:dyDescent="0.2">
      <c r="N2674"/>
      <c r="O2674"/>
      <c r="P2674"/>
      <c r="Q2674"/>
    </row>
    <row r="2675" spans="14:17" x14ac:dyDescent="0.2">
      <c r="N2675"/>
      <c r="O2675"/>
      <c r="P2675"/>
      <c r="Q2675"/>
    </row>
    <row r="2676" spans="14:17" x14ac:dyDescent="0.2">
      <c r="N2676"/>
      <c r="O2676"/>
      <c r="P2676"/>
      <c r="Q2676"/>
    </row>
    <row r="2677" spans="14:17" x14ac:dyDescent="0.2">
      <c r="N2677"/>
      <c r="O2677"/>
      <c r="P2677"/>
      <c r="Q2677"/>
    </row>
    <row r="2678" spans="14:17" x14ac:dyDescent="0.2">
      <c r="N2678"/>
      <c r="O2678"/>
      <c r="P2678"/>
      <c r="Q2678"/>
    </row>
    <row r="2679" spans="14:17" x14ac:dyDescent="0.2">
      <c r="N2679"/>
      <c r="O2679"/>
      <c r="P2679"/>
      <c r="Q2679"/>
    </row>
    <row r="2680" spans="14:17" x14ac:dyDescent="0.2">
      <c r="N2680"/>
      <c r="O2680"/>
      <c r="P2680"/>
      <c r="Q2680"/>
    </row>
    <row r="2681" spans="14:17" x14ac:dyDescent="0.2">
      <c r="N2681"/>
      <c r="O2681"/>
      <c r="P2681"/>
      <c r="Q2681"/>
    </row>
    <row r="2682" spans="14:17" x14ac:dyDescent="0.2">
      <c r="N2682"/>
      <c r="O2682"/>
      <c r="P2682"/>
      <c r="Q2682"/>
    </row>
    <row r="2683" spans="14:17" x14ac:dyDescent="0.2">
      <c r="N2683"/>
      <c r="O2683"/>
      <c r="P2683"/>
      <c r="Q2683"/>
    </row>
    <row r="2684" spans="14:17" x14ac:dyDescent="0.2">
      <c r="N2684"/>
      <c r="O2684"/>
      <c r="P2684"/>
      <c r="Q2684"/>
    </row>
    <row r="2685" spans="14:17" x14ac:dyDescent="0.2">
      <c r="N2685"/>
      <c r="O2685"/>
      <c r="P2685"/>
      <c r="Q2685"/>
    </row>
    <row r="2686" spans="14:17" x14ac:dyDescent="0.2">
      <c r="N2686"/>
      <c r="O2686"/>
      <c r="P2686"/>
      <c r="Q2686"/>
    </row>
    <row r="2687" spans="14:17" x14ac:dyDescent="0.2">
      <c r="N2687"/>
      <c r="O2687"/>
      <c r="P2687"/>
      <c r="Q2687"/>
    </row>
    <row r="2688" spans="14:17" x14ac:dyDescent="0.2">
      <c r="N2688"/>
      <c r="O2688"/>
      <c r="P2688"/>
      <c r="Q2688"/>
    </row>
    <row r="2689" spans="14:17" x14ac:dyDescent="0.2">
      <c r="N2689"/>
      <c r="O2689"/>
      <c r="P2689"/>
      <c r="Q2689"/>
    </row>
    <row r="2690" spans="14:17" x14ac:dyDescent="0.2">
      <c r="N2690"/>
      <c r="O2690"/>
      <c r="P2690"/>
      <c r="Q2690"/>
    </row>
    <row r="2691" spans="14:17" x14ac:dyDescent="0.2">
      <c r="N2691"/>
      <c r="O2691"/>
      <c r="P2691"/>
      <c r="Q2691"/>
    </row>
    <row r="2692" spans="14:17" x14ac:dyDescent="0.2">
      <c r="N2692"/>
      <c r="O2692"/>
      <c r="P2692"/>
      <c r="Q2692"/>
    </row>
    <row r="2693" spans="14:17" x14ac:dyDescent="0.2">
      <c r="N2693"/>
      <c r="O2693"/>
      <c r="P2693"/>
      <c r="Q2693"/>
    </row>
    <row r="2694" spans="14:17" x14ac:dyDescent="0.2">
      <c r="N2694"/>
      <c r="O2694"/>
      <c r="P2694"/>
      <c r="Q2694"/>
    </row>
    <row r="2695" spans="14:17" x14ac:dyDescent="0.2">
      <c r="N2695"/>
      <c r="O2695"/>
      <c r="P2695"/>
      <c r="Q2695"/>
    </row>
    <row r="2696" spans="14:17" x14ac:dyDescent="0.2">
      <c r="N2696"/>
      <c r="O2696"/>
      <c r="P2696"/>
      <c r="Q2696"/>
    </row>
    <row r="2697" spans="14:17" x14ac:dyDescent="0.2">
      <c r="N2697"/>
      <c r="O2697"/>
      <c r="P2697"/>
      <c r="Q2697"/>
    </row>
    <row r="2698" spans="14:17" x14ac:dyDescent="0.2">
      <c r="N2698"/>
      <c r="O2698"/>
      <c r="P2698"/>
      <c r="Q2698"/>
    </row>
    <row r="2699" spans="14:17" x14ac:dyDescent="0.2">
      <c r="N2699"/>
      <c r="O2699"/>
      <c r="P2699"/>
      <c r="Q2699"/>
    </row>
    <row r="2700" spans="14:17" x14ac:dyDescent="0.2">
      <c r="N2700"/>
      <c r="O2700"/>
      <c r="P2700"/>
      <c r="Q2700"/>
    </row>
    <row r="2701" spans="14:17" x14ac:dyDescent="0.2">
      <c r="N2701"/>
      <c r="O2701"/>
      <c r="P2701"/>
      <c r="Q2701"/>
    </row>
    <row r="2702" spans="14:17" x14ac:dyDescent="0.2">
      <c r="N2702"/>
      <c r="O2702"/>
      <c r="P2702"/>
      <c r="Q2702"/>
    </row>
    <row r="2703" spans="14:17" x14ac:dyDescent="0.2">
      <c r="N2703"/>
      <c r="O2703"/>
      <c r="P2703"/>
      <c r="Q2703"/>
    </row>
    <row r="2704" spans="14:17" x14ac:dyDescent="0.2">
      <c r="N2704"/>
      <c r="O2704"/>
      <c r="P2704"/>
      <c r="Q2704"/>
    </row>
    <row r="2705" spans="14:17" x14ac:dyDescent="0.2">
      <c r="N2705"/>
      <c r="O2705"/>
      <c r="P2705"/>
      <c r="Q2705"/>
    </row>
    <row r="2706" spans="14:17" x14ac:dyDescent="0.2">
      <c r="N2706"/>
      <c r="O2706"/>
      <c r="P2706"/>
      <c r="Q2706"/>
    </row>
    <row r="2707" spans="14:17" x14ac:dyDescent="0.2">
      <c r="N2707"/>
      <c r="O2707"/>
      <c r="P2707"/>
      <c r="Q2707"/>
    </row>
    <row r="2708" spans="14:17" x14ac:dyDescent="0.2">
      <c r="N2708"/>
      <c r="O2708"/>
      <c r="P2708"/>
      <c r="Q2708"/>
    </row>
    <row r="2709" spans="14:17" x14ac:dyDescent="0.2">
      <c r="N2709"/>
      <c r="O2709"/>
      <c r="P2709"/>
      <c r="Q2709"/>
    </row>
    <row r="2710" spans="14:17" x14ac:dyDescent="0.2">
      <c r="N2710"/>
      <c r="O2710"/>
      <c r="P2710"/>
      <c r="Q2710"/>
    </row>
    <row r="2711" spans="14:17" x14ac:dyDescent="0.2">
      <c r="N2711"/>
      <c r="O2711"/>
      <c r="P2711"/>
      <c r="Q2711"/>
    </row>
    <row r="2712" spans="14:17" x14ac:dyDescent="0.2">
      <c r="N2712"/>
      <c r="O2712"/>
      <c r="P2712"/>
      <c r="Q2712"/>
    </row>
    <row r="2713" spans="14:17" x14ac:dyDescent="0.2">
      <c r="N2713"/>
      <c r="O2713"/>
      <c r="P2713"/>
      <c r="Q2713"/>
    </row>
    <row r="2714" spans="14:17" x14ac:dyDescent="0.2">
      <c r="N2714"/>
      <c r="O2714"/>
      <c r="P2714"/>
      <c r="Q2714"/>
    </row>
    <row r="2715" spans="14:17" x14ac:dyDescent="0.2">
      <c r="N2715"/>
      <c r="O2715"/>
      <c r="P2715"/>
      <c r="Q2715"/>
    </row>
    <row r="2716" spans="14:17" x14ac:dyDescent="0.2">
      <c r="N2716"/>
      <c r="O2716"/>
      <c r="P2716"/>
      <c r="Q2716"/>
    </row>
    <row r="2717" spans="14:17" x14ac:dyDescent="0.2">
      <c r="N2717"/>
      <c r="O2717"/>
      <c r="P2717"/>
      <c r="Q2717"/>
    </row>
    <row r="2718" spans="14:17" x14ac:dyDescent="0.2">
      <c r="N2718"/>
      <c r="O2718"/>
      <c r="P2718"/>
      <c r="Q2718"/>
    </row>
    <row r="2719" spans="14:17" x14ac:dyDescent="0.2">
      <c r="N2719"/>
      <c r="O2719"/>
      <c r="P2719"/>
      <c r="Q2719"/>
    </row>
    <row r="2720" spans="14:17" x14ac:dyDescent="0.2">
      <c r="N2720"/>
      <c r="O2720"/>
      <c r="P2720"/>
      <c r="Q2720"/>
    </row>
    <row r="2721" spans="14:17" x14ac:dyDescent="0.2">
      <c r="N2721"/>
      <c r="O2721"/>
      <c r="P2721"/>
      <c r="Q2721"/>
    </row>
    <row r="2722" spans="14:17" x14ac:dyDescent="0.2">
      <c r="N2722"/>
      <c r="O2722"/>
      <c r="P2722"/>
      <c r="Q2722"/>
    </row>
    <row r="2723" spans="14:17" x14ac:dyDescent="0.2">
      <c r="N2723"/>
      <c r="O2723"/>
      <c r="P2723"/>
      <c r="Q2723"/>
    </row>
    <row r="2724" spans="14:17" x14ac:dyDescent="0.2">
      <c r="N2724"/>
      <c r="O2724"/>
      <c r="P2724"/>
      <c r="Q2724"/>
    </row>
    <row r="2725" spans="14:17" x14ac:dyDescent="0.2">
      <c r="N2725"/>
      <c r="O2725"/>
      <c r="P2725"/>
      <c r="Q2725"/>
    </row>
    <row r="2726" spans="14:17" x14ac:dyDescent="0.2">
      <c r="N2726"/>
      <c r="O2726"/>
      <c r="P2726"/>
      <c r="Q2726"/>
    </row>
    <row r="2727" spans="14:17" x14ac:dyDescent="0.2">
      <c r="N2727"/>
      <c r="O2727"/>
      <c r="P2727"/>
      <c r="Q2727"/>
    </row>
    <row r="2728" spans="14:17" x14ac:dyDescent="0.2">
      <c r="N2728"/>
      <c r="O2728"/>
      <c r="P2728"/>
      <c r="Q2728"/>
    </row>
    <row r="2729" spans="14:17" x14ac:dyDescent="0.2">
      <c r="N2729"/>
      <c r="O2729"/>
      <c r="P2729"/>
      <c r="Q2729"/>
    </row>
    <row r="2730" spans="14:17" x14ac:dyDescent="0.2">
      <c r="N2730"/>
      <c r="O2730"/>
      <c r="P2730"/>
      <c r="Q2730"/>
    </row>
    <row r="2731" spans="14:17" x14ac:dyDescent="0.2">
      <c r="N2731"/>
      <c r="O2731"/>
      <c r="P2731"/>
      <c r="Q2731"/>
    </row>
    <row r="2732" spans="14:17" x14ac:dyDescent="0.2">
      <c r="N2732"/>
      <c r="O2732"/>
      <c r="P2732"/>
      <c r="Q2732"/>
    </row>
    <row r="2733" spans="14:17" x14ac:dyDescent="0.2">
      <c r="N2733"/>
      <c r="O2733"/>
      <c r="P2733"/>
      <c r="Q2733"/>
    </row>
    <row r="2734" spans="14:17" x14ac:dyDescent="0.2">
      <c r="N2734"/>
      <c r="O2734"/>
      <c r="P2734"/>
      <c r="Q2734"/>
    </row>
    <row r="2735" spans="14:17" x14ac:dyDescent="0.2">
      <c r="N2735"/>
      <c r="O2735"/>
      <c r="P2735"/>
      <c r="Q2735"/>
    </row>
    <row r="2736" spans="14:17" x14ac:dyDescent="0.2">
      <c r="N2736"/>
      <c r="O2736"/>
      <c r="P2736"/>
      <c r="Q2736"/>
    </row>
    <row r="2737" spans="14:17" x14ac:dyDescent="0.2">
      <c r="N2737"/>
      <c r="O2737"/>
      <c r="P2737"/>
      <c r="Q2737"/>
    </row>
    <row r="2738" spans="14:17" x14ac:dyDescent="0.2">
      <c r="N2738"/>
      <c r="O2738"/>
      <c r="P2738"/>
      <c r="Q2738"/>
    </row>
    <row r="2739" spans="14:17" x14ac:dyDescent="0.2">
      <c r="N2739"/>
      <c r="O2739"/>
      <c r="P2739"/>
      <c r="Q2739"/>
    </row>
    <row r="2740" spans="14:17" x14ac:dyDescent="0.2">
      <c r="N2740"/>
      <c r="O2740"/>
      <c r="P2740"/>
      <c r="Q2740"/>
    </row>
    <row r="2741" spans="14:17" x14ac:dyDescent="0.2">
      <c r="N2741"/>
      <c r="O2741"/>
      <c r="P2741"/>
      <c r="Q2741"/>
    </row>
    <row r="2742" spans="14:17" x14ac:dyDescent="0.2">
      <c r="N2742"/>
      <c r="O2742"/>
      <c r="P2742"/>
      <c r="Q2742"/>
    </row>
    <row r="2743" spans="14:17" x14ac:dyDescent="0.2">
      <c r="N2743"/>
      <c r="O2743"/>
      <c r="P2743"/>
      <c r="Q2743"/>
    </row>
    <row r="2744" spans="14:17" x14ac:dyDescent="0.2">
      <c r="N2744"/>
      <c r="O2744"/>
      <c r="P2744"/>
      <c r="Q2744"/>
    </row>
    <row r="2745" spans="14:17" x14ac:dyDescent="0.2">
      <c r="N2745"/>
      <c r="O2745"/>
      <c r="P2745"/>
      <c r="Q2745"/>
    </row>
    <row r="2746" spans="14:17" x14ac:dyDescent="0.2">
      <c r="N2746"/>
      <c r="O2746"/>
      <c r="P2746"/>
      <c r="Q2746"/>
    </row>
    <row r="2747" spans="14:17" x14ac:dyDescent="0.2">
      <c r="N2747"/>
      <c r="O2747"/>
      <c r="P2747"/>
      <c r="Q2747"/>
    </row>
    <row r="2748" spans="14:17" x14ac:dyDescent="0.2">
      <c r="N2748"/>
      <c r="O2748"/>
      <c r="P2748"/>
      <c r="Q2748"/>
    </row>
    <row r="2749" spans="14:17" x14ac:dyDescent="0.2">
      <c r="N2749"/>
      <c r="O2749"/>
      <c r="P2749"/>
      <c r="Q2749"/>
    </row>
    <row r="2750" spans="14:17" x14ac:dyDescent="0.2">
      <c r="N2750"/>
      <c r="O2750"/>
      <c r="P2750"/>
      <c r="Q2750"/>
    </row>
    <row r="2751" spans="14:17" x14ac:dyDescent="0.2">
      <c r="N2751"/>
      <c r="O2751"/>
      <c r="P2751"/>
      <c r="Q2751"/>
    </row>
    <row r="2752" spans="14:17" x14ac:dyDescent="0.2">
      <c r="N2752"/>
      <c r="O2752"/>
      <c r="P2752"/>
      <c r="Q2752"/>
    </row>
    <row r="2753" spans="14:17" x14ac:dyDescent="0.2">
      <c r="N2753"/>
      <c r="O2753"/>
      <c r="P2753"/>
      <c r="Q2753"/>
    </row>
    <row r="2754" spans="14:17" x14ac:dyDescent="0.2">
      <c r="N2754"/>
      <c r="O2754"/>
      <c r="P2754"/>
      <c r="Q2754"/>
    </row>
    <row r="2755" spans="14:17" x14ac:dyDescent="0.2">
      <c r="N2755"/>
      <c r="O2755"/>
      <c r="P2755"/>
      <c r="Q2755"/>
    </row>
    <row r="2756" spans="14:17" x14ac:dyDescent="0.2">
      <c r="N2756"/>
      <c r="O2756"/>
      <c r="P2756"/>
      <c r="Q2756"/>
    </row>
    <row r="2757" spans="14:17" x14ac:dyDescent="0.2">
      <c r="N2757"/>
      <c r="O2757"/>
      <c r="P2757"/>
      <c r="Q2757"/>
    </row>
    <row r="2758" spans="14:17" x14ac:dyDescent="0.2">
      <c r="N2758"/>
      <c r="O2758"/>
      <c r="P2758"/>
      <c r="Q2758"/>
    </row>
    <row r="2759" spans="14:17" x14ac:dyDescent="0.2">
      <c r="N2759"/>
      <c r="O2759"/>
      <c r="P2759"/>
      <c r="Q2759"/>
    </row>
    <row r="2760" spans="14:17" x14ac:dyDescent="0.2">
      <c r="N2760"/>
      <c r="O2760"/>
      <c r="P2760"/>
      <c r="Q2760"/>
    </row>
    <row r="2761" spans="14:17" x14ac:dyDescent="0.2">
      <c r="N2761"/>
      <c r="O2761"/>
      <c r="P2761"/>
      <c r="Q2761"/>
    </row>
    <row r="2762" spans="14:17" x14ac:dyDescent="0.2">
      <c r="N2762"/>
      <c r="O2762"/>
      <c r="P2762"/>
      <c r="Q2762"/>
    </row>
    <row r="2763" spans="14:17" x14ac:dyDescent="0.2">
      <c r="N2763"/>
      <c r="O2763"/>
      <c r="P2763"/>
      <c r="Q2763"/>
    </row>
    <row r="2764" spans="14:17" x14ac:dyDescent="0.2">
      <c r="N2764"/>
      <c r="O2764"/>
      <c r="P2764"/>
      <c r="Q2764"/>
    </row>
    <row r="2765" spans="14:17" x14ac:dyDescent="0.2">
      <c r="N2765"/>
      <c r="O2765"/>
      <c r="P2765"/>
      <c r="Q2765"/>
    </row>
    <row r="2766" spans="14:17" x14ac:dyDescent="0.2">
      <c r="N2766"/>
      <c r="O2766"/>
      <c r="P2766"/>
      <c r="Q2766"/>
    </row>
    <row r="2767" spans="14:17" x14ac:dyDescent="0.2">
      <c r="N2767"/>
      <c r="O2767"/>
      <c r="P2767"/>
      <c r="Q2767"/>
    </row>
    <row r="2768" spans="14:17" x14ac:dyDescent="0.2">
      <c r="N2768"/>
      <c r="O2768"/>
      <c r="P2768"/>
      <c r="Q2768"/>
    </row>
    <row r="2769" spans="14:17" x14ac:dyDescent="0.2">
      <c r="N2769"/>
      <c r="O2769"/>
      <c r="P2769"/>
      <c r="Q2769"/>
    </row>
    <row r="2770" spans="14:17" x14ac:dyDescent="0.2">
      <c r="N2770"/>
      <c r="O2770"/>
      <c r="P2770"/>
      <c r="Q2770"/>
    </row>
    <row r="2771" spans="14:17" x14ac:dyDescent="0.2">
      <c r="N2771"/>
      <c r="O2771"/>
      <c r="P2771"/>
      <c r="Q2771"/>
    </row>
    <row r="2772" spans="14:17" x14ac:dyDescent="0.2">
      <c r="N2772"/>
      <c r="O2772"/>
      <c r="P2772"/>
      <c r="Q2772"/>
    </row>
    <row r="2773" spans="14:17" x14ac:dyDescent="0.2">
      <c r="N2773"/>
      <c r="O2773"/>
      <c r="P2773"/>
      <c r="Q2773"/>
    </row>
    <row r="2774" spans="14:17" x14ac:dyDescent="0.2">
      <c r="N2774"/>
      <c r="O2774"/>
      <c r="P2774"/>
      <c r="Q2774"/>
    </row>
    <row r="2775" spans="14:17" x14ac:dyDescent="0.2">
      <c r="N2775"/>
      <c r="O2775"/>
      <c r="P2775"/>
      <c r="Q2775"/>
    </row>
    <row r="2776" spans="14:17" x14ac:dyDescent="0.2">
      <c r="N2776"/>
      <c r="O2776"/>
      <c r="P2776"/>
      <c r="Q2776"/>
    </row>
    <row r="2777" spans="14:17" x14ac:dyDescent="0.2">
      <c r="N2777"/>
      <c r="O2777"/>
      <c r="P2777"/>
      <c r="Q2777"/>
    </row>
    <row r="2778" spans="14:17" x14ac:dyDescent="0.2">
      <c r="N2778"/>
      <c r="O2778"/>
      <c r="P2778"/>
      <c r="Q2778"/>
    </row>
    <row r="2779" spans="14:17" x14ac:dyDescent="0.2">
      <c r="N2779"/>
      <c r="O2779"/>
      <c r="P2779"/>
      <c r="Q2779"/>
    </row>
    <row r="2780" spans="14:17" x14ac:dyDescent="0.2">
      <c r="N2780"/>
      <c r="O2780"/>
      <c r="P2780"/>
      <c r="Q2780"/>
    </row>
    <row r="2781" spans="14:17" x14ac:dyDescent="0.2">
      <c r="N2781"/>
      <c r="O2781"/>
      <c r="P2781"/>
      <c r="Q2781"/>
    </row>
    <row r="2782" spans="14:17" x14ac:dyDescent="0.2">
      <c r="N2782"/>
      <c r="O2782"/>
      <c r="P2782"/>
      <c r="Q2782"/>
    </row>
    <row r="2783" spans="14:17" x14ac:dyDescent="0.2">
      <c r="N2783"/>
      <c r="O2783"/>
      <c r="P2783"/>
      <c r="Q2783"/>
    </row>
    <row r="2784" spans="14:17" x14ac:dyDescent="0.2">
      <c r="N2784"/>
      <c r="O2784"/>
      <c r="P2784"/>
      <c r="Q2784"/>
    </row>
    <row r="2785" spans="14:17" x14ac:dyDescent="0.2">
      <c r="N2785"/>
      <c r="O2785"/>
      <c r="P2785"/>
      <c r="Q2785"/>
    </row>
    <row r="2786" spans="14:17" x14ac:dyDescent="0.2">
      <c r="N2786"/>
      <c r="O2786"/>
      <c r="P2786"/>
      <c r="Q2786"/>
    </row>
    <row r="2787" spans="14:17" x14ac:dyDescent="0.2">
      <c r="N2787"/>
      <c r="O2787"/>
      <c r="P2787"/>
      <c r="Q2787"/>
    </row>
    <row r="2788" spans="14:17" x14ac:dyDescent="0.2">
      <c r="N2788"/>
      <c r="O2788"/>
      <c r="P2788"/>
      <c r="Q2788"/>
    </row>
    <row r="2789" spans="14:17" x14ac:dyDescent="0.2">
      <c r="N2789"/>
      <c r="O2789"/>
      <c r="P2789"/>
      <c r="Q2789"/>
    </row>
    <row r="2790" spans="14:17" x14ac:dyDescent="0.2">
      <c r="N2790"/>
      <c r="O2790"/>
      <c r="P2790"/>
      <c r="Q2790"/>
    </row>
    <row r="2791" spans="14:17" x14ac:dyDescent="0.2">
      <c r="N2791"/>
      <c r="O2791"/>
      <c r="P2791"/>
      <c r="Q2791"/>
    </row>
    <row r="2792" spans="14:17" x14ac:dyDescent="0.2">
      <c r="N2792"/>
      <c r="O2792"/>
      <c r="P2792"/>
      <c r="Q2792"/>
    </row>
    <row r="2793" spans="14:17" x14ac:dyDescent="0.2">
      <c r="N2793"/>
      <c r="O2793"/>
      <c r="P2793"/>
      <c r="Q2793"/>
    </row>
    <row r="2794" spans="14:17" x14ac:dyDescent="0.2">
      <c r="N2794"/>
      <c r="O2794"/>
      <c r="P2794"/>
      <c r="Q2794"/>
    </row>
    <row r="2795" spans="14:17" x14ac:dyDescent="0.2">
      <c r="N2795"/>
      <c r="O2795"/>
      <c r="P2795"/>
      <c r="Q2795"/>
    </row>
    <row r="2796" spans="14:17" x14ac:dyDescent="0.2">
      <c r="N2796"/>
      <c r="O2796"/>
      <c r="P2796"/>
      <c r="Q2796"/>
    </row>
    <row r="2797" spans="14:17" x14ac:dyDescent="0.2">
      <c r="N2797"/>
      <c r="O2797"/>
      <c r="P2797"/>
      <c r="Q2797"/>
    </row>
    <row r="2798" spans="14:17" x14ac:dyDescent="0.2">
      <c r="N2798"/>
      <c r="O2798"/>
      <c r="P2798"/>
      <c r="Q2798"/>
    </row>
    <row r="2799" spans="14:17" x14ac:dyDescent="0.2">
      <c r="N2799"/>
      <c r="O2799"/>
      <c r="P2799"/>
      <c r="Q2799"/>
    </row>
    <row r="2800" spans="14:17" x14ac:dyDescent="0.2">
      <c r="N2800"/>
      <c r="O2800"/>
      <c r="P2800"/>
      <c r="Q2800"/>
    </row>
    <row r="2801" spans="14:17" x14ac:dyDescent="0.2">
      <c r="N2801"/>
      <c r="O2801"/>
      <c r="P2801"/>
      <c r="Q2801"/>
    </row>
    <row r="2802" spans="14:17" x14ac:dyDescent="0.2">
      <c r="N2802"/>
      <c r="O2802"/>
      <c r="P2802"/>
      <c r="Q2802"/>
    </row>
    <row r="2803" spans="14:17" x14ac:dyDescent="0.2">
      <c r="N2803"/>
      <c r="O2803"/>
      <c r="P2803"/>
      <c r="Q2803"/>
    </row>
    <row r="2804" spans="14:17" x14ac:dyDescent="0.2">
      <c r="N2804"/>
      <c r="O2804"/>
      <c r="P2804"/>
      <c r="Q2804"/>
    </row>
    <row r="2805" spans="14:17" x14ac:dyDescent="0.2">
      <c r="N2805"/>
      <c r="O2805"/>
      <c r="P2805"/>
      <c r="Q2805"/>
    </row>
    <row r="2806" spans="14:17" x14ac:dyDescent="0.2">
      <c r="N2806"/>
      <c r="O2806"/>
      <c r="P2806"/>
      <c r="Q2806"/>
    </row>
    <row r="2807" spans="14:17" x14ac:dyDescent="0.2">
      <c r="N2807"/>
      <c r="O2807"/>
      <c r="P2807"/>
      <c r="Q2807"/>
    </row>
    <row r="2808" spans="14:17" x14ac:dyDescent="0.2">
      <c r="N2808"/>
      <c r="O2808"/>
      <c r="P2808"/>
      <c r="Q2808"/>
    </row>
    <row r="2809" spans="14:17" x14ac:dyDescent="0.2">
      <c r="N2809"/>
      <c r="O2809"/>
      <c r="P2809"/>
      <c r="Q2809"/>
    </row>
    <row r="2810" spans="14:17" x14ac:dyDescent="0.2">
      <c r="N2810"/>
      <c r="O2810"/>
      <c r="P2810"/>
      <c r="Q2810"/>
    </row>
    <row r="2811" spans="14:17" x14ac:dyDescent="0.2">
      <c r="N2811"/>
      <c r="O2811"/>
      <c r="P2811"/>
      <c r="Q2811"/>
    </row>
    <row r="2812" spans="14:17" x14ac:dyDescent="0.2">
      <c r="N2812"/>
      <c r="O2812"/>
      <c r="P2812"/>
      <c r="Q2812"/>
    </row>
    <row r="2813" spans="14:17" x14ac:dyDescent="0.2">
      <c r="N2813"/>
      <c r="O2813"/>
      <c r="P2813"/>
      <c r="Q2813"/>
    </row>
    <row r="2814" spans="14:17" x14ac:dyDescent="0.2">
      <c r="N2814"/>
      <c r="O2814"/>
      <c r="P2814"/>
      <c r="Q2814"/>
    </row>
    <row r="2815" spans="14:17" x14ac:dyDescent="0.2">
      <c r="N2815"/>
      <c r="O2815"/>
      <c r="P2815"/>
      <c r="Q2815"/>
    </row>
    <row r="2816" spans="14:17" x14ac:dyDescent="0.2">
      <c r="N2816"/>
      <c r="O2816"/>
      <c r="P2816"/>
      <c r="Q2816"/>
    </row>
    <row r="2817" spans="14:17" x14ac:dyDescent="0.2">
      <c r="N2817"/>
      <c r="O2817"/>
      <c r="P2817"/>
      <c r="Q2817"/>
    </row>
    <row r="2818" spans="14:17" x14ac:dyDescent="0.2">
      <c r="N2818"/>
      <c r="O2818"/>
      <c r="P2818"/>
      <c r="Q2818"/>
    </row>
    <row r="2819" spans="14:17" x14ac:dyDescent="0.2">
      <c r="N2819"/>
      <c r="O2819"/>
      <c r="P2819"/>
      <c r="Q2819"/>
    </row>
    <row r="2820" spans="14:17" x14ac:dyDescent="0.2">
      <c r="N2820"/>
      <c r="O2820"/>
      <c r="P2820"/>
      <c r="Q2820"/>
    </row>
    <row r="2821" spans="14:17" x14ac:dyDescent="0.2">
      <c r="N2821"/>
      <c r="O2821"/>
      <c r="P2821"/>
      <c r="Q2821"/>
    </row>
    <row r="2822" spans="14:17" x14ac:dyDescent="0.2">
      <c r="N2822"/>
      <c r="O2822"/>
      <c r="P2822"/>
      <c r="Q2822"/>
    </row>
    <row r="2823" spans="14:17" x14ac:dyDescent="0.2">
      <c r="N2823"/>
      <c r="O2823"/>
      <c r="P2823"/>
      <c r="Q2823"/>
    </row>
    <row r="2824" spans="14:17" x14ac:dyDescent="0.2">
      <c r="N2824"/>
      <c r="O2824"/>
      <c r="P2824"/>
      <c r="Q2824"/>
    </row>
    <row r="2825" spans="14:17" x14ac:dyDescent="0.2">
      <c r="N2825"/>
      <c r="O2825"/>
      <c r="P2825"/>
      <c r="Q2825"/>
    </row>
    <row r="2826" spans="14:17" x14ac:dyDescent="0.2">
      <c r="N2826"/>
      <c r="O2826"/>
      <c r="P2826"/>
      <c r="Q2826"/>
    </row>
    <row r="2827" spans="14:17" x14ac:dyDescent="0.2">
      <c r="N2827"/>
      <c r="O2827"/>
      <c r="P2827"/>
      <c r="Q2827"/>
    </row>
    <row r="2828" spans="14:17" x14ac:dyDescent="0.2">
      <c r="N2828"/>
      <c r="O2828"/>
      <c r="P2828"/>
      <c r="Q2828"/>
    </row>
    <row r="2829" spans="14:17" x14ac:dyDescent="0.2">
      <c r="N2829"/>
      <c r="O2829"/>
      <c r="P2829"/>
      <c r="Q2829"/>
    </row>
    <row r="2830" spans="14:17" x14ac:dyDescent="0.2">
      <c r="N2830"/>
      <c r="O2830"/>
      <c r="P2830"/>
      <c r="Q2830"/>
    </row>
    <row r="2831" spans="14:17" x14ac:dyDescent="0.2">
      <c r="N2831"/>
      <c r="O2831"/>
      <c r="P2831"/>
      <c r="Q2831"/>
    </row>
    <row r="2832" spans="14:17" x14ac:dyDescent="0.2">
      <c r="N2832"/>
      <c r="O2832"/>
      <c r="P2832"/>
      <c r="Q2832"/>
    </row>
    <row r="2833" spans="14:17" x14ac:dyDescent="0.2">
      <c r="N2833"/>
      <c r="O2833"/>
      <c r="P2833"/>
      <c r="Q2833"/>
    </row>
    <row r="2834" spans="14:17" x14ac:dyDescent="0.2">
      <c r="N2834"/>
      <c r="O2834"/>
      <c r="P2834"/>
      <c r="Q2834"/>
    </row>
    <row r="2835" spans="14:17" x14ac:dyDescent="0.2">
      <c r="N2835"/>
      <c r="O2835"/>
      <c r="P2835"/>
      <c r="Q2835"/>
    </row>
    <row r="2836" spans="14:17" x14ac:dyDescent="0.2">
      <c r="N2836"/>
      <c r="O2836"/>
      <c r="P2836"/>
      <c r="Q2836"/>
    </row>
    <row r="2837" spans="14:17" x14ac:dyDescent="0.2">
      <c r="N2837"/>
      <c r="O2837"/>
      <c r="P2837"/>
      <c r="Q2837"/>
    </row>
    <row r="2838" spans="14:17" x14ac:dyDescent="0.2">
      <c r="N2838"/>
      <c r="O2838"/>
      <c r="P2838"/>
      <c r="Q2838"/>
    </row>
    <row r="2839" spans="14:17" x14ac:dyDescent="0.2">
      <c r="N2839"/>
      <c r="O2839"/>
      <c r="P2839"/>
      <c r="Q2839"/>
    </row>
    <row r="2840" spans="14:17" x14ac:dyDescent="0.2">
      <c r="N2840"/>
      <c r="O2840"/>
      <c r="P2840"/>
      <c r="Q2840"/>
    </row>
    <row r="2841" spans="14:17" x14ac:dyDescent="0.2">
      <c r="N2841"/>
      <c r="O2841"/>
      <c r="P2841"/>
      <c r="Q2841"/>
    </row>
    <row r="2842" spans="14:17" x14ac:dyDescent="0.2">
      <c r="N2842"/>
      <c r="O2842"/>
      <c r="P2842"/>
      <c r="Q2842"/>
    </row>
    <row r="2843" spans="14:17" x14ac:dyDescent="0.2">
      <c r="N2843"/>
      <c r="O2843"/>
      <c r="P2843"/>
      <c r="Q2843"/>
    </row>
    <row r="2844" spans="14:17" x14ac:dyDescent="0.2">
      <c r="N2844"/>
      <c r="O2844"/>
      <c r="P2844"/>
      <c r="Q2844"/>
    </row>
    <row r="2845" spans="14:17" x14ac:dyDescent="0.2">
      <c r="N2845"/>
      <c r="O2845"/>
      <c r="P2845"/>
      <c r="Q2845"/>
    </row>
    <row r="2846" spans="14:17" x14ac:dyDescent="0.2">
      <c r="N2846"/>
      <c r="O2846"/>
      <c r="P2846"/>
      <c r="Q2846"/>
    </row>
    <row r="2847" spans="14:17" x14ac:dyDescent="0.2">
      <c r="N2847"/>
      <c r="O2847"/>
      <c r="P2847"/>
      <c r="Q2847"/>
    </row>
    <row r="2848" spans="14:17" x14ac:dyDescent="0.2">
      <c r="N2848"/>
      <c r="O2848"/>
      <c r="P2848"/>
      <c r="Q2848"/>
    </row>
    <row r="2849" spans="14:17" x14ac:dyDescent="0.2">
      <c r="N2849"/>
      <c r="O2849"/>
      <c r="P2849"/>
      <c r="Q2849"/>
    </row>
    <row r="2850" spans="14:17" x14ac:dyDescent="0.2">
      <c r="N2850"/>
      <c r="O2850"/>
      <c r="P2850"/>
      <c r="Q2850"/>
    </row>
    <row r="2851" spans="14:17" x14ac:dyDescent="0.2">
      <c r="N2851"/>
      <c r="O2851"/>
      <c r="P2851"/>
      <c r="Q2851"/>
    </row>
    <row r="2852" spans="14:17" x14ac:dyDescent="0.2">
      <c r="N2852"/>
      <c r="O2852"/>
      <c r="P2852"/>
      <c r="Q2852"/>
    </row>
    <row r="2853" spans="14:17" x14ac:dyDescent="0.2">
      <c r="N2853"/>
      <c r="O2853"/>
      <c r="P2853"/>
      <c r="Q2853"/>
    </row>
    <row r="2854" spans="14:17" x14ac:dyDescent="0.2">
      <c r="N2854"/>
      <c r="O2854"/>
      <c r="P2854"/>
      <c r="Q2854"/>
    </row>
    <row r="2855" spans="14:17" x14ac:dyDescent="0.2">
      <c r="N2855"/>
      <c r="O2855"/>
      <c r="P2855"/>
      <c r="Q2855"/>
    </row>
    <row r="2856" spans="14:17" x14ac:dyDescent="0.2">
      <c r="N2856"/>
      <c r="O2856"/>
      <c r="P2856"/>
      <c r="Q2856"/>
    </row>
    <row r="2857" spans="14:17" x14ac:dyDescent="0.2">
      <c r="N2857"/>
      <c r="O2857"/>
      <c r="P2857"/>
      <c r="Q2857"/>
    </row>
    <row r="2858" spans="14:17" x14ac:dyDescent="0.2">
      <c r="N2858"/>
      <c r="O2858"/>
      <c r="P2858"/>
      <c r="Q2858"/>
    </row>
    <row r="2859" spans="14:17" x14ac:dyDescent="0.2">
      <c r="N2859"/>
      <c r="O2859"/>
      <c r="P2859"/>
      <c r="Q2859"/>
    </row>
    <row r="2860" spans="14:17" x14ac:dyDescent="0.2">
      <c r="N2860"/>
      <c r="O2860"/>
      <c r="P2860"/>
      <c r="Q2860"/>
    </row>
    <row r="2861" spans="14:17" x14ac:dyDescent="0.2">
      <c r="N2861"/>
      <c r="O2861"/>
      <c r="P2861"/>
      <c r="Q2861"/>
    </row>
    <row r="2862" spans="14:17" x14ac:dyDescent="0.2">
      <c r="N2862"/>
      <c r="O2862"/>
      <c r="P2862"/>
      <c r="Q2862"/>
    </row>
    <row r="2863" spans="14:17" x14ac:dyDescent="0.2">
      <c r="N2863"/>
      <c r="O2863"/>
      <c r="P2863"/>
      <c r="Q2863"/>
    </row>
    <row r="2864" spans="14:17" x14ac:dyDescent="0.2">
      <c r="N2864"/>
      <c r="O2864"/>
      <c r="P2864"/>
      <c r="Q2864"/>
    </row>
    <row r="2865" spans="14:17" x14ac:dyDescent="0.2">
      <c r="N2865"/>
      <c r="O2865"/>
      <c r="P2865"/>
      <c r="Q2865"/>
    </row>
    <row r="2866" spans="14:17" x14ac:dyDescent="0.2">
      <c r="N2866"/>
      <c r="O2866"/>
      <c r="P2866"/>
      <c r="Q2866"/>
    </row>
    <row r="2867" spans="14:17" x14ac:dyDescent="0.2">
      <c r="N2867"/>
      <c r="O2867"/>
      <c r="P2867"/>
      <c r="Q2867"/>
    </row>
    <row r="2868" spans="14:17" x14ac:dyDescent="0.2">
      <c r="N2868"/>
      <c r="O2868"/>
      <c r="P2868"/>
      <c r="Q2868"/>
    </row>
    <row r="2869" spans="14:17" x14ac:dyDescent="0.2">
      <c r="N2869"/>
      <c r="O2869"/>
      <c r="P2869"/>
      <c r="Q2869"/>
    </row>
    <row r="2870" spans="14:17" x14ac:dyDescent="0.2">
      <c r="N2870"/>
      <c r="O2870"/>
      <c r="P2870"/>
      <c r="Q2870"/>
    </row>
    <row r="2871" spans="14:17" x14ac:dyDescent="0.2">
      <c r="N2871"/>
      <c r="O2871"/>
      <c r="P2871"/>
      <c r="Q2871"/>
    </row>
    <row r="2872" spans="14:17" x14ac:dyDescent="0.2">
      <c r="N2872"/>
      <c r="O2872"/>
      <c r="P2872"/>
      <c r="Q2872"/>
    </row>
    <row r="2873" spans="14:17" x14ac:dyDescent="0.2">
      <c r="N2873"/>
      <c r="O2873"/>
      <c r="P2873"/>
      <c r="Q2873"/>
    </row>
    <row r="2874" spans="14:17" x14ac:dyDescent="0.2">
      <c r="N2874"/>
      <c r="O2874"/>
      <c r="P2874"/>
      <c r="Q2874"/>
    </row>
    <row r="2875" spans="14:17" x14ac:dyDescent="0.2">
      <c r="N2875"/>
      <c r="O2875"/>
      <c r="P2875"/>
      <c r="Q2875"/>
    </row>
    <row r="2876" spans="14:17" x14ac:dyDescent="0.2">
      <c r="N2876"/>
      <c r="O2876"/>
      <c r="P2876"/>
      <c r="Q2876"/>
    </row>
    <row r="2877" spans="14:17" x14ac:dyDescent="0.2">
      <c r="N2877"/>
      <c r="O2877"/>
      <c r="P2877"/>
      <c r="Q2877"/>
    </row>
    <row r="2878" spans="14:17" x14ac:dyDescent="0.2">
      <c r="N2878"/>
      <c r="O2878"/>
      <c r="P2878"/>
      <c r="Q2878"/>
    </row>
    <row r="2879" spans="14:17" x14ac:dyDescent="0.2">
      <c r="N2879"/>
      <c r="O2879"/>
      <c r="P2879"/>
      <c r="Q2879"/>
    </row>
    <row r="2880" spans="14:17" x14ac:dyDescent="0.2">
      <c r="N2880"/>
      <c r="O2880"/>
      <c r="P2880"/>
      <c r="Q2880"/>
    </row>
    <row r="2881" spans="14:17" x14ac:dyDescent="0.2">
      <c r="N2881"/>
      <c r="O2881"/>
      <c r="P2881"/>
      <c r="Q2881"/>
    </row>
    <row r="2882" spans="14:17" x14ac:dyDescent="0.2">
      <c r="N2882"/>
      <c r="O2882"/>
      <c r="P2882"/>
      <c r="Q2882"/>
    </row>
    <row r="2883" spans="14:17" x14ac:dyDescent="0.2">
      <c r="N2883"/>
      <c r="O2883"/>
      <c r="P2883"/>
      <c r="Q2883"/>
    </row>
    <row r="2884" spans="14:17" x14ac:dyDescent="0.2">
      <c r="N2884"/>
      <c r="O2884"/>
      <c r="P2884"/>
      <c r="Q2884"/>
    </row>
    <row r="2885" spans="14:17" x14ac:dyDescent="0.2">
      <c r="N2885"/>
      <c r="O2885"/>
      <c r="P2885"/>
      <c r="Q2885"/>
    </row>
    <row r="2886" spans="14:17" x14ac:dyDescent="0.2">
      <c r="N2886"/>
      <c r="O2886"/>
      <c r="P2886"/>
      <c r="Q2886"/>
    </row>
    <row r="2887" spans="14:17" x14ac:dyDescent="0.2">
      <c r="N2887"/>
      <c r="O2887"/>
      <c r="P2887"/>
      <c r="Q2887"/>
    </row>
    <row r="2888" spans="14:17" x14ac:dyDescent="0.2">
      <c r="N2888"/>
      <c r="O2888"/>
      <c r="P2888"/>
      <c r="Q2888"/>
    </row>
    <row r="2889" spans="14:17" x14ac:dyDescent="0.2">
      <c r="N2889"/>
      <c r="O2889"/>
      <c r="P2889"/>
      <c r="Q2889"/>
    </row>
    <row r="2890" spans="14:17" x14ac:dyDescent="0.2">
      <c r="N2890"/>
      <c r="O2890"/>
      <c r="P2890"/>
      <c r="Q2890"/>
    </row>
    <row r="2891" spans="14:17" x14ac:dyDescent="0.2">
      <c r="N2891"/>
      <c r="O2891"/>
      <c r="P2891"/>
      <c r="Q2891"/>
    </row>
    <row r="2892" spans="14:17" x14ac:dyDescent="0.2">
      <c r="N2892"/>
      <c r="O2892"/>
      <c r="P2892"/>
      <c r="Q2892"/>
    </row>
    <row r="2893" spans="14:17" x14ac:dyDescent="0.2">
      <c r="N2893"/>
      <c r="O2893"/>
      <c r="P2893"/>
      <c r="Q2893"/>
    </row>
    <row r="2894" spans="14:17" x14ac:dyDescent="0.2">
      <c r="N2894"/>
      <c r="O2894"/>
      <c r="P2894"/>
      <c r="Q2894"/>
    </row>
    <row r="2895" spans="14:17" x14ac:dyDescent="0.2">
      <c r="N2895"/>
      <c r="O2895"/>
      <c r="P2895"/>
      <c r="Q2895"/>
    </row>
    <row r="2896" spans="14:17" x14ac:dyDescent="0.2">
      <c r="N2896"/>
      <c r="O2896"/>
      <c r="P2896"/>
      <c r="Q2896"/>
    </row>
    <row r="2897" spans="14:17" x14ac:dyDescent="0.2">
      <c r="N2897"/>
      <c r="O2897"/>
      <c r="P2897"/>
      <c r="Q2897"/>
    </row>
    <row r="2898" spans="14:17" x14ac:dyDescent="0.2">
      <c r="N2898"/>
      <c r="O2898"/>
      <c r="P2898"/>
      <c r="Q2898"/>
    </row>
    <row r="2899" spans="14:17" x14ac:dyDescent="0.2">
      <c r="N2899"/>
      <c r="O2899"/>
      <c r="P2899"/>
      <c r="Q2899"/>
    </row>
    <row r="2900" spans="14:17" x14ac:dyDescent="0.2">
      <c r="N2900"/>
      <c r="O2900"/>
      <c r="P2900"/>
      <c r="Q2900"/>
    </row>
    <row r="2901" spans="14:17" x14ac:dyDescent="0.2">
      <c r="N2901"/>
      <c r="O2901"/>
      <c r="P2901"/>
      <c r="Q2901"/>
    </row>
    <row r="2902" spans="14:17" x14ac:dyDescent="0.2">
      <c r="N2902"/>
      <c r="O2902"/>
      <c r="P2902"/>
      <c r="Q2902"/>
    </row>
    <row r="2903" spans="14:17" x14ac:dyDescent="0.2">
      <c r="N2903"/>
      <c r="O2903"/>
      <c r="P2903"/>
      <c r="Q2903"/>
    </row>
    <row r="2904" spans="14:17" x14ac:dyDescent="0.2">
      <c r="N2904"/>
      <c r="O2904"/>
      <c r="P2904"/>
      <c r="Q2904"/>
    </row>
    <row r="2905" spans="14:17" x14ac:dyDescent="0.2">
      <c r="N2905"/>
      <c r="O2905"/>
      <c r="P2905"/>
      <c r="Q2905"/>
    </row>
    <row r="2906" spans="14:17" x14ac:dyDescent="0.2">
      <c r="N2906"/>
      <c r="O2906"/>
      <c r="P2906"/>
      <c r="Q2906"/>
    </row>
    <row r="2907" spans="14:17" x14ac:dyDescent="0.2">
      <c r="N2907"/>
      <c r="O2907"/>
      <c r="P2907"/>
      <c r="Q2907"/>
    </row>
    <row r="2908" spans="14:17" x14ac:dyDescent="0.2">
      <c r="N2908"/>
      <c r="O2908"/>
      <c r="P2908"/>
      <c r="Q2908"/>
    </row>
    <row r="2909" spans="14:17" x14ac:dyDescent="0.2">
      <c r="N2909"/>
      <c r="O2909"/>
      <c r="P2909"/>
      <c r="Q2909"/>
    </row>
    <row r="2910" spans="14:17" x14ac:dyDescent="0.2">
      <c r="N2910"/>
      <c r="O2910"/>
      <c r="P2910"/>
      <c r="Q2910"/>
    </row>
    <row r="2911" spans="14:17" x14ac:dyDescent="0.2">
      <c r="N2911"/>
      <c r="O2911"/>
      <c r="P2911"/>
      <c r="Q2911"/>
    </row>
    <row r="2912" spans="14:17" x14ac:dyDescent="0.2">
      <c r="N2912"/>
      <c r="O2912"/>
      <c r="P2912"/>
      <c r="Q2912"/>
    </row>
    <row r="2913" spans="14:17" x14ac:dyDescent="0.2">
      <c r="N2913"/>
      <c r="O2913"/>
      <c r="P2913"/>
      <c r="Q2913"/>
    </row>
    <row r="2914" spans="14:17" x14ac:dyDescent="0.2">
      <c r="N2914"/>
      <c r="O2914"/>
      <c r="P2914"/>
      <c r="Q2914"/>
    </row>
    <row r="2915" spans="14:17" x14ac:dyDescent="0.2">
      <c r="N2915"/>
      <c r="O2915"/>
      <c r="P2915"/>
      <c r="Q2915"/>
    </row>
    <row r="2916" spans="14:17" x14ac:dyDescent="0.2">
      <c r="N2916"/>
      <c r="O2916"/>
      <c r="P2916"/>
      <c r="Q2916"/>
    </row>
    <row r="2917" spans="14:17" x14ac:dyDescent="0.2">
      <c r="N2917"/>
      <c r="O2917"/>
      <c r="P2917"/>
      <c r="Q2917"/>
    </row>
    <row r="2918" spans="14:17" x14ac:dyDescent="0.2">
      <c r="N2918"/>
      <c r="O2918"/>
      <c r="P2918"/>
      <c r="Q2918"/>
    </row>
    <row r="2919" spans="14:17" x14ac:dyDescent="0.2">
      <c r="N2919"/>
      <c r="O2919"/>
      <c r="P2919"/>
      <c r="Q2919"/>
    </row>
    <row r="2920" spans="14:17" x14ac:dyDescent="0.2">
      <c r="N2920"/>
      <c r="O2920"/>
      <c r="P2920"/>
      <c r="Q2920"/>
    </row>
    <row r="2921" spans="14:17" x14ac:dyDescent="0.2">
      <c r="N2921"/>
      <c r="O2921"/>
      <c r="P2921"/>
      <c r="Q2921"/>
    </row>
    <row r="2922" spans="14:17" x14ac:dyDescent="0.2">
      <c r="N2922"/>
      <c r="O2922"/>
      <c r="P2922"/>
      <c r="Q2922"/>
    </row>
    <row r="2923" spans="14:17" x14ac:dyDescent="0.2">
      <c r="N2923"/>
      <c r="O2923"/>
      <c r="P2923"/>
      <c r="Q2923"/>
    </row>
    <row r="2924" spans="14:17" x14ac:dyDescent="0.2">
      <c r="N2924"/>
      <c r="O2924"/>
      <c r="P2924"/>
      <c r="Q2924"/>
    </row>
    <row r="2925" spans="14:17" x14ac:dyDescent="0.2">
      <c r="N2925"/>
      <c r="O2925"/>
      <c r="P2925"/>
      <c r="Q2925"/>
    </row>
    <row r="2926" spans="14:17" x14ac:dyDescent="0.2">
      <c r="N2926"/>
      <c r="O2926"/>
      <c r="P2926"/>
      <c r="Q2926"/>
    </row>
    <row r="2927" spans="14:17" x14ac:dyDescent="0.2">
      <c r="N2927"/>
      <c r="O2927"/>
      <c r="P2927"/>
      <c r="Q2927"/>
    </row>
    <row r="2928" spans="14:17" x14ac:dyDescent="0.2">
      <c r="N2928"/>
      <c r="O2928"/>
      <c r="P2928"/>
      <c r="Q2928"/>
    </row>
    <row r="2929" spans="14:17" x14ac:dyDescent="0.2">
      <c r="N2929"/>
      <c r="O2929"/>
      <c r="P2929"/>
      <c r="Q2929"/>
    </row>
    <row r="2930" spans="14:17" x14ac:dyDescent="0.2">
      <c r="N2930"/>
      <c r="O2930"/>
      <c r="P2930"/>
      <c r="Q2930"/>
    </row>
    <row r="2931" spans="14:17" x14ac:dyDescent="0.2">
      <c r="N2931"/>
      <c r="O2931"/>
      <c r="P2931"/>
      <c r="Q2931"/>
    </row>
    <row r="2932" spans="14:17" x14ac:dyDescent="0.2">
      <c r="N2932"/>
      <c r="O2932"/>
      <c r="P2932"/>
      <c r="Q2932"/>
    </row>
    <row r="2933" spans="14:17" x14ac:dyDescent="0.2">
      <c r="N2933"/>
      <c r="O2933"/>
      <c r="P2933"/>
      <c r="Q2933"/>
    </row>
    <row r="2934" spans="14:17" x14ac:dyDescent="0.2">
      <c r="N2934"/>
      <c r="O2934"/>
      <c r="P2934"/>
      <c r="Q2934"/>
    </row>
    <row r="2935" spans="14:17" x14ac:dyDescent="0.2">
      <c r="N2935"/>
      <c r="O2935"/>
      <c r="P2935"/>
      <c r="Q2935"/>
    </row>
    <row r="2936" spans="14:17" x14ac:dyDescent="0.2">
      <c r="N2936"/>
      <c r="O2936"/>
      <c r="P2936"/>
      <c r="Q2936"/>
    </row>
    <row r="2937" spans="14:17" x14ac:dyDescent="0.2">
      <c r="N2937"/>
      <c r="O2937"/>
      <c r="P2937"/>
      <c r="Q2937"/>
    </row>
    <row r="2938" spans="14:17" x14ac:dyDescent="0.2">
      <c r="N2938"/>
      <c r="O2938"/>
      <c r="P2938"/>
      <c r="Q2938"/>
    </row>
    <row r="2939" spans="14:17" x14ac:dyDescent="0.2">
      <c r="N2939"/>
      <c r="O2939"/>
      <c r="P2939"/>
      <c r="Q2939"/>
    </row>
    <row r="2940" spans="14:17" x14ac:dyDescent="0.2">
      <c r="N2940"/>
      <c r="O2940"/>
      <c r="P2940"/>
      <c r="Q2940"/>
    </row>
    <row r="2941" spans="14:17" x14ac:dyDescent="0.2">
      <c r="N2941"/>
      <c r="O2941"/>
      <c r="P2941"/>
      <c r="Q2941"/>
    </row>
    <row r="2942" spans="14:17" x14ac:dyDescent="0.2">
      <c r="N2942"/>
      <c r="O2942"/>
      <c r="P2942"/>
      <c r="Q2942"/>
    </row>
    <row r="2943" spans="14:17" x14ac:dyDescent="0.2">
      <c r="N2943"/>
      <c r="O2943"/>
      <c r="P2943"/>
      <c r="Q2943"/>
    </row>
    <row r="2944" spans="14:17" x14ac:dyDescent="0.2">
      <c r="N2944"/>
      <c r="O2944"/>
      <c r="P2944"/>
      <c r="Q2944"/>
    </row>
    <row r="2945" spans="14:17" x14ac:dyDescent="0.2">
      <c r="N2945"/>
      <c r="O2945"/>
      <c r="P2945"/>
      <c r="Q2945"/>
    </row>
    <row r="2946" spans="14:17" x14ac:dyDescent="0.2">
      <c r="N2946"/>
      <c r="O2946"/>
      <c r="P2946"/>
      <c r="Q2946"/>
    </row>
    <row r="2947" spans="14:17" x14ac:dyDescent="0.2">
      <c r="N2947"/>
      <c r="O2947"/>
      <c r="P2947"/>
      <c r="Q2947"/>
    </row>
    <row r="2948" spans="14:17" x14ac:dyDescent="0.2">
      <c r="N2948"/>
      <c r="O2948"/>
      <c r="P2948"/>
      <c r="Q2948"/>
    </row>
    <row r="2949" spans="14:17" x14ac:dyDescent="0.2">
      <c r="N2949"/>
      <c r="O2949"/>
      <c r="P2949"/>
      <c r="Q2949"/>
    </row>
    <row r="2950" spans="14:17" x14ac:dyDescent="0.2">
      <c r="N2950"/>
      <c r="O2950"/>
      <c r="P2950"/>
      <c r="Q2950"/>
    </row>
    <row r="2951" spans="14:17" x14ac:dyDescent="0.2">
      <c r="N2951"/>
      <c r="O2951"/>
      <c r="P2951"/>
      <c r="Q2951"/>
    </row>
    <row r="2952" spans="14:17" x14ac:dyDescent="0.2">
      <c r="N2952"/>
      <c r="O2952"/>
      <c r="P2952"/>
      <c r="Q2952"/>
    </row>
    <row r="2953" spans="14:17" x14ac:dyDescent="0.2">
      <c r="N2953"/>
      <c r="O2953"/>
      <c r="P2953"/>
      <c r="Q2953"/>
    </row>
    <row r="2954" spans="14:17" x14ac:dyDescent="0.2">
      <c r="N2954"/>
      <c r="O2954"/>
      <c r="P2954"/>
      <c r="Q2954"/>
    </row>
    <row r="2955" spans="14:17" x14ac:dyDescent="0.2">
      <c r="N2955"/>
      <c r="O2955"/>
      <c r="P2955"/>
      <c r="Q2955"/>
    </row>
    <row r="2956" spans="14:17" x14ac:dyDescent="0.2">
      <c r="N2956"/>
      <c r="O2956"/>
      <c r="P2956"/>
      <c r="Q2956"/>
    </row>
    <row r="2957" spans="14:17" x14ac:dyDescent="0.2">
      <c r="N2957"/>
      <c r="O2957"/>
      <c r="P2957"/>
      <c r="Q2957"/>
    </row>
    <row r="2958" spans="14:17" x14ac:dyDescent="0.2">
      <c r="N2958"/>
      <c r="O2958"/>
      <c r="P2958"/>
      <c r="Q2958"/>
    </row>
    <row r="2959" spans="14:17" x14ac:dyDescent="0.2">
      <c r="N2959"/>
      <c r="O2959"/>
      <c r="P2959"/>
      <c r="Q2959"/>
    </row>
    <row r="2960" spans="14:17" x14ac:dyDescent="0.2">
      <c r="N2960"/>
      <c r="O2960"/>
      <c r="P2960"/>
      <c r="Q2960"/>
    </row>
    <row r="2961" spans="14:17" x14ac:dyDescent="0.2">
      <c r="N2961"/>
      <c r="O2961"/>
      <c r="P2961"/>
      <c r="Q2961"/>
    </row>
    <row r="2962" spans="14:17" x14ac:dyDescent="0.2">
      <c r="N2962"/>
      <c r="O2962"/>
      <c r="P2962"/>
      <c r="Q2962"/>
    </row>
    <row r="2963" spans="14:17" x14ac:dyDescent="0.2">
      <c r="N2963"/>
      <c r="O2963"/>
      <c r="P2963"/>
      <c r="Q2963"/>
    </row>
    <row r="2964" spans="14:17" x14ac:dyDescent="0.2">
      <c r="N2964"/>
      <c r="O2964"/>
      <c r="P2964"/>
      <c r="Q2964"/>
    </row>
    <row r="2965" spans="14:17" x14ac:dyDescent="0.2">
      <c r="N2965"/>
      <c r="O2965"/>
      <c r="P2965"/>
      <c r="Q2965"/>
    </row>
    <row r="2966" spans="14:17" x14ac:dyDescent="0.2">
      <c r="N2966"/>
      <c r="O2966"/>
      <c r="P2966"/>
      <c r="Q2966"/>
    </row>
    <row r="2967" spans="14:17" x14ac:dyDescent="0.2">
      <c r="N2967"/>
      <c r="O2967"/>
      <c r="P2967"/>
      <c r="Q2967"/>
    </row>
    <row r="2968" spans="14:17" x14ac:dyDescent="0.2">
      <c r="N2968"/>
      <c r="O2968"/>
      <c r="P2968"/>
      <c r="Q2968"/>
    </row>
    <row r="2969" spans="14:17" x14ac:dyDescent="0.2">
      <c r="N2969"/>
      <c r="O2969"/>
      <c r="P2969"/>
      <c r="Q2969"/>
    </row>
    <row r="2970" spans="14:17" x14ac:dyDescent="0.2">
      <c r="N2970"/>
      <c r="O2970"/>
      <c r="P2970"/>
      <c r="Q2970"/>
    </row>
    <row r="2971" spans="14:17" x14ac:dyDescent="0.2">
      <c r="N2971"/>
      <c r="O2971"/>
      <c r="P2971"/>
      <c r="Q2971"/>
    </row>
    <row r="2972" spans="14:17" x14ac:dyDescent="0.2">
      <c r="N2972"/>
      <c r="O2972"/>
      <c r="P2972"/>
      <c r="Q2972"/>
    </row>
    <row r="2973" spans="14:17" x14ac:dyDescent="0.2">
      <c r="N2973"/>
      <c r="O2973"/>
      <c r="P2973"/>
      <c r="Q2973"/>
    </row>
    <row r="2974" spans="14:17" x14ac:dyDescent="0.2">
      <c r="N2974"/>
      <c r="O2974"/>
      <c r="P2974"/>
      <c r="Q2974"/>
    </row>
    <row r="2975" spans="14:17" x14ac:dyDescent="0.2">
      <c r="N2975"/>
      <c r="O2975"/>
      <c r="P2975"/>
      <c r="Q2975"/>
    </row>
    <row r="2976" spans="14:17" x14ac:dyDescent="0.2">
      <c r="N2976"/>
      <c r="O2976"/>
      <c r="P2976"/>
      <c r="Q2976"/>
    </row>
    <row r="2977" spans="14:17" x14ac:dyDescent="0.2">
      <c r="N2977"/>
      <c r="O2977"/>
      <c r="P2977"/>
      <c r="Q2977"/>
    </row>
    <row r="2978" spans="14:17" x14ac:dyDescent="0.2">
      <c r="N2978"/>
      <c r="O2978"/>
      <c r="P2978"/>
      <c r="Q2978"/>
    </row>
    <row r="2979" spans="14:17" x14ac:dyDescent="0.2">
      <c r="N2979"/>
      <c r="O2979"/>
      <c r="P2979"/>
      <c r="Q2979"/>
    </row>
    <row r="2980" spans="14:17" x14ac:dyDescent="0.2">
      <c r="N2980"/>
      <c r="O2980"/>
      <c r="P2980"/>
      <c r="Q2980"/>
    </row>
    <row r="2981" spans="14:17" x14ac:dyDescent="0.2">
      <c r="N2981"/>
      <c r="O2981"/>
      <c r="P2981"/>
      <c r="Q2981"/>
    </row>
    <row r="2982" spans="14:17" x14ac:dyDescent="0.2">
      <c r="N2982"/>
      <c r="O2982"/>
      <c r="P2982"/>
      <c r="Q2982"/>
    </row>
    <row r="2983" spans="14:17" x14ac:dyDescent="0.2">
      <c r="N2983"/>
      <c r="O2983"/>
      <c r="P2983"/>
      <c r="Q2983"/>
    </row>
    <row r="2984" spans="14:17" x14ac:dyDescent="0.2">
      <c r="N2984"/>
      <c r="O2984"/>
      <c r="P2984"/>
      <c r="Q2984"/>
    </row>
    <row r="2985" spans="14:17" x14ac:dyDescent="0.2">
      <c r="N2985"/>
      <c r="O2985"/>
      <c r="P2985"/>
      <c r="Q2985"/>
    </row>
    <row r="2986" spans="14:17" x14ac:dyDescent="0.2">
      <c r="N2986"/>
      <c r="O2986"/>
      <c r="P2986"/>
      <c r="Q2986"/>
    </row>
    <row r="2987" spans="14:17" x14ac:dyDescent="0.2">
      <c r="N2987"/>
      <c r="O2987"/>
      <c r="P2987"/>
      <c r="Q2987"/>
    </row>
    <row r="2988" spans="14:17" x14ac:dyDescent="0.2">
      <c r="N2988"/>
      <c r="O2988"/>
      <c r="P2988"/>
      <c r="Q2988"/>
    </row>
    <row r="2989" spans="14:17" x14ac:dyDescent="0.2">
      <c r="N2989"/>
      <c r="O2989"/>
      <c r="P2989"/>
      <c r="Q2989"/>
    </row>
    <row r="2990" spans="14:17" x14ac:dyDescent="0.2">
      <c r="N2990"/>
      <c r="O2990"/>
      <c r="P2990"/>
      <c r="Q2990"/>
    </row>
    <row r="2991" spans="14:17" x14ac:dyDescent="0.2">
      <c r="N2991"/>
      <c r="O2991"/>
      <c r="P2991"/>
      <c r="Q2991"/>
    </row>
    <row r="2992" spans="14:17" x14ac:dyDescent="0.2">
      <c r="N2992"/>
      <c r="O2992"/>
      <c r="P2992"/>
      <c r="Q2992"/>
    </row>
    <row r="2993" spans="14:17" x14ac:dyDescent="0.2">
      <c r="N2993"/>
      <c r="O2993"/>
      <c r="P2993"/>
      <c r="Q2993"/>
    </row>
    <row r="2994" spans="14:17" x14ac:dyDescent="0.2">
      <c r="N2994"/>
      <c r="O2994"/>
      <c r="P2994"/>
      <c r="Q2994"/>
    </row>
    <row r="2995" spans="14:17" x14ac:dyDescent="0.2">
      <c r="N2995"/>
      <c r="O2995"/>
      <c r="P2995"/>
      <c r="Q2995"/>
    </row>
    <row r="2996" spans="14:17" x14ac:dyDescent="0.2">
      <c r="N2996"/>
      <c r="O2996"/>
      <c r="P2996"/>
      <c r="Q2996"/>
    </row>
    <row r="2997" spans="14:17" x14ac:dyDescent="0.2">
      <c r="N2997"/>
      <c r="O2997"/>
      <c r="P2997"/>
      <c r="Q2997"/>
    </row>
    <row r="2998" spans="14:17" x14ac:dyDescent="0.2">
      <c r="N2998"/>
      <c r="O2998"/>
      <c r="P2998"/>
      <c r="Q2998"/>
    </row>
    <row r="2999" spans="14:17" x14ac:dyDescent="0.2">
      <c r="N2999"/>
      <c r="O2999"/>
      <c r="P2999"/>
      <c r="Q2999"/>
    </row>
    <row r="3000" spans="14:17" x14ac:dyDescent="0.2">
      <c r="N3000"/>
      <c r="O3000"/>
      <c r="P3000"/>
      <c r="Q3000"/>
    </row>
    <row r="3001" spans="14:17" x14ac:dyDescent="0.2">
      <c r="N3001"/>
      <c r="O3001"/>
      <c r="P3001"/>
      <c r="Q3001"/>
    </row>
    <row r="3002" spans="14:17" x14ac:dyDescent="0.2">
      <c r="N3002"/>
      <c r="O3002"/>
      <c r="P3002"/>
      <c r="Q3002"/>
    </row>
    <row r="3003" spans="14:17" x14ac:dyDescent="0.2">
      <c r="N3003"/>
      <c r="O3003"/>
      <c r="P3003"/>
      <c r="Q3003"/>
    </row>
    <row r="3004" spans="14:17" x14ac:dyDescent="0.2">
      <c r="N3004"/>
      <c r="O3004"/>
      <c r="P3004"/>
      <c r="Q3004"/>
    </row>
    <row r="3005" spans="14:17" x14ac:dyDescent="0.2">
      <c r="N3005"/>
      <c r="O3005"/>
      <c r="P3005"/>
      <c r="Q3005"/>
    </row>
    <row r="3006" spans="14:17" x14ac:dyDescent="0.2">
      <c r="N3006"/>
      <c r="O3006"/>
      <c r="P3006"/>
      <c r="Q3006"/>
    </row>
    <row r="3007" spans="14:17" x14ac:dyDescent="0.2">
      <c r="N3007"/>
      <c r="O3007"/>
      <c r="P3007"/>
      <c r="Q3007"/>
    </row>
    <row r="3008" spans="14:17" x14ac:dyDescent="0.2">
      <c r="N3008"/>
      <c r="O3008"/>
      <c r="P3008"/>
      <c r="Q3008"/>
    </row>
    <row r="3009" spans="14:17" x14ac:dyDescent="0.2">
      <c r="N3009"/>
      <c r="O3009"/>
      <c r="P3009"/>
      <c r="Q3009"/>
    </row>
    <row r="3010" spans="14:17" x14ac:dyDescent="0.2">
      <c r="N3010"/>
      <c r="O3010"/>
      <c r="P3010"/>
      <c r="Q3010"/>
    </row>
    <row r="3011" spans="14:17" x14ac:dyDescent="0.2">
      <c r="N3011"/>
      <c r="O3011"/>
      <c r="P3011"/>
      <c r="Q3011"/>
    </row>
    <row r="3012" spans="14:17" x14ac:dyDescent="0.2">
      <c r="N3012"/>
      <c r="O3012"/>
      <c r="P3012"/>
      <c r="Q3012"/>
    </row>
    <row r="3013" spans="14:17" x14ac:dyDescent="0.2">
      <c r="N3013"/>
      <c r="O3013"/>
      <c r="P3013"/>
      <c r="Q3013"/>
    </row>
    <row r="3014" spans="14:17" x14ac:dyDescent="0.2">
      <c r="N3014"/>
      <c r="O3014"/>
      <c r="P3014"/>
      <c r="Q3014"/>
    </row>
    <row r="3015" spans="14:17" x14ac:dyDescent="0.2">
      <c r="N3015"/>
      <c r="O3015"/>
      <c r="P3015"/>
      <c r="Q3015"/>
    </row>
    <row r="3016" spans="14:17" x14ac:dyDescent="0.2">
      <c r="N3016"/>
      <c r="O3016"/>
      <c r="P3016"/>
      <c r="Q3016"/>
    </row>
    <row r="3017" spans="14:17" x14ac:dyDescent="0.2">
      <c r="N3017"/>
      <c r="O3017"/>
      <c r="P3017"/>
      <c r="Q3017"/>
    </row>
    <row r="3018" spans="14:17" x14ac:dyDescent="0.2">
      <c r="N3018"/>
      <c r="O3018"/>
      <c r="P3018"/>
      <c r="Q3018"/>
    </row>
    <row r="3019" spans="14:17" x14ac:dyDescent="0.2">
      <c r="N3019"/>
      <c r="O3019"/>
      <c r="P3019"/>
      <c r="Q3019"/>
    </row>
    <row r="3020" spans="14:17" x14ac:dyDescent="0.2">
      <c r="N3020"/>
      <c r="O3020"/>
      <c r="P3020"/>
      <c r="Q3020"/>
    </row>
    <row r="3021" spans="14:17" x14ac:dyDescent="0.2">
      <c r="N3021"/>
      <c r="O3021"/>
      <c r="P3021"/>
      <c r="Q3021"/>
    </row>
    <row r="3022" spans="14:17" x14ac:dyDescent="0.2">
      <c r="N3022"/>
      <c r="O3022"/>
      <c r="P3022"/>
      <c r="Q3022"/>
    </row>
    <row r="3023" spans="14:17" x14ac:dyDescent="0.2">
      <c r="N3023"/>
      <c r="O3023"/>
      <c r="P3023"/>
      <c r="Q3023"/>
    </row>
    <row r="3024" spans="14:17" x14ac:dyDescent="0.2">
      <c r="N3024"/>
      <c r="O3024"/>
      <c r="P3024"/>
      <c r="Q3024"/>
    </row>
    <row r="3025" spans="14:17" x14ac:dyDescent="0.2">
      <c r="N3025"/>
      <c r="O3025"/>
      <c r="P3025"/>
      <c r="Q3025"/>
    </row>
    <row r="3026" spans="14:17" x14ac:dyDescent="0.2">
      <c r="N3026"/>
      <c r="O3026"/>
      <c r="P3026"/>
      <c r="Q3026"/>
    </row>
    <row r="3027" spans="14:17" x14ac:dyDescent="0.2">
      <c r="N3027"/>
      <c r="O3027"/>
      <c r="P3027"/>
      <c r="Q3027"/>
    </row>
    <row r="3028" spans="14:17" x14ac:dyDescent="0.2">
      <c r="N3028"/>
      <c r="O3028"/>
      <c r="P3028"/>
      <c r="Q3028"/>
    </row>
    <row r="3029" spans="14:17" x14ac:dyDescent="0.2">
      <c r="N3029"/>
      <c r="O3029"/>
      <c r="P3029"/>
      <c r="Q3029"/>
    </row>
    <row r="3030" spans="14:17" x14ac:dyDescent="0.2">
      <c r="N3030"/>
      <c r="O3030"/>
      <c r="P3030"/>
      <c r="Q3030"/>
    </row>
    <row r="3031" spans="14:17" x14ac:dyDescent="0.2">
      <c r="N3031"/>
      <c r="O3031"/>
      <c r="P3031"/>
      <c r="Q3031"/>
    </row>
    <row r="3032" spans="14:17" x14ac:dyDescent="0.2">
      <c r="N3032"/>
      <c r="O3032"/>
      <c r="P3032"/>
      <c r="Q3032"/>
    </row>
    <row r="3033" spans="14:17" x14ac:dyDescent="0.2">
      <c r="N3033"/>
      <c r="O3033"/>
      <c r="P3033"/>
      <c r="Q3033"/>
    </row>
    <row r="3034" spans="14:17" x14ac:dyDescent="0.2">
      <c r="N3034"/>
      <c r="O3034"/>
      <c r="P3034"/>
      <c r="Q3034"/>
    </row>
    <row r="3035" spans="14:17" x14ac:dyDescent="0.2">
      <c r="N3035"/>
      <c r="O3035"/>
      <c r="P3035"/>
      <c r="Q3035"/>
    </row>
    <row r="3036" spans="14:17" x14ac:dyDescent="0.2">
      <c r="N3036"/>
      <c r="O3036"/>
      <c r="P3036"/>
      <c r="Q3036"/>
    </row>
    <row r="3037" spans="14:17" x14ac:dyDescent="0.2">
      <c r="N3037"/>
      <c r="O3037"/>
      <c r="P3037"/>
      <c r="Q3037"/>
    </row>
    <row r="3038" spans="14:17" x14ac:dyDescent="0.2">
      <c r="N3038"/>
      <c r="O3038"/>
      <c r="P3038"/>
      <c r="Q3038"/>
    </row>
    <row r="3039" spans="14:17" x14ac:dyDescent="0.2">
      <c r="N3039"/>
      <c r="O3039"/>
      <c r="P3039"/>
      <c r="Q3039"/>
    </row>
    <row r="3040" spans="14:17" x14ac:dyDescent="0.2">
      <c r="N3040"/>
      <c r="O3040"/>
      <c r="P3040"/>
      <c r="Q3040"/>
    </row>
    <row r="3041" spans="14:17" x14ac:dyDescent="0.2">
      <c r="N3041"/>
      <c r="O3041"/>
      <c r="P3041"/>
      <c r="Q3041"/>
    </row>
    <row r="3042" spans="14:17" x14ac:dyDescent="0.2">
      <c r="N3042"/>
      <c r="O3042"/>
      <c r="P3042"/>
      <c r="Q3042"/>
    </row>
    <row r="3043" spans="14:17" x14ac:dyDescent="0.2">
      <c r="N3043"/>
      <c r="O3043"/>
      <c r="P3043"/>
      <c r="Q3043"/>
    </row>
    <row r="3044" spans="14:17" x14ac:dyDescent="0.2">
      <c r="N3044"/>
      <c r="O3044"/>
      <c r="P3044"/>
      <c r="Q3044"/>
    </row>
    <row r="3045" spans="14:17" x14ac:dyDescent="0.2">
      <c r="N3045"/>
      <c r="O3045"/>
      <c r="P3045"/>
      <c r="Q3045"/>
    </row>
    <row r="3046" spans="14:17" x14ac:dyDescent="0.2">
      <c r="N3046"/>
      <c r="O3046"/>
      <c r="P3046"/>
      <c r="Q3046"/>
    </row>
    <row r="3047" spans="14:17" x14ac:dyDescent="0.2">
      <c r="N3047"/>
      <c r="O3047"/>
      <c r="P3047"/>
      <c r="Q3047"/>
    </row>
    <row r="3048" spans="14:17" x14ac:dyDescent="0.2">
      <c r="N3048"/>
      <c r="O3048"/>
      <c r="P3048"/>
      <c r="Q3048"/>
    </row>
    <row r="3049" spans="14:17" x14ac:dyDescent="0.2">
      <c r="N3049"/>
      <c r="O3049"/>
      <c r="P3049"/>
      <c r="Q3049"/>
    </row>
    <row r="3050" spans="14:17" x14ac:dyDescent="0.2">
      <c r="N3050"/>
      <c r="O3050"/>
      <c r="P3050"/>
      <c r="Q3050"/>
    </row>
    <row r="3051" spans="14:17" x14ac:dyDescent="0.2">
      <c r="N3051"/>
      <c r="O3051"/>
      <c r="P3051"/>
      <c r="Q3051"/>
    </row>
    <row r="3052" spans="14:17" x14ac:dyDescent="0.2">
      <c r="N3052"/>
      <c r="O3052"/>
      <c r="P3052"/>
      <c r="Q3052"/>
    </row>
    <row r="3053" spans="14:17" x14ac:dyDescent="0.2">
      <c r="N3053"/>
      <c r="O3053"/>
      <c r="P3053"/>
      <c r="Q3053"/>
    </row>
    <row r="3054" spans="14:17" x14ac:dyDescent="0.2">
      <c r="N3054"/>
      <c r="O3054"/>
      <c r="P3054"/>
      <c r="Q3054"/>
    </row>
    <row r="3055" spans="14:17" x14ac:dyDescent="0.2">
      <c r="N3055"/>
      <c r="O3055"/>
      <c r="P3055"/>
      <c r="Q3055"/>
    </row>
    <row r="3056" spans="14:17" x14ac:dyDescent="0.2">
      <c r="N3056"/>
      <c r="O3056"/>
      <c r="P3056"/>
      <c r="Q3056"/>
    </row>
    <row r="3057" spans="14:17" x14ac:dyDescent="0.2">
      <c r="N3057"/>
      <c r="O3057"/>
      <c r="P3057"/>
      <c r="Q3057"/>
    </row>
    <row r="3058" spans="14:17" x14ac:dyDescent="0.2">
      <c r="N3058"/>
      <c r="O3058"/>
      <c r="P3058"/>
      <c r="Q3058"/>
    </row>
    <row r="3059" spans="14:17" x14ac:dyDescent="0.2">
      <c r="N3059"/>
      <c r="O3059"/>
      <c r="P3059"/>
      <c r="Q3059"/>
    </row>
    <row r="3060" spans="14:17" x14ac:dyDescent="0.2">
      <c r="N3060"/>
      <c r="O3060"/>
      <c r="P3060"/>
      <c r="Q3060"/>
    </row>
    <row r="3061" spans="14:17" x14ac:dyDescent="0.2">
      <c r="N3061"/>
      <c r="O3061"/>
      <c r="P3061"/>
      <c r="Q3061"/>
    </row>
    <row r="3062" spans="14:17" x14ac:dyDescent="0.2">
      <c r="N3062"/>
      <c r="O3062"/>
      <c r="P3062"/>
      <c r="Q3062"/>
    </row>
    <row r="3063" spans="14:17" x14ac:dyDescent="0.2">
      <c r="N3063"/>
      <c r="O3063"/>
      <c r="P3063"/>
      <c r="Q3063"/>
    </row>
    <row r="3064" spans="14:17" x14ac:dyDescent="0.2">
      <c r="N3064"/>
      <c r="O3064"/>
      <c r="P3064"/>
      <c r="Q3064"/>
    </row>
    <row r="3065" spans="14:17" x14ac:dyDescent="0.2">
      <c r="N3065"/>
      <c r="O3065"/>
      <c r="P3065"/>
      <c r="Q3065"/>
    </row>
    <row r="3066" spans="14:17" x14ac:dyDescent="0.2">
      <c r="N3066"/>
      <c r="O3066"/>
      <c r="P3066"/>
      <c r="Q3066"/>
    </row>
    <row r="3067" spans="14:17" x14ac:dyDescent="0.2">
      <c r="N3067"/>
      <c r="O3067"/>
      <c r="P3067"/>
      <c r="Q3067"/>
    </row>
    <row r="3068" spans="14:17" x14ac:dyDescent="0.2">
      <c r="N3068"/>
      <c r="O3068"/>
      <c r="P3068"/>
      <c r="Q3068"/>
    </row>
    <row r="3069" spans="14:17" x14ac:dyDescent="0.2">
      <c r="N3069"/>
      <c r="O3069"/>
      <c r="P3069"/>
      <c r="Q3069"/>
    </row>
    <row r="3070" spans="14:17" x14ac:dyDescent="0.2">
      <c r="N3070"/>
      <c r="O3070"/>
      <c r="P3070"/>
      <c r="Q3070"/>
    </row>
    <row r="3071" spans="14:17" x14ac:dyDescent="0.2">
      <c r="N3071"/>
      <c r="O3071"/>
      <c r="P3071"/>
      <c r="Q3071"/>
    </row>
    <row r="3072" spans="14:17" x14ac:dyDescent="0.2">
      <c r="N3072"/>
      <c r="O3072"/>
      <c r="P3072"/>
      <c r="Q3072"/>
    </row>
    <row r="3073" spans="14:17" x14ac:dyDescent="0.2">
      <c r="N3073"/>
      <c r="O3073"/>
      <c r="P3073"/>
      <c r="Q3073"/>
    </row>
    <row r="3074" spans="14:17" x14ac:dyDescent="0.2">
      <c r="N3074"/>
      <c r="O3074"/>
      <c r="P3074"/>
      <c r="Q3074"/>
    </row>
    <row r="3075" spans="14:17" x14ac:dyDescent="0.2">
      <c r="N3075"/>
      <c r="O3075"/>
      <c r="P3075"/>
      <c r="Q3075"/>
    </row>
    <row r="3076" spans="14:17" x14ac:dyDescent="0.2">
      <c r="N3076"/>
      <c r="O3076"/>
      <c r="P3076"/>
      <c r="Q3076"/>
    </row>
    <row r="3077" spans="14:17" x14ac:dyDescent="0.2">
      <c r="N3077"/>
      <c r="O3077"/>
      <c r="P3077"/>
      <c r="Q3077"/>
    </row>
    <row r="3078" spans="14:17" x14ac:dyDescent="0.2">
      <c r="N3078"/>
      <c r="O3078"/>
      <c r="P3078"/>
      <c r="Q3078"/>
    </row>
    <row r="3079" spans="14:17" x14ac:dyDescent="0.2">
      <c r="N3079"/>
      <c r="O3079"/>
      <c r="P3079"/>
      <c r="Q3079"/>
    </row>
    <row r="3080" spans="14:17" x14ac:dyDescent="0.2">
      <c r="N3080"/>
      <c r="O3080"/>
      <c r="P3080"/>
      <c r="Q3080"/>
    </row>
    <row r="3081" spans="14:17" x14ac:dyDescent="0.2">
      <c r="N3081"/>
      <c r="O3081"/>
      <c r="P3081"/>
      <c r="Q3081"/>
    </row>
    <row r="3082" spans="14:17" x14ac:dyDescent="0.2">
      <c r="N3082"/>
      <c r="O3082"/>
      <c r="P3082"/>
      <c r="Q3082"/>
    </row>
    <row r="3083" spans="14:17" x14ac:dyDescent="0.2">
      <c r="N3083"/>
      <c r="O3083"/>
      <c r="P3083"/>
      <c r="Q3083"/>
    </row>
    <row r="3084" spans="14:17" x14ac:dyDescent="0.2">
      <c r="N3084"/>
      <c r="O3084"/>
      <c r="P3084"/>
      <c r="Q3084"/>
    </row>
    <row r="3085" spans="14:17" x14ac:dyDescent="0.2">
      <c r="N3085"/>
      <c r="O3085"/>
      <c r="P3085"/>
      <c r="Q3085"/>
    </row>
    <row r="3086" spans="14:17" x14ac:dyDescent="0.2">
      <c r="N3086"/>
      <c r="O3086"/>
      <c r="P3086"/>
      <c r="Q3086"/>
    </row>
    <row r="3087" spans="14:17" x14ac:dyDescent="0.2">
      <c r="N3087"/>
      <c r="O3087"/>
      <c r="P3087"/>
      <c r="Q3087"/>
    </row>
    <row r="3088" spans="14:17" x14ac:dyDescent="0.2">
      <c r="N3088"/>
      <c r="O3088"/>
      <c r="P3088"/>
      <c r="Q3088"/>
    </row>
    <row r="3089" spans="14:17" x14ac:dyDescent="0.2">
      <c r="N3089"/>
      <c r="O3089"/>
      <c r="P3089"/>
      <c r="Q3089"/>
    </row>
    <row r="3090" spans="14:17" x14ac:dyDescent="0.2">
      <c r="N3090"/>
      <c r="O3090"/>
      <c r="P3090"/>
      <c r="Q3090"/>
    </row>
    <row r="3091" spans="14:17" x14ac:dyDescent="0.2">
      <c r="N3091"/>
      <c r="O3091"/>
      <c r="P3091"/>
      <c r="Q3091"/>
    </row>
    <row r="3092" spans="14:17" x14ac:dyDescent="0.2">
      <c r="N3092"/>
      <c r="O3092"/>
      <c r="P3092"/>
      <c r="Q3092"/>
    </row>
    <row r="3093" spans="14:17" x14ac:dyDescent="0.2">
      <c r="N3093"/>
      <c r="O3093"/>
      <c r="P3093"/>
      <c r="Q3093"/>
    </row>
    <row r="3094" spans="14:17" x14ac:dyDescent="0.2">
      <c r="N3094"/>
      <c r="O3094"/>
      <c r="P3094"/>
      <c r="Q3094"/>
    </row>
    <row r="3095" spans="14:17" x14ac:dyDescent="0.2">
      <c r="N3095"/>
      <c r="O3095"/>
      <c r="P3095"/>
      <c r="Q3095"/>
    </row>
    <row r="3096" spans="14:17" x14ac:dyDescent="0.2">
      <c r="N3096"/>
      <c r="O3096"/>
      <c r="P3096"/>
      <c r="Q3096"/>
    </row>
    <row r="3097" spans="14:17" x14ac:dyDescent="0.2">
      <c r="N3097"/>
      <c r="O3097"/>
      <c r="P3097"/>
      <c r="Q3097"/>
    </row>
    <row r="3098" spans="14:17" x14ac:dyDescent="0.2">
      <c r="N3098"/>
      <c r="O3098"/>
      <c r="P3098"/>
      <c r="Q3098"/>
    </row>
    <row r="3099" spans="14:17" x14ac:dyDescent="0.2">
      <c r="N3099"/>
      <c r="O3099"/>
      <c r="P3099"/>
      <c r="Q3099"/>
    </row>
    <row r="3100" spans="14:17" x14ac:dyDescent="0.2">
      <c r="N3100"/>
      <c r="O3100"/>
      <c r="P3100"/>
      <c r="Q3100"/>
    </row>
    <row r="3101" spans="14:17" x14ac:dyDescent="0.2">
      <c r="N3101"/>
      <c r="O3101"/>
      <c r="P3101"/>
      <c r="Q3101"/>
    </row>
    <row r="3102" spans="14:17" x14ac:dyDescent="0.2">
      <c r="N3102"/>
      <c r="O3102"/>
      <c r="P3102"/>
      <c r="Q3102"/>
    </row>
    <row r="3103" spans="14:17" x14ac:dyDescent="0.2">
      <c r="N3103"/>
      <c r="O3103"/>
      <c r="P3103"/>
      <c r="Q3103"/>
    </row>
    <row r="3104" spans="14:17" x14ac:dyDescent="0.2">
      <c r="N3104"/>
      <c r="O3104"/>
      <c r="P3104"/>
      <c r="Q3104"/>
    </row>
    <row r="3105" spans="14:17" x14ac:dyDescent="0.2">
      <c r="N3105"/>
      <c r="O3105"/>
      <c r="P3105"/>
      <c r="Q3105"/>
    </row>
    <row r="3106" spans="14:17" x14ac:dyDescent="0.2">
      <c r="N3106"/>
      <c r="O3106"/>
      <c r="P3106"/>
      <c r="Q3106"/>
    </row>
    <row r="3107" spans="14:17" x14ac:dyDescent="0.2">
      <c r="N3107"/>
      <c r="O3107"/>
      <c r="P3107"/>
      <c r="Q3107"/>
    </row>
    <row r="3108" spans="14:17" x14ac:dyDescent="0.2">
      <c r="N3108"/>
      <c r="O3108"/>
      <c r="P3108"/>
      <c r="Q3108"/>
    </row>
    <row r="3109" spans="14:17" x14ac:dyDescent="0.2">
      <c r="N3109"/>
      <c r="O3109"/>
      <c r="P3109"/>
      <c r="Q3109"/>
    </row>
    <row r="3110" spans="14:17" x14ac:dyDescent="0.2">
      <c r="N3110"/>
      <c r="O3110"/>
      <c r="P3110"/>
      <c r="Q3110"/>
    </row>
    <row r="3111" spans="14:17" x14ac:dyDescent="0.2">
      <c r="N3111"/>
      <c r="O3111"/>
      <c r="P3111"/>
      <c r="Q3111"/>
    </row>
    <row r="3112" spans="14:17" x14ac:dyDescent="0.2">
      <c r="N3112"/>
      <c r="O3112"/>
      <c r="P3112"/>
      <c r="Q3112"/>
    </row>
    <row r="3113" spans="14:17" x14ac:dyDescent="0.2">
      <c r="N3113"/>
      <c r="O3113"/>
      <c r="P3113"/>
      <c r="Q3113"/>
    </row>
    <row r="3114" spans="14:17" x14ac:dyDescent="0.2">
      <c r="N3114"/>
      <c r="O3114"/>
      <c r="P3114"/>
      <c r="Q3114"/>
    </row>
    <row r="3115" spans="14:17" x14ac:dyDescent="0.2">
      <c r="N3115"/>
      <c r="O3115"/>
      <c r="P3115"/>
      <c r="Q3115"/>
    </row>
    <row r="3116" spans="14:17" x14ac:dyDescent="0.2">
      <c r="N3116"/>
      <c r="O3116"/>
      <c r="P3116"/>
      <c r="Q3116"/>
    </row>
    <row r="3117" spans="14:17" x14ac:dyDescent="0.2">
      <c r="N3117"/>
      <c r="O3117"/>
      <c r="P3117"/>
      <c r="Q3117"/>
    </row>
    <row r="3118" spans="14:17" x14ac:dyDescent="0.2">
      <c r="N3118"/>
      <c r="O3118"/>
      <c r="P3118"/>
      <c r="Q3118"/>
    </row>
    <row r="3119" spans="14:17" x14ac:dyDescent="0.2">
      <c r="N3119"/>
      <c r="O3119"/>
      <c r="P3119"/>
      <c r="Q3119"/>
    </row>
    <row r="3120" spans="14:17" x14ac:dyDescent="0.2">
      <c r="N3120"/>
      <c r="O3120"/>
      <c r="P3120"/>
      <c r="Q3120"/>
    </row>
    <row r="3121" spans="14:17" x14ac:dyDescent="0.2">
      <c r="N3121"/>
      <c r="O3121"/>
      <c r="P3121"/>
      <c r="Q3121"/>
    </row>
    <row r="3122" spans="14:17" x14ac:dyDescent="0.2">
      <c r="N3122"/>
      <c r="O3122"/>
      <c r="P3122"/>
      <c r="Q3122"/>
    </row>
    <row r="3123" spans="14:17" x14ac:dyDescent="0.2">
      <c r="N3123"/>
      <c r="O3123"/>
      <c r="P3123"/>
      <c r="Q3123"/>
    </row>
    <row r="3124" spans="14:17" x14ac:dyDescent="0.2">
      <c r="N3124"/>
      <c r="O3124"/>
      <c r="P3124"/>
      <c r="Q3124"/>
    </row>
    <row r="3125" spans="14:17" x14ac:dyDescent="0.2">
      <c r="N3125"/>
      <c r="O3125"/>
      <c r="P3125"/>
      <c r="Q3125"/>
    </row>
    <row r="3126" spans="14:17" x14ac:dyDescent="0.2">
      <c r="N3126"/>
      <c r="O3126"/>
      <c r="P3126"/>
      <c r="Q3126"/>
    </row>
    <row r="3127" spans="14:17" x14ac:dyDescent="0.2">
      <c r="N3127"/>
      <c r="O3127"/>
      <c r="P3127"/>
      <c r="Q3127"/>
    </row>
    <row r="3128" spans="14:17" x14ac:dyDescent="0.2">
      <c r="N3128"/>
      <c r="O3128"/>
      <c r="P3128"/>
      <c r="Q3128"/>
    </row>
    <row r="3129" spans="14:17" x14ac:dyDescent="0.2">
      <c r="N3129"/>
      <c r="O3129"/>
      <c r="P3129"/>
      <c r="Q3129"/>
    </row>
    <row r="3130" spans="14:17" x14ac:dyDescent="0.2">
      <c r="N3130"/>
      <c r="O3130"/>
      <c r="P3130"/>
      <c r="Q3130"/>
    </row>
    <row r="3131" spans="14:17" x14ac:dyDescent="0.2">
      <c r="N3131"/>
      <c r="O3131"/>
      <c r="P3131"/>
      <c r="Q3131"/>
    </row>
    <row r="3132" spans="14:17" x14ac:dyDescent="0.2">
      <c r="N3132"/>
      <c r="O3132"/>
      <c r="P3132"/>
      <c r="Q3132"/>
    </row>
    <row r="3133" spans="14:17" x14ac:dyDescent="0.2">
      <c r="N3133"/>
      <c r="O3133"/>
      <c r="P3133"/>
      <c r="Q3133"/>
    </row>
    <row r="3134" spans="14:17" x14ac:dyDescent="0.2">
      <c r="N3134"/>
      <c r="O3134"/>
      <c r="P3134"/>
      <c r="Q3134"/>
    </row>
    <row r="3135" spans="14:17" x14ac:dyDescent="0.2">
      <c r="N3135"/>
      <c r="O3135"/>
      <c r="P3135"/>
      <c r="Q3135"/>
    </row>
    <row r="3136" spans="14:17" x14ac:dyDescent="0.2">
      <c r="N3136"/>
      <c r="O3136"/>
      <c r="P3136"/>
      <c r="Q3136"/>
    </row>
    <row r="3137" spans="14:17" x14ac:dyDescent="0.2">
      <c r="N3137"/>
      <c r="O3137"/>
      <c r="P3137"/>
      <c r="Q3137"/>
    </row>
    <row r="3138" spans="14:17" x14ac:dyDescent="0.2">
      <c r="N3138"/>
      <c r="O3138"/>
      <c r="P3138"/>
      <c r="Q3138"/>
    </row>
    <row r="3139" spans="14:17" x14ac:dyDescent="0.2">
      <c r="N3139"/>
      <c r="O3139"/>
      <c r="P3139"/>
      <c r="Q3139"/>
    </row>
    <row r="3140" spans="14:17" x14ac:dyDescent="0.2">
      <c r="N3140"/>
      <c r="O3140"/>
      <c r="P3140"/>
      <c r="Q3140"/>
    </row>
    <row r="3141" spans="14:17" x14ac:dyDescent="0.2">
      <c r="N3141"/>
      <c r="O3141"/>
      <c r="P3141"/>
      <c r="Q3141"/>
    </row>
    <row r="3142" spans="14:17" x14ac:dyDescent="0.2">
      <c r="N3142"/>
      <c r="O3142"/>
      <c r="P3142"/>
      <c r="Q3142"/>
    </row>
    <row r="3143" spans="14:17" x14ac:dyDescent="0.2">
      <c r="N3143"/>
      <c r="O3143"/>
      <c r="P3143"/>
      <c r="Q3143"/>
    </row>
    <row r="3144" spans="14:17" x14ac:dyDescent="0.2">
      <c r="N3144"/>
      <c r="O3144"/>
      <c r="P3144"/>
      <c r="Q3144"/>
    </row>
    <row r="3145" spans="14:17" x14ac:dyDescent="0.2">
      <c r="N3145"/>
      <c r="O3145"/>
      <c r="P3145"/>
      <c r="Q3145"/>
    </row>
    <row r="3146" spans="14:17" x14ac:dyDescent="0.2">
      <c r="N3146"/>
      <c r="O3146"/>
      <c r="P3146"/>
      <c r="Q3146"/>
    </row>
    <row r="3147" spans="14:17" x14ac:dyDescent="0.2">
      <c r="N3147"/>
      <c r="O3147"/>
      <c r="P3147"/>
      <c r="Q3147"/>
    </row>
    <row r="3148" spans="14:17" x14ac:dyDescent="0.2">
      <c r="N3148"/>
      <c r="O3148"/>
      <c r="P3148"/>
      <c r="Q3148"/>
    </row>
    <row r="3149" spans="14:17" x14ac:dyDescent="0.2">
      <c r="N3149"/>
      <c r="O3149"/>
      <c r="P3149"/>
      <c r="Q3149"/>
    </row>
    <row r="3150" spans="14:17" x14ac:dyDescent="0.2">
      <c r="N3150"/>
      <c r="O3150"/>
      <c r="P3150"/>
      <c r="Q3150"/>
    </row>
    <row r="3151" spans="14:17" x14ac:dyDescent="0.2">
      <c r="N3151"/>
      <c r="O3151"/>
      <c r="P3151"/>
      <c r="Q3151"/>
    </row>
    <row r="3152" spans="14:17" x14ac:dyDescent="0.2">
      <c r="N3152"/>
      <c r="O3152"/>
      <c r="P3152"/>
      <c r="Q3152"/>
    </row>
    <row r="3153" spans="14:17" x14ac:dyDescent="0.2">
      <c r="N3153"/>
      <c r="O3153"/>
      <c r="P3153"/>
      <c r="Q3153"/>
    </row>
    <row r="3154" spans="14:17" x14ac:dyDescent="0.2">
      <c r="N3154"/>
      <c r="O3154"/>
      <c r="P3154"/>
      <c r="Q3154"/>
    </row>
    <row r="3155" spans="14:17" x14ac:dyDescent="0.2">
      <c r="N3155"/>
      <c r="O3155"/>
      <c r="P3155"/>
      <c r="Q3155"/>
    </row>
    <row r="3156" spans="14:17" x14ac:dyDescent="0.2">
      <c r="N3156"/>
      <c r="O3156"/>
      <c r="P3156"/>
      <c r="Q3156"/>
    </row>
    <row r="3157" spans="14:17" x14ac:dyDescent="0.2">
      <c r="N3157"/>
      <c r="O3157"/>
      <c r="P3157"/>
      <c r="Q3157"/>
    </row>
    <row r="3158" spans="14:17" x14ac:dyDescent="0.2">
      <c r="N3158"/>
      <c r="O3158"/>
      <c r="P3158"/>
      <c r="Q3158"/>
    </row>
    <row r="3159" spans="14:17" x14ac:dyDescent="0.2">
      <c r="N3159"/>
      <c r="O3159"/>
      <c r="P3159"/>
      <c r="Q3159"/>
    </row>
    <row r="3160" spans="14:17" x14ac:dyDescent="0.2">
      <c r="N3160"/>
      <c r="O3160"/>
      <c r="P3160"/>
      <c r="Q3160"/>
    </row>
    <row r="3161" spans="14:17" x14ac:dyDescent="0.2">
      <c r="N3161"/>
      <c r="O3161"/>
      <c r="P3161"/>
      <c r="Q3161"/>
    </row>
    <row r="3162" spans="14:17" x14ac:dyDescent="0.2">
      <c r="N3162"/>
      <c r="O3162"/>
      <c r="P3162"/>
      <c r="Q3162"/>
    </row>
    <row r="3163" spans="14:17" x14ac:dyDescent="0.2">
      <c r="N3163"/>
      <c r="O3163"/>
      <c r="P3163"/>
      <c r="Q3163"/>
    </row>
    <row r="3164" spans="14:17" x14ac:dyDescent="0.2">
      <c r="N3164"/>
      <c r="O3164"/>
      <c r="P3164"/>
      <c r="Q3164"/>
    </row>
    <row r="3165" spans="14:17" x14ac:dyDescent="0.2">
      <c r="N3165"/>
      <c r="O3165"/>
      <c r="P3165"/>
      <c r="Q3165"/>
    </row>
    <row r="3166" spans="14:17" x14ac:dyDescent="0.2">
      <c r="N3166"/>
      <c r="O3166"/>
      <c r="P3166"/>
      <c r="Q3166"/>
    </row>
    <row r="3167" spans="14:17" x14ac:dyDescent="0.2">
      <c r="N3167"/>
      <c r="O3167"/>
      <c r="P3167"/>
      <c r="Q3167"/>
    </row>
    <row r="3168" spans="14:17" x14ac:dyDescent="0.2">
      <c r="N3168"/>
      <c r="O3168"/>
      <c r="P3168"/>
      <c r="Q3168"/>
    </row>
    <row r="3169" spans="14:17" x14ac:dyDescent="0.2">
      <c r="N3169"/>
      <c r="O3169"/>
      <c r="P3169"/>
      <c r="Q3169"/>
    </row>
    <row r="3170" spans="14:17" x14ac:dyDescent="0.2">
      <c r="N3170"/>
      <c r="O3170"/>
      <c r="P3170"/>
      <c r="Q3170"/>
    </row>
    <row r="3171" spans="14:17" x14ac:dyDescent="0.2">
      <c r="N3171"/>
      <c r="O3171"/>
      <c r="P3171"/>
      <c r="Q3171"/>
    </row>
    <row r="3172" spans="14:17" x14ac:dyDescent="0.2">
      <c r="N3172"/>
      <c r="O3172"/>
      <c r="P3172"/>
      <c r="Q3172"/>
    </row>
    <row r="3173" spans="14:17" x14ac:dyDescent="0.2">
      <c r="N3173"/>
      <c r="O3173"/>
      <c r="P3173"/>
      <c r="Q3173"/>
    </row>
    <row r="3174" spans="14:17" x14ac:dyDescent="0.2">
      <c r="N3174"/>
      <c r="O3174"/>
      <c r="P3174"/>
      <c r="Q3174"/>
    </row>
    <row r="3175" spans="14:17" x14ac:dyDescent="0.2">
      <c r="N3175"/>
      <c r="O3175"/>
      <c r="P3175"/>
      <c r="Q3175"/>
    </row>
    <row r="3176" spans="14:17" x14ac:dyDescent="0.2">
      <c r="N3176"/>
      <c r="O3176"/>
      <c r="P3176"/>
      <c r="Q3176"/>
    </row>
    <row r="3177" spans="14:17" x14ac:dyDescent="0.2">
      <c r="N3177"/>
      <c r="O3177"/>
      <c r="P3177"/>
      <c r="Q3177"/>
    </row>
    <row r="3178" spans="14:17" x14ac:dyDescent="0.2">
      <c r="N3178"/>
      <c r="O3178"/>
      <c r="P3178"/>
      <c r="Q3178"/>
    </row>
    <row r="3179" spans="14:17" x14ac:dyDescent="0.2">
      <c r="N3179"/>
      <c r="O3179"/>
      <c r="P3179"/>
      <c r="Q3179"/>
    </row>
    <row r="3180" spans="14:17" x14ac:dyDescent="0.2">
      <c r="N3180"/>
      <c r="O3180"/>
      <c r="P3180"/>
      <c r="Q3180"/>
    </row>
    <row r="3181" spans="14:17" x14ac:dyDescent="0.2">
      <c r="N3181"/>
      <c r="O3181"/>
      <c r="P3181"/>
      <c r="Q3181"/>
    </row>
    <row r="3182" spans="14:17" x14ac:dyDescent="0.2">
      <c r="N3182"/>
      <c r="O3182"/>
      <c r="P3182"/>
      <c r="Q3182"/>
    </row>
    <row r="3183" spans="14:17" x14ac:dyDescent="0.2">
      <c r="N3183"/>
      <c r="O3183"/>
      <c r="P3183"/>
      <c r="Q3183"/>
    </row>
    <row r="3184" spans="14:17" x14ac:dyDescent="0.2">
      <c r="N3184"/>
      <c r="O3184"/>
      <c r="P3184"/>
      <c r="Q3184"/>
    </row>
    <row r="3185" spans="14:17" x14ac:dyDescent="0.2">
      <c r="N3185"/>
      <c r="O3185"/>
      <c r="P3185"/>
      <c r="Q3185"/>
    </row>
    <row r="3186" spans="14:17" x14ac:dyDescent="0.2">
      <c r="N3186"/>
      <c r="O3186"/>
      <c r="P3186"/>
      <c r="Q3186"/>
    </row>
    <row r="3187" spans="14:17" x14ac:dyDescent="0.2">
      <c r="N3187"/>
      <c r="O3187"/>
      <c r="P3187"/>
      <c r="Q3187"/>
    </row>
    <row r="3188" spans="14:17" x14ac:dyDescent="0.2">
      <c r="N3188"/>
      <c r="O3188"/>
      <c r="P3188"/>
      <c r="Q3188"/>
    </row>
    <row r="3189" spans="14:17" x14ac:dyDescent="0.2">
      <c r="N3189"/>
      <c r="O3189"/>
      <c r="P3189"/>
      <c r="Q3189"/>
    </row>
    <row r="3190" spans="14:17" x14ac:dyDescent="0.2">
      <c r="N3190"/>
      <c r="O3190"/>
      <c r="P3190"/>
      <c r="Q3190"/>
    </row>
    <row r="3191" spans="14:17" x14ac:dyDescent="0.2">
      <c r="N3191"/>
      <c r="O3191"/>
      <c r="P3191"/>
      <c r="Q3191"/>
    </row>
    <row r="3192" spans="14:17" x14ac:dyDescent="0.2">
      <c r="N3192"/>
      <c r="O3192"/>
      <c r="P3192"/>
      <c r="Q3192"/>
    </row>
    <row r="3193" spans="14:17" x14ac:dyDescent="0.2">
      <c r="N3193"/>
      <c r="O3193"/>
      <c r="P3193"/>
      <c r="Q3193"/>
    </row>
    <row r="3194" spans="14:17" x14ac:dyDescent="0.2">
      <c r="N3194"/>
      <c r="O3194"/>
      <c r="P3194"/>
      <c r="Q3194"/>
    </row>
    <row r="3195" spans="14:17" x14ac:dyDescent="0.2">
      <c r="N3195"/>
      <c r="O3195"/>
      <c r="P3195"/>
      <c r="Q3195"/>
    </row>
    <row r="3196" spans="14:17" x14ac:dyDescent="0.2">
      <c r="N3196"/>
      <c r="O3196"/>
      <c r="P3196"/>
      <c r="Q3196"/>
    </row>
    <row r="3197" spans="14:17" x14ac:dyDescent="0.2">
      <c r="N3197"/>
      <c r="O3197"/>
      <c r="P3197"/>
      <c r="Q3197"/>
    </row>
    <row r="3198" spans="14:17" x14ac:dyDescent="0.2">
      <c r="N3198"/>
      <c r="O3198"/>
      <c r="P3198"/>
      <c r="Q3198"/>
    </row>
    <row r="3199" spans="14:17" x14ac:dyDescent="0.2">
      <c r="N3199"/>
      <c r="O3199"/>
      <c r="P3199"/>
      <c r="Q3199"/>
    </row>
    <row r="3200" spans="14:17" x14ac:dyDescent="0.2">
      <c r="N3200"/>
      <c r="O3200"/>
      <c r="P3200"/>
      <c r="Q3200"/>
    </row>
    <row r="3201" spans="14:17" x14ac:dyDescent="0.2">
      <c r="N3201"/>
      <c r="O3201"/>
      <c r="P3201"/>
      <c r="Q3201"/>
    </row>
    <row r="3202" spans="14:17" x14ac:dyDescent="0.2">
      <c r="N3202"/>
      <c r="O3202"/>
      <c r="P3202"/>
      <c r="Q3202"/>
    </row>
    <row r="3203" spans="14:17" x14ac:dyDescent="0.2">
      <c r="N3203"/>
      <c r="O3203"/>
      <c r="P3203"/>
      <c r="Q3203"/>
    </row>
    <row r="3204" spans="14:17" x14ac:dyDescent="0.2">
      <c r="N3204"/>
      <c r="O3204"/>
      <c r="P3204"/>
      <c r="Q3204"/>
    </row>
    <row r="3205" spans="14:17" x14ac:dyDescent="0.2">
      <c r="N3205"/>
      <c r="O3205"/>
      <c r="P3205"/>
      <c r="Q3205"/>
    </row>
    <row r="3206" spans="14:17" x14ac:dyDescent="0.2">
      <c r="N3206"/>
      <c r="O3206"/>
      <c r="P3206"/>
      <c r="Q3206"/>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259"/>
  <sheetViews>
    <sheetView tabSelected="1" workbookViewId="0">
      <selection activeCell="E15" sqref="E15"/>
    </sheetView>
  </sheetViews>
  <sheetFormatPr defaultRowHeight="12.75" x14ac:dyDescent="0.2"/>
  <cols>
    <col min="1" max="1" width="46.42578125" bestFit="1" customWidth="1"/>
    <col min="2" max="11" width="8.7109375" customWidth="1"/>
    <col min="12" max="16384" width="9.140625" style="8"/>
  </cols>
  <sheetData>
    <row r="1" spans="1:17" ht="20.25" x14ac:dyDescent="0.3">
      <c r="A1" s="2"/>
      <c r="B1" s="18" t="str">
        <f>CONCATENATE(PIVOTS!B3," - HSWG Partner reporting")</f>
        <v>ENRIQUE B. MAGALONA (SARAVIA) - HSWG Partner reporting</v>
      </c>
      <c r="C1" s="2"/>
      <c r="E1" s="8"/>
      <c r="F1" s="2"/>
      <c r="G1" s="2"/>
      <c r="H1" s="2"/>
      <c r="I1" s="2"/>
      <c r="J1" s="2"/>
      <c r="K1" s="2"/>
    </row>
    <row r="2" spans="1:17" ht="15.75" x14ac:dyDescent="0.25">
      <c r="A2" s="2"/>
      <c r="B2" s="16" t="s">
        <v>121</v>
      </c>
      <c r="C2" s="2"/>
      <c r="E2" s="2"/>
      <c r="F2" s="2"/>
      <c r="G2" s="2"/>
      <c r="H2" s="2"/>
      <c r="I2" s="2"/>
      <c r="J2" s="2"/>
      <c r="K2" s="2"/>
    </row>
    <row r="3" spans="1:17" x14ac:dyDescent="0.2">
      <c r="A3" s="2"/>
      <c r="B3" s="24" t="s">
        <v>137</v>
      </c>
      <c r="C3" s="2"/>
      <c r="D3" s="2"/>
      <c r="E3" s="2"/>
      <c r="F3" s="2"/>
      <c r="G3" s="2"/>
      <c r="H3" s="2"/>
      <c r="I3" s="2"/>
      <c r="J3" s="2"/>
      <c r="K3" s="2"/>
    </row>
    <row r="4" spans="1:17" ht="56.25" customHeight="1" x14ac:dyDescent="0.2">
      <c r="A4" s="43" t="s">
        <v>124</v>
      </c>
      <c r="B4" s="43"/>
      <c r="C4" s="43"/>
      <c r="D4" s="43"/>
      <c r="E4" s="43"/>
      <c r="F4" s="43"/>
      <c r="G4" s="43"/>
      <c r="H4" s="43"/>
      <c r="I4" s="43"/>
      <c r="J4" s="43"/>
      <c r="K4" s="43"/>
    </row>
    <row r="5" spans="1:17" x14ac:dyDescent="0.2">
      <c r="A5" s="2"/>
      <c r="B5" s="2"/>
      <c r="C5" s="2"/>
      <c r="D5" s="2"/>
      <c r="E5" s="2"/>
      <c r="F5" s="2"/>
      <c r="G5" s="2"/>
      <c r="H5" s="2"/>
      <c r="I5" s="2"/>
      <c r="J5" s="2"/>
      <c r="K5" s="2"/>
    </row>
    <row r="6" spans="1:17" hidden="1" x14ac:dyDescent="0.2">
      <c r="A6" s="44" t="s">
        <v>0</v>
      </c>
      <c r="B6" s="45" t="s">
        <v>176</v>
      </c>
    </row>
    <row r="7" spans="1:17" hidden="1" x14ac:dyDescent="0.2"/>
    <row r="8" spans="1:17" hidden="1" x14ac:dyDescent="0.2">
      <c r="A8" s="47"/>
      <c r="B8" s="47" t="s">
        <v>83</v>
      </c>
      <c r="C8" s="47"/>
      <c r="D8" s="47"/>
      <c r="E8" s="47"/>
      <c r="F8" s="47"/>
      <c r="G8" s="47"/>
      <c r="H8" s="47"/>
      <c r="I8" s="47"/>
      <c r="J8" s="47"/>
      <c r="K8" s="47"/>
      <c r="L8"/>
      <c r="M8"/>
      <c r="N8"/>
      <c r="O8"/>
      <c r="P8"/>
      <c r="Q8"/>
    </row>
    <row r="9" spans="1:17" ht="24" x14ac:dyDescent="0.2">
      <c r="A9" s="48"/>
      <c r="B9" s="54" t="s">
        <v>125</v>
      </c>
      <c r="C9" s="54"/>
      <c r="D9" s="54" t="s">
        <v>126</v>
      </c>
      <c r="E9" s="54"/>
      <c r="F9" s="54" t="s">
        <v>127</v>
      </c>
      <c r="G9" s="54"/>
      <c r="H9" s="54" t="s">
        <v>128</v>
      </c>
      <c r="I9" s="54"/>
      <c r="J9" s="53" t="s">
        <v>77</v>
      </c>
      <c r="K9" s="53" t="s">
        <v>122</v>
      </c>
      <c r="L9"/>
      <c r="M9"/>
      <c r="N9"/>
      <c r="O9"/>
      <c r="P9"/>
      <c r="Q9"/>
    </row>
    <row r="10" spans="1:17" ht="25.5" x14ac:dyDescent="0.2">
      <c r="A10" s="50" t="s">
        <v>129</v>
      </c>
      <c r="B10" s="52" t="s">
        <v>78</v>
      </c>
      <c r="C10" s="52" t="s">
        <v>123</v>
      </c>
      <c r="D10" s="52" t="s">
        <v>78</v>
      </c>
      <c r="E10" s="52" t="s">
        <v>123</v>
      </c>
      <c r="F10" s="52" t="s">
        <v>78</v>
      </c>
      <c r="G10" s="52" t="s">
        <v>123</v>
      </c>
      <c r="H10" s="52" t="s">
        <v>78</v>
      </c>
      <c r="I10" s="52" t="s">
        <v>123</v>
      </c>
      <c r="J10" s="53"/>
      <c r="K10" s="53"/>
      <c r="L10"/>
      <c r="M10"/>
      <c r="N10"/>
      <c r="O10"/>
      <c r="P10"/>
      <c r="Q10"/>
    </row>
    <row r="11" spans="1:17" x14ac:dyDescent="0.2">
      <c r="A11" s="55" t="s">
        <v>269</v>
      </c>
      <c r="B11" s="49"/>
      <c r="C11" s="49"/>
      <c r="D11" s="49"/>
      <c r="E11" s="49"/>
      <c r="F11" s="49"/>
      <c r="G11" s="49"/>
      <c r="H11" s="49"/>
      <c r="I11" s="49"/>
      <c r="J11" s="49"/>
      <c r="K11" s="49"/>
      <c r="L11"/>
      <c r="M11"/>
      <c r="N11"/>
      <c r="O11"/>
      <c r="P11"/>
      <c r="Q11"/>
    </row>
    <row r="12" spans="1:17" x14ac:dyDescent="0.2">
      <c r="A12" s="46" t="s">
        <v>84</v>
      </c>
      <c r="B12" s="49"/>
      <c r="C12" s="49"/>
      <c r="D12" s="49"/>
      <c r="E12" s="49"/>
      <c r="F12" s="49"/>
      <c r="G12" s="49"/>
      <c r="H12" s="49"/>
      <c r="I12" s="49"/>
      <c r="J12" s="49"/>
      <c r="K12" s="49"/>
      <c r="L12"/>
      <c r="M12"/>
      <c r="N12"/>
      <c r="O12"/>
      <c r="P12"/>
      <c r="Q12"/>
    </row>
    <row r="13" spans="1:17" x14ac:dyDescent="0.2">
      <c r="A13" s="55" t="s">
        <v>599</v>
      </c>
      <c r="B13" s="49"/>
      <c r="C13" s="49"/>
      <c r="D13" s="49"/>
      <c r="E13" s="49"/>
      <c r="F13" s="49"/>
      <c r="G13" s="49"/>
      <c r="H13" s="49"/>
      <c r="I13" s="49"/>
      <c r="J13" s="49"/>
      <c r="K13" s="49"/>
      <c r="L13"/>
      <c r="M13"/>
      <c r="N13"/>
      <c r="O13"/>
      <c r="P13"/>
      <c r="Q13"/>
    </row>
    <row r="14" spans="1:17" x14ac:dyDescent="0.2">
      <c r="A14" s="46" t="s">
        <v>84</v>
      </c>
      <c r="B14" s="49"/>
      <c r="C14" s="49"/>
      <c r="D14" s="49"/>
      <c r="E14" s="49"/>
      <c r="F14" s="49"/>
      <c r="G14" s="49"/>
      <c r="H14" s="49"/>
      <c r="I14" s="49"/>
      <c r="J14" s="49"/>
      <c r="K14" s="49"/>
      <c r="L14"/>
      <c r="M14"/>
      <c r="N14"/>
      <c r="O14"/>
      <c r="P14"/>
      <c r="Q14"/>
    </row>
    <row r="15" spans="1:17" x14ac:dyDescent="0.2">
      <c r="A15" s="55" t="s">
        <v>605</v>
      </c>
      <c r="B15" s="49"/>
      <c r="C15" s="49"/>
      <c r="D15" s="49"/>
      <c r="E15" s="49"/>
      <c r="F15" s="49"/>
      <c r="G15" s="49"/>
      <c r="H15" s="49"/>
      <c r="I15" s="49"/>
      <c r="J15" s="49"/>
      <c r="K15" s="49"/>
      <c r="L15"/>
      <c r="M15"/>
      <c r="N15"/>
      <c r="O15"/>
      <c r="P15"/>
      <c r="Q15"/>
    </row>
    <row r="16" spans="1:17" x14ac:dyDescent="0.2">
      <c r="A16" s="46" t="s">
        <v>84</v>
      </c>
      <c r="B16" s="49"/>
      <c r="C16" s="49"/>
      <c r="D16" s="49"/>
      <c r="E16" s="49"/>
      <c r="F16" s="49"/>
      <c r="G16" s="49"/>
      <c r="H16" s="49"/>
      <c r="I16" s="49"/>
      <c r="J16" s="49"/>
      <c r="K16" s="49"/>
      <c r="L16"/>
      <c r="M16"/>
      <c r="N16"/>
      <c r="O16"/>
      <c r="P16"/>
      <c r="Q16"/>
    </row>
    <row r="17" spans="1:17" x14ac:dyDescent="0.2">
      <c r="A17" s="55" t="s">
        <v>615</v>
      </c>
      <c r="B17" s="49"/>
      <c r="C17" s="49"/>
      <c r="D17" s="49"/>
      <c r="E17" s="49"/>
      <c r="F17" s="49"/>
      <c r="G17" s="49"/>
      <c r="H17" s="49"/>
      <c r="I17" s="49"/>
      <c r="J17" s="49"/>
      <c r="K17" s="49"/>
      <c r="L17"/>
      <c r="M17"/>
      <c r="N17"/>
      <c r="O17"/>
      <c r="P17"/>
      <c r="Q17"/>
    </row>
    <row r="18" spans="1:17" x14ac:dyDescent="0.2">
      <c r="A18" s="46" t="s">
        <v>84</v>
      </c>
      <c r="B18" s="49"/>
      <c r="C18" s="49"/>
      <c r="D18" s="49"/>
      <c r="E18" s="49"/>
      <c r="F18" s="49"/>
      <c r="G18" s="49"/>
      <c r="H18" s="49"/>
      <c r="I18" s="49"/>
      <c r="J18" s="49"/>
      <c r="K18" s="49"/>
      <c r="L18"/>
      <c r="M18"/>
      <c r="N18"/>
      <c r="O18"/>
      <c r="P18"/>
      <c r="Q18"/>
    </row>
    <row r="19" spans="1:17" x14ac:dyDescent="0.2">
      <c r="A19" s="55" t="s">
        <v>607</v>
      </c>
      <c r="B19" s="49"/>
      <c r="C19" s="49"/>
      <c r="D19" s="49"/>
      <c r="E19" s="49"/>
      <c r="F19" s="49"/>
      <c r="G19" s="49"/>
      <c r="H19" s="49"/>
      <c r="I19" s="49"/>
      <c r="J19" s="49"/>
      <c r="K19" s="49"/>
      <c r="L19"/>
      <c r="M19"/>
      <c r="N19"/>
      <c r="O19"/>
      <c r="P19"/>
      <c r="Q19"/>
    </row>
    <row r="20" spans="1:17" x14ac:dyDescent="0.2">
      <c r="A20" s="46" t="s">
        <v>84</v>
      </c>
      <c r="B20" s="49"/>
      <c r="C20" s="49"/>
      <c r="D20" s="49"/>
      <c r="E20" s="49"/>
      <c r="F20" s="49"/>
      <c r="G20" s="49"/>
      <c r="H20" s="49"/>
      <c r="I20" s="49"/>
      <c r="J20" s="49"/>
      <c r="K20" s="49"/>
      <c r="L20"/>
      <c r="M20"/>
      <c r="N20"/>
      <c r="O20"/>
      <c r="P20"/>
      <c r="Q20"/>
    </row>
    <row r="21" spans="1:17" x14ac:dyDescent="0.2">
      <c r="A21" s="55" t="s">
        <v>609</v>
      </c>
      <c r="B21" s="49"/>
      <c r="C21" s="49"/>
      <c r="D21" s="49"/>
      <c r="E21" s="49"/>
      <c r="F21" s="49"/>
      <c r="G21" s="49"/>
      <c r="H21" s="49"/>
      <c r="I21" s="49"/>
      <c r="J21" s="49"/>
      <c r="K21" s="49"/>
      <c r="L21"/>
      <c r="M21"/>
      <c r="N21"/>
      <c r="O21"/>
      <c r="P21"/>
      <c r="Q21"/>
    </row>
    <row r="22" spans="1:17" x14ac:dyDescent="0.2">
      <c r="A22" s="46" t="s">
        <v>84</v>
      </c>
      <c r="B22" s="49"/>
      <c r="C22" s="49"/>
      <c r="D22" s="49"/>
      <c r="E22" s="49"/>
      <c r="F22" s="49"/>
      <c r="G22" s="49"/>
      <c r="H22" s="49"/>
      <c r="I22" s="49"/>
      <c r="J22" s="49"/>
      <c r="K22" s="49"/>
      <c r="L22"/>
      <c r="M22"/>
      <c r="N22"/>
      <c r="O22"/>
      <c r="P22"/>
      <c r="Q22"/>
    </row>
    <row r="23" spans="1:17" x14ac:dyDescent="0.2">
      <c r="A23" s="55" t="s">
        <v>611</v>
      </c>
      <c r="B23" s="49"/>
      <c r="C23" s="49"/>
      <c r="D23" s="49"/>
      <c r="E23" s="49"/>
      <c r="F23" s="49"/>
      <c r="G23" s="49"/>
      <c r="H23" s="49"/>
      <c r="I23" s="49"/>
      <c r="J23" s="49"/>
      <c r="K23" s="49"/>
      <c r="L23"/>
      <c r="M23"/>
      <c r="N23"/>
      <c r="O23"/>
      <c r="P23"/>
      <c r="Q23"/>
    </row>
    <row r="24" spans="1:17" x14ac:dyDescent="0.2">
      <c r="A24" s="46" t="s">
        <v>84</v>
      </c>
      <c r="B24" s="49"/>
      <c r="C24" s="49"/>
      <c r="D24" s="49"/>
      <c r="E24" s="49"/>
      <c r="F24" s="49"/>
      <c r="G24" s="49"/>
      <c r="H24" s="49"/>
      <c r="I24" s="49"/>
      <c r="J24" s="49"/>
      <c r="K24" s="49"/>
      <c r="L24"/>
      <c r="M24"/>
      <c r="N24"/>
      <c r="O24"/>
      <c r="P24"/>
      <c r="Q24"/>
    </row>
    <row r="25" spans="1:17" x14ac:dyDescent="0.2">
      <c r="A25" s="55" t="s">
        <v>613</v>
      </c>
      <c r="B25" s="49"/>
      <c r="C25" s="49"/>
      <c r="D25" s="49"/>
      <c r="E25" s="49"/>
      <c r="F25" s="49"/>
      <c r="G25" s="49"/>
      <c r="H25" s="49"/>
      <c r="I25" s="49"/>
      <c r="J25" s="49"/>
      <c r="K25" s="49"/>
      <c r="L25"/>
      <c r="M25"/>
      <c r="N25"/>
      <c r="O25"/>
      <c r="P25"/>
      <c r="Q25"/>
    </row>
    <row r="26" spans="1:17" x14ac:dyDescent="0.2">
      <c r="A26" s="46" t="s">
        <v>84</v>
      </c>
      <c r="B26" s="49"/>
      <c r="C26" s="49"/>
      <c r="D26" s="49"/>
      <c r="E26" s="49"/>
      <c r="F26" s="49"/>
      <c r="G26" s="49"/>
      <c r="H26" s="49"/>
      <c r="I26" s="49"/>
      <c r="J26" s="49"/>
      <c r="K26" s="49"/>
      <c r="L26"/>
      <c r="M26"/>
      <c r="N26"/>
      <c r="O26"/>
      <c r="P26"/>
      <c r="Q26"/>
    </row>
    <row r="27" spans="1:17" x14ac:dyDescent="0.2">
      <c r="A27" s="55" t="s">
        <v>617</v>
      </c>
      <c r="B27" s="49"/>
      <c r="C27" s="49"/>
      <c r="D27" s="49"/>
      <c r="E27" s="49"/>
      <c r="F27" s="49"/>
      <c r="G27" s="49"/>
      <c r="H27" s="49"/>
      <c r="I27" s="49"/>
      <c r="J27" s="49"/>
      <c r="K27" s="49"/>
      <c r="L27"/>
      <c r="M27"/>
      <c r="N27"/>
      <c r="O27"/>
      <c r="P27"/>
      <c r="Q27"/>
    </row>
    <row r="28" spans="1:17" x14ac:dyDescent="0.2">
      <c r="A28" s="46" t="s">
        <v>84</v>
      </c>
      <c r="B28" s="49"/>
      <c r="C28" s="49"/>
      <c r="D28" s="49"/>
      <c r="E28" s="49"/>
      <c r="F28" s="49"/>
      <c r="G28" s="49"/>
      <c r="H28" s="49"/>
      <c r="I28" s="49"/>
      <c r="J28" s="49"/>
      <c r="K28" s="49"/>
      <c r="L28"/>
      <c r="M28"/>
      <c r="N28"/>
      <c r="O28"/>
      <c r="P28"/>
      <c r="Q28"/>
    </row>
    <row r="29" spans="1:17" x14ac:dyDescent="0.2">
      <c r="A29" s="55" t="s">
        <v>214</v>
      </c>
      <c r="B29" s="49"/>
      <c r="C29" s="49"/>
      <c r="D29" s="49"/>
      <c r="E29" s="49"/>
      <c r="F29" s="49"/>
      <c r="G29" s="49"/>
      <c r="H29" s="49"/>
      <c r="I29" s="49"/>
      <c r="J29" s="49"/>
      <c r="K29" s="49"/>
      <c r="L29"/>
      <c r="M29"/>
      <c r="N29"/>
      <c r="O29"/>
      <c r="P29"/>
      <c r="Q29"/>
    </row>
    <row r="30" spans="1:17" x14ac:dyDescent="0.2">
      <c r="A30" s="46" t="s">
        <v>84</v>
      </c>
      <c r="B30" s="49"/>
      <c r="C30" s="49"/>
      <c r="D30" s="49"/>
      <c r="E30" s="49"/>
      <c r="F30" s="49"/>
      <c r="G30" s="49"/>
      <c r="H30" s="49"/>
      <c r="I30" s="49"/>
      <c r="J30" s="49"/>
      <c r="K30" s="49"/>
      <c r="L30"/>
      <c r="M30"/>
      <c r="N30"/>
      <c r="O30"/>
      <c r="P30"/>
      <c r="Q30"/>
    </row>
    <row r="31" spans="1:17" x14ac:dyDescent="0.2">
      <c r="A31" s="55" t="s">
        <v>620</v>
      </c>
      <c r="B31" s="49"/>
      <c r="C31" s="49"/>
      <c r="D31" s="49"/>
      <c r="E31" s="49"/>
      <c r="F31" s="49"/>
      <c r="G31" s="49"/>
      <c r="H31" s="49"/>
      <c r="I31" s="49"/>
      <c r="J31" s="49"/>
      <c r="K31" s="49"/>
      <c r="L31"/>
      <c r="M31"/>
      <c r="N31"/>
      <c r="O31"/>
      <c r="P31"/>
      <c r="Q31"/>
    </row>
    <row r="32" spans="1:17" x14ac:dyDescent="0.2">
      <c r="A32" s="46" t="s">
        <v>84</v>
      </c>
      <c r="B32" s="49"/>
      <c r="C32" s="49"/>
      <c r="D32" s="49"/>
      <c r="E32" s="49"/>
      <c r="F32" s="49"/>
      <c r="G32" s="49"/>
      <c r="H32" s="49"/>
      <c r="I32" s="49"/>
      <c r="J32" s="49"/>
      <c r="K32" s="49"/>
      <c r="L32"/>
      <c r="M32"/>
      <c r="N32"/>
      <c r="O32"/>
      <c r="P32"/>
      <c r="Q32"/>
    </row>
    <row r="33" spans="1:17" x14ac:dyDescent="0.2">
      <c r="A33" s="55" t="s">
        <v>622</v>
      </c>
      <c r="B33" s="49"/>
      <c r="C33" s="49"/>
      <c r="D33" s="49"/>
      <c r="E33" s="49"/>
      <c r="F33" s="49"/>
      <c r="G33" s="49"/>
      <c r="H33" s="49"/>
      <c r="I33" s="49"/>
      <c r="J33" s="49"/>
      <c r="K33" s="49"/>
      <c r="L33"/>
      <c r="M33"/>
      <c r="N33"/>
      <c r="O33"/>
      <c r="P33"/>
      <c r="Q33"/>
    </row>
    <row r="34" spans="1:17" x14ac:dyDescent="0.2">
      <c r="A34" s="46" t="s">
        <v>84</v>
      </c>
      <c r="B34" s="49"/>
      <c r="C34" s="49"/>
      <c r="D34" s="49"/>
      <c r="E34" s="49"/>
      <c r="F34" s="49"/>
      <c r="G34" s="49"/>
      <c r="H34" s="49"/>
      <c r="I34" s="49"/>
      <c r="J34" s="49"/>
      <c r="K34" s="49"/>
      <c r="L34"/>
      <c r="M34"/>
      <c r="N34"/>
      <c r="O34"/>
      <c r="P34"/>
      <c r="Q34"/>
    </row>
    <row r="35" spans="1:17" x14ac:dyDescent="0.2">
      <c r="A35" s="55" t="s">
        <v>29</v>
      </c>
      <c r="B35" s="49"/>
      <c r="C35" s="49"/>
      <c r="D35" s="49"/>
      <c r="E35" s="49"/>
      <c r="F35" s="49"/>
      <c r="G35" s="49"/>
      <c r="H35" s="49"/>
      <c r="I35" s="49"/>
      <c r="J35" s="49"/>
      <c r="K35" s="49"/>
      <c r="L35"/>
      <c r="M35"/>
      <c r="N35"/>
      <c r="O35"/>
      <c r="P35"/>
      <c r="Q35"/>
    </row>
    <row r="36" spans="1:17" x14ac:dyDescent="0.2">
      <c r="A36" s="46" t="s">
        <v>84</v>
      </c>
      <c r="B36" s="49"/>
      <c r="C36" s="49"/>
      <c r="D36" s="49"/>
      <c r="E36" s="49"/>
      <c r="F36" s="49"/>
      <c r="G36" s="49"/>
      <c r="H36" s="49"/>
      <c r="I36" s="49"/>
      <c r="J36" s="49"/>
      <c r="K36" s="49"/>
      <c r="L36"/>
      <c r="M36"/>
      <c r="N36"/>
      <c r="O36"/>
      <c r="P36"/>
      <c r="Q36"/>
    </row>
    <row r="37" spans="1:17" x14ac:dyDescent="0.2">
      <c r="A37" s="55" t="s">
        <v>228</v>
      </c>
      <c r="B37" s="49"/>
      <c r="C37" s="49"/>
      <c r="D37" s="49"/>
      <c r="E37" s="49"/>
      <c r="F37" s="49"/>
      <c r="G37" s="49"/>
      <c r="H37" s="49"/>
      <c r="I37" s="49"/>
      <c r="J37" s="49"/>
      <c r="K37" s="49"/>
      <c r="L37"/>
      <c r="M37"/>
      <c r="N37"/>
      <c r="O37"/>
      <c r="P37"/>
      <c r="Q37"/>
    </row>
    <row r="38" spans="1:17" x14ac:dyDescent="0.2">
      <c r="A38" s="46" t="s">
        <v>84</v>
      </c>
      <c r="B38" s="49"/>
      <c r="C38" s="49"/>
      <c r="D38" s="49"/>
      <c r="E38" s="49"/>
      <c r="F38" s="49"/>
      <c r="G38" s="49"/>
      <c r="H38" s="49"/>
      <c r="I38" s="49"/>
      <c r="J38" s="49"/>
      <c r="K38" s="49"/>
      <c r="L38"/>
      <c r="M38"/>
      <c r="N38"/>
      <c r="O38"/>
      <c r="P38"/>
      <c r="Q38"/>
    </row>
    <row r="39" spans="1:17" x14ac:dyDescent="0.2">
      <c r="A39" s="55" t="s">
        <v>231</v>
      </c>
      <c r="B39" s="49"/>
      <c r="C39" s="49"/>
      <c r="D39" s="49"/>
      <c r="E39" s="49"/>
      <c r="F39" s="49"/>
      <c r="G39" s="49"/>
      <c r="H39" s="49"/>
      <c r="I39" s="49"/>
      <c r="J39" s="49"/>
      <c r="K39" s="49"/>
      <c r="L39"/>
      <c r="M39"/>
      <c r="N39"/>
      <c r="O39"/>
      <c r="P39"/>
      <c r="Q39"/>
    </row>
    <row r="40" spans="1:17" x14ac:dyDescent="0.2">
      <c r="A40" s="46" t="s">
        <v>84</v>
      </c>
      <c r="B40" s="49"/>
      <c r="C40" s="49"/>
      <c r="D40" s="49"/>
      <c r="E40" s="49"/>
      <c r="F40" s="49"/>
      <c r="G40" s="49"/>
      <c r="H40" s="49"/>
      <c r="I40" s="49"/>
      <c r="J40" s="49"/>
      <c r="K40" s="49"/>
      <c r="L40"/>
      <c r="M40"/>
      <c r="N40"/>
      <c r="O40"/>
      <c r="P40"/>
      <c r="Q40"/>
    </row>
    <row r="41" spans="1:17" x14ac:dyDescent="0.2">
      <c r="A41" s="55" t="s">
        <v>603</v>
      </c>
      <c r="B41" s="49"/>
      <c r="C41" s="49"/>
      <c r="D41" s="49"/>
      <c r="E41" s="49"/>
      <c r="F41" s="49"/>
      <c r="G41" s="49"/>
      <c r="H41" s="49"/>
      <c r="I41" s="49"/>
      <c r="J41" s="49"/>
      <c r="K41" s="49"/>
      <c r="L41"/>
      <c r="M41"/>
      <c r="N41"/>
      <c r="O41"/>
      <c r="P41"/>
      <c r="Q41"/>
    </row>
    <row r="42" spans="1:17" x14ac:dyDescent="0.2">
      <c r="A42" s="46" t="s">
        <v>84</v>
      </c>
      <c r="B42" s="49"/>
      <c r="C42" s="49"/>
      <c r="D42" s="49"/>
      <c r="E42" s="49"/>
      <c r="F42" s="49"/>
      <c r="G42" s="49"/>
      <c r="H42" s="49"/>
      <c r="I42" s="49"/>
      <c r="J42" s="49"/>
      <c r="K42" s="49"/>
      <c r="L42"/>
      <c r="M42"/>
      <c r="N42"/>
      <c r="O42"/>
      <c r="P42"/>
      <c r="Q42"/>
    </row>
    <row r="43" spans="1:17" x14ac:dyDescent="0.2">
      <c r="A43" s="55" t="s">
        <v>5</v>
      </c>
      <c r="B43" s="49"/>
      <c r="C43" s="49"/>
      <c r="D43" s="49"/>
      <c r="E43" s="49"/>
      <c r="F43" s="49"/>
      <c r="G43" s="49"/>
      <c r="H43" s="49"/>
      <c r="I43" s="49"/>
      <c r="J43" s="49"/>
      <c r="K43" s="49"/>
      <c r="L43"/>
      <c r="M43"/>
      <c r="N43"/>
      <c r="O43"/>
      <c r="P43"/>
      <c r="Q43"/>
    </row>
    <row r="44" spans="1:17" x14ac:dyDescent="0.2">
      <c r="A44" s="46" t="s">
        <v>84</v>
      </c>
      <c r="B44" s="49"/>
      <c r="C44" s="49"/>
      <c r="D44" s="49"/>
      <c r="E44" s="49"/>
      <c r="F44" s="49"/>
      <c r="G44" s="49"/>
      <c r="H44" s="49"/>
      <c r="I44" s="49"/>
      <c r="J44" s="49"/>
      <c r="K44" s="49"/>
      <c r="L44"/>
      <c r="M44"/>
      <c r="N44"/>
      <c r="O44"/>
      <c r="P44"/>
      <c r="Q44"/>
    </row>
    <row r="45" spans="1:17" x14ac:dyDescent="0.2">
      <c r="A45" s="55" t="s">
        <v>16</v>
      </c>
      <c r="B45" s="49"/>
      <c r="C45" s="49"/>
      <c r="D45" s="49"/>
      <c r="E45" s="49"/>
      <c r="F45" s="49"/>
      <c r="G45" s="49"/>
      <c r="H45" s="49"/>
      <c r="I45" s="49"/>
      <c r="J45" s="49"/>
      <c r="K45" s="49"/>
      <c r="L45"/>
      <c r="M45"/>
      <c r="N45"/>
      <c r="O45"/>
      <c r="P45"/>
      <c r="Q45"/>
    </row>
    <row r="46" spans="1:17" x14ac:dyDescent="0.2">
      <c r="A46" s="46" t="s">
        <v>84</v>
      </c>
      <c r="B46" s="49"/>
      <c r="C46" s="49"/>
      <c r="D46" s="49"/>
      <c r="E46" s="49"/>
      <c r="F46" s="49"/>
      <c r="G46" s="49"/>
      <c r="H46" s="49"/>
      <c r="I46" s="49"/>
      <c r="J46" s="49"/>
      <c r="K46" s="49"/>
      <c r="L46"/>
      <c r="M46"/>
      <c r="N46"/>
      <c r="O46"/>
      <c r="P46"/>
      <c r="Q46"/>
    </row>
    <row r="47" spans="1:17" x14ac:dyDescent="0.2">
      <c r="A47" s="55" t="s">
        <v>34</v>
      </c>
      <c r="B47" s="49"/>
      <c r="C47" s="49"/>
      <c r="D47" s="49"/>
      <c r="E47" s="49"/>
      <c r="F47" s="49"/>
      <c r="G47" s="49"/>
      <c r="H47" s="49"/>
      <c r="I47" s="49"/>
      <c r="J47" s="49"/>
      <c r="K47" s="49"/>
      <c r="L47"/>
      <c r="M47"/>
      <c r="N47"/>
      <c r="O47"/>
      <c r="P47"/>
      <c r="Q47"/>
    </row>
    <row r="48" spans="1:17" x14ac:dyDescent="0.2">
      <c r="A48" s="46" t="s">
        <v>84</v>
      </c>
      <c r="B48" s="49"/>
      <c r="C48" s="49"/>
      <c r="D48" s="49"/>
      <c r="E48" s="49"/>
      <c r="F48" s="49"/>
      <c r="G48" s="49"/>
      <c r="H48" s="49"/>
      <c r="I48" s="49"/>
      <c r="J48" s="49"/>
      <c r="K48" s="49"/>
      <c r="L48"/>
      <c r="M48"/>
      <c r="N48"/>
      <c r="O48"/>
      <c r="P48"/>
      <c r="Q48"/>
    </row>
    <row r="49" spans="1:17" x14ac:dyDescent="0.2">
      <c r="A49" s="55" t="s">
        <v>118</v>
      </c>
      <c r="B49" s="49"/>
      <c r="C49" s="49"/>
      <c r="D49" s="49"/>
      <c r="E49" s="49"/>
      <c r="F49" s="49"/>
      <c r="G49" s="49"/>
      <c r="H49" s="49"/>
      <c r="I49" s="49"/>
      <c r="J49" s="49"/>
      <c r="K49" s="49"/>
      <c r="L49"/>
      <c r="M49"/>
      <c r="N49"/>
      <c r="O49"/>
      <c r="P49"/>
      <c r="Q49"/>
    </row>
    <row r="50" spans="1:17" x14ac:dyDescent="0.2">
      <c r="A50" s="46" t="s">
        <v>84</v>
      </c>
      <c r="B50" s="49"/>
      <c r="C50" s="49"/>
      <c r="D50" s="49"/>
      <c r="E50" s="49"/>
      <c r="F50" s="49"/>
      <c r="G50" s="49"/>
      <c r="H50" s="49"/>
      <c r="I50" s="49"/>
      <c r="J50" s="49"/>
      <c r="K50" s="49"/>
      <c r="L50"/>
      <c r="M50"/>
      <c r="N50"/>
      <c r="O50"/>
      <c r="P50"/>
      <c r="Q50"/>
    </row>
    <row r="51" spans="1:17" x14ac:dyDescent="0.2">
      <c r="A51" s="55" t="s">
        <v>186</v>
      </c>
      <c r="B51" s="49"/>
      <c r="C51" s="49"/>
      <c r="D51" s="49"/>
      <c r="E51" s="49"/>
      <c r="F51" s="49"/>
      <c r="G51" s="49"/>
      <c r="H51" s="49"/>
      <c r="I51" s="49"/>
      <c r="J51" s="49"/>
      <c r="K51" s="49"/>
      <c r="L51"/>
      <c r="M51"/>
      <c r="N51"/>
      <c r="O51"/>
      <c r="P51"/>
      <c r="Q51"/>
    </row>
    <row r="52" spans="1:17" x14ac:dyDescent="0.2">
      <c r="A52" s="46" t="s">
        <v>84</v>
      </c>
      <c r="B52" s="49"/>
      <c r="C52" s="49"/>
      <c r="D52" s="49"/>
      <c r="E52" s="49"/>
      <c r="F52" s="49"/>
      <c r="G52" s="49"/>
      <c r="H52" s="49"/>
      <c r="I52" s="49"/>
      <c r="J52" s="49"/>
      <c r="K52" s="49"/>
      <c r="L52"/>
      <c r="M52"/>
      <c r="N52"/>
      <c r="O52"/>
      <c r="P52"/>
      <c r="Q52"/>
    </row>
    <row r="53" spans="1:17" x14ac:dyDescent="0.2">
      <c r="A53" s="55" t="s">
        <v>631</v>
      </c>
      <c r="B53" s="49"/>
      <c r="C53" s="49"/>
      <c r="D53" s="49"/>
      <c r="E53" s="49"/>
      <c r="F53" s="49"/>
      <c r="G53" s="49"/>
      <c r="H53" s="49"/>
      <c r="I53" s="49"/>
      <c r="J53" s="49"/>
      <c r="K53" s="49"/>
      <c r="L53"/>
      <c r="M53"/>
      <c r="N53"/>
      <c r="O53"/>
      <c r="P53"/>
      <c r="Q53"/>
    </row>
    <row r="54" spans="1:17" x14ac:dyDescent="0.2">
      <c r="A54" s="46" t="s">
        <v>84</v>
      </c>
      <c r="B54" s="49"/>
      <c r="C54" s="49"/>
      <c r="D54" s="49"/>
      <c r="E54" s="49"/>
      <c r="F54" s="49"/>
      <c r="G54" s="49"/>
      <c r="H54" s="49"/>
      <c r="I54" s="49"/>
      <c r="J54" s="49"/>
      <c r="K54" s="49"/>
      <c r="L54"/>
      <c r="M54"/>
      <c r="N54"/>
      <c r="O54"/>
      <c r="P54"/>
      <c r="Q54"/>
    </row>
    <row r="55" spans="1:17" x14ac:dyDescent="0.2">
      <c r="A55" s="55" t="s">
        <v>25</v>
      </c>
      <c r="B55" s="49"/>
      <c r="C55" s="49"/>
      <c r="D55" s="49"/>
      <c r="E55" s="49"/>
      <c r="F55" s="49"/>
      <c r="G55" s="49"/>
      <c r="H55" s="49"/>
      <c r="I55" s="49"/>
      <c r="J55" s="49"/>
      <c r="K55" s="49"/>
      <c r="L55"/>
      <c r="M55"/>
      <c r="N55"/>
      <c r="O55"/>
      <c r="P55"/>
      <c r="Q55"/>
    </row>
    <row r="56" spans="1:17" x14ac:dyDescent="0.2">
      <c r="A56" s="46" t="s">
        <v>84</v>
      </c>
      <c r="B56" s="49"/>
      <c r="C56" s="49"/>
      <c r="D56" s="49"/>
      <c r="E56" s="49"/>
      <c r="F56" s="49"/>
      <c r="G56" s="49"/>
      <c r="H56" s="49"/>
      <c r="I56" s="49"/>
      <c r="J56" s="49"/>
      <c r="K56" s="49"/>
      <c r="L56"/>
      <c r="M56"/>
      <c r="N56"/>
      <c r="O56"/>
      <c r="P56"/>
      <c r="Q56"/>
    </row>
    <row r="57" spans="1:17" x14ac:dyDescent="0.2">
      <c r="A57" s="55" t="s">
        <v>139</v>
      </c>
      <c r="B57" s="49"/>
      <c r="C57" s="49"/>
      <c r="D57" s="49">
        <v>42</v>
      </c>
      <c r="E57" s="49">
        <v>42</v>
      </c>
      <c r="F57" s="49"/>
      <c r="G57" s="49"/>
      <c r="H57" s="49"/>
      <c r="I57" s="49"/>
      <c r="J57" s="49">
        <v>42</v>
      </c>
      <c r="K57" s="49">
        <v>42</v>
      </c>
      <c r="L57"/>
      <c r="M57"/>
      <c r="N57"/>
      <c r="O57"/>
      <c r="P57"/>
      <c r="Q57"/>
    </row>
    <row r="58" spans="1:17" x14ac:dyDescent="0.2">
      <c r="A58" s="46" t="s">
        <v>167</v>
      </c>
      <c r="B58" s="49"/>
      <c r="C58" s="49"/>
      <c r="D58" s="49">
        <v>42</v>
      </c>
      <c r="E58" s="49">
        <v>42</v>
      </c>
      <c r="F58" s="49"/>
      <c r="G58" s="49"/>
      <c r="H58" s="49"/>
      <c r="I58" s="49"/>
      <c r="J58" s="49">
        <v>42</v>
      </c>
      <c r="K58" s="49">
        <v>42</v>
      </c>
      <c r="L58"/>
      <c r="M58"/>
      <c r="N58"/>
      <c r="O58"/>
      <c r="P58"/>
      <c r="Q58"/>
    </row>
    <row r="59" spans="1:17" x14ac:dyDescent="0.2">
      <c r="A59" s="51" t="s">
        <v>75</v>
      </c>
      <c r="B59" s="49"/>
      <c r="C59" s="49"/>
      <c r="D59" s="49">
        <v>42</v>
      </c>
      <c r="E59" s="49">
        <v>42</v>
      </c>
      <c r="F59" s="49"/>
      <c r="G59" s="49"/>
      <c r="H59" s="49"/>
      <c r="I59" s="49"/>
      <c r="J59" s="49">
        <v>42</v>
      </c>
      <c r="K59" s="49">
        <v>42</v>
      </c>
      <c r="L59"/>
      <c r="M59"/>
      <c r="N59"/>
      <c r="O59"/>
      <c r="P59"/>
      <c r="Q59"/>
    </row>
    <row r="60" spans="1:17" x14ac:dyDescent="0.2">
      <c r="L60"/>
      <c r="M60"/>
      <c r="N60"/>
      <c r="O60"/>
      <c r="P60"/>
      <c r="Q60"/>
    </row>
    <row r="61" spans="1:17" x14ac:dyDescent="0.2">
      <c r="L61"/>
      <c r="M61"/>
      <c r="N61"/>
      <c r="O61"/>
      <c r="P61"/>
      <c r="Q61"/>
    </row>
    <row r="62" spans="1:17" x14ac:dyDescent="0.2">
      <c r="L62"/>
      <c r="M62"/>
      <c r="N62"/>
      <c r="O62"/>
      <c r="P62"/>
      <c r="Q62"/>
    </row>
    <row r="63" spans="1:17" x14ac:dyDescent="0.2">
      <c r="L63"/>
      <c r="M63"/>
      <c r="N63"/>
      <c r="O63"/>
      <c r="P63"/>
      <c r="Q63"/>
    </row>
    <row r="64" spans="1:17" x14ac:dyDescent="0.2">
      <c r="L64"/>
      <c r="M64"/>
      <c r="N64"/>
      <c r="O64"/>
      <c r="P64"/>
      <c r="Q64"/>
    </row>
    <row r="65" spans="12:17" x14ac:dyDescent="0.2">
      <c r="L65"/>
      <c r="M65"/>
      <c r="N65"/>
      <c r="O65"/>
      <c r="P65"/>
      <c r="Q65"/>
    </row>
    <row r="66" spans="12:17" x14ac:dyDescent="0.2">
      <c r="L66"/>
      <c r="M66"/>
      <c r="N66"/>
      <c r="O66"/>
      <c r="P66"/>
      <c r="Q66"/>
    </row>
    <row r="67" spans="12:17" x14ac:dyDescent="0.2">
      <c r="L67"/>
      <c r="M67"/>
      <c r="N67"/>
      <c r="O67"/>
      <c r="P67"/>
      <c r="Q67"/>
    </row>
    <row r="68" spans="12:17" x14ac:dyDescent="0.2">
      <c r="L68"/>
      <c r="M68"/>
      <c r="N68"/>
      <c r="O68"/>
      <c r="P68"/>
      <c r="Q68"/>
    </row>
    <row r="69" spans="12:17" x14ac:dyDescent="0.2">
      <c r="L69"/>
      <c r="M69"/>
      <c r="N69"/>
      <c r="O69"/>
      <c r="P69"/>
      <c r="Q69"/>
    </row>
    <row r="70" spans="12:17" x14ac:dyDescent="0.2">
      <c r="L70"/>
      <c r="M70"/>
      <c r="N70"/>
      <c r="O70"/>
      <c r="P70"/>
      <c r="Q70"/>
    </row>
    <row r="71" spans="12:17" x14ac:dyDescent="0.2">
      <c r="L71"/>
      <c r="M71"/>
      <c r="N71"/>
      <c r="O71"/>
      <c r="P71"/>
      <c r="Q71"/>
    </row>
    <row r="72" spans="12:17" x14ac:dyDescent="0.2">
      <c r="L72"/>
      <c r="M72"/>
      <c r="N72"/>
      <c r="O72"/>
      <c r="P72"/>
      <c r="Q72"/>
    </row>
    <row r="73" spans="12:17" x14ac:dyDescent="0.2">
      <c r="L73"/>
      <c r="M73"/>
      <c r="N73"/>
      <c r="O73"/>
      <c r="P73"/>
      <c r="Q73"/>
    </row>
    <row r="74" spans="12:17" x14ac:dyDescent="0.2">
      <c r="L74"/>
      <c r="M74"/>
      <c r="N74"/>
      <c r="O74"/>
      <c r="P74"/>
      <c r="Q74"/>
    </row>
    <row r="75" spans="12:17" x14ac:dyDescent="0.2">
      <c r="L75"/>
      <c r="M75"/>
      <c r="N75"/>
      <c r="O75"/>
      <c r="P75"/>
      <c r="Q75"/>
    </row>
    <row r="76" spans="12:17" x14ac:dyDescent="0.2">
      <c r="L76"/>
      <c r="M76"/>
      <c r="N76"/>
      <c r="O76"/>
      <c r="P76"/>
      <c r="Q76"/>
    </row>
    <row r="77" spans="12:17" x14ac:dyDescent="0.2">
      <c r="L77"/>
      <c r="M77"/>
      <c r="N77"/>
      <c r="O77"/>
      <c r="P77"/>
      <c r="Q77"/>
    </row>
    <row r="78" spans="12:17" x14ac:dyDescent="0.2">
      <c r="L78"/>
      <c r="M78"/>
      <c r="N78"/>
      <c r="O78"/>
      <c r="P78"/>
      <c r="Q78"/>
    </row>
    <row r="79" spans="12:17" x14ac:dyDescent="0.2">
      <c r="L79"/>
      <c r="M79"/>
      <c r="N79"/>
      <c r="O79"/>
      <c r="P79"/>
      <c r="Q79"/>
    </row>
    <row r="80" spans="12:17" x14ac:dyDescent="0.2">
      <c r="L80"/>
      <c r="M80"/>
      <c r="N80"/>
      <c r="O80"/>
      <c r="P80"/>
      <c r="Q80"/>
    </row>
    <row r="81" spans="12:17" x14ac:dyDescent="0.2">
      <c r="L81"/>
      <c r="M81"/>
      <c r="N81"/>
      <c r="O81"/>
      <c r="P81"/>
      <c r="Q81"/>
    </row>
    <row r="82" spans="12:17" x14ac:dyDescent="0.2">
      <c r="L82"/>
      <c r="M82"/>
      <c r="N82"/>
      <c r="O82"/>
      <c r="P82"/>
      <c r="Q82"/>
    </row>
    <row r="83" spans="12:17" x14ac:dyDescent="0.2">
      <c r="L83"/>
      <c r="M83"/>
      <c r="N83"/>
      <c r="O83"/>
      <c r="P83"/>
      <c r="Q83"/>
    </row>
    <row r="84" spans="12:17" x14ac:dyDescent="0.2">
      <c r="L84"/>
      <c r="M84"/>
      <c r="N84"/>
      <c r="O84"/>
      <c r="P84"/>
      <c r="Q84"/>
    </row>
    <row r="85" spans="12:17" x14ac:dyDescent="0.2">
      <c r="L85"/>
      <c r="M85"/>
      <c r="N85"/>
      <c r="O85"/>
      <c r="P85"/>
      <c r="Q85"/>
    </row>
    <row r="86" spans="12:17" x14ac:dyDescent="0.2">
      <c r="L86"/>
      <c r="M86"/>
      <c r="N86"/>
      <c r="O86"/>
      <c r="P86"/>
      <c r="Q86"/>
    </row>
    <row r="87" spans="12:17" x14ac:dyDescent="0.2">
      <c r="L87"/>
      <c r="M87"/>
      <c r="N87"/>
      <c r="O87"/>
      <c r="P87"/>
      <c r="Q87"/>
    </row>
    <row r="88" spans="12:17" x14ac:dyDescent="0.2">
      <c r="L88"/>
      <c r="M88"/>
      <c r="N88"/>
      <c r="O88"/>
      <c r="P88"/>
      <c r="Q88"/>
    </row>
    <row r="89" spans="12:17" x14ac:dyDescent="0.2">
      <c r="L89"/>
      <c r="M89"/>
      <c r="N89"/>
      <c r="O89"/>
      <c r="P89"/>
      <c r="Q89"/>
    </row>
    <row r="90" spans="12:17" x14ac:dyDescent="0.2">
      <c r="L90"/>
      <c r="M90"/>
      <c r="N90"/>
      <c r="O90"/>
      <c r="P90"/>
      <c r="Q90"/>
    </row>
    <row r="91" spans="12:17" x14ac:dyDescent="0.2">
      <c r="L91"/>
      <c r="M91"/>
      <c r="N91"/>
      <c r="O91"/>
      <c r="P91"/>
      <c r="Q91"/>
    </row>
    <row r="92" spans="12:17" x14ac:dyDescent="0.2">
      <c r="L92"/>
      <c r="M92"/>
      <c r="N92"/>
      <c r="O92"/>
      <c r="P92"/>
      <c r="Q92"/>
    </row>
    <row r="93" spans="12:17" x14ac:dyDescent="0.2">
      <c r="L93"/>
      <c r="M93"/>
      <c r="N93"/>
      <c r="O93"/>
      <c r="P93"/>
      <c r="Q93"/>
    </row>
    <row r="94" spans="12:17" x14ac:dyDescent="0.2">
      <c r="L94"/>
      <c r="M94"/>
      <c r="N94"/>
      <c r="O94"/>
      <c r="P94"/>
      <c r="Q94"/>
    </row>
    <row r="95" spans="12:17" x14ac:dyDescent="0.2">
      <c r="L95"/>
      <c r="M95"/>
      <c r="N95"/>
      <c r="O95"/>
      <c r="P95"/>
      <c r="Q95"/>
    </row>
    <row r="96" spans="12:17" x14ac:dyDescent="0.2">
      <c r="L96"/>
      <c r="M96"/>
      <c r="N96"/>
      <c r="O96"/>
      <c r="P96"/>
      <c r="Q96"/>
    </row>
    <row r="97" spans="12:17" x14ac:dyDescent="0.2">
      <c r="L97"/>
      <c r="M97"/>
      <c r="N97"/>
      <c r="O97"/>
      <c r="P97"/>
      <c r="Q97"/>
    </row>
    <row r="98" spans="12:17" x14ac:dyDescent="0.2">
      <c r="L98"/>
      <c r="M98"/>
      <c r="N98"/>
      <c r="O98"/>
      <c r="P98"/>
      <c r="Q98"/>
    </row>
    <row r="99" spans="12:17" x14ac:dyDescent="0.2">
      <c r="L99"/>
      <c r="M99"/>
      <c r="N99"/>
      <c r="O99"/>
      <c r="P99"/>
      <c r="Q99"/>
    </row>
    <row r="100" spans="12:17" x14ac:dyDescent="0.2">
      <c r="L100"/>
      <c r="M100"/>
      <c r="N100"/>
      <c r="O100"/>
      <c r="P100"/>
      <c r="Q100"/>
    </row>
    <row r="101" spans="12:17" x14ac:dyDescent="0.2">
      <c r="L101"/>
      <c r="M101"/>
      <c r="N101"/>
      <c r="O101"/>
      <c r="P101"/>
      <c r="Q101"/>
    </row>
    <row r="102" spans="12:17" x14ac:dyDescent="0.2">
      <c r="L102"/>
      <c r="M102"/>
      <c r="N102"/>
      <c r="O102"/>
      <c r="P102"/>
      <c r="Q102"/>
    </row>
    <row r="103" spans="12:17" x14ac:dyDescent="0.2">
      <c r="L103"/>
      <c r="M103"/>
      <c r="N103"/>
      <c r="O103"/>
      <c r="P103"/>
      <c r="Q103"/>
    </row>
    <row r="104" spans="12:17" x14ac:dyDescent="0.2">
      <c r="L104"/>
      <c r="M104"/>
      <c r="N104"/>
      <c r="O104"/>
      <c r="P104"/>
      <c r="Q104"/>
    </row>
    <row r="105" spans="12:17" x14ac:dyDescent="0.2">
      <c r="L105"/>
      <c r="M105"/>
      <c r="N105"/>
      <c r="O105"/>
      <c r="P105"/>
      <c r="Q105"/>
    </row>
    <row r="106" spans="12:17" x14ac:dyDescent="0.2">
      <c r="L106"/>
      <c r="M106"/>
      <c r="N106"/>
      <c r="O106"/>
      <c r="P106"/>
      <c r="Q106"/>
    </row>
    <row r="107" spans="12:17" x14ac:dyDescent="0.2">
      <c r="L107"/>
      <c r="M107"/>
      <c r="N107"/>
      <c r="O107"/>
      <c r="P107"/>
      <c r="Q107"/>
    </row>
    <row r="108" spans="12:17" x14ac:dyDescent="0.2">
      <c r="L108"/>
      <c r="M108"/>
      <c r="N108"/>
      <c r="O108"/>
      <c r="P108"/>
      <c r="Q108"/>
    </row>
    <row r="109" spans="12:17" x14ac:dyDescent="0.2">
      <c r="L109"/>
      <c r="M109"/>
      <c r="N109"/>
      <c r="O109"/>
      <c r="P109"/>
      <c r="Q109"/>
    </row>
    <row r="110" spans="12:17" x14ac:dyDescent="0.2">
      <c r="L110"/>
      <c r="M110"/>
      <c r="N110"/>
      <c r="O110"/>
      <c r="P110"/>
      <c r="Q110"/>
    </row>
    <row r="111" spans="12:17" x14ac:dyDescent="0.2">
      <c r="L111"/>
      <c r="M111"/>
      <c r="N111"/>
      <c r="O111"/>
      <c r="P111"/>
      <c r="Q111"/>
    </row>
    <row r="112" spans="12:17" x14ac:dyDescent="0.2">
      <c r="L112"/>
      <c r="M112"/>
      <c r="N112"/>
      <c r="O112"/>
      <c r="P112"/>
      <c r="Q112"/>
    </row>
    <row r="113" spans="12:17" x14ac:dyDescent="0.2">
      <c r="L113"/>
      <c r="M113"/>
      <c r="N113"/>
      <c r="O113"/>
      <c r="P113"/>
      <c r="Q113"/>
    </row>
    <row r="114" spans="12:17" x14ac:dyDescent="0.2">
      <c r="L114"/>
      <c r="M114"/>
      <c r="N114"/>
      <c r="O114"/>
      <c r="P114"/>
      <c r="Q114"/>
    </row>
    <row r="115" spans="12:17" x14ac:dyDescent="0.2">
      <c r="L115"/>
      <c r="M115"/>
      <c r="N115"/>
      <c r="O115"/>
      <c r="P115"/>
      <c r="Q115"/>
    </row>
    <row r="116" spans="12:17" x14ac:dyDescent="0.2">
      <c r="L116"/>
      <c r="M116"/>
      <c r="N116"/>
      <c r="O116"/>
      <c r="P116"/>
      <c r="Q116"/>
    </row>
    <row r="117" spans="12:17" x14ac:dyDescent="0.2">
      <c r="L117"/>
      <c r="M117"/>
      <c r="N117"/>
      <c r="O117"/>
      <c r="P117"/>
      <c r="Q117"/>
    </row>
    <row r="118" spans="12:17" x14ac:dyDescent="0.2">
      <c r="L118"/>
      <c r="M118"/>
      <c r="N118"/>
      <c r="O118"/>
      <c r="P118"/>
      <c r="Q118"/>
    </row>
    <row r="119" spans="12:17" x14ac:dyDescent="0.2">
      <c r="L119"/>
      <c r="M119"/>
      <c r="N119"/>
      <c r="O119"/>
      <c r="P119"/>
      <c r="Q119"/>
    </row>
    <row r="120" spans="12:17" x14ac:dyDescent="0.2">
      <c r="L120"/>
      <c r="M120"/>
      <c r="N120"/>
      <c r="O120"/>
      <c r="P120"/>
      <c r="Q120"/>
    </row>
    <row r="121" spans="12:17" x14ac:dyDescent="0.2">
      <c r="L121"/>
      <c r="M121"/>
      <c r="N121"/>
      <c r="O121"/>
      <c r="P121"/>
      <c r="Q121"/>
    </row>
    <row r="122" spans="12:17" x14ac:dyDescent="0.2">
      <c r="L122"/>
      <c r="M122"/>
      <c r="N122"/>
      <c r="O122"/>
      <c r="P122"/>
      <c r="Q122"/>
    </row>
    <row r="123" spans="12:17" x14ac:dyDescent="0.2">
      <c r="L123"/>
      <c r="M123"/>
      <c r="N123"/>
      <c r="O123"/>
      <c r="P123"/>
      <c r="Q123"/>
    </row>
    <row r="124" spans="12:17" x14ac:dyDescent="0.2">
      <c r="L124"/>
      <c r="M124"/>
      <c r="N124"/>
      <c r="O124"/>
      <c r="P124"/>
      <c r="Q124"/>
    </row>
    <row r="125" spans="12:17" x14ac:dyDescent="0.2">
      <c r="L125"/>
      <c r="M125"/>
      <c r="N125"/>
      <c r="O125"/>
      <c r="P125"/>
      <c r="Q125"/>
    </row>
    <row r="126" spans="12:17" x14ac:dyDescent="0.2">
      <c r="L126"/>
      <c r="M126"/>
      <c r="N126"/>
      <c r="O126"/>
      <c r="P126"/>
      <c r="Q126"/>
    </row>
    <row r="127" spans="12:17" x14ac:dyDescent="0.2">
      <c r="L127"/>
      <c r="M127"/>
      <c r="N127"/>
      <c r="O127"/>
      <c r="P127"/>
      <c r="Q127"/>
    </row>
    <row r="128" spans="12:17" x14ac:dyDescent="0.2">
      <c r="L128"/>
      <c r="M128"/>
      <c r="N128"/>
      <c r="O128"/>
      <c r="P128"/>
      <c r="Q128"/>
    </row>
    <row r="129" spans="12:17" x14ac:dyDescent="0.2">
      <c r="L129"/>
      <c r="M129"/>
      <c r="N129"/>
      <c r="O129"/>
      <c r="P129"/>
      <c r="Q129"/>
    </row>
    <row r="130" spans="12:17" x14ac:dyDescent="0.2">
      <c r="L130"/>
      <c r="M130"/>
      <c r="N130"/>
      <c r="O130"/>
      <c r="P130"/>
      <c r="Q130"/>
    </row>
    <row r="131" spans="12:17" x14ac:dyDescent="0.2">
      <c r="L131"/>
      <c r="M131"/>
      <c r="N131"/>
      <c r="O131"/>
      <c r="P131"/>
      <c r="Q131"/>
    </row>
    <row r="132" spans="12:17" x14ac:dyDescent="0.2">
      <c r="L132"/>
      <c r="M132"/>
      <c r="N132"/>
      <c r="O132"/>
      <c r="P132"/>
      <c r="Q132"/>
    </row>
    <row r="133" spans="12:17" x14ac:dyDescent="0.2">
      <c r="L133"/>
      <c r="M133"/>
      <c r="N133"/>
      <c r="O133"/>
      <c r="P133"/>
      <c r="Q133"/>
    </row>
    <row r="134" spans="12:17" x14ac:dyDescent="0.2">
      <c r="L134"/>
      <c r="M134"/>
      <c r="N134"/>
      <c r="O134"/>
      <c r="P134"/>
      <c r="Q134"/>
    </row>
    <row r="135" spans="12:17" x14ac:dyDescent="0.2">
      <c r="L135"/>
      <c r="M135"/>
      <c r="N135"/>
      <c r="O135"/>
      <c r="P135"/>
      <c r="Q135"/>
    </row>
    <row r="136" spans="12:17" x14ac:dyDescent="0.2">
      <c r="L136"/>
      <c r="M136"/>
      <c r="N136"/>
      <c r="O136"/>
      <c r="P136"/>
      <c r="Q136"/>
    </row>
    <row r="137" spans="12:17" x14ac:dyDescent="0.2">
      <c r="L137"/>
      <c r="M137"/>
      <c r="N137"/>
      <c r="O137"/>
      <c r="P137"/>
      <c r="Q137"/>
    </row>
    <row r="138" spans="12:17" x14ac:dyDescent="0.2">
      <c r="L138"/>
      <c r="M138"/>
      <c r="N138"/>
      <c r="O138"/>
      <c r="P138"/>
      <c r="Q138"/>
    </row>
    <row r="139" spans="12:17" x14ac:dyDescent="0.2">
      <c r="L139"/>
      <c r="M139"/>
      <c r="N139"/>
      <c r="O139"/>
      <c r="P139"/>
      <c r="Q139"/>
    </row>
    <row r="140" spans="12:17" x14ac:dyDescent="0.2">
      <c r="L140"/>
      <c r="M140"/>
      <c r="N140"/>
      <c r="O140"/>
      <c r="P140"/>
      <c r="Q140"/>
    </row>
    <row r="141" spans="12:17" x14ac:dyDescent="0.2">
      <c r="L141"/>
      <c r="M141"/>
      <c r="N141"/>
      <c r="O141"/>
      <c r="P141"/>
      <c r="Q141"/>
    </row>
    <row r="142" spans="12:17" x14ac:dyDescent="0.2">
      <c r="L142"/>
      <c r="M142"/>
      <c r="N142"/>
      <c r="O142"/>
      <c r="P142"/>
      <c r="Q142"/>
    </row>
    <row r="143" spans="12:17" x14ac:dyDescent="0.2">
      <c r="L143"/>
      <c r="M143"/>
      <c r="N143"/>
      <c r="O143"/>
      <c r="P143"/>
      <c r="Q143"/>
    </row>
    <row r="144" spans="12:17" x14ac:dyDescent="0.2">
      <c r="L144"/>
      <c r="M144"/>
      <c r="N144"/>
      <c r="O144"/>
      <c r="P144"/>
      <c r="Q144"/>
    </row>
    <row r="145" spans="12:17" x14ac:dyDescent="0.2">
      <c r="L145"/>
      <c r="M145"/>
      <c r="N145"/>
      <c r="O145"/>
      <c r="P145"/>
      <c r="Q145"/>
    </row>
    <row r="146" spans="12:17" x14ac:dyDescent="0.2">
      <c r="L146"/>
      <c r="M146"/>
      <c r="N146"/>
      <c r="O146"/>
      <c r="P146"/>
      <c r="Q146"/>
    </row>
    <row r="147" spans="12:17" x14ac:dyDescent="0.2">
      <c r="L147"/>
      <c r="M147"/>
      <c r="N147"/>
      <c r="O147"/>
      <c r="P147"/>
      <c r="Q147"/>
    </row>
    <row r="148" spans="12:17" x14ac:dyDescent="0.2">
      <c r="L148"/>
      <c r="M148"/>
      <c r="N148"/>
      <c r="O148"/>
      <c r="P148"/>
      <c r="Q148"/>
    </row>
    <row r="149" spans="12:17" x14ac:dyDescent="0.2">
      <c r="L149"/>
      <c r="M149"/>
      <c r="N149"/>
      <c r="O149"/>
      <c r="P149"/>
      <c r="Q149"/>
    </row>
    <row r="150" spans="12:17" x14ac:dyDescent="0.2">
      <c r="L150"/>
      <c r="M150"/>
      <c r="N150"/>
      <c r="O150"/>
      <c r="P150"/>
      <c r="Q150"/>
    </row>
    <row r="151" spans="12:17" x14ac:dyDescent="0.2">
      <c r="L151"/>
      <c r="M151"/>
      <c r="N151"/>
      <c r="O151"/>
      <c r="P151"/>
      <c r="Q151"/>
    </row>
    <row r="152" spans="12:17" x14ac:dyDescent="0.2">
      <c r="L152"/>
      <c r="M152"/>
      <c r="N152"/>
      <c r="O152"/>
      <c r="P152"/>
      <c r="Q152"/>
    </row>
    <row r="153" spans="12:17" x14ac:dyDescent="0.2">
      <c r="L153"/>
      <c r="M153"/>
      <c r="N153"/>
      <c r="O153"/>
      <c r="P153"/>
      <c r="Q153"/>
    </row>
    <row r="154" spans="12:17" x14ac:dyDescent="0.2">
      <c r="L154"/>
      <c r="M154"/>
      <c r="N154"/>
      <c r="O154"/>
      <c r="P154"/>
      <c r="Q154"/>
    </row>
    <row r="155" spans="12:17" x14ac:dyDescent="0.2">
      <c r="L155"/>
      <c r="M155"/>
      <c r="N155"/>
      <c r="O155"/>
      <c r="P155"/>
      <c r="Q155"/>
    </row>
    <row r="156" spans="12:17" x14ac:dyDescent="0.2">
      <c r="L156"/>
      <c r="M156"/>
      <c r="N156"/>
      <c r="O156"/>
      <c r="P156"/>
      <c r="Q156"/>
    </row>
    <row r="157" spans="12:17" x14ac:dyDescent="0.2">
      <c r="L157"/>
      <c r="M157"/>
      <c r="N157"/>
      <c r="O157"/>
      <c r="P157"/>
      <c r="Q157"/>
    </row>
    <row r="158" spans="12:17" x14ac:dyDescent="0.2">
      <c r="L158"/>
      <c r="M158"/>
      <c r="N158"/>
      <c r="O158"/>
      <c r="P158"/>
      <c r="Q158"/>
    </row>
    <row r="159" spans="12:17" x14ac:dyDescent="0.2">
      <c r="L159"/>
      <c r="M159"/>
      <c r="N159"/>
      <c r="O159"/>
      <c r="P159"/>
      <c r="Q159"/>
    </row>
    <row r="160" spans="12:17" x14ac:dyDescent="0.2">
      <c r="L160"/>
      <c r="M160"/>
      <c r="N160"/>
      <c r="O160"/>
      <c r="P160"/>
      <c r="Q160"/>
    </row>
    <row r="161" spans="12:17" x14ac:dyDescent="0.2">
      <c r="L161"/>
      <c r="M161"/>
      <c r="N161"/>
      <c r="O161"/>
      <c r="P161"/>
      <c r="Q161"/>
    </row>
    <row r="162" spans="12:17" x14ac:dyDescent="0.2">
      <c r="L162"/>
      <c r="M162"/>
      <c r="N162"/>
      <c r="O162"/>
      <c r="P162"/>
      <c r="Q162"/>
    </row>
    <row r="163" spans="12:17" x14ac:dyDescent="0.2">
      <c r="L163"/>
      <c r="M163"/>
      <c r="N163"/>
      <c r="O163"/>
      <c r="P163"/>
      <c r="Q163"/>
    </row>
    <row r="164" spans="12:17" x14ac:dyDescent="0.2">
      <c r="L164"/>
      <c r="M164"/>
      <c r="N164"/>
      <c r="O164"/>
      <c r="P164"/>
      <c r="Q164"/>
    </row>
    <row r="165" spans="12:17" x14ac:dyDescent="0.2">
      <c r="L165"/>
      <c r="M165"/>
      <c r="N165"/>
      <c r="O165"/>
      <c r="P165"/>
      <c r="Q165"/>
    </row>
    <row r="166" spans="12:17" x14ac:dyDescent="0.2">
      <c r="L166"/>
      <c r="M166"/>
      <c r="N166"/>
      <c r="O166"/>
      <c r="P166"/>
      <c r="Q166"/>
    </row>
    <row r="167" spans="12:17" x14ac:dyDescent="0.2">
      <c r="L167"/>
      <c r="M167"/>
      <c r="N167"/>
      <c r="O167"/>
      <c r="P167"/>
      <c r="Q167"/>
    </row>
    <row r="168" spans="12:17" x14ac:dyDescent="0.2">
      <c r="L168"/>
      <c r="M168"/>
      <c r="N168"/>
      <c r="O168"/>
      <c r="P168"/>
      <c r="Q168"/>
    </row>
    <row r="169" spans="12:17" x14ac:dyDescent="0.2">
      <c r="L169"/>
      <c r="M169"/>
      <c r="N169"/>
      <c r="O169"/>
      <c r="P169"/>
      <c r="Q169"/>
    </row>
    <row r="170" spans="12:17" x14ac:dyDescent="0.2">
      <c r="L170"/>
      <c r="M170"/>
      <c r="N170"/>
      <c r="O170"/>
      <c r="P170"/>
      <c r="Q170"/>
    </row>
    <row r="171" spans="12:17" x14ac:dyDescent="0.2">
      <c r="L171"/>
      <c r="M171"/>
      <c r="N171"/>
      <c r="O171"/>
      <c r="P171"/>
      <c r="Q171"/>
    </row>
    <row r="172" spans="12:17" x14ac:dyDescent="0.2">
      <c r="L172"/>
      <c r="M172"/>
      <c r="N172"/>
      <c r="O172"/>
      <c r="P172"/>
      <c r="Q172"/>
    </row>
    <row r="173" spans="12:17" x14ac:dyDescent="0.2">
      <c r="L173"/>
      <c r="M173"/>
      <c r="N173"/>
      <c r="O173"/>
      <c r="P173"/>
      <c r="Q173"/>
    </row>
    <row r="174" spans="12:17" x14ac:dyDescent="0.2">
      <c r="L174"/>
      <c r="M174"/>
      <c r="N174"/>
      <c r="O174"/>
      <c r="P174"/>
      <c r="Q174"/>
    </row>
    <row r="175" spans="12:17" x14ac:dyDescent="0.2">
      <c r="L175"/>
      <c r="M175"/>
      <c r="N175"/>
      <c r="O175"/>
      <c r="P175"/>
      <c r="Q175"/>
    </row>
    <row r="176" spans="12:17" x14ac:dyDescent="0.2">
      <c r="L176"/>
      <c r="M176"/>
      <c r="N176"/>
      <c r="O176"/>
      <c r="P176"/>
      <c r="Q176"/>
    </row>
    <row r="177" spans="12:17" x14ac:dyDescent="0.2">
      <c r="L177"/>
      <c r="M177"/>
      <c r="N177"/>
      <c r="O177"/>
      <c r="P177"/>
      <c r="Q177"/>
    </row>
    <row r="178" spans="12:17" x14ac:dyDescent="0.2">
      <c r="L178"/>
      <c r="M178"/>
      <c r="N178"/>
      <c r="O178"/>
      <c r="P178"/>
      <c r="Q178"/>
    </row>
    <row r="179" spans="12:17" x14ac:dyDescent="0.2">
      <c r="L179"/>
      <c r="M179"/>
      <c r="N179"/>
      <c r="O179"/>
      <c r="P179"/>
      <c r="Q179"/>
    </row>
    <row r="180" spans="12:17" x14ac:dyDescent="0.2">
      <c r="L180"/>
      <c r="M180"/>
      <c r="N180"/>
      <c r="O180"/>
      <c r="P180"/>
      <c r="Q180"/>
    </row>
    <row r="181" spans="12:17" x14ac:dyDescent="0.2">
      <c r="L181"/>
      <c r="M181"/>
      <c r="N181"/>
      <c r="O181"/>
      <c r="P181"/>
      <c r="Q181"/>
    </row>
    <row r="182" spans="12:17" x14ac:dyDescent="0.2">
      <c r="L182"/>
      <c r="M182"/>
      <c r="N182"/>
      <c r="O182"/>
      <c r="P182"/>
      <c r="Q182"/>
    </row>
    <row r="183" spans="12:17" x14ac:dyDescent="0.2">
      <c r="L183"/>
      <c r="M183"/>
      <c r="N183"/>
      <c r="O183"/>
      <c r="P183"/>
      <c r="Q183"/>
    </row>
    <row r="184" spans="12:17" x14ac:dyDescent="0.2">
      <c r="L184"/>
      <c r="M184"/>
      <c r="N184"/>
      <c r="O184"/>
      <c r="P184"/>
      <c r="Q184"/>
    </row>
    <row r="185" spans="12:17" x14ac:dyDescent="0.2">
      <c r="L185"/>
      <c r="M185"/>
      <c r="N185"/>
      <c r="O185"/>
      <c r="P185"/>
      <c r="Q185"/>
    </row>
    <row r="186" spans="12:17" x14ac:dyDescent="0.2">
      <c r="L186"/>
      <c r="M186"/>
      <c r="N186"/>
      <c r="O186"/>
      <c r="P186"/>
      <c r="Q186"/>
    </row>
    <row r="187" spans="12:17" x14ac:dyDescent="0.2">
      <c r="L187"/>
      <c r="M187"/>
      <c r="N187"/>
      <c r="O187"/>
      <c r="P187"/>
      <c r="Q187"/>
    </row>
    <row r="188" spans="12:17" x14ac:dyDescent="0.2">
      <c r="L188"/>
      <c r="M188"/>
      <c r="N188"/>
      <c r="O188"/>
      <c r="P188"/>
      <c r="Q188"/>
    </row>
    <row r="189" spans="12:17" x14ac:dyDescent="0.2">
      <c r="L189"/>
      <c r="M189"/>
      <c r="N189"/>
      <c r="O189"/>
      <c r="P189"/>
      <c r="Q189"/>
    </row>
    <row r="190" spans="12:17" x14ac:dyDescent="0.2">
      <c r="L190"/>
      <c r="M190"/>
      <c r="N190"/>
      <c r="O190"/>
      <c r="P190"/>
      <c r="Q190"/>
    </row>
    <row r="191" spans="12:17" x14ac:dyDescent="0.2">
      <c r="L191"/>
      <c r="M191"/>
      <c r="N191"/>
      <c r="O191"/>
      <c r="P191"/>
      <c r="Q191"/>
    </row>
    <row r="192" spans="12:17" x14ac:dyDescent="0.2">
      <c r="L192"/>
      <c r="M192"/>
      <c r="N192"/>
      <c r="O192"/>
      <c r="P192"/>
      <c r="Q192"/>
    </row>
    <row r="193" spans="12:17" x14ac:dyDescent="0.2">
      <c r="L193"/>
      <c r="M193"/>
      <c r="N193"/>
      <c r="O193"/>
      <c r="P193"/>
      <c r="Q193"/>
    </row>
    <row r="194" spans="12:17" x14ac:dyDescent="0.2">
      <c r="L194"/>
      <c r="M194"/>
      <c r="N194"/>
      <c r="O194"/>
      <c r="P194"/>
      <c r="Q194"/>
    </row>
    <row r="195" spans="12:17" x14ac:dyDescent="0.2">
      <c r="L195"/>
      <c r="M195"/>
      <c r="N195"/>
      <c r="O195"/>
      <c r="P195"/>
      <c r="Q195"/>
    </row>
    <row r="196" spans="12:17" x14ac:dyDescent="0.2">
      <c r="L196"/>
      <c r="M196"/>
      <c r="N196"/>
      <c r="O196"/>
      <c r="P196"/>
      <c r="Q196"/>
    </row>
    <row r="197" spans="12:17" x14ac:dyDescent="0.2">
      <c r="L197"/>
      <c r="M197"/>
      <c r="N197"/>
      <c r="O197"/>
      <c r="P197"/>
      <c r="Q197"/>
    </row>
    <row r="198" spans="12:17" x14ac:dyDescent="0.2">
      <c r="L198"/>
      <c r="M198"/>
      <c r="N198"/>
      <c r="O198"/>
      <c r="P198"/>
      <c r="Q198"/>
    </row>
    <row r="199" spans="12:17" x14ac:dyDescent="0.2">
      <c r="L199"/>
      <c r="M199"/>
      <c r="N199"/>
      <c r="O199"/>
      <c r="P199"/>
      <c r="Q199"/>
    </row>
    <row r="200" spans="12:17" x14ac:dyDescent="0.2">
      <c r="L200"/>
      <c r="M200"/>
      <c r="N200"/>
      <c r="O200"/>
      <c r="P200"/>
      <c r="Q200"/>
    </row>
    <row r="201" spans="12:17" x14ac:dyDescent="0.2">
      <c r="L201"/>
      <c r="M201"/>
      <c r="N201"/>
      <c r="O201"/>
      <c r="P201"/>
      <c r="Q201"/>
    </row>
    <row r="202" spans="12:17" x14ac:dyDescent="0.2">
      <c r="L202"/>
      <c r="M202"/>
      <c r="N202"/>
      <c r="O202"/>
      <c r="P202"/>
      <c r="Q202"/>
    </row>
    <row r="203" spans="12:17" x14ac:dyDescent="0.2">
      <c r="L203"/>
      <c r="M203"/>
      <c r="N203"/>
      <c r="O203"/>
      <c r="P203"/>
      <c r="Q203"/>
    </row>
    <row r="204" spans="12:17" x14ac:dyDescent="0.2">
      <c r="L204"/>
      <c r="M204"/>
      <c r="N204"/>
      <c r="O204"/>
      <c r="P204"/>
      <c r="Q204"/>
    </row>
    <row r="205" spans="12:17" x14ac:dyDescent="0.2">
      <c r="L205"/>
      <c r="M205"/>
      <c r="N205"/>
      <c r="O205"/>
      <c r="P205"/>
      <c r="Q205"/>
    </row>
    <row r="206" spans="12:17" x14ac:dyDescent="0.2">
      <c r="L206"/>
      <c r="M206"/>
      <c r="N206"/>
      <c r="O206"/>
      <c r="P206"/>
      <c r="Q206"/>
    </row>
    <row r="207" spans="12:17" x14ac:dyDescent="0.2">
      <c r="L207"/>
      <c r="M207"/>
      <c r="N207"/>
      <c r="O207"/>
      <c r="P207"/>
      <c r="Q207"/>
    </row>
    <row r="208" spans="12:17" x14ac:dyDescent="0.2">
      <c r="L208"/>
      <c r="M208"/>
      <c r="N208"/>
      <c r="O208"/>
      <c r="P208"/>
      <c r="Q208"/>
    </row>
    <row r="209" spans="12:17" x14ac:dyDescent="0.2">
      <c r="L209"/>
      <c r="M209"/>
      <c r="N209"/>
      <c r="O209"/>
      <c r="P209"/>
      <c r="Q209"/>
    </row>
    <row r="210" spans="12:17" x14ac:dyDescent="0.2">
      <c r="L210"/>
      <c r="M210"/>
      <c r="N210"/>
      <c r="O210"/>
      <c r="P210"/>
      <c r="Q210"/>
    </row>
    <row r="211" spans="12:17" x14ac:dyDescent="0.2">
      <c r="L211"/>
      <c r="M211"/>
      <c r="N211"/>
      <c r="O211"/>
      <c r="P211"/>
      <c r="Q211"/>
    </row>
    <row r="212" spans="12:17" x14ac:dyDescent="0.2">
      <c r="L212"/>
      <c r="M212"/>
      <c r="N212"/>
      <c r="O212"/>
      <c r="P212"/>
      <c r="Q212"/>
    </row>
    <row r="213" spans="12:17" x14ac:dyDescent="0.2">
      <c r="L213"/>
      <c r="M213"/>
      <c r="N213"/>
      <c r="O213"/>
      <c r="P213"/>
      <c r="Q213"/>
    </row>
    <row r="214" spans="12:17" x14ac:dyDescent="0.2">
      <c r="L214"/>
      <c r="M214"/>
      <c r="N214"/>
      <c r="O214"/>
      <c r="P214"/>
      <c r="Q214"/>
    </row>
    <row r="215" spans="12:17" x14ac:dyDescent="0.2">
      <c r="L215"/>
      <c r="M215"/>
      <c r="N215"/>
      <c r="O215"/>
      <c r="P215"/>
      <c r="Q215"/>
    </row>
    <row r="216" spans="12:17" x14ac:dyDescent="0.2">
      <c r="L216"/>
      <c r="M216"/>
      <c r="N216"/>
      <c r="O216"/>
      <c r="P216"/>
      <c r="Q216"/>
    </row>
    <row r="217" spans="12:17" x14ac:dyDescent="0.2">
      <c r="L217"/>
      <c r="M217"/>
      <c r="N217"/>
      <c r="O217"/>
      <c r="P217"/>
      <c r="Q217"/>
    </row>
    <row r="218" spans="12:17" x14ac:dyDescent="0.2">
      <c r="L218"/>
      <c r="M218"/>
      <c r="N218"/>
      <c r="O218"/>
      <c r="P218"/>
      <c r="Q218"/>
    </row>
    <row r="219" spans="12:17" x14ac:dyDescent="0.2">
      <c r="L219"/>
      <c r="M219"/>
      <c r="N219"/>
      <c r="O219"/>
      <c r="P219"/>
      <c r="Q219"/>
    </row>
    <row r="220" spans="12:17" x14ac:dyDescent="0.2">
      <c r="L220"/>
      <c r="M220"/>
      <c r="N220"/>
      <c r="O220"/>
      <c r="P220"/>
      <c r="Q220"/>
    </row>
    <row r="221" spans="12:17" x14ac:dyDescent="0.2">
      <c r="L221"/>
      <c r="M221"/>
      <c r="N221"/>
      <c r="O221"/>
      <c r="P221"/>
      <c r="Q221"/>
    </row>
    <row r="222" spans="12:17" x14ac:dyDescent="0.2">
      <c r="L222"/>
      <c r="M222"/>
      <c r="N222"/>
      <c r="O222"/>
      <c r="P222"/>
      <c r="Q222"/>
    </row>
    <row r="223" spans="12:17" x14ac:dyDescent="0.2">
      <c r="L223"/>
      <c r="M223"/>
      <c r="N223"/>
      <c r="O223"/>
      <c r="P223"/>
      <c r="Q223"/>
    </row>
    <row r="224" spans="12:17" x14ac:dyDescent="0.2">
      <c r="L224"/>
      <c r="M224"/>
      <c r="N224"/>
      <c r="O224"/>
      <c r="P224"/>
      <c r="Q224"/>
    </row>
    <row r="225" spans="12:17" x14ac:dyDescent="0.2">
      <c r="L225"/>
      <c r="M225"/>
      <c r="N225"/>
      <c r="O225"/>
      <c r="P225"/>
      <c r="Q225"/>
    </row>
    <row r="226" spans="12:17" x14ac:dyDescent="0.2">
      <c r="L226"/>
      <c r="M226"/>
      <c r="N226"/>
      <c r="O226"/>
      <c r="P226"/>
      <c r="Q226"/>
    </row>
    <row r="227" spans="12:17" x14ac:dyDescent="0.2">
      <c r="L227"/>
      <c r="M227"/>
      <c r="N227"/>
      <c r="O227"/>
      <c r="P227"/>
      <c r="Q227"/>
    </row>
    <row r="228" spans="12:17" x14ac:dyDescent="0.2">
      <c r="L228"/>
      <c r="M228"/>
      <c r="N228"/>
      <c r="O228"/>
      <c r="P228"/>
      <c r="Q228"/>
    </row>
    <row r="229" spans="12:17" x14ac:dyDescent="0.2">
      <c r="L229"/>
      <c r="M229"/>
      <c r="N229"/>
      <c r="O229"/>
      <c r="P229"/>
      <c r="Q229"/>
    </row>
    <row r="230" spans="12:17" x14ac:dyDescent="0.2">
      <c r="L230"/>
      <c r="M230"/>
      <c r="N230"/>
      <c r="O230"/>
      <c r="P230"/>
      <c r="Q230"/>
    </row>
    <row r="231" spans="12:17" x14ac:dyDescent="0.2">
      <c r="L231"/>
      <c r="M231"/>
      <c r="N231"/>
      <c r="O231"/>
      <c r="P231"/>
      <c r="Q231"/>
    </row>
    <row r="232" spans="12:17" x14ac:dyDescent="0.2">
      <c r="L232"/>
      <c r="M232"/>
      <c r="N232"/>
      <c r="O232"/>
      <c r="P232"/>
      <c r="Q232"/>
    </row>
    <row r="233" spans="12:17" x14ac:dyDescent="0.2">
      <c r="L233"/>
      <c r="M233"/>
      <c r="N233"/>
      <c r="O233"/>
      <c r="P233"/>
      <c r="Q233"/>
    </row>
    <row r="234" spans="12:17" x14ac:dyDescent="0.2">
      <c r="L234"/>
      <c r="M234"/>
      <c r="N234"/>
      <c r="O234"/>
      <c r="P234"/>
      <c r="Q234"/>
    </row>
    <row r="235" spans="12:17" x14ac:dyDescent="0.2">
      <c r="L235"/>
      <c r="M235"/>
      <c r="N235"/>
      <c r="O235"/>
      <c r="P235"/>
      <c r="Q235"/>
    </row>
    <row r="236" spans="12:17" x14ac:dyDescent="0.2">
      <c r="L236"/>
      <c r="M236"/>
      <c r="N236"/>
      <c r="O236"/>
      <c r="P236"/>
      <c r="Q236"/>
    </row>
    <row r="237" spans="12:17" x14ac:dyDescent="0.2">
      <c r="L237"/>
      <c r="M237"/>
      <c r="N237"/>
      <c r="O237"/>
      <c r="P237"/>
      <c r="Q237"/>
    </row>
    <row r="238" spans="12:17" x14ac:dyDescent="0.2">
      <c r="L238"/>
      <c r="M238"/>
      <c r="N238"/>
      <c r="O238"/>
      <c r="P238"/>
      <c r="Q238"/>
    </row>
    <row r="239" spans="12:17" x14ac:dyDescent="0.2">
      <c r="L239"/>
      <c r="M239"/>
      <c r="N239"/>
      <c r="O239"/>
      <c r="P239"/>
      <c r="Q239"/>
    </row>
    <row r="240" spans="12:17" x14ac:dyDescent="0.2">
      <c r="L240"/>
      <c r="M240"/>
      <c r="N240"/>
      <c r="O240"/>
      <c r="P240"/>
      <c r="Q240"/>
    </row>
    <row r="241" spans="12:17" x14ac:dyDescent="0.2">
      <c r="L241"/>
      <c r="M241"/>
      <c r="N241"/>
      <c r="O241"/>
      <c r="P241"/>
      <c r="Q241"/>
    </row>
    <row r="242" spans="12:17" x14ac:dyDescent="0.2">
      <c r="L242"/>
      <c r="M242"/>
      <c r="N242"/>
      <c r="O242"/>
      <c r="P242"/>
      <c r="Q242"/>
    </row>
    <row r="243" spans="12:17" x14ac:dyDescent="0.2">
      <c r="L243"/>
      <c r="M243"/>
      <c r="N243"/>
      <c r="O243"/>
      <c r="P243"/>
      <c r="Q243"/>
    </row>
    <row r="244" spans="12:17" x14ac:dyDescent="0.2">
      <c r="L244"/>
      <c r="M244"/>
      <c r="N244"/>
      <c r="O244"/>
      <c r="P244"/>
      <c r="Q244"/>
    </row>
    <row r="245" spans="12:17" x14ac:dyDescent="0.2">
      <c r="L245"/>
      <c r="M245"/>
      <c r="N245"/>
      <c r="O245"/>
      <c r="P245"/>
      <c r="Q245"/>
    </row>
    <row r="246" spans="12:17" x14ac:dyDescent="0.2">
      <c r="L246"/>
      <c r="M246"/>
      <c r="N246"/>
      <c r="O246"/>
      <c r="P246"/>
      <c r="Q246"/>
    </row>
    <row r="247" spans="12:17" x14ac:dyDescent="0.2">
      <c r="L247"/>
      <c r="M247"/>
      <c r="N247"/>
      <c r="O247"/>
      <c r="P247"/>
      <c r="Q247"/>
    </row>
    <row r="248" spans="12:17" x14ac:dyDescent="0.2">
      <c r="L248"/>
      <c r="M248"/>
      <c r="N248"/>
      <c r="O248"/>
      <c r="P248"/>
      <c r="Q248"/>
    </row>
    <row r="249" spans="12:17" x14ac:dyDescent="0.2">
      <c r="L249"/>
      <c r="M249"/>
      <c r="N249"/>
      <c r="O249"/>
      <c r="P249"/>
      <c r="Q249"/>
    </row>
    <row r="250" spans="12:17" x14ac:dyDescent="0.2">
      <c r="L250"/>
      <c r="M250"/>
      <c r="N250"/>
      <c r="O250"/>
      <c r="P250"/>
      <c r="Q250"/>
    </row>
    <row r="251" spans="12:17" x14ac:dyDescent="0.2">
      <c r="L251"/>
      <c r="M251"/>
      <c r="N251"/>
      <c r="O251"/>
      <c r="P251"/>
      <c r="Q251"/>
    </row>
    <row r="252" spans="12:17" x14ac:dyDescent="0.2">
      <c r="L252"/>
      <c r="M252"/>
      <c r="N252"/>
      <c r="O252"/>
      <c r="P252"/>
      <c r="Q252"/>
    </row>
    <row r="253" spans="12:17" x14ac:dyDescent="0.2">
      <c r="L253"/>
      <c r="M253"/>
      <c r="N253"/>
      <c r="O253"/>
      <c r="P253"/>
      <c r="Q253"/>
    </row>
    <row r="254" spans="12:17" x14ac:dyDescent="0.2">
      <c r="L254"/>
      <c r="M254"/>
      <c r="N254"/>
      <c r="O254"/>
      <c r="P254"/>
      <c r="Q254"/>
    </row>
    <row r="255" spans="12:17" x14ac:dyDescent="0.2">
      <c r="L255"/>
      <c r="M255"/>
      <c r="N255"/>
      <c r="O255"/>
      <c r="P255"/>
      <c r="Q255"/>
    </row>
    <row r="256" spans="12:17" x14ac:dyDescent="0.2">
      <c r="L256"/>
      <c r="M256"/>
      <c r="N256"/>
      <c r="O256"/>
      <c r="P256"/>
      <c r="Q256"/>
    </row>
    <row r="257" spans="12:17" x14ac:dyDescent="0.2">
      <c r="L257"/>
      <c r="M257"/>
      <c r="N257"/>
      <c r="O257"/>
      <c r="P257"/>
      <c r="Q257"/>
    </row>
    <row r="258" spans="12:17" x14ac:dyDescent="0.2">
      <c r="L258"/>
      <c r="M258"/>
      <c r="N258"/>
      <c r="O258"/>
      <c r="P258"/>
      <c r="Q258"/>
    </row>
    <row r="259" spans="12:17" x14ac:dyDescent="0.2">
      <c r="L259"/>
      <c r="M259"/>
      <c r="N259"/>
      <c r="O259"/>
      <c r="P259"/>
      <c r="Q259"/>
    </row>
    <row r="260" spans="12:17" x14ac:dyDescent="0.2">
      <c r="L260"/>
      <c r="M260"/>
      <c r="N260"/>
      <c r="O260"/>
      <c r="P260"/>
      <c r="Q260"/>
    </row>
    <row r="261" spans="12:17" x14ac:dyDescent="0.2">
      <c r="L261"/>
      <c r="M261"/>
      <c r="N261"/>
      <c r="O261"/>
      <c r="P261"/>
      <c r="Q261"/>
    </row>
    <row r="262" spans="12:17" x14ac:dyDescent="0.2">
      <c r="L262"/>
      <c r="M262"/>
      <c r="N262"/>
      <c r="O262"/>
      <c r="P262"/>
      <c r="Q262"/>
    </row>
    <row r="263" spans="12:17" x14ac:dyDescent="0.2">
      <c r="L263"/>
      <c r="M263"/>
      <c r="N263"/>
      <c r="O263"/>
      <c r="P263"/>
      <c r="Q263"/>
    </row>
    <row r="264" spans="12:17" x14ac:dyDescent="0.2">
      <c r="L264"/>
      <c r="M264"/>
      <c r="N264"/>
      <c r="O264"/>
      <c r="P264"/>
      <c r="Q264"/>
    </row>
    <row r="265" spans="12:17" x14ac:dyDescent="0.2">
      <c r="L265"/>
      <c r="M265"/>
      <c r="N265"/>
      <c r="O265"/>
      <c r="P265"/>
      <c r="Q265"/>
    </row>
    <row r="266" spans="12:17" x14ac:dyDescent="0.2">
      <c r="L266"/>
      <c r="M266"/>
      <c r="N266"/>
      <c r="O266"/>
      <c r="P266"/>
      <c r="Q266"/>
    </row>
    <row r="267" spans="12:17" x14ac:dyDescent="0.2">
      <c r="L267"/>
      <c r="M267"/>
      <c r="N267"/>
      <c r="O267"/>
      <c r="P267"/>
      <c r="Q267"/>
    </row>
    <row r="268" spans="12:17" x14ac:dyDescent="0.2">
      <c r="L268"/>
      <c r="M268"/>
      <c r="N268"/>
      <c r="O268"/>
      <c r="P268"/>
      <c r="Q268"/>
    </row>
    <row r="269" spans="12:17" x14ac:dyDescent="0.2">
      <c r="L269"/>
      <c r="M269"/>
      <c r="N269"/>
      <c r="O269"/>
      <c r="P269"/>
      <c r="Q269"/>
    </row>
    <row r="270" spans="12:17" x14ac:dyDescent="0.2">
      <c r="L270"/>
      <c r="M270"/>
      <c r="N270"/>
      <c r="O270"/>
      <c r="P270"/>
      <c r="Q270"/>
    </row>
    <row r="271" spans="12:17" x14ac:dyDescent="0.2">
      <c r="L271"/>
      <c r="M271"/>
      <c r="N271"/>
      <c r="O271"/>
      <c r="P271"/>
      <c r="Q271"/>
    </row>
    <row r="272" spans="12:17" x14ac:dyDescent="0.2">
      <c r="L272"/>
      <c r="M272"/>
      <c r="N272"/>
      <c r="O272"/>
      <c r="P272"/>
      <c r="Q272"/>
    </row>
    <row r="273" spans="12:17" x14ac:dyDescent="0.2">
      <c r="L273"/>
      <c r="M273"/>
      <c r="N273"/>
      <c r="O273"/>
      <c r="P273"/>
      <c r="Q273"/>
    </row>
    <row r="274" spans="12:17" x14ac:dyDescent="0.2">
      <c r="L274"/>
      <c r="M274"/>
      <c r="N274"/>
      <c r="O274"/>
      <c r="P274"/>
      <c r="Q274"/>
    </row>
    <row r="275" spans="12:17" x14ac:dyDescent="0.2">
      <c r="L275"/>
      <c r="M275"/>
      <c r="N275"/>
      <c r="O275"/>
      <c r="P275"/>
      <c r="Q275"/>
    </row>
    <row r="276" spans="12:17" x14ac:dyDescent="0.2">
      <c r="L276"/>
      <c r="M276"/>
      <c r="N276"/>
      <c r="O276"/>
      <c r="P276"/>
      <c r="Q276"/>
    </row>
    <row r="277" spans="12:17" x14ac:dyDescent="0.2">
      <c r="L277"/>
      <c r="M277"/>
      <c r="N277"/>
      <c r="O277"/>
      <c r="P277"/>
      <c r="Q277"/>
    </row>
    <row r="278" spans="12:17" x14ac:dyDescent="0.2">
      <c r="L278"/>
      <c r="M278"/>
      <c r="N278"/>
      <c r="O278"/>
      <c r="P278"/>
      <c r="Q278"/>
    </row>
    <row r="279" spans="12:17" x14ac:dyDescent="0.2">
      <c r="L279"/>
      <c r="M279"/>
      <c r="N279"/>
      <c r="O279"/>
      <c r="P279"/>
      <c r="Q279"/>
    </row>
    <row r="280" spans="12:17" x14ac:dyDescent="0.2">
      <c r="L280"/>
      <c r="M280"/>
      <c r="N280"/>
      <c r="O280"/>
      <c r="P280"/>
      <c r="Q280"/>
    </row>
    <row r="281" spans="12:17" x14ac:dyDescent="0.2">
      <c r="L281"/>
      <c r="M281"/>
      <c r="N281"/>
      <c r="O281"/>
      <c r="P281"/>
      <c r="Q281"/>
    </row>
    <row r="282" spans="12:17" x14ac:dyDescent="0.2">
      <c r="L282"/>
      <c r="M282"/>
      <c r="N282"/>
      <c r="O282"/>
      <c r="P282"/>
      <c r="Q282"/>
    </row>
    <row r="283" spans="12:17" x14ac:dyDescent="0.2">
      <c r="L283"/>
      <c r="M283"/>
      <c r="N283"/>
      <c r="O283"/>
      <c r="P283"/>
      <c r="Q283"/>
    </row>
    <row r="284" spans="12:17" x14ac:dyDescent="0.2">
      <c r="L284"/>
      <c r="M284"/>
      <c r="N284"/>
      <c r="O284"/>
      <c r="P284"/>
      <c r="Q284"/>
    </row>
    <row r="285" spans="12:17" x14ac:dyDescent="0.2">
      <c r="L285"/>
      <c r="M285"/>
      <c r="N285"/>
      <c r="O285"/>
      <c r="P285"/>
      <c r="Q285"/>
    </row>
    <row r="286" spans="12:17" x14ac:dyDescent="0.2">
      <c r="L286"/>
      <c r="M286"/>
      <c r="N286"/>
      <c r="O286"/>
      <c r="P286"/>
      <c r="Q286"/>
    </row>
    <row r="287" spans="12:17" x14ac:dyDescent="0.2">
      <c r="L287"/>
      <c r="M287"/>
      <c r="N287"/>
      <c r="O287"/>
      <c r="P287"/>
      <c r="Q287"/>
    </row>
    <row r="288" spans="12:17" x14ac:dyDescent="0.2">
      <c r="L288"/>
      <c r="M288"/>
      <c r="N288"/>
      <c r="O288"/>
      <c r="P288"/>
      <c r="Q288"/>
    </row>
    <row r="289" spans="12:17" x14ac:dyDescent="0.2">
      <c r="L289"/>
      <c r="M289"/>
      <c r="N289"/>
      <c r="O289"/>
      <c r="P289"/>
      <c r="Q289"/>
    </row>
    <row r="290" spans="12:17" x14ac:dyDescent="0.2">
      <c r="L290"/>
      <c r="M290"/>
      <c r="N290"/>
      <c r="O290"/>
      <c r="P290"/>
      <c r="Q290"/>
    </row>
    <row r="291" spans="12:17" x14ac:dyDescent="0.2">
      <c r="L291"/>
      <c r="M291"/>
      <c r="N291"/>
      <c r="O291"/>
      <c r="P291"/>
      <c r="Q291"/>
    </row>
    <row r="292" spans="12:17" x14ac:dyDescent="0.2">
      <c r="L292"/>
      <c r="M292"/>
      <c r="N292"/>
      <c r="O292"/>
      <c r="P292"/>
      <c r="Q292"/>
    </row>
    <row r="293" spans="12:17" x14ac:dyDescent="0.2">
      <c r="L293"/>
      <c r="M293"/>
      <c r="N293"/>
      <c r="O293"/>
      <c r="P293"/>
      <c r="Q293"/>
    </row>
    <row r="294" spans="12:17" x14ac:dyDescent="0.2">
      <c r="L294"/>
      <c r="M294"/>
      <c r="N294"/>
      <c r="O294"/>
      <c r="P294"/>
      <c r="Q294"/>
    </row>
    <row r="295" spans="12:17" x14ac:dyDescent="0.2">
      <c r="L295"/>
      <c r="M295"/>
      <c r="N295"/>
      <c r="O295"/>
      <c r="P295"/>
      <c r="Q295"/>
    </row>
    <row r="296" spans="12:17" x14ac:dyDescent="0.2">
      <c r="L296"/>
      <c r="M296"/>
      <c r="N296"/>
      <c r="O296"/>
      <c r="P296"/>
      <c r="Q296"/>
    </row>
    <row r="297" spans="12:17" x14ac:dyDescent="0.2">
      <c r="L297"/>
      <c r="M297"/>
      <c r="N297"/>
      <c r="O297"/>
      <c r="P297"/>
      <c r="Q297"/>
    </row>
    <row r="298" spans="12:17" x14ac:dyDescent="0.2">
      <c r="L298"/>
      <c r="M298"/>
      <c r="N298"/>
      <c r="O298"/>
      <c r="P298"/>
      <c r="Q298"/>
    </row>
    <row r="299" spans="12:17" x14ac:dyDescent="0.2">
      <c r="L299"/>
      <c r="M299"/>
      <c r="N299"/>
      <c r="O299"/>
      <c r="P299"/>
      <c r="Q299"/>
    </row>
    <row r="300" spans="12:17" x14ac:dyDescent="0.2">
      <c r="L300"/>
      <c r="M300"/>
      <c r="N300"/>
      <c r="O300"/>
      <c r="P300"/>
      <c r="Q300"/>
    </row>
    <row r="301" spans="12:17" x14ac:dyDescent="0.2">
      <c r="L301"/>
      <c r="M301"/>
      <c r="N301"/>
      <c r="O301"/>
      <c r="P301"/>
      <c r="Q301"/>
    </row>
    <row r="302" spans="12:17" x14ac:dyDescent="0.2">
      <c r="L302"/>
      <c r="M302"/>
      <c r="N302"/>
      <c r="O302"/>
      <c r="P302"/>
      <c r="Q302"/>
    </row>
    <row r="303" spans="12:17" x14ac:dyDescent="0.2">
      <c r="L303"/>
      <c r="M303"/>
      <c r="N303"/>
      <c r="O303"/>
      <c r="P303"/>
      <c r="Q303"/>
    </row>
    <row r="304" spans="12:17" x14ac:dyDescent="0.2">
      <c r="L304"/>
      <c r="M304"/>
      <c r="N304"/>
      <c r="O304"/>
      <c r="P304"/>
      <c r="Q304"/>
    </row>
    <row r="305" spans="12:17" x14ac:dyDescent="0.2">
      <c r="L305"/>
      <c r="M305"/>
      <c r="N305"/>
      <c r="O305"/>
      <c r="P305"/>
      <c r="Q305"/>
    </row>
    <row r="306" spans="12:17" x14ac:dyDescent="0.2">
      <c r="L306"/>
      <c r="M306"/>
      <c r="N306"/>
      <c r="O306"/>
      <c r="P306"/>
      <c r="Q306"/>
    </row>
    <row r="307" spans="12:17" x14ac:dyDescent="0.2">
      <c r="L307"/>
      <c r="M307"/>
      <c r="N307"/>
      <c r="O307"/>
      <c r="P307"/>
      <c r="Q307"/>
    </row>
    <row r="308" spans="12:17" x14ac:dyDescent="0.2">
      <c r="L308"/>
      <c r="M308"/>
      <c r="N308"/>
      <c r="O308"/>
      <c r="P308"/>
      <c r="Q308"/>
    </row>
    <row r="309" spans="12:17" x14ac:dyDescent="0.2">
      <c r="L309"/>
      <c r="M309"/>
      <c r="N309"/>
      <c r="O309"/>
      <c r="P309"/>
      <c r="Q309"/>
    </row>
    <row r="310" spans="12:17" x14ac:dyDescent="0.2">
      <c r="L310"/>
      <c r="M310"/>
      <c r="N310"/>
      <c r="O310"/>
      <c r="P310"/>
      <c r="Q310"/>
    </row>
    <row r="311" spans="12:17" x14ac:dyDescent="0.2">
      <c r="L311"/>
      <c r="M311"/>
      <c r="N311"/>
      <c r="O311"/>
      <c r="P311"/>
      <c r="Q311"/>
    </row>
    <row r="312" spans="12:17" x14ac:dyDescent="0.2">
      <c r="L312"/>
      <c r="M312"/>
      <c r="N312"/>
      <c r="O312"/>
      <c r="P312"/>
      <c r="Q312"/>
    </row>
    <row r="313" spans="12:17" x14ac:dyDescent="0.2">
      <c r="L313"/>
      <c r="M313"/>
      <c r="N313"/>
      <c r="O313"/>
      <c r="P313"/>
      <c r="Q313"/>
    </row>
    <row r="314" spans="12:17" x14ac:dyDescent="0.2">
      <c r="L314"/>
      <c r="M314"/>
      <c r="N314"/>
      <c r="O314"/>
      <c r="P314"/>
      <c r="Q314"/>
    </row>
    <row r="315" spans="12:17" x14ac:dyDescent="0.2">
      <c r="L315"/>
      <c r="M315"/>
      <c r="N315"/>
      <c r="O315"/>
      <c r="P315"/>
      <c r="Q315"/>
    </row>
    <row r="316" spans="12:17" x14ac:dyDescent="0.2">
      <c r="L316"/>
      <c r="M316"/>
      <c r="N316"/>
      <c r="O316"/>
      <c r="P316"/>
      <c r="Q316"/>
    </row>
    <row r="317" spans="12:17" x14ac:dyDescent="0.2">
      <c r="L317"/>
      <c r="M317"/>
      <c r="N317"/>
      <c r="O317"/>
      <c r="P317"/>
      <c r="Q317"/>
    </row>
    <row r="318" spans="12:17" x14ac:dyDescent="0.2">
      <c r="L318"/>
      <c r="M318"/>
      <c r="N318"/>
      <c r="O318"/>
      <c r="P318"/>
      <c r="Q318"/>
    </row>
    <row r="319" spans="12:17" x14ac:dyDescent="0.2">
      <c r="L319"/>
      <c r="M319"/>
      <c r="N319"/>
      <c r="O319"/>
      <c r="P319"/>
      <c r="Q319"/>
    </row>
    <row r="320" spans="12:17" x14ac:dyDescent="0.2">
      <c r="L320"/>
      <c r="M320"/>
      <c r="N320"/>
      <c r="O320"/>
      <c r="P320"/>
      <c r="Q320"/>
    </row>
    <row r="321" spans="12:17" x14ac:dyDescent="0.2">
      <c r="L321"/>
      <c r="M321"/>
      <c r="N321"/>
      <c r="O321"/>
      <c r="P321"/>
      <c r="Q321"/>
    </row>
    <row r="322" spans="12:17" x14ac:dyDescent="0.2">
      <c r="L322"/>
      <c r="M322"/>
      <c r="N322"/>
      <c r="O322"/>
      <c r="P322"/>
      <c r="Q322"/>
    </row>
    <row r="323" spans="12:17" x14ac:dyDescent="0.2">
      <c r="L323"/>
      <c r="M323"/>
      <c r="N323"/>
      <c r="O323"/>
      <c r="P323"/>
      <c r="Q323"/>
    </row>
    <row r="324" spans="12:17" x14ac:dyDescent="0.2">
      <c r="L324"/>
      <c r="M324"/>
      <c r="N324"/>
      <c r="O324"/>
      <c r="P324"/>
      <c r="Q324"/>
    </row>
    <row r="325" spans="12:17" x14ac:dyDescent="0.2">
      <c r="L325"/>
      <c r="M325"/>
      <c r="N325"/>
      <c r="O325"/>
      <c r="P325"/>
      <c r="Q325"/>
    </row>
    <row r="326" spans="12:17" x14ac:dyDescent="0.2">
      <c r="L326"/>
      <c r="M326"/>
      <c r="N326"/>
      <c r="O326"/>
      <c r="P326"/>
      <c r="Q326"/>
    </row>
    <row r="327" spans="12:17" x14ac:dyDescent="0.2">
      <c r="L327"/>
      <c r="M327"/>
      <c r="N327"/>
      <c r="O327"/>
      <c r="P327"/>
      <c r="Q327"/>
    </row>
    <row r="328" spans="12:17" x14ac:dyDescent="0.2">
      <c r="L328"/>
      <c r="M328"/>
      <c r="N328"/>
      <c r="O328"/>
      <c r="P328"/>
      <c r="Q328"/>
    </row>
    <row r="329" spans="12:17" x14ac:dyDescent="0.2">
      <c r="L329"/>
      <c r="M329"/>
      <c r="N329"/>
      <c r="O329"/>
      <c r="P329"/>
      <c r="Q329"/>
    </row>
    <row r="330" spans="12:17" x14ac:dyDescent="0.2">
      <c r="L330"/>
      <c r="M330"/>
      <c r="N330"/>
      <c r="O330"/>
      <c r="P330"/>
      <c r="Q330"/>
    </row>
    <row r="331" spans="12:17" x14ac:dyDescent="0.2">
      <c r="L331"/>
      <c r="M331"/>
      <c r="N331"/>
      <c r="O331"/>
      <c r="P331"/>
      <c r="Q331"/>
    </row>
    <row r="332" spans="12:17" x14ac:dyDescent="0.2">
      <c r="L332"/>
      <c r="M332"/>
      <c r="N332"/>
      <c r="O332"/>
      <c r="P332"/>
      <c r="Q332"/>
    </row>
    <row r="333" spans="12:17" x14ac:dyDescent="0.2">
      <c r="L333"/>
      <c r="M333"/>
      <c r="N333"/>
      <c r="O333"/>
      <c r="P333"/>
      <c r="Q333"/>
    </row>
    <row r="334" spans="12:17" x14ac:dyDescent="0.2">
      <c r="L334"/>
      <c r="M334"/>
      <c r="N334"/>
      <c r="O334"/>
      <c r="P334"/>
      <c r="Q334"/>
    </row>
    <row r="335" spans="12:17" x14ac:dyDescent="0.2">
      <c r="L335"/>
      <c r="M335"/>
      <c r="N335"/>
      <c r="O335"/>
      <c r="P335"/>
      <c r="Q335"/>
    </row>
    <row r="336" spans="12:17" x14ac:dyDescent="0.2">
      <c r="L336"/>
      <c r="M336"/>
      <c r="N336"/>
      <c r="O336"/>
      <c r="P336"/>
      <c r="Q336"/>
    </row>
    <row r="337" spans="12:17" x14ac:dyDescent="0.2">
      <c r="L337"/>
      <c r="M337"/>
      <c r="N337"/>
      <c r="O337"/>
      <c r="P337"/>
      <c r="Q337"/>
    </row>
    <row r="338" spans="12:17" x14ac:dyDescent="0.2">
      <c r="L338"/>
      <c r="M338"/>
      <c r="N338"/>
      <c r="O338"/>
      <c r="P338"/>
      <c r="Q338"/>
    </row>
    <row r="339" spans="12:17" x14ac:dyDescent="0.2">
      <c r="L339"/>
      <c r="M339"/>
      <c r="N339"/>
      <c r="O339"/>
      <c r="P339"/>
      <c r="Q339"/>
    </row>
    <row r="340" spans="12:17" x14ac:dyDescent="0.2">
      <c r="L340"/>
      <c r="M340"/>
      <c r="N340"/>
      <c r="O340"/>
      <c r="P340"/>
      <c r="Q340"/>
    </row>
    <row r="341" spans="12:17" x14ac:dyDescent="0.2">
      <c r="L341"/>
      <c r="M341"/>
      <c r="N341"/>
      <c r="O341"/>
      <c r="P341"/>
      <c r="Q341"/>
    </row>
    <row r="342" spans="12:17" x14ac:dyDescent="0.2">
      <c r="L342"/>
      <c r="M342"/>
      <c r="N342"/>
      <c r="O342"/>
      <c r="P342"/>
      <c r="Q342"/>
    </row>
    <row r="343" spans="12:17" x14ac:dyDescent="0.2">
      <c r="L343"/>
      <c r="M343"/>
      <c r="N343"/>
      <c r="O343"/>
      <c r="P343"/>
      <c r="Q343"/>
    </row>
    <row r="344" spans="12:17" x14ac:dyDescent="0.2">
      <c r="L344"/>
      <c r="M344"/>
      <c r="N344"/>
      <c r="O344"/>
      <c r="P344"/>
      <c r="Q344"/>
    </row>
    <row r="345" spans="12:17" x14ac:dyDescent="0.2">
      <c r="L345"/>
      <c r="M345"/>
      <c r="N345"/>
      <c r="O345"/>
      <c r="P345"/>
      <c r="Q345"/>
    </row>
    <row r="346" spans="12:17" x14ac:dyDescent="0.2">
      <c r="L346"/>
      <c r="M346"/>
      <c r="N346"/>
      <c r="O346"/>
      <c r="P346"/>
      <c r="Q346"/>
    </row>
    <row r="347" spans="12:17" x14ac:dyDescent="0.2">
      <c r="L347"/>
      <c r="M347"/>
      <c r="N347"/>
      <c r="O347"/>
      <c r="P347"/>
      <c r="Q347"/>
    </row>
    <row r="348" spans="12:17" x14ac:dyDescent="0.2">
      <c r="L348"/>
      <c r="M348"/>
      <c r="N348"/>
      <c r="O348"/>
      <c r="P348"/>
      <c r="Q348"/>
    </row>
    <row r="349" spans="12:17" x14ac:dyDescent="0.2">
      <c r="L349"/>
      <c r="M349"/>
      <c r="N349"/>
      <c r="O349"/>
      <c r="P349"/>
      <c r="Q349"/>
    </row>
    <row r="350" spans="12:17" x14ac:dyDescent="0.2">
      <c r="L350"/>
      <c r="M350"/>
      <c r="N350"/>
      <c r="O350"/>
      <c r="P350"/>
      <c r="Q350"/>
    </row>
    <row r="351" spans="12:17" x14ac:dyDescent="0.2">
      <c r="L351"/>
      <c r="M351"/>
      <c r="N351"/>
      <c r="O351"/>
      <c r="P351"/>
      <c r="Q351"/>
    </row>
    <row r="352" spans="12:17" x14ac:dyDescent="0.2">
      <c r="L352"/>
      <c r="M352"/>
      <c r="N352"/>
      <c r="O352"/>
      <c r="P352"/>
      <c r="Q352"/>
    </row>
    <row r="353" spans="12:17" x14ac:dyDescent="0.2">
      <c r="L353"/>
      <c r="M353"/>
      <c r="N353"/>
      <c r="O353"/>
      <c r="P353"/>
      <c r="Q353"/>
    </row>
    <row r="354" spans="12:17" x14ac:dyDescent="0.2">
      <c r="L354"/>
      <c r="M354"/>
      <c r="N354"/>
      <c r="O354"/>
      <c r="P354"/>
      <c r="Q354"/>
    </row>
    <row r="355" spans="12:17" x14ac:dyDescent="0.2">
      <c r="L355"/>
      <c r="M355"/>
      <c r="N355"/>
      <c r="O355"/>
      <c r="P355"/>
      <c r="Q355"/>
    </row>
    <row r="356" spans="12:17" x14ac:dyDescent="0.2">
      <c r="L356"/>
      <c r="M356"/>
      <c r="N356"/>
      <c r="O356"/>
      <c r="P356"/>
      <c r="Q356"/>
    </row>
    <row r="357" spans="12:17" x14ac:dyDescent="0.2">
      <c r="L357"/>
      <c r="M357"/>
      <c r="N357"/>
      <c r="O357"/>
      <c r="P357"/>
      <c r="Q357"/>
    </row>
    <row r="358" spans="12:17" x14ac:dyDescent="0.2">
      <c r="L358"/>
      <c r="M358"/>
      <c r="N358"/>
      <c r="O358"/>
      <c r="P358"/>
      <c r="Q358"/>
    </row>
    <row r="359" spans="12:17" x14ac:dyDescent="0.2">
      <c r="L359"/>
      <c r="M359"/>
      <c r="N359"/>
      <c r="O359"/>
      <c r="P359"/>
      <c r="Q359"/>
    </row>
    <row r="360" spans="12:17" x14ac:dyDescent="0.2">
      <c r="L360"/>
      <c r="M360"/>
      <c r="N360"/>
      <c r="O360"/>
      <c r="P360"/>
      <c r="Q360"/>
    </row>
    <row r="361" spans="12:17" x14ac:dyDescent="0.2">
      <c r="L361"/>
      <c r="M361"/>
      <c r="N361"/>
      <c r="O361"/>
      <c r="P361"/>
      <c r="Q361"/>
    </row>
    <row r="362" spans="12:17" x14ac:dyDescent="0.2">
      <c r="L362"/>
      <c r="M362"/>
      <c r="N362"/>
      <c r="O362"/>
      <c r="P362"/>
      <c r="Q362"/>
    </row>
    <row r="363" spans="12:17" x14ac:dyDescent="0.2">
      <c r="L363"/>
      <c r="M363"/>
      <c r="N363"/>
      <c r="O363"/>
      <c r="P363"/>
      <c r="Q363"/>
    </row>
    <row r="364" spans="12:17" x14ac:dyDescent="0.2">
      <c r="L364"/>
      <c r="M364"/>
      <c r="N364"/>
      <c r="O364"/>
      <c r="P364"/>
      <c r="Q364"/>
    </row>
    <row r="365" spans="12:17" x14ac:dyDescent="0.2">
      <c r="L365"/>
      <c r="M365"/>
      <c r="N365"/>
      <c r="O365"/>
      <c r="P365"/>
      <c r="Q365"/>
    </row>
    <row r="366" spans="12:17" x14ac:dyDescent="0.2">
      <c r="L366"/>
      <c r="M366"/>
      <c r="N366"/>
      <c r="O366"/>
      <c r="P366"/>
      <c r="Q366"/>
    </row>
    <row r="367" spans="12:17" x14ac:dyDescent="0.2">
      <c r="L367"/>
      <c r="M367"/>
      <c r="N367"/>
      <c r="O367"/>
      <c r="P367"/>
      <c r="Q367"/>
    </row>
    <row r="368" spans="12:17" x14ac:dyDescent="0.2">
      <c r="L368"/>
      <c r="M368"/>
      <c r="N368"/>
      <c r="O368"/>
      <c r="P368"/>
      <c r="Q368"/>
    </row>
    <row r="369" spans="12:17" x14ac:dyDescent="0.2">
      <c r="L369"/>
      <c r="M369"/>
      <c r="N369"/>
      <c r="O369"/>
      <c r="P369"/>
      <c r="Q369"/>
    </row>
    <row r="370" spans="12:17" x14ac:dyDescent="0.2">
      <c r="L370"/>
      <c r="M370"/>
      <c r="N370"/>
      <c r="O370"/>
      <c r="P370"/>
      <c r="Q370"/>
    </row>
    <row r="371" spans="12:17" x14ac:dyDescent="0.2">
      <c r="L371"/>
      <c r="M371"/>
      <c r="N371"/>
      <c r="O371"/>
      <c r="P371"/>
      <c r="Q371"/>
    </row>
    <row r="372" spans="12:17" x14ac:dyDescent="0.2">
      <c r="L372"/>
      <c r="M372"/>
      <c r="N372"/>
      <c r="O372"/>
      <c r="P372"/>
      <c r="Q372"/>
    </row>
    <row r="373" spans="12:17" x14ac:dyDescent="0.2">
      <c r="L373"/>
      <c r="M373"/>
      <c r="N373"/>
      <c r="O373"/>
      <c r="P373"/>
      <c r="Q373"/>
    </row>
    <row r="374" spans="12:17" x14ac:dyDescent="0.2">
      <c r="L374"/>
      <c r="M374"/>
      <c r="N374"/>
      <c r="O374"/>
      <c r="P374"/>
      <c r="Q374"/>
    </row>
    <row r="375" spans="12:17" x14ac:dyDescent="0.2">
      <c r="L375"/>
      <c r="M375"/>
      <c r="N375"/>
      <c r="O375"/>
      <c r="P375"/>
      <c r="Q375"/>
    </row>
    <row r="376" spans="12:17" x14ac:dyDescent="0.2">
      <c r="L376"/>
      <c r="M376"/>
      <c r="N376"/>
      <c r="O376"/>
      <c r="P376"/>
      <c r="Q376"/>
    </row>
    <row r="377" spans="12:17" x14ac:dyDescent="0.2">
      <c r="L377"/>
      <c r="M377"/>
      <c r="N377"/>
      <c r="O377"/>
      <c r="P377"/>
      <c r="Q377"/>
    </row>
    <row r="378" spans="12:17" x14ac:dyDescent="0.2">
      <c r="L378"/>
      <c r="M378"/>
      <c r="N378"/>
      <c r="O378"/>
      <c r="P378"/>
      <c r="Q378"/>
    </row>
    <row r="379" spans="12:17" x14ac:dyDescent="0.2">
      <c r="L379"/>
      <c r="M379"/>
      <c r="N379"/>
      <c r="O379"/>
      <c r="P379"/>
      <c r="Q379"/>
    </row>
    <row r="380" spans="12:17" x14ac:dyDescent="0.2">
      <c r="L380"/>
      <c r="M380"/>
      <c r="N380"/>
      <c r="O380"/>
      <c r="P380"/>
      <c r="Q380"/>
    </row>
    <row r="381" spans="12:17" x14ac:dyDescent="0.2">
      <c r="L381"/>
      <c r="M381"/>
      <c r="N381"/>
      <c r="O381"/>
      <c r="P381"/>
      <c r="Q381"/>
    </row>
    <row r="382" spans="12:17" x14ac:dyDescent="0.2">
      <c r="L382"/>
      <c r="M382"/>
      <c r="N382"/>
      <c r="O382"/>
      <c r="P382"/>
      <c r="Q382"/>
    </row>
    <row r="383" spans="12:17" x14ac:dyDescent="0.2">
      <c r="L383"/>
      <c r="M383"/>
      <c r="N383"/>
      <c r="O383"/>
      <c r="P383"/>
      <c r="Q383"/>
    </row>
    <row r="384" spans="12:17" x14ac:dyDescent="0.2">
      <c r="L384"/>
      <c r="M384"/>
      <c r="N384"/>
      <c r="O384"/>
      <c r="P384"/>
      <c r="Q384"/>
    </row>
    <row r="385" spans="12:17" x14ac:dyDescent="0.2">
      <c r="L385"/>
      <c r="M385"/>
      <c r="N385"/>
      <c r="O385"/>
      <c r="P385"/>
      <c r="Q385"/>
    </row>
    <row r="386" spans="12:17" x14ac:dyDescent="0.2">
      <c r="L386"/>
      <c r="M386"/>
      <c r="N386"/>
      <c r="O386"/>
      <c r="P386"/>
      <c r="Q386"/>
    </row>
    <row r="387" spans="12:17" x14ac:dyDescent="0.2">
      <c r="L387"/>
      <c r="M387"/>
      <c r="N387"/>
      <c r="O387"/>
      <c r="P387"/>
      <c r="Q387"/>
    </row>
    <row r="388" spans="12:17" x14ac:dyDescent="0.2">
      <c r="L388"/>
      <c r="M388"/>
      <c r="N388"/>
      <c r="O388"/>
      <c r="P388"/>
      <c r="Q388"/>
    </row>
    <row r="389" spans="12:17" x14ac:dyDescent="0.2">
      <c r="L389"/>
      <c r="M389"/>
      <c r="N389"/>
      <c r="O389"/>
      <c r="P389"/>
      <c r="Q389"/>
    </row>
    <row r="390" spans="12:17" x14ac:dyDescent="0.2">
      <c r="L390"/>
      <c r="M390"/>
      <c r="N390"/>
      <c r="O390"/>
      <c r="P390"/>
      <c r="Q390"/>
    </row>
    <row r="391" spans="12:17" x14ac:dyDescent="0.2">
      <c r="L391"/>
      <c r="M391"/>
      <c r="N391"/>
      <c r="O391"/>
      <c r="P391"/>
      <c r="Q391"/>
    </row>
    <row r="392" spans="12:17" x14ac:dyDescent="0.2">
      <c r="L392"/>
      <c r="M392"/>
      <c r="N392"/>
      <c r="O392"/>
      <c r="P392"/>
      <c r="Q392"/>
    </row>
    <row r="393" spans="12:17" x14ac:dyDescent="0.2">
      <c r="L393"/>
      <c r="M393"/>
      <c r="N393"/>
      <c r="O393"/>
      <c r="P393"/>
      <c r="Q393"/>
    </row>
    <row r="394" spans="12:17" x14ac:dyDescent="0.2">
      <c r="L394"/>
      <c r="M394"/>
      <c r="N394"/>
      <c r="O394"/>
      <c r="P394"/>
      <c r="Q394"/>
    </row>
    <row r="395" spans="12:17" x14ac:dyDescent="0.2">
      <c r="L395"/>
      <c r="M395"/>
      <c r="N395"/>
      <c r="O395"/>
      <c r="P395"/>
      <c r="Q395"/>
    </row>
    <row r="396" spans="12:17" x14ac:dyDescent="0.2">
      <c r="L396"/>
      <c r="M396"/>
      <c r="N396"/>
      <c r="O396"/>
      <c r="P396"/>
      <c r="Q396"/>
    </row>
    <row r="397" spans="12:17" x14ac:dyDescent="0.2">
      <c r="L397"/>
      <c r="M397"/>
      <c r="N397"/>
      <c r="O397"/>
      <c r="P397"/>
      <c r="Q397"/>
    </row>
    <row r="398" spans="12:17" x14ac:dyDescent="0.2">
      <c r="L398"/>
      <c r="M398"/>
      <c r="N398"/>
      <c r="O398"/>
      <c r="P398"/>
      <c r="Q398"/>
    </row>
    <row r="399" spans="12:17" x14ac:dyDescent="0.2">
      <c r="L399"/>
      <c r="M399"/>
      <c r="N399"/>
      <c r="O399"/>
      <c r="P399"/>
      <c r="Q399"/>
    </row>
    <row r="400" spans="12:17" x14ac:dyDescent="0.2">
      <c r="L400"/>
      <c r="M400"/>
      <c r="N400"/>
      <c r="O400"/>
      <c r="P400"/>
      <c r="Q400"/>
    </row>
    <row r="401" spans="12:17" x14ac:dyDescent="0.2">
      <c r="L401"/>
      <c r="M401"/>
      <c r="N401"/>
      <c r="O401"/>
      <c r="P401"/>
      <c r="Q401"/>
    </row>
    <row r="402" spans="12:17" x14ac:dyDescent="0.2">
      <c r="L402"/>
      <c r="M402"/>
      <c r="N402"/>
      <c r="O402"/>
      <c r="P402"/>
      <c r="Q402"/>
    </row>
    <row r="403" spans="12:17" x14ac:dyDescent="0.2">
      <c r="L403"/>
      <c r="M403"/>
      <c r="N403"/>
      <c r="O403"/>
      <c r="P403"/>
      <c r="Q403"/>
    </row>
    <row r="404" spans="12:17" x14ac:dyDescent="0.2">
      <c r="L404"/>
      <c r="M404"/>
      <c r="N404"/>
      <c r="O404"/>
      <c r="P404"/>
      <c r="Q404"/>
    </row>
    <row r="405" spans="12:17" x14ac:dyDescent="0.2">
      <c r="L405"/>
      <c r="M405"/>
      <c r="N405"/>
      <c r="O405"/>
      <c r="P405"/>
      <c r="Q405"/>
    </row>
    <row r="406" spans="12:17" x14ac:dyDescent="0.2">
      <c r="L406"/>
      <c r="M406"/>
      <c r="N406"/>
      <c r="O406"/>
      <c r="P406"/>
      <c r="Q406"/>
    </row>
    <row r="407" spans="12:17" x14ac:dyDescent="0.2">
      <c r="L407"/>
      <c r="M407"/>
      <c r="N407"/>
      <c r="O407"/>
      <c r="P407"/>
      <c r="Q407"/>
    </row>
    <row r="408" spans="12:17" x14ac:dyDescent="0.2">
      <c r="L408"/>
      <c r="M408"/>
      <c r="N408"/>
      <c r="O408"/>
      <c r="P408"/>
      <c r="Q408"/>
    </row>
    <row r="409" spans="12:17" x14ac:dyDescent="0.2">
      <c r="L409"/>
      <c r="M409"/>
      <c r="N409"/>
      <c r="O409"/>
      <c r="P409"/>
      <c r="Q409"/>
    </row>
    <row r="410" spans="12:17" x14ac:dyDescent="0.2">
      <c r="L410"/>
      <c r="M410"/>
      <c r="N410"/>
      <c r="O410"/>
      <c r="P410"/>
      <c r="Q410"/>
    </row>
    <row r="411" spans="12:17" x14ac:dyDescent="0.2">
      <c r="L411"/>
      <c r="M411"/>
      <c r="N411"/>
      <c r="O411"/>
      <c r="P411"/>
      <c r="Q411"/>
    </row>
    <row r="412" spans="12:17" x14ac:dyDescent="0.2">
      <c r="L412"/>
      <c r="M412"/>
      <c r="N412"/>
      <c r="O412"/>
      <c r="P412"/>
      <c r="Q412"/>
    </row>
    <row r="413" spans="12:17" x14ac:dyDescent="0.2">
      <c r="L413"/>
      <c r="M413"/>
      <c r="N413"/>
      <c r="O413"/>
      <c r="P413"/>
      <c r="Q413"/>
    </row>
    <row r="414" spans="12:17" x14ac:dyDescent="0.2">
      <c r="L414"/>
      <c r="M414"/>
      <c r="N414"/>
      <c r="O414"/>
      <c r="P414"/>
      <c r="Q414"/>
    </row>
    <row r="415" spans="12:17" x14ac:dyDescent="0.2">
      <c r="L415"/>
      <c r="M415"/>
      <c r="N415"/>
      <c r="O415"/>
      <c r="P415"/>
      <c r="Q415"/>
    </row>
    <row r="416" spans="12:17" x14ac:dyDescent="0.2">
      <c r="L416"/>
      <c r="M416"/>
      <c r="N416"/>
      <c r="O416"/>
      <c r="P416"/>
      <c r="Q416"/>
    </row>
    <row r="417" spans="12:17" x14ac:dyDescent="0.2">
      <c r="L417"/>
      <c r="M417"/>
      <c r="N417"/>
      <c r="O417"/>
      <c r="P417"/>
      <c r="Q417"/>
    </row>
    <row r="418" spans="12:17" x14ac:dyDescent="0.2">
      <c r="L418"/>
      <c r="M418"/>
      <c r="N418"/>
      <c r="O418"/>
      <c r="P418"/>
      <c r="Q418"/>
    </row>
    <row r="419" spans="12:17" x14ac:dyDescent="0.2">
      <c r="L419"/>
      <c r="M419"/>
      <c r="N419"/>
      <c r="O419"/>
      <c r="P419"/>
      <c r="Q419"/>
    </row>
    <row r="420" spans="12:17" x14ac:dyDescent="0.2">
      <c r="L420"/>
      <c r="M420"/>
      <c r="N420"/>
      <c r="O420"/>
      <c r="P420"/>
      <c r="Q420"/>
    </row>
    <row r="421" spans="12:17" x14ac:dyDescent="0.2">
      <c r="L421"/>
      <c r="M421"/>
      <c r="N421"/>
      <c r="O421"/>
      <c r="P421"/>
      <c r="Q421"/>
    </row>
    <row r="422" spans="12:17" x14ac:dyDescent="0.2">
      <c r="L422"/>
      <c r="M422"/>
      <c r="N422"/>
      <c r="O422"/>
      <c r="P422"/>
      <c r="Q422"/>
    </row>
    <row r="423" spans="12:17" x14ac:dyDescent="0.2">
      <c r="L423"/>
      <c r="M423"/>
      <c r="N423"/>
      <c r="O423"/>
      <c r="P423"/>
      <c r="Q423"/>
    </row>
    <row r="424" spans="12:17" x14ac:dyDescent="0.2">
      <c r="L424"/>
      <c r="M424"/>
      <c r="N424"/>
      <c r="O424"/>
      <c r="P424"/>
      <c r="Q424"/>
    </row>
    <row r="425" spans="12:17" x14ac:dyDescent="0.2">
      <c r="L425"/>
      <c r="M425"/>
      <c r="N425"/>
      <c r="O425"/>
      <c r="P425"/>
      <c r="Q425"/>
    </row>
    <row r="426" spans="12:17" x14ac:dyDescent="0.2">
      <c r="L426"/>
      <c r="M426"/>
      <c r="N426"/>
      <c r="O426"/>
      <c r="P426"/>
      <c r="Q426"/>
    </row>
    <row r="427" spans="12:17" x14ac:dyDescent="0.2">
      <c r="L427"/>
      <c r="M427"/>
      <c r="N427"/>
      <c r="O427"/>
      <c r="P427"/>
      <c r="Q427"/>
    </row>
    <row r="428" spans="12:17" x14ac:dyDescent="0.2">
      <c r="L428"/>
      <c r="M428"/>
      <c r="N428"/>
      <c r="O428"/>
      <c r="P428"/>
      <c r="Q428"/>
    </row>
    <row r="429" spans="12:17" x14ac:dyDescent="0.2">
      <c r="L429"/>
      <c r="M429"/>
      <c r="N429"/>
      <c r="O429"/>
      <c r="P429"/>
      <c r="Q429"/>
    </row>
    <row r="430" spans="12:17" x14ac:dyDescent="0.2">
      <c r="L430"/>
      <c r="M430"/>
      <c r="N430"/>
      <c r="O430"/>
      <c r="P430"/>
      <c r="Q430"/>
    </row>
    <row r="431" spans="12:17" x14ac:dyDescent="0.2">
      <c r="L431"/>
      <c r="M431"/>
      <c r="N431"/>
      <c r="O431"/>
      <c r="P431"/>
      <c r="Q431"/>
    </row>
    <row r="432" spans="12:17" x14ac:dyDescent="0.2">
      <c r="L432"/>
      <c r="M432"/>
      <c r="N432"/>
      <c r="O432"/>
      <c r="P432"/>
      <c r="Q432"/>
    </row>
    <row r="433" spans="12:17" x14ac:dyDescent="0.2">
      <c r="L433"/>
      <c r="M433"/>
      <c r="N433"/>
      <c r="O433"/>
      <c r="P433"/>
      <c r="Q433"/>
    </row>
    <row r="434" spans="12:17" x14ac:dyDescent="0.2">
      <c r="L434"/>
      <c r="M434"/>
      <c r="N434"/>
      <c r="O434"/>
      <c r="P434"/>
      <c r="Q434"/>
    </row>
    <row r="435" spans="12:17" x14ac:dyDescent="0.2">
      <c r="L435"/>
      <c r="M435"/>
      <c r="N435"/>
      <c r="O435"/>
      <c r="P435"/>
      <c r="Q435"/>
    </row>
    <row r="436" spans="12:17" x14ac:dyDescent="0.2">
      <c r="L436"/>
      <c r="M436"/>
      <c r="N436"/>
      <c r="O436"/>
      <c r="P436"/>
      <c r="Q436"/>
    </row>
    <row r="437" spans="12:17" x14ac:dyDescent="0.2">
      <c r="L437"/>
      <c r="M437"/>
      <c r="N437"/>
      <c r="O437"/>
      <c r="P437"/>
      <c r="Q437"/>
    </row>
    <row r="438" spans="12:17" x14ac:dyDescent="0.2">
      <c r="L438"/>
      <c r="M438"/>
      <c r="N438"/>
      <c r="O438"/>
      <c r="P438"/>
      <c r="Q438"/>
    </row>
    <row r="439" spans="12:17" x14ac:dyDescent="0.2">
      <c r="L439"/>
      <c r="M439"/>
      <c r="N439"/>
      <c r="O439"/>
      <c r="P439"/>
      <c r="Q439"/>
    </row>
    <row r="440" spans="12:17" x14ac:dyDescent="0.2">
      <c r="L440"/>
      <c r="M440"/>
      <c r="N440"/>
      <c r="O440"/>
      <c r="P440"/>
      <c r="Q440"/>
    </row>
    <row r="441" spans="12:17" x14ac:dyDescent="0.2">
      <c r="L441"/>
      <c r="M441"/>
      <c r="N441"/>
      <c r="O441"/>
      <c r="P441"/>
      <c r="Q441"/>
    </row>
    <row r="442" spans="12:17" x14ac:dyDescent="0.2">
      <c r="L442"/>
      <c r="M442"/>
      <c r="N442"/>
      <c r="O442"/>
      <c r="P442"/>
      <c r="Q442"/>
    </row>
    <row r="443" spans="12:17" x14ac:dyDescent="0.2">
      <c r="L443"/>
      <c r="M443"/>
      <c r="N443"/>
      <c r="O443"/>
      <c r="P443"/>
      <c r="Q443"/>
    </row>
    <row r="444" spans="12:17" x14ac:dyDescent="0.2">
      <c r="L444"/>
      <c r="M444"/>
      <c r="N444"/>
      <c r="O444"/>
      <c r="P444"/>
      <c r="Q444"/>
    </row>
    <row r="445" spans="12:17" x14ac:dyDescent="0.2">
      <c r="L445"/>
      <c r="M445"/>
      <c r="N445"/>
      <c r="O445"/>
      <c r="P445"/>
      <c r="Q445"/>
    </row>
    <row r="446" spans="12:17" x14ac:dyDescent="0.2">
      <c r="L446"/>
      <c r="M446"/>
      <c r="N446"/>
      <c r="O446"/>
      <c r="P446"/>
      <c r="Q446"/>
    </row>
    <row r="447" spans="12:17" x14ac:dyDescent="0.2">
      <c r="L447"/>
      <c r="M447"/>
      <c r="N447"/>
      <c r="O447"/>
      <c r="P447"/>
      <c r="Q447"/>
    </row>
    <row r="448" spans="12:17" x14ac:dyDescent="0.2">
      <c r="L448"/>
      <c r="M448"/>
      <c r="N448"/>
      <c r="O448"/>
      <c r="P448"/>
      <c r="Q448"/>
    </row>
    <row r="449" spans="12:17" x14ac:dyDescent="0.2">
      <c r="L449"/>
      <c r="M449"/>
      <c r="N449"/>
      <c r="O449"/>
      <c r="P449"/>
      <c r="Q449"/>
    </row>
    <row r="450" spans="12:17" x14ac:dyDescent="0.2">
      <c r="L450"/>
      <c r="M450"/>
      <c r="N450"/>
      <c r="O450"/>
      <c r="P450"/>
      <c r="Q450"/>
    </row>
    <row r="451" spans="12:17" x14ac:dyDescent="0.2">
      <c r="L451"/>
      <c r="M451"/>
      <c r="N451"/>
      <c r="O451"/>
      <c r="P451"/>
      <c r="Q451"/>
    </row>
    <row r="452" spans="12:17" x14ac:dyDescent="0.2">
      <c r="L452"/>
      <c r="M452"/>
      <c r="N452"/>
      <c r="O452"/>
      <c r="P452"/>
      <c r="Q452"/>
    </row>
    <row r="453" spans="12:17" x14ac:dyDescent="0.2">
      <c r="L453"/>
      <c r="M453"/>
      <c r="N453"/>
      <c r="O453"/>
      <c r="P453"/>
      <c r="Q453"/>
    </row>
    <row r="454" spans="12:17" x14ac:dyDescent="0.2">
      <c r="L454"/>
      <c r="M454"/>
      <c r="N454"/>
      <c r="O454"/>
      <c r="P454"/>
      <c r="Q454"/>
    </row>
    <row r="455" spans="12:17" x14ac:dyDescent="0.2">
      <c r="L455"/>
      <c r="M455"/>
      <c r="N455"/>
      <c r="O455"/>
      <c r="P455"/>
      <c r="Q455"/>
    </row>
    <row r="456" spans="12:17" x14ac:dyDescent="0.2">
      <c r="L456"/>
      <c r="M456"/>
      <c r="N456"/>
      <c r="O456"/>
      <c r="P456"/>
      <c r="Q456"/>
    </row>
    <row r="457" spans="12:17" x14ac:dyDescent="0.2">
      <c r="L457"/>
      <c r="M457"/>
      <c r="N457"/>
      <c r="O457"/>
      <c r="P457"/>
      <c r="Q457"/>
    </row>
    <row r="458" spans="12:17" x14ac:dyDescent="0.2">
      <c r="L458"/>
      <c r="M458"/>
      <c r="N458"/>
      <c r="O458"/>
      <c r="P458"/>
      <c r="Q458"/>
    </row>
    <row r="459" spans="12:17" x14ac:dyDescent="0.2">
      <c r="L459"/>
      <c r="M459"/>
      <c r="N459"/>
      <c r="O459"/>
      <c r="P459"/>
      <c r="Q459"/>
    </row>
    <row r="460" spans="12:17" x14ac:dyDescent="0.2">
      <c r="L460"/>
      <c r="M460"/>
      <c r="N460"/>
      <c r="O460"/>
      <c r="P460"/>
      <c r="Q460"/>
    </row>
    <row r="461" spans="12:17" x14ac:dyDescent="0.2">
      <c r="L461"/>
      <c r="M461"/>
      <c r="N461"/>
      <c r="O461"/>
      <c r="P461"/>
      <c r="Q461"/>
    </row>
    <row r="462" spans="12:17" x14ac:dyDescent="0.2">
      <c r="L462"/>
      <c r="M462"/>
      <c r="N462"/>
      <c r="O462"/>
      <c r="P462"/>
      <c r="Q462"/>
    </row>
    <row r="463" spans="12:17" x14ac:dyDescent="0.2">
      <c r="L463"/>
      <c r="M463"/>
      <c r="N463"/>
      <c r="O463"/>
      <c r="P463"/>
      <c r="Q463"/>
    </row>
    <row r="464" spans="12:17" x14ac:dyDescent="0.2">
      <c r="L464"/>
      <c r="M464"/>
      <c r="N464"/>
      <c r="O464"/>
      <c r="P464"/>
      <c r="Q464"/>
    </row>
    <row r="465" spans="12:17" x14ac:dyDescent="0.2">
      <c r="L465"/>
      <c r="M465"/>
      <c r="N465"/>
      <c r="O465"/>
      <c r="P465"/>
      <c r="Q465"/>
    </row>
    <row r="466" spans="12:17" x14ac:dyDescent="0.2">
      <c r="L466"/>
      <c r="M466"/>
      <c r="N466"/>
      <c r="O466"/>
      <c r="P466"/>
      <c r="Q466"/>
    </row>
    <row r="467" spans="12:17" x14ac:dyDescent="0.2">
      <c r="L467"/>
      <c r="M467"/>
      <c r="N467"/>
      <c r="O467"/>
      <c r="P467"/>
      <c r="Q467"/>
    </row>
    <row r="468" spans="12:17" x14ac:dyDescent="0.2">
      <c r="L468"/>
      <c r="M468"/>
      <c r="N468"/>
      <c r="O468"/>
      <c r="P468"/>
      <c r="Q468"/>
    </row>
    <row r="469" spans="12:17" x14ac:dyDescent="0.2">
      <c r="L469"/>
      <c r="M469"/>
      <c r="N469"/>
      <c r="O469"/>
      <c r="P469"/>
      <c r="Q469"/>
    </row>
    <row r="470" spans="12:17" x14ac:dyDescent="0.2">
      <c r="L470"/>
      <c r="M470"/>
      <c r="N470"/>
      <c r="O470"/>
      <c r="P470"/>
      <c r="Q470"/>
    </row>
    <row r="471" spans="12:17" x14ac:dyDescent="0.2">
      <c r="L471"/>
      <c r="M471"/>
      <c r="N471"/>
      <c r="O471"/>
      <c r="P471"/>
      <c r="Q471"/>
    </row>
    <row r="472" spans="12:17" x14ac:dyDescent="0.2">
      <c r="L472"/>
      <c r="M472"/>
      <c r="N472"/>
      <c r="O472"/>
      <c r="P472"/>
      <c r="Q472"/>
    </row>
    <row r="473" spans="12:17" x14ac:dyDescent="0.2">
      <c r="L473"/>
      <c r="M473"/>
      <c r="N473"/>
      <c r="O473"/>
      <c r="P473"/>
      <c r="Q473"/>
    </row>
    <row r="474" spans="12:17" x14ac:dyDescent="0.2">
      <c r="L474"/>
      <c r="M474"/>
      <c r="N474"/>
      <c r="O474"/>
      <c r="P474"/>
      <c r="Q474"/>
    </row>
    <row r="475" spans="12:17" x14ac:dyDescent="0.2">
      <c r="L475"/>
      <c r="M475"/>
      <c r="N475"/>
      <c r="O475"/>
      <c r="P475"/>
      <c r="Q475"/>
    </row>
    <row r="476" spans="12:17" x14ac:dyDescent="0.2">
      <c r="L476"/>
      <c r="M476"/>
      <c r="N476"/>
      <c r="O476"/>
      <c r="P476"/>
      <c r="Q476"/>
    </row>
    <row r="477" spans="12:17" x14ac:dyDescent="0.2">
      <c r="L477"/>
      <c r="M477"/>
      <c r="N477"/>
      <c r="O477"/>
      <c r="P477"/>
      <c r="Q477"/>
    </row>
    <row r="478" spans="12:17" x14ac:dyDescent="0.2">
      <c r="L478"/>
      <c r="M478"/>
      <c r="N478"/>
      <c r="O478"/>
      <c r="P478"/>
      <c r="Q478"/>
    </row>
    <row r="479" spans="12:17" x14ac:dyDescent="0.2">
      <c r="L479"/>
      <c r="M479"/>
      <c r="N479"/>
      <c r="O479"/>
      <c r="P479"/>
      <c r="Q479"/>
    </row>
    <row r="480" spans="12:17" x14ac:dyDescent="0.2">
      <c r="L480"/>
      <c r="M480"/>
      <c r="N480"/>
      <c r="O480"/>
      <c r="P480"/>
      <c r="Q480"/>
    </row>
    <row r="481" spans="12:17" x14ac:dyDescent="0.2">
      <c r="L481"/>
      <c r="M481"/>
      <c r="N481"/>
      <c r="O481"/>
      <c r="P481"/>
      <c r="Q481"/>
    </row>
    <row r="482" spans="12:17" x14ac:dyDescent="0.2">
      <c r="L482"/>
      <c r="M482"/>
      <c r="N482"/>
      <c r="O482"/>
      <c r="P482"/>
      <c r="Q482"/>
    </row>
    <row r="483" spans="12:17" x14ac:dyDescent="0.2">
      <c r="L483"/>
      <c r="M483"/>
      <c r="N483"/>
      <c r="O483"/>
      <c r="P483"/>
      <c r="Q483"/>
    </row>
    <row r="484" spans="12:17" x14ac:dyDescent="0.2">
      <c r="L484"/>
      <c r="M484"/>
      <c r="N484"/>
      <c r="O484"/>
      <c r="P484"/>
      <c r="Q484"/>
    </row>
    <row r="485" spans="12:17" x14ac:dyDescent="0.2">
      <c r="L485"/>
      <c r="M485"/>
      <c r="N485"/>
      <c r="O485"/>
      <c r="P485"/>
      <c r="Q485"/>
    </row>
    <row r="486" spans="12:17" x14ac:dyDescent="0.2">
      <c r="L486"/>
      <c r="M486"/>
      <c r="N486"/>
      <c r="O486"/>
      <c r="P486"/>
      <c r="Q486"/>
    </row>
    <row r="487" spans="12:17" x14ac:dyDescent="0.2">
      <c r="L487"/>
      <c r="M487"/>
      <c r="N487"/>
      <c r="O487"/>
      <c r="P487"/>
      <c r="Q487"/>
    </row>
    <row r="488" spans="12:17" x14ac:dyDescent="0.2">
      <c r="L488"/>
      <c r="M488"/>
      <c r="N488"/>
      <c r="O488"/>
      <c r="P488"/>
      <c r="Q488"/>
    </row>
    <row r="489" spans="12:17" x14ac:dyDescent="0.2">
      <c r="L489"/>
      <c r="M489"/>
      <c r="N489"/>
      <c r="O489"/>
      <c r="P489"/>
      <c r="Q489"/>
    </row>
    <row r="490" spans="12:17" x14ac:dyDescent="0.2">
      <c r="L490"/>
      <c r="M490"/>
      <c r="N490"/>
      <c r="O490"/>
      <c r="P490"/>
      <c r="Q490"/>
    </row>
    <row r="491" spans="12:17" x14ac:dyDescent="0.2">
      <c r="L491"/>
      <c r="M491"/>
      <c r="N491"/>
      <c r="O491"/>
      <c r="P491"/>
      <c r="Q491"/>
    </row>
    <row r="492" spans="12:17" x14ac:dyDescent="0.2">
      <c r="L492"/>
      <c r="M492"/>
      <c r="N492"/>
      <c r="O492"/>
      <c r="P492"/>
      <c r="Q492"/>
    </row>
    <row r="493" spans="12:17" x14ac:dyDescent="0.2">
      <c r="L493"/>
      <c r="M493"/>
      <c r="N493"/>
      <c r="O493"/>
      <c r="P493"/>
      <c r="Q493"/>
    </row>
    <row r="494" spans="12:17" x14ac:dyDescent="0.2">
      <c r="L494"/>
      <c r="M494"/>
      <c r="N494"/>
      <c r="O494"/>
      <c r="P494"/>
      <c r="Q494"/>
    </row>
    <row r="495" spans="12:17" x14ac:dyDescent="0.2">
      <c r="L495"/>
      <c r="M495"/>
      <c r="N495"/>
      <c r="O495"/>
      <c r="P495"/>
      <c r="Q495"/>
    </row>
    <row r="496" spans="12:17" x14ac:dyDescent="0.2">
      <c r="L496"/>
      <c r="M496"/>
      <c r="N496"/>
      <c r="O496"/>
      <c r="P496"/>
      <c r="Q496"/>
    </row>
    <row r="497" spans="12:17" x14ac:dyDescent="0.2">
      <c r="L497"/>
      <c r="M497"/>
      <c r="N497"/>
      <c r="O497"/>
      <c r="P497"/>
      <c r="Q497"/>
    </row>
    <row r="498" spans="12:17" x14ac:dyDescent="0.2">
      <c r="L498"/>
      <c r="M498"/>
      <c r="N498"/>
      <c r="O498"/>
      <c r="P498"/>
      <c r="Q498"/>
    </row>
    <row r="499" spans="12:17" x14ac:dyDescent="0.2">
      <c r="L499"/>
      <c r="M499"/>
      <c r="N499"/>
      <c r="O499"/>
      <c r="P499"/>
      <c r="Q499"/>
    </row>
    <row r="500" spans="12:17" x14ac:dyDescent="0.2">
      <c r="L500"/>
      <c r="M500"/>
      <c r="N500"/>
      <c r="O500"/>
      <c r="P500"/>
      <c r="Q500"/>
    </row>
    <row r="501" spans="12:17" x14ac:dyDescent="0.2">
      <c r="L501"/>
      <c r="M501"/>
      <c r="N501"/>
      <c r="O501"/>
      <c r="P501"/>
      <c r="Q501"/>
    </row>
    <row r="502" spans="12:17" x14ac:dyDescent="0.2">
      <c r="L502"/>
      <c r="M502"/>
      <c r="N502"/>
      <c r="O502"/>
      <c r="P502"/>
      <c r="Q502"/>
    </row>
    <row r="503" spans="12:17" x14ac:dyDescent="0.2">
      <c r="L503"/>
      <c r="M503"/>
      <c r="N503"/>
      <c r="O503"/>
      <c r="P503"/>
      <c r="Q503"/>
    </row>
    <row r="504" spans="12:17" x14ac:dyDescent="0.2">
      <c r="L504"/>
      <c r="M504"/>
      <c r="N504"/>
      <c r="O504"/>
      <c r="P504"/>
      <c r="Q504"/>
    </row>
    <row r="505" spans="12:17" x14ac:dyDescent="0.2">
      <c r="L505"/>
      <c r="M505"/>
      <c r="N505"/>
      <c r="O505"/>
      <c r="P505"/>
      <c r="Q505"/>
    </row>
    <row r="506" spans="12:17" x14ac:dyDescent="0.2">
      <c r="L506"/>
      <c r="M506"/>
      <c r="N506"/>
      <c r="O506"/>
      <c r="P506"/>
      <c r="Q506"/>
    </row>
    <row r="507" spans="12:17" x14ac:dyDescent="0.2">
      <c r="L507"/>
      <c r="M507"/>
      <c r="N507"/>
      <c r="O507"/>
      <c r="P507"/>
      <c r="Q507"/>
    </row>
    <row r="508" spans="12:17" x14ac:dyDescent="0.2">
      <c r="L508"/>
      <c r="M508"/>
      <c r="N508"/>
      <c r="O508"/>
      <c r="P508"/>
      <c r="Q508"/>
    </row>
    <row r="509" spans="12:17" x14ac:dyDescent="0.2">
      <c r="L509"/>
      <c r="M509"/>
      <c r="N509"/>
      <c r="O509"/>
      <c r="P509"/>
      <c r="Q509"/>
    </row>
    <row r="510" spans="12:17" x14ac:dyDescent="0.2">
      <c r="L510"/>
      <c r="M510"/>
      <c r="N510"/>
      <c r="O510"/>
      <c r="P510"/>
      <c r="Q510"/>
    </row>
    <row r="511" spans="12:17" x14ac:dyDescent="0.2">
      <c r="L511"/>
      <c r="M511"/>
      <c r="N511"/>
      <c r="O511"/>
      <c r="P511"/>
      <c r="Q511"/>
    </row>
    <row r="512" spans="12:17" x14ac:dyDescent="0.2">
      <c r="L512"/>
      <c r="M512"/>
      <c r="N512"/>
      <c r="O512"/>
      <c r="P512"/>
      <c r="Q512"/>
    </row>
    <row r="513" spans="12:17" x14ac:dyDescent="0.2">
      <c r="L513"/>
      <c r="M513"/>
      <c r="N513"/>
      <c r="O513"/>
      <c r="P513"/>
      <c r="Q513"/>
    </row>
    <row r="514" spans="12:17" x14ac:dyDescent="0.2">
      <c r="L514"/>
      <c r="M514"/>
      <c r="N514"/>
      <c r="O514"/>
      <c r="P514"/>
      <c r="Q514"/>
    </row>
    <row r="515" spans="12:17" x14ac:dyDescent="0.2">
      <c r="L515"/>
      <c r="M515"/>
      <c r="N515"/>
      <c r="O515"/>
      <c r="P515"/>
      <c r="Q515"/>
    </row>
    <row r="516" spans="12:17" x14ac:dyDescent="0.2">
      <c r="L516"/>
      <c r="M516"/>
      <c r="N516"/>
      <c r="O516"/>
      <c r="P516"/>
      <c r="Q516"/>
    </row>
    <row r="517" spans="12:17" x14ac:dyDescent="0.2">
      <c r="L517"/>
      <c r="M517"/>
      <c r="N517"/>
      <c r="O517"/>
      <c r="P517"/>
      <c r="Q517"/>
    </row>
    <row r="518" spans="12:17" x14ac:dyDescent="0.2">
      <c r="L518"/>
      <c r="M518"/>
      <c r="N518"/>
      <c r="O518"/>
      <c r="P518"/>
      <c r="Q518"/>
    </row>
    <row r="519" spans="12:17" x14ac:dyDescent="0.2">
      <c r="L519"/>
      <c r="M519"/>
      <c r="N519"/>
      <c r="O519"/>
      <c r="P519"/>
      <c r="Q519"/>
    </row>
    <row r="520" spans="12:17" x14ac:dyDescent="0.2">
      <c r="L520"/>
      <c r="M520"/>
      <c r="N520"/>
      <c r="O520"/>
      <c r="P520"/>
      <c r="Q520"/>
    </row>
    <row r="521" spans="12:17" x14ac:dyDescent="0.2">
      <c r="L521"/>
      <c r="M521"/>
      <c r="N521"/>
      <c r="O521"/>
      <c r="P521"/>
      <c r="Q521"/>
    </row>
    <row r="522" spans="12:17" x14ac:dyDescent="0.2">
      <c r="L522"/>
      <c r="M522"/>
      <c r="N522"/>
      <c r="O522"/>
      <c r="P522"/>
      <c r="Q522"/>
    </row>
    <row r="523" spans="12:17" x14ac:dyDescent="0.2">
      <c r="L523"/>
      <c r="M523"/>
      <c r="N523"/>
      <c r="O523"/>
      <c r="P523"/>
      <c r="Q523"/>
    </row>
    <row r="524" spans="12:17" x14ac:dyDescent="0.2">
      <c r="L524"/>
      <c r="M524"/>
      <c r="N524"/>
      <c r="O524"/>
      <c r="P524"/>
      <c r="Q524"/>
    </row>
    <row r="525" spans="12:17" x14ac:dyDescent="0.2">
      <c r="L525"/>
      <c r="M525"/>
      <c r="N525"/>
      <c r="O525"/>
      <c r="P525"/>
      <c r="Q525"/>
    </row>
    <row r="526" spans="12:17" x14ac:dyDescent="0.2">
      <c r="L526"/>
      <c r="M526"/>
      <c r="N526"/>
      <c r="O526"/>
      <c r="P526"/>
      <c r="Q526"/>
    </row>
    <row r="527" spans="12:17" x14ac:dyDescent="0.2">
      <c r="L527"/>
      <c r="M527"/>
      <c r="N527"/>
      <c r="O527"/>
      <c r="P527"/>
      <c r="Q527"/>
    </row>
    <row r="528" spans="12:17" x14ac:dyDescent="0.2">
      <c r="L528"/>
      <c r="M528"/>
      <c r="N528"/>
      <c r="O528"/>
      <c r="P528"/>
      <c r="Q528"/>
    </row>
    <row r="529" spans="12:17" x14ac:dyDescent="0.2">
      <c r="L529"/>
      <c r="M529"/>
      <c r="N529"/>
      <c r="O529"/>
      <c r="P529"/>
      <c r="Q529"/>
    </row>
    <row r="530" spans="12:17" x14ac:dyDescent="0.2">
      <c r="L530"/>
      <c r="M530"/>
      <c r="N530"/>
      <c r="O530"/>
      <c r="P530"/>
      <c r="Q530"/>
    </row>
    <row r="531" spans="12:17" x14ac:dyDescent="0.2">
      <c r="L531"/>
      <c r="M531"/>
      <c r="N531"/>
      <c r="O531"/>
      <c r="P531"/>
      <c r="Q531"/>
    </row>
    <row r="532" spans="12:17" x14ac:dyDescent="0.2">
      <c r="L532"/>
      <c r="M532"/>
      <c r="N532"/>
      <c r="O532"/>
      <c r="P532"/>
      <c r="Q532"/>
    </row>
    <row r="533" spans="12:17" x14ac:dyDescent="0.2">
      <c r="L533"/>
      <c r="M533"/>
      <c r="N533"/>
      <c r="O533"/>
      <c r="P533"/>
      <c r="Q533"/>
    </row>
    <row r="534" spans="12:17" x14ac:dyDescent="0.2">
      <c r="L534"/>
      <c r="M534"/>
      <c r="N534"/>
      <c r="O534"/>
      <c r="P534"/>
      <c r="Q534"/>
    </row>
    <row r="535" spans="12:17" x14ac:dyDescent="0.2">
      <c r="L535"/>
      <c r="M535"/>
      <c r="N535"/>
      <c r="O535"/>
      <c r="P535"/>
      <c r="Q535"/>
    </row>
    <row r="536" spans="12:17" x14ac:dyDescent="0.2">
      <c r="L536"/>
      <c r="M536"/>
      <c r="N536"/>
      <c r="O536"/>
      <c r="P536"/>
      <c r="Q536"/>
    </row>
    <row r="537" spans="12:17" x14ac:dyDescent="0.2">
      <c r="L537"/>
      <c r="M537"/>
      <c r="N537"/>
      <c r="O537"/>
      <c r="P537"/>
      <c r="Q537"/>
    </row>
    <row r="538" spans="12:17" x14ac:dyDescent="0.2">
      <c r="L538"/>
      <c r="M538"/>
      <c r="N538"/>
      <c r="O538"/>
      <c r="P538"/>
      <c r="Q538"/>
    </row>
    <row r="539" spans="12:17" x14ac:dyDescent="0.2">
      <c r="L539"/>
      <c r="M539"/>
      <c r="N539"/>
      <c r="O539"/>
      <c r="P539"/>
      <c r="Q539"/>
    </row>
    <row r="540" spans="12:17" x14ac:dyDescent="0.2">
      <c r="L540"/>
      <c r="M540"/>
      <c r="N540"/>
      <c r="O540"/>
      <c r="P540"/>
      <c r="Q540"/>
    </row>
    <row r="541" spans="12:17" x14ac:dyDescent="0.2">
      <c r="L541"/>
      <c r="M541"/>
      <c r="N541"/>
      <c r="O541"/>
      <c r="P541"/>
      <c r="Q541"/>
    </row>
    <row r="542" spans="12:17" x14ac:dyDescent="0.2">
      <c r="L542"/>
      <c r="M542"/>
      <c r="N542"/>
      <c r="O542"/>
      <c r="P542"/>
      <c r="Q542"/>
    </row>
    <row r="543" spans="12:17" x14ac:dyDescent="0.2">
      <c r="L543"/>
      <c r="M543"/>
      <c r="N543"/>
      <c r="O543"/>
      <c r="P543"/>
      <c r="Q543"/>
    </row>
    <row r="544" spans="12:17" x14ac:dyDescent="0.2">
      <c r="L544"/>
      <c r="M544"/>
      <c r="N544"/>
      <c r="O544"/>
      <c r="P544"/>
      <c r="Q544"/>
    </row>
    <row r="545" spans="12:17" x14ac:dyDescent="0.2">
      <c r="L545"/>
      <c r="M545"/>
      <c r="N545"/>
      <c r="O545"/>
      <c r="P545"/>
      <c r="Q545"/>
    </row>
    <row r="546" spans="12:17" x14ac:dyDescent="0.2">
      <c r="L546"/>
      <c r="M546"/>
      <c r="N546"/>
      <c r="O546"/>
      <c r="P546"/>
      <c r="Q546"/>
    </row>
    <row r="547" spans="12:17" x14ac:dyDescent="0.2">
      <c r="L547"/>
      <c r="M547"/>
      <c r="N547"/>
      <c r="O547"/>
      <c r="P547"/>
      <c r="Q547"/>
    </row>
    <row r="548" spans="12:17" x14ac:dyDescent="0.2">
      <c r="L548"/>
      <c r="M548"/>
      <c r="N548"/>
      <c r="O548"/>
      <c r="P548"/>
      <c r="Q548"/>
    </row>
    <row r="549" spans="12:17" x14ac:dyDescent="0.2">
      <c r="L549"/>
      <c r="M549"/>
      <c r="N549"/>
      <c r="O549"/>
      <c r="P549"/>
      <c r="Q549"/>
    </row>
    <row r="550" spans="12:17" x14ac:dyDescent="0.2">
      <c r="L550"/>
      <c r="M550"/>
      <c r="N550"/>
      <c r="O550"/>
      <c r="P550"/>
      <c r="Q550"/>
    </row>
    <row r="551" spans="12:17" x14ac:dyDescent="0.2">
      <c r="L551"/>
      <c r="M551"/>
      <c r="N551"/>
      <c r="O551"/>
      <c r="P551"/>
      <c r="Q551"/>
    </row>
    <row r="552" spans="12:17" x14ac:dyDescent="0.2">
      <c r="L552"/>
      <c r="M552"/>
      <c r="N552"/>
      <c r="O552"/>
      <c r="P552"/>
      <c r="Q552"/>
    </row>
    <row r="553" spans="12:17" x14ac:dyDescent="0.2">
      <c r="L553"/>
      <c r="M553"/>
      <c r="N553"/>
      <c r="O553"/>
      <c r="P553"/>
      <c r="Q553"/>
    </row>
    <row r="554" spans="12:17" x14ac:dyDescent="0.2">
      <c r="L554"/>
      <c r="M554"/>
      <c r="N554"/>
      <c r="O554"/>
      <c r="P554"/>
      <c r="Q554"/>
    </row>
    <row r="555" spans="12:17" x14ac:dyDescent="0.2">
      <c r="L555"/>
      <c r="M555"/>
      <c r="N555"/>
      <c r="O555"/>
      <c r="P555"/>
      <c r="Q555"/>
    </row>
    <row r="556" spans="12:17" x14ac:dyDescent="0.2">
      <c r="L556"/>
      <c r="M556"/>
      <c r="N556"/>
      <c r="O556"/>
      <c r="P556"/>
      <c r="Q556"/>
    </row>
    <row r="557" spans="12:17" x14ac:dyDescent="0.2">
      <c r="L557"/>
      <c r="M557"/>
      <c r="N557"/>
      <c r="O557"/>
      <c r="P557"/>
      <c r="Q557"/>
    </row>
    <row r="558" spans="12:17" x14ac:dyDescent="0.2">
      <c r="L558"/>
      <c r="M558"/>
      <c r="N558"/>
      <c r="O558"/>
      <c r="P558"/>
      <c r="Q558"/>
    </row>
    <row r="559" spans="12:17" x14ac:dyDescent="0.2">
      <c r="L559"/>
      <c r="M559"/>
      <c r="N559"/>
      <c r="O559"/>
      <c r="P559"/>
      <c r="Q559"/>
    </row>
    <row r="560" spans="12:17" x14ac:dyDescent="0.2">
      <c r="L560"/>
      <c r="M560"/>
      <c r="N560"/>
      <c r="O560"/>
      <c r="P560"/>
      <c r="Q560"/>
    </row>
    <row r="561" spans="12:17" x14ac:dyDescent="0.2">
      <c r="L561"/>
      <c r="M561"/>
      <c r="N561"/>
      <c r="O561"/>
      <c r="P561"/>
      <c r="Q561"/>
    </row>
    <row r="562" spans="12:17" x14ac:dyDescent="0.2">
      <c r="L562"/>
      <c r="M562"/>
      <c r="N562"/>
      <c r="O562"/>
      <c r="P562"/>
      <c r="Q562"/>
    </row>
    <row r="563" spans="12:17" x14ac:dyDescent="0.2">
      <c r="L563"/>
      <c r="M563"/>
      <c r="N563"/>
      <c r="O563"/>
      <c r="P563"/>
      <c r="Q563"/>
    </row>
    <row r="564" spans="12:17" x14ac:dyDescent="0.2">
      <c r="L564"/>
      <c r="M564"/>
      <c r="N564"/>
      <c r="O564"/>
      <c r="P564"/>
      <c r="Q564"/>
    </row>
    <row r="565" spans="12:17" x14ac:dyDescent="0.2">
      <c r="L565"/>
      <c r="M565"/>
      <c r="N565"/>
      <c r="O565"/>
      <c r="P565"/>
      <c r="Q565"/>
    </row>
    <row r="566" spans="12:17" x14ac:dyDescent="0.2">
      <c r="L566"/>
      <c r="M566"/>
      <c r="N566"/>
      <c r="O566"/>
      <c r="P566"/>
      <c r="Q566"/>
    </row>
    <row r="567" spans="12:17" x14ac:dyDescent="0.2">
      <c r="L567"/>
      <c r="M567"/>
      <c r="N567"/>
      <c r="O567"/>
      <c r="P567"/>
      <c r="Q567"/>
    </row>
    <row r="568" spans="12:17" x14ac:dyDescent="0.2">
      <c r="L568"/>
      <c r="M568"/>
      <c r="N568"/>
      <c r="O568"/>
      <c r="P568"/>
      <c r="Q568"/>
    </row>
    <row r="569" spans="12:17" x14ac:dyDescent="0.2">
      <c r="L569"/>
      <c r="M569"/>
      <c r="N569"/>
      <c r="O569"/>
      <c r="P569"/>
      <c r="Q569"/>
    </row>
    <row r="570" spans="12:17" x14ac:dyDescent="0.2">
      <c r="L570"/>
      <c r="M570"/>
      <c r="N570"/>
      <c r="O570"/>
      <c r="P570"/>
      <c r="Q570"/>
    </row>
    <row r="571" spans="12:17" x14ac:dyDescent="0.2">
      <c r="L571"/>
      <c r="M571"/>
      <c r="N571"/>
      <c r="O571"/>
      <c r="P571"/>
      <c r="Q571"/>
    </row>
    <row r="572" spans="12:17" x14ac:dyDescent="0.2">
      <c r="L572"/>
      <c r="M572"/>
      <c r="N572"/>
      <c r="O572"/>
      <c r="P572"/>
      <c r="Q572"/>
    </row>
    <row r="573" spans="12:17" x14ac:dyDescent="0.2">
      <c r="L573"/>
      <c r="M573"/>
      <c r="N573"/>
      <c r="O573"/>
      <c r="P573"/>
      <c r="Q573"/>
    </row>
    <row r="574" spans="12:17" x14ac:dyDescent="0.2">
      <c r="L574"/>
      <c r="M574"/>
      <c r="N574"/>
      <c r="O574"/>
      <c r="P574"/>
      <c r="Q574"/>
    </row>
    <row r="575" spans="12:17" x14ac:dyDescent="0.2">
      <c r="L575"/>
      <c r="M575"/>
      <c r="N575"/>
      <c r="O575"/>
      <c r="P575"/>
      <c r="Q575"/>
    </row>
    <row r="576" spans="12:17" x14ac:dyDescent="0.2">
      <c r="L576"/>
      <c r="M576"/>
      <c r="N576"/>
      <c r="O576"/>
      <c r="P576"/>
      <c r="Q576"/>
    </row>
    <row r="577" spans="12:17" x14ac:dyDescent="0.2">
      <c r="L577"/>
      <c r="M577"/>
      <c r="N577"/>
      <c r="O577"/>
      <c r="P577"/>
      <c r="Q577"/>
    </row>
    <row r="578" spans="12:17" x14ac:dyDescent="0.2">
      <c r="L578"/>
      <c r="M578"/>
      <c r="N578"/>
      <c r="O578"/>
      <c r="P578"/>
      <c r="Q578"/>
    </row>
    <row r="579" spans="12:17" x14ac:dyDescent="0.2">
      <c r="L579"/>
      <c r="M579"/>
      <c r="N579"/>
      <c r="O579"/>
      <c r="P579"/>
      <c r="Q579"/>
    </row>
    <row r="580" spans="12:17" x14ac:dyDescent="0.2">
      <c r="L580"/>
      <c r="M580"/>
      <c r="N580"/>
      <c r="O580"/>
      <c r="P580"/>
      <c r="Q580"/>
    </row>
    <row r="581" spans="12:17" x14ac:dyDescent="0.2">
      <c r="L581"/>
      <c r="M581"/>
      <c r="N581"/>
      <c r="O581"/>
      <c r="P581"/>
      <c r="Q581"/>
    </row>
    <row r="582" spans="12:17" x14ac:dyDescent="0.2">
      <c r="L582"/>
      <c r="M582"/>
      <c r="N582"/>
      <c r="O582"/>
      <c r="P582"/>
      <c r="Q582"/>
    </row>
    <row r="583" spans="12:17" x14ac:dyDescent="0.2">
      <c r="L583"/>
      <c r="M583"/>
      <c r="N583"/>
      <c r="O583"/>
      <c r="P583"/>
      <c r="Q583"/>
    </row>
    <row r="584" spans="12:17" x14ac:dyDescent="0.2">
      <c r="L584"/>
      <c r="M584"/>
      <c r="N584"/>
      <c r="O584"/>
      <c r="P584"/>
      <c r="Q584"/>
    </row>
    <row r="585" spans="12:17" x14ac:dyDescent="0.2">
      <c r="L585"/>
      <c r="M585"/>
      <c r="N585"/>
      <c r="O585"/>
      <c r="P585"/>
      <c r="Q585"/>
    </row>
    <row r="586" spans="12:17" x14ac:dyDescent="0.2">
      <c r="L586"/>
      <c r="M586"/>
      <c r="N586"/>
      <c r="O586"/>
      <c r="P586"/>
      <c r="Q586"/>
    </row>
    <row r="587" spans="12:17" x14ac:dyDescent="0.2">
      <c r="L587"/>
      <c r="M587"/>
      <c r="N587"/>
      <c r="O587"/>
      <c r="P587"/>
      <c r="Q587"/>
    </row>
    <row r="588" spans="12:17" x14ac:dyDescent="0.2">
      <c r="L588"/>
      <c r="M588"/>
      <c r="N588"/>
      <c r="O588"/>
      <c r="P588"/>
      <c r="Q588"/>
    </row>
    <row r="589" spans="12:17" x14ac:dyDescent="0.2">
      <c r="L589"/>
      <c r="M589"/>
      <c r="N589"/>
      <c r="O589"/>
      <c r="P589"/>
      <c r="Q589"/>
    </row>
    <row r="590" spans="12:17" x14ac:dyDescent="0.2">
      <c r="L590"/>
      <c r="M590"/>
      <c r="N590"/>
      <c r="O590"/>
      <c r="P590"/>
      <c r="Q590"/>
    </row>
    <row r="591" spans="12:17" x14ac:dyDescent="0.2">
      <c r="L591"/>
      <c r="M591"/>
      <c r="N591"/>
      <c r="O591"/>
      <c r="P591"/>
      <c r="Q591"/>
    </row>
    <row r="592" spans="12:17" x14ac:dyDescent="0.2">
      <c r="L592"/>
      <c r="M592"/>
      <c r="N592"/>
      <c r="O592"/>
      <c r="P592"/>
      <c r="Q592"/>
    </row>
    <row r="593" spans="12:17" x14ac:dyDescent="0.2">
      <c r="L593"/>
      <c r="M593"/>
      <c r="N593"/>
      <c r="O593"/>
      <c r="P593"/>
      <c r="Q593"/>
    </row>
    <row r="594" spans="12:17" x14ac:dyDescent="0.2">
      <c r="L594"/>
      <c r="M594"/>
      <c r="N594"/>
      <c r="O594"/>
      <c r="P594"/>
      <c r="Q594"/>
    </row>
    <row r="595" spans="12:17" x14ac:dyDescent="0.2">
      <c r="L595"/>
      <c r="M595"/>
      <c r="N595"/>
      <c r="O595"/>
      <c r="P595"/>
      <c r="Q595"/>
    </row>
    <row r="596" spans="12:17" x14ac:dyDescent="0.2">
      <c r="L596"/>
      <c r="M596"/>
      <c r="N596"/>
      <c r="O596"/>
      <c r="P596"/>
      <c r="Q596"/>
    </row>
    <row r="597" spans="12:17" x14ac:dyDescent="0.2">
      <c r="L597"/>
      <c r="M597"/>
      <c r="N597"/>
      <c r="O597"/>
      <c r="P597"/>
      <c r="Q597"/>
    </row>
    <row r="598" spans="12:17" x14ac:dyDescent="0.2">
      <c r="L598"/>
      <c r="M598"/>
      <c r="N598"/>
      <c r="O598"/>
      <c r="P598"/>
      <c r="Q598"/>
    </row>
    <row r="599" spans="12:17" x14ac:dyDescent="0.2">
      <c r="L599"/>
      <c r="M599"/>
      <c r="N599"/>
      <c r="O599"/>
      <c r="P599"/>
      <c r="Q599"/>
    </row>
    <row r="600" spans="12:17" x14ac:dyDescent="0.2">
      <c r="L600"/>
      <c r="M600"/>
      <c r="N600"/>
      <c r="O600"/>
      <c r="P600"/>
      <c r="Q600"/>
    </row>
    <row r="601" spans="12:17" x14ac:dyDescent="0.2">
      <c r="L601"/>
      <c r="M601"/>
      <c r="N601"/>
      <c r="O601"/>
      <c r="P601"/>
      <c r="Q601"/>
    </row>
    <row r="602" spans="12:17" x14ac:dyDescent="0.2">
      <c r="L602"/>
      <c r="M602"/>
      <c r="N602"/>
      <c r="O602"/>
      <c r="P602"/>
      <c r="Q602"/>
    </row>
    <row r="603" spans="12:17" x14ac:dyDescent="0.2">
      <c r="L603"/>
      <c r="M603"/>
      <c r="N603"/>
      <c r="O603"/>
      <c r="P603"/>
      <c r="Q603"/>
    </row>
    <row r="604" spans="12:17" x14ac:dyDescent="0.2">
      <c r="L604"/>
      <c r="M604"/>
      <c r="N604"/>
      <c r="O604"/>
      <c r="P604"/>
      <c r="Q604"/>
    </row>
    <row r="605" spans="12:17" x14ac:dyDescent="0.2">
      <c r="L605"/>
      <c r="M605"/>
      <c r="N605"/>
      <c r="O605"/>
      <c r="P605"/>
      <c r="Q605"/>
    </row>
    <row r="606" spans="12:17" x14ac:dyDescent="0.2">
      <c r="L606"/>
      <c r="M606"/>
      <c r="N606"/>
      <c r="O606"/>
      <c r="P606"/>
      <c r="Q606"/>
    </row>
    <row r="607" spans="12:17" x14ac:dyDescent="0.2">
      <c r="L607"/>
      <c r="M607"/>
      <c r="N607"/>
      <c r="O607"/>
      <c r="P607"/>
      <c r="Q607"/>
    </row>
    <row r="608" spans="12:17" x14ac:dyDescent="0.2">
      <c r="L608"/>
      <c r="M608"/>
      <c r="N608"/>
      <c r="O608"/>
      <c r="P608"/>
      <c r="Q608"/>
    </row>
    <row r="609" spans="12:17" x14ac:dyDescent="0.2">
      <c r="L609"/>
      <c r="M609"/>
      <c r="N609"/>
      <c r="O609"/>
      <c r="P609"/>
      <c r="Q609"/>
    </row>
    <row r="610" spans="12:17" x14ac:dyDescent="0.2">
      <c r="L610"/>
      <c r="M610"/>
      <c r="N610"/>
      <c r="O610"/>
      <c r="P610"/>
      <c r="Q610"/>
    </row>
    <row r="611" spans="12:17" x14ac:dyDescent="0.2">
      <c r="L611"/>
      <c r="M611"/>
      <c r="N611"/>
      <c r="O611"/>
      <c r="P611"/>
      <c r="Q611"/>
    </row>
    <row r="612" spans="12:17" x14ac:dyDescent="0.2">
      <c r="L612"/>
      <c r="M612"/>
      <c r="N612"/>
      <c r="O612"/>
      <c r="P612"/>
      <c r="Q612"/>
    </row>
    <row r="613" spans="12:17" x14ac:dyDescent="0.2">
      <c r="L613"/>
      <c r="M613"/>
      <c r="N613"/>
      <c r="O613"/>
      <c r="P613"/>
      <c r="Q613"/>
    </row>
    <row r="614" spans="12:17" x14ac:dyDescent="0.2">
      <c r="L614"/>
      <c r="M614"/>
      <c r="N614"/>
      <c r="O614"/>
      <c r="P614"/>
      <c r="Q614"/>
    </row>
    <row r="615" spans="12:17" x14ac:dyDescent="0.2">
      <c r="L615"/>
      <c r="M615"/>
      <c r="N615"/>
      <c r="O615"/>
      <c r="P615"/>
      <c r="Q615"/>
    </row>
    <row r="616" spans="12:17" x14ac:dyDescent="0.2">
      <c r="L616"/>
      <c r="M616"/>
      <c r="N616"/>
      <c r="O616"/>
      <c r="P616"/>
      <c r="Q616"/>
    </row>
    <row r="617" spans="12:17" x14ac:dyDescent="0.2">
      <c r="L617"/>
      <c r="M617"/>
      <c r="N617"/>
      <c r="O617"/>
      <c r="P617"/>
      <c r="Q617"/>
    </row>
    <row r="618" spans="12:17" x14ac:dyDescent="0.2">
      <c r="L618"/>
      <c r="M618"/>
      <c r="N618"/>
      <c r="O618"/>
      <c r="P618"/>
      <c r="Q618"/>
    </row>
    <row r="619" spans="12:17" x14ac:dyDescent="0.2">
      <c r="L619"/>
      <c r="M619"/>
      <c r="N619"/>
      <c r="O619"/>
      <c r="P619"/>
      <c r="Q619"/>
    </row>
    <row r="620" spans="12:17" x14ac:dyDescent="0.2">
      <c r="L620"/>
      <c r="M620"/>
      <c r="N620"/>
      <c r="O620"/>
      <c r="P620"/>
      <c r="Q620"/>
    </row>
    <row r="621" spans="12:17" x14ac:dyDescent="0.2">
      <c r="L621"/>
      <c r="M621"/>
      <c r="N621"/>
      <c r="O621"/>
      <c r="P621"/>
      <c r="Q621"/>
    </row>
    <row r="622" spans="12:17" x14ac:dyDescent="0.2">
      <c r="L622"/>
      <c r="M622"/>
      <c r="N622"/>
      <c r="O622"/>
      <c r="P622"/>
      <c r="Q622"/>
    </row>
    <row r="623" spans="12:17" x14ac:dyDescent="0.2">
      <c r="L623"/>
      <c r="M623"/>
      <c r="N623"/>
      <c r="O623"/>
      <c r="P623"/>
      <c r="Q623"/>
    </row>
    <row r="624" spans="12:17" x14ac:dyDescent="0.2">
      <c r="L624"/>
      <c r="M624"/>
      <c r="N624"/>
      <c r="O624"/>
      <c r="P624"/>
      <c r="Q624"/>
    </row>
    <row r="625" spans="12:17" x14ac:dyDescent="0.2">
      <c r="L625"/>
      <c r="M625"/>
      <c r="N625"/>
      <c r="O625"/>
      <c r="P625"/>
      <c r="Q625"/>
    </row>
    <row r="626" spans="12:17" x14ac:dyDescent="0.2">
      <c r="L626"/>
      <c r="M626"/>
      <c r="N626"/>
      <c r="O626"/>
      <c r="P626"/>
      <c r="Q626"/>
    </row>
    <row r="627" spans="12:17" x14ac:dyDescent="0.2">
      <c r="L627"/>
      <c r="M627"/>
      <c r="N627"/>
      <c r="O627"/>
      <c r="P627"/>
      <c r="Q627"/>
    </row>
    <row r="628" spans="12:17" x14ac:dyDescent="0.2">
      <c r="L628"/>
      <c r="M628"/>
      <c r="N628"/>
      <c r="O628"/>
      <c r="P628"/>
      <c r="Q628"/>
    </row>
    <row r="629" spans="12:17" x14ac:dyDescent="0.2">
      <c r="L629"/>
      <c r="M629"/>
      <c r="N629"/>
      <c r="O629"/>
      <c r="P629"/>
      <c r="Q629"/>
    </row>
    <row r="630" spans="12:17" x14ac:dyDescent="0.2">
      <c r="L630"/>
      <c r="M630"/>
      <c r="N630"/>
      <c r="O630"/>
      <c r="P630"/>
      <c r="Q630"/>
    </row>
    <row r="631" spans="12:17" x14ac:dyDescent="0.2">
      <c r="L631"/>
      <c r="M631"/>
      <c r="N631"/>
      <c r="O631"/>
      <c r="P631"/>
      <c r="Q631"/>
    </row>
    <row r="632" spans="12:17" x14ac:dyDescent="0.2">
      <c r="L632"/>
      <c r="M632"/>
      <c r="N632"/>
      <c r="O632"/>
      <c r="P632"/>
      <c r="Q632"/>
    </row>
    <row r="633" spans="12:17" x14ac:dyDescent="0.2">
      <c r="L633"/>
      <c r="M633"/>
      <c r="N633"/>
      <c r="O633"/>
      <c r="P633"/>
      <c r="Q633"/>
    </row>
    <row r="634" spans="12:17" x14ac:dyDescent="0.2">
      <c r="L634"/>
      <c r="M634"/>
      <c r="N634"/>
      <c r="O634"/>
      <c r="P634"/>
      <c r="Q634"/>
    </row>
    <row r="635" spans="12:17" x14ac:dyDescent="0.2">
      <c r="L635"/>
      <c r="M635"/>
      <c r="N635"/>
      <c r="O635"/>
      <c r="P635"/>
      <c r="Q635"/>
    </row>
    <row r="636" spans="12:17" x14ac:dyDescent="0.2">
      <c r="L636"/>
      <c r="M636"/>
      <c r="N636"/>
      <c r="O636"/>
      <c r="P636"/>
      <c r="Q636"/>
    </row>
    <row r="637" spans="12:17" x14ac:dyDescent="0.2">
      <c r="L637"/>
      <c r="M637"/>
      <c r="N637"/>
      <c r="O637"/>
      <c r="P637"/>
      <c r="Q637"/>
    </row>
    <row r="638" spans="12:17" x14ac:dyDescent="0.2">
      <c r="L638"/>
      <c r="M638"/>
      <c r="N638"/>
      <c r="O638"/>
      <c r="P638"/>
      <c r="Q638"/>
    </row>
    <row r="639" spans="12:17" x14ac:dyDescent="0.2">
      <c r="L639"/>
      <c r="M639"/>
      <c r="N639"/>
      <c r="O639"/>
      <c r="P639"/>
      <c r="Q639"/>
    </row>
    <row r="640" spans="12:17" x14ac:dyDescent="0.2">
      <c r="L640"/>
      <c r="M640"/>
      <c r="N640"/>
      <c r="O640"/>
      <c r="P640"/>
      <c r="Q640"/>
    </row>
    <row r="641" spans="12:17" x14ac:dyDescent="0.2">
      <c r="L641"/>
      <c r="M641"/>
      <c r="N641"/>
      <c r="O641"/>
      <c r="P641"/>
      <c r="Q641"/>
    </row>
    <row r="642" spans="12:17" x14ac:dyDescent="0.2">
      <c r="L642"/>
      <c r="M642"/>
      <c r="N642"/>
      <c r="O642"/>
      <c r="P642"/>
      <c r="Q642"/>
    </row>
    <row r="643" spans="12:17" x14ac:dyDescent="0.2">
      <c r="L643"/>
      <c r="M643"/>
      <c r="N643"/>
      <c r="O643"/>
      <c r="P643"/>
      <c r="Q643"/>
    </row>
    <row r="644" spans="12:17" x14ac:dyDescent="0.2">
      <c r="L644"/>
      <c r="M644"/>
      <c r="N644"/>
      <c r="O644"/>
      <c r="P644"/>
      <c r="Q644"/>
    </row>
    <row r="645" spans="12:17" x14ac:dyDescent="0.2">
      <c r="L645"/>
      <c r="M645"/>
      <c r="N645"/>
      <c r="O645"/>
      <c r="P645"/>
      <c r="Q645"/>
    </row>
    <row r="646" spans="12:17" x14ac:dyDescent="0.2">
      <c r="L646"/>
      <c r="M646"/>
      <c r="N646"/>
      <c r="O646"/>
      <c r="P646"/>
      <c r="Q646"/>
    </row>
    <row r="647" spans="12:17" x14ac:dyDescent="0.2">
      <c r="L647"/>
      <c r="M647"/>
      <c r="N647"/>
      <c r="O647"/>
      <c r="P647"/>
      <c r="Q647"/>
    </row>
    <row r="648" spans="12:17" x14ac:dyDescent="0.2">
      <c r="L648"/>
      <c r="M648"/>
      <c r="N648"/>
      <c r="O648"/>
      <c r="P648"/>
      <c r="Q648"/>
    </row>
    <row r="649" spans="12:17" x14ac:dyDescent="0.2">
      <c r="L649"/>
      <c r="M649"/>
      <c r="N649"/>
      <c r="O649"/>
      <c r="P649"/>
      <c r="Q649"/>
    </row>
    <row r="650" spans="12:17" x14ac:dyDescent="0.2">
      <c r="L650"/>
      <c r="M650"/>
      <c r="N650"/>
      <c r="O650"/>
      <c r="P650"/>
      <c r="Q650"/>
    </row>
    <row r="651" spans="12:17" x14ac:dyDescent="0.2">
      <c r="L651"/>
      <c r="M651"/>
      <c r="N651"/>
      <c r="O651"/>
      <c r="P651"/>
      <c r="Q651"/>
    </row>
    <row r="652" spans="12:17" x14ac:dyDescent="0.2">
      <c r="L652"/>
      <c r="M652"/>
      <c r="N652"/>
      <c r="O652"/>
      <c r="P652"/>
      <c r="Q652"/>
    </row>
    <row r="653" spans="12:17" x14ac:dyDescent="0.2">
      <c r="L653"/>
      <c r="M653"/>
      <c r="N653"/>
      <c r="O653"/>
      <c r="P653"/>
      <c r="Q653"/>
    </row>
    <row r="654" spans="12:17" x14ac:dyDescent="0.2">
      <c r="L654"/>
      <c r="M654"/>
      <c r="N654"/>
      <c r="O654"/>
      <c r="P654"/>
      <c r="Q654"/>
    </row>
    <row r="655" spans="12:17" x14ac:dyDescent="0.2">
      <c r="L655"/>
      <c r="M655"/>
      <c r="N655"/>
      <c r="O655"/>
      <c r="P655"/>
      <c r="Q655"/>
    </row>
    <row r="656" spans="12:17" x14ac:dyDescent="0.2">
      <c r="L656"/>
      <c r="M656"/>
      <c r="N656"/>
      <c r="O656"/>
      <c r="P656"/>
      <c r="Q656"/>
    </row>
    <row r="657" spans="12:17" x14ac:dyDescent="0.2">
      <c r="L657"/>
      <c r="M657"/>
      <c r="N657"/>
      <c r="O657"/>
      <c r="P657"/>
      <c r="Q657"/>
    </row>
    <row r="658" spans="12:17" x14ac:dyDescent="0.2">
      <c r="L658"/>
      <c r="M658"/>
      <c r="N658"/>
      <c r="O658"/>
      <c r="P658"/>
      <c r="Q658"/>
    </row>
    <row r="659" spans="12:17" x14ac:dyDescent="0.2">
      <c r="L659"/>
      <c r="M659"/>
      <c r="N659"/>
      <c r="O659"/>
      <c r="P659"/>
      <c r="Q659"/>
    </row>
    <row r="660" spans="12:17" x14ac:dyDescent="0.2">
      <c r="L660"/>
      <c r="M660"/>
      <c r="N660"/>
      <c r="O660"/>
      <c r="P660"/>
      <c r="Q660"/>
    </row>
    <row r="661" spans="12:17" x14ac:dyDescent="0.2">
      <c r="L661"/>
      <c r="M661"/>
      <c r="N661"/>
      <c r="O661"/>
      <c r="P661"/>
      <c r="Q661"/>
    </row>
    <row r="662" spans="12:17" x14ac:dyDescent="0.2">
      <c r="L662"/>
      <c r="M662"/>
      <c r="N662"/>
      <c r="O662"/>
      <c r="P662"/>
      <c r="Q662"/>
    </row>
    <row r="663" spans="12:17" x14ac:dyDescent="0.2">
      <c r="L663"/>
      <c r="M663"/>
      <c r="N663"/>
      <c r="O663"/>
      <c r="P663"/>
      <c r="Q663"/>
    </row>
    <row r="664" spans="12:17" x14ac:dyDescent="0.2">
      <c r="L664"/>
      <c r="M664"/>
      <c r="N664"/>
      <c r="O664"/>
      <c r="P664"/>
      <c r="Q664"/>
    </row>
    <row r="665" spans="12:17" x14ac:dyDescent="0.2">
      <c r="L665"/>
      <c r="M665"/>
      <c r="N665"/>
      <c r="O665"/>
      <c r="P665"/>
      <c r="Q665"/>
    </row>
    <row r="666" spans="12:17" x14ac:dyDescent="0.2">
      <c r="L666"/>
      <c r="M666"/>
      <c r="N666"/>
      <c r="O666"/>
      <c r="P666"/>
      <c r="Q666"/>
    </row>
    <row r="667" spans="12:17" x14ac:dyDescent="0.2">
      <c r="L667"/>
      <c r="M667"/>
      <c r="N667"/>
      <c r="O667"/>
      <c r="P667"/>
      <c r="Q667"/>
    </row>
    <row r="668" spans="12:17" x14ac:dyDescent="0.2">
      <c r="L668"/>
      <c r="M668"/>
      <c r="N668"/>
      <c r="O668"/>
      <c r="P668"/>
      <c r="Q668"/>
    </row>
    <row r="669" spans="12:17" x14ac:dyDescent="0.2">
      <c r="L669"/>
      <c r="M669"/>
      <c r="N669"/>
      <c r="O669"/>
      <c r="P669"/>
      <c r="Q669"/>
    </row>
    <row r="670" spans="12:17" x14ac:dyDescent="0.2">
      <c r="L670"/>
      <c r="M670"/>
      <c r="N670"/>
      <c r="O670"/>
      <c r="P670"/>
      <c r="Q670"/>
    </row>
    <row r="671" spans="12:17" x14ac:dyDescent="0.2">
      <c r="L671"/>
      <c r="M671"/>
      <c r="N671"/>
      <c r="O671"/>
      <c r="P671"/>
      <c r="Q671"/>
    </row>
    <row r="672" spans="12:17" x14ac:dyDescent="0.2">
      <c r="L672"/>
      <c r="M672"/>
      <c r="N672"/>
      <c r="O672"/>
      <c r="P672"/>
      <c r="Q672"/>
    </row>
    <row r="673" spans="12:17" x14ac:dyDescent="0.2">
      <c r="L673"/>
      <c r="M673"/>
      <c r="N673"/>
      <c r="O673"/>
      <c r="P673"/>
      <c r="Q673"/>
    </row>
    <row r="674" spans="12:17" x14ac:dyDescent="0.2">
      <c r="L674"/>
      <c r="M674"/>
      <c r="N674"/>
      <c r="O674"/>
      <c r="P674"/>
      <c r="Q674"/>
    </row>
    <row r="675" spans="12:17" x14ac:dyDescent="0.2">
      <c r="L675"/>
      <c r="M675"/>
      <c r="N675"/>
      <c r="O675"/>
      <c r="P675"/>
      <c r="Q675"/>
    </row>
    <row r="676" spans="12:17" x14ac:dyDescent="0.2">
      <c r="L676"/>
      <c r="M676"/>
      <c r="N676"/>
      <c r="O676"/>
      <c r="P676"/>
      <c r="Q676"/>
    </row>
    <row r="677" spans="12:17" x14ac:dyDescent="0.2">
      <c r="L677"/>
      <c r="M677"/>
      <c r="N677"/>
      <c r="O677"/>
      <c r="P677"/>
      <c r="Q677"/>
    </row>
    <row r="678" spans="12:17" x14ac:dyDescent="0.2">
      <c r="L678"/>
      <c r="M678"/>
      <c r="N678"/>
      <c r="O678"/>
      <c r="P678"/>
      <c r="Q678"/>
    </row>
    <row r="679" spans="12:17" x14ac:dyDescent="0.2">
      <c r="L679"/>
      <c r="M679"/>
      <c r="N679"/>
      <c r="O679"/>
      <c r="P679"/>
      <c r="Q679"/>
    </row>
    <row r="680" spans="12:17" x14ac:dyDescent="0.2">
      <c r="L680"/>
      <c r="M680"/>
      <c r="N680"/>
      <c r="O680"/>
      <c r="P680"/>
      <c r="Q680"/>
    </row>
    <row r="681" spans="12:17" x14ac:dyDescent="0.2">
      <c r="L681"/>
      <c r="M681"/>
      <c r="N681"/>
      <c r="O681"/>
      <c r="P681"/>
      <c r="Q681"/>
    </row>
    <row r="682" spans="12:17" x14ac:dyDescent="0.2">
      <c r="L682"/>
      <c r="M682"/>
      <c r="N682"/>
      <c r="O682"/>
      <c r="P682"/>
      <c r="Q682"/>
    </row>
    <row r="683" spans="12:17" x14ac:dyDescent="0.2">
      <c r="L683"/>
      <c r="M683"/>
      <c r="N683"/>
      <c r="O683"/>
      <c r="P683"/>
      <c r="Q683"/>
    </row>
    <row r="684" spans="12:17" x14ac:dyDescent="0.2">
      <c r="L684"/>
      <c r="M684"/>
      <c r="N684"/>
      <c r="O684"/>
      <c r="P684"/>
      <c r="Q684"/>
    </row>
    <row r="685" spans="12:17" x14ac:dyDescent="0.2">
      <c r="L685"/>
      <c r="M685"/>
      <c r="N685"/>
      <c r="O685"/>
      <c r="P685"/>
      <c r="Q685"/>
    </row>
    <row r="686" spans="12:17" x14ac:dyDescent="0.2">
      <c r="L686"/>
      <c r="M686"/>
      <c r="N686"/>
      <c r="O686"/>
      <c r="P686"/>
      <c r="Q686"/>
    </row>
    <row r="687" spans="12:17" x14ac:dyDescent="0.2">
      <c r="L687"/>
      <c r="M687"/>
      <c r="N687"/>
      <c r="O687"/>
      <c r="P687"/>
      <c r="Q687"/>
    </row>
    <row r="688" spans="12:17" x14ac:dyDescent="0.2">
      <c r="L688"/>
      <c r="M688"/>
      <c r="N688"/>
      <c r="O688"/>
      <c r="P688"/>
      <c r="Q688"/>
    </row>
    <row r="689" spans="12:17" x14ac:dyDescent="0.2">
      <c r="L689"/>
      <c r="M689"/>
      <c r="N689"/>
      <c r="O689"/>
      <c r="P689"/>
      <c r="Q689"/>
    </row>
    <row r="690" spans="12:17" x14ac:dyDescent="0.2">
      <c r="L690"/>
      <c r="M690"/>
      <c r="N690"/>
      <c r="O690"/>
      <c r="P690"/>
      <c r="Q690"/>
    </row>
    <row r="691" spans="12:17" x14ac:dyDescent="0.2">
      <c r="L691"/>
      <c r="M691"/>
      <c r="N691"/>
      <c r="O691"/>
      <c r="P691"/>
      <c r="Q691"/>
    </row>
    <row r="692" spans="12:17" x14ac:dyDescent="0.2">
      <c r="L692"/>
      <c r="M692"/>
      <c r="N692"/>
      <c r="O692"/>
      <c r="P692"/>
      <c r="Q692"/>
    </row>
    <row r="693" spans="12:17" x14ac:dyDescent="0.2">
      <c r="L693"/>
      <c r="M693"/>
      <c r="N693"/>
      <c r="O693"/>
      <c r="P693"/>
      <c r="Q693"/>
    </row>
    <row r="694" spans="12:17" x14ac:dyDescent="0.2">
      <c r="L694"/>
      <c r="M694"/>
      <c r="N694"/>
      <c r="O694"/>
      <c r="P694"/>
      <c r="Q694"/>
    </row>
    <row r="695" spans="12:17" x14ac:dyDescent="0.2">
      <c r="L695"/>
      <c r="M695"/>
      <c r="N695"/>
      <c r="O695"/>
      <c r="P695"/>
      <c r="Q695"/>
    </row>
    <row r="696" spans="12:17" x14ac:dyDescent="0.2">
      <c r="L696"/>
      <c r="M696"/>
      <c r="N696"/>
      <c r="O696"/>
      <c r="P696"/>
      <c r="Q696"/>
    </row>
    <row r="697" spans="12:17" x14ac:dyDescent="0.2">
      <c r="L697"/>
      <c r="M697"/>
      <c r="N697"/>
      <c r="O697"/>
      <c r="P697"/>
      <c r="Q697"/>
    </row>
    <row r="698" spans="12:17" x14ac:dyDescent="0.2">
      <c r="L698"/>
      <c r="M698"/>
      <c r="N698"/>
      <c r="O698"/>
      <c r="P698"/>
      <c r="Q698"/>
    </row>
    <row r="699" spans="12:17" x14ac:dyDescent="0.2">
      <c r="L699"/>
      <c r="M699"/>
      <c r="N699"/>
      <c r="O699"/>
      <c r="P699"/>
      <c r="Q699"/>
    </row>
    <row r="700" spans="12:17" x14ac:dyDescent="0.2">
      <c r="L700"/>
      <c r="M700"/>
      <c r="N700"/>
      <c r="O700"/>
      <c r="P700"/>
      <c r="Q700"/>
    </row>
    <row r="701" spans="12:17" x14ac:dyDescent="0.2">
      <c r="L701"/>
      <c r="M701"/>
      <c r="N701"/>
      <c r="O701"/>
      <c r="P701"/>
      <c r="Q701"/>
    </row>
    <row r="702" spans="12:17" x14ac:dyDescent="0.2">
      <c r="L702"/>
      <c r="M702"/>
      <c r="N702"/>
      <c r="O702"/>
      <c r="P702"/>
      <c r="Q702"/>
    </row>
    <row r="703" spans="12:17" x14ac:dyDescent="0.2">
      <c r="L703"/>
      <c r="M703"/>
      <c r="N703"/>
      <c r="O703"/>
      <c r="P703"/>
      <c r="Q703"/>
    </row>
    <row r="704" spans="12:17" x14ac:dyDescent="0.2">
      <c r="L704"/>
      <c r="M704"/>
      <c r="N704"/>
      <c r="O704"/>
      <c r="P704"/>
      <c r="Q704"/>
    </row>
    <row r="705" spans="12:17" x14ac:dyDescent="0.2">
      <c r="L705"/>
      <c r="M705"/>
      <c r="N705"/>
      <c r="O705"/>
      <c r="P705"/>
      <c r="Q705"/>
    </row>
    <row r="706" spans="12:17" x14ac:dyDescent="0.2">
      <c r="L706"/>
      <c r="M706"/>
      <c r="N706"/>
      <c r="O706"/>
      <c r="P706"/>
      <c r="Q706"/>
    </row>
    <row r="707" spans="12:17" x14ac:dyDescent="0.2">
      <c r="L707"/>
      <c r="M707"/>
      <c r="N707"/>
      <c r="O707"/>
      <c r="P707"/>
      <c r="Q707"/>
    </row>
    <row r="708" spans="12:17" x14ac:dyDescent="0.2">
      <c r="L708"/>
      <c r="M708"/>
      <c r="N708"/>
      <c r="O708"/>
      <c r="P708"/>
      <c r="Q708"/>
    </row>
    <row r="709" spans="12:17" x14ac:dyDescent="0.2">
      <c r="L709"/>
      <c r="M709"/>
      <c r="N709"/>
      <c r="O709"/>
      <c r="P709"/>
      <c r="Q709"/>
    </row>
    <row r="710" spans="12:17" x14ac:dyDescent="0.2">
      <c r="L710"/>
      <c r="M710"/>
      <c r="N710"/>
      <c r="O710"/>
      <c r="P710"/>
      <c r="Q710"/>
    </row>
    <row r="711" spans="12:17" x14ac:dyDescent="0.2">
      <c r="L711"/>
      <c r="M711"/>
      <c r="N711"/>
      <c r="O711"/>
      <c r="P711"/>
      <c r="Q711"/>
    </row>
    <row r="712" spans="12:17" x14ac:dyDescent="0.2">
      <c r="L712"/>
      <c r="M712"/>
      <c r="N712"/>
      <c r="O712"/>
      <c r="P712"/>
      <c r="Q712"/>
    </row>
    <row r="713" spans="12:17" x14ac:dyDescent="0.2">
      <c r="L713"/>
      <c r="M713"/>
      <c r="N713"/>
      <c r="O713"/>
      <c r="P713"/>
      <c r="Q713"/>
    </row>
    <row r="714" spans="12:17" x14ac:dyDescent="0.2">
      <c r="L714"/>
      <c r="M714"/>
      <c r="N714"/>
      <c r="O714"/>
      <c r="P714"/>
      <c r="Q714"/>
    </row>
    <row r="715" spans="12:17" x14ac:dyDescent="0.2">
      <c r="L715"/>
      <c r="M715"/>
      <c r="N715"/>
      <c r="O715"/>
      <c r="P715"/>
      <c r="Q715"/>
    </row>
    <row r="716" spans="12:17" x14ac:dyDescent="0.2">
      <c r="L716"/>
      <c r="M716"/>
      <c r="N716"/>
      <c r="O716"/>
      <c r="P716"/>
      <c r="Q716"/>
    </row>
    <row r="717" spans="12:17" x14ac:dyDescent="0.2">
      <c r="L717"/>
      <c r="M717"/>
      <c r="N717"/>
      <c r="O717"/>
      <c r="P717"/>
      <c r="Q717"/>
    </row>
    <row r="718" spans="12:17" x14ac:dyDescent="0.2">
      <c r="L718"/>
      <c r="M718"/>
      <c r="N718"/>
      <c r="O718"/>
      <c r="P718"/>
      <c r="Q718"/>
    </row>
    <row r="719" spans="12:17" x14ac:dyDescent="0.2">
      <c r="L719"/>
      <c r="M719"/>
      <c r="N719"/>
      <c r="O719"/>
      <c r="P719"/>
      <c r="Q719"/>
    </row>
    <row r="720" spans="12:17" x14ac:dyDescent="0.2">
      <c r="L720"/>
      <c r="M720"/>
      <c r="N720"/>
      <c r="O720"/>
      <c r="P720"/>
      <c r="Q720"/>
    </row>
    <row r="721" spans="12:17" x14ac:dyDescent="0.2">
      <c r="L721"/>
      <c r="M721"/>
      <c r="N721"/>
      <c r="O721"/>
      <c r="P721"/>
      <c r="Q721"/>
    </row>
    <row r="722" spans="12:17" x14ac:dyDescent="0.2">
      <c r="L722"/>
      <c r="M722"/>
      <c r="N722"/>
      <c r="O722"/>
      <c r="P722"/>
      <c r="Q722"/>
    </row>
    <row r="723" spans="12:17" x14ac:dyDescent="0.2">
      <c r="L723"/>
      <c r="M723"/>
      <c r="N723"/>
      <c r="O723"/>
      <c r="P723"/>
      <c r="Q723"/>
    </row>
    <row r="724" spans="12:17" x14ac:dyDescent="0.2">
      <c r="L724"/>
      <c r="M724"/>
      <c r="N724"/>
      <c r="O724"/>
      <c r="P724"/>
      <c r="Q724"/>
    </row>
    <row r="725" spans="12:17" x14ac:dyDescent="0.2">
      <c r="L725"/>
      <c r="M725"/>
      <c r="N725"/>
      <c r="O725"/>
      <c r="P725"/>
      <c r="Q725"/>
    </row>
    <row r="726" spans="12:17" x14ac:dyDescent="0.2">
      <c r="L726"/>
      <c r="M726"/>
      <c r="N726"/>
      <c r="O726"/>
      <c r="P726"/>
      <c r="Q726"/>
    </row>
    <row r="727" spans="12:17" x14ac:dyDescent="0.2">
      <c r="L727"/>
      <c r="M727"/>
      <c r="N727"/>
      <c r="O727"/>
      <c r="P727"/>
      <c r="Q727"/>
    </row>
    <row r="728" spans="12:17" x14ac:dyDescent="0.2">
      <c r="L728"/>
      <c r="M728"/>
      <c r="N728"/>
      <c r="O728"/>
      <c r="P728"/>
      <c r="Q728"/>
    </row>
    <row r="729" spans="12:17" x14ac:dyDescent="0.2">
      <c r="L729"/>
      <c r="M729"/>
      <c r="N729"/>
      <c r="O729"/>
      <c r="P729"/>
      <c r="Q729"/>
    </row>
    <row r="730" spans="12:17" x14ac:dyDescent="0.2">
      <c r="L730"/>
      <c r="M730"/>
      <c r="N730"/>
      <c r="O730"/>
      <c r="P730"/>
      <c r="Q730"/>
    </row>
    <row r="731" spans="12:17" x14ac:dyDescent="0.2">
      <c r="L731"/>
      <c r="M731"/>
      <c r="N731"/>
      <c r="O731"/>
      <c r="P731"/>
      <c r="Q731"/>
    </row>
    <row r="732" spans="12:17" x14ac:dyDescent="0.2">
      <c r="L732"/>
      <c r="M732"/>
      <c r="N732"/>
      <c r="O732"/>
      <c r="P732"/>
      <c r="Q732"/>
    </row>
    <row r="733" spans="12:17" x14ac:dyDescent="0.2">
      <c r="L733"/>
      <c r="M733"/>
      <c r="N733"/>
      <c r="O733"/>
      <c r="P733"/>
      <c r="Q733"/>
    </row>
    <row r="734" spans="12:17" x14ac:dyDescent="0.2">
      <c r="L734"/>
      <c r="M734"/>
      <c r="N734"/>
      <c r="O734"/>
      <c r="P734"/>
      <c r="Q734"/>
    </row>
    <row r="735" spans="12:17" x14ac:dyDescent="0.2">
      <c r="L735"/>
      <c r="M735"/>
      <c r="N735"/>
      <c r="O735"/>
      <c r="P735"/>
      <c r="Q735"/>
    </row>
    <row r="736" spans="12:17" x14ac:dyDescent="0.2">
      <c r="L736"/>
      <c r="M736"/>
      <c r="N736"/>
      <c r="O736"/>
      <c r="P736"/>
      <c r="Q736"/>
    </row>
    <row r="737" spans="12:17" x14ac:dyDescent="0.2">
      <c r="L737"/>
      <c r="M737"/>
      <c r="N737"/>
      <c r="O737"/>
      <c r="P737"/>
      <c r="Q737"/>
    </row>
    <row r="738" spans="12:17" x14ac:dyDescent="0.2">
      <c r="L738"/>
      <c r="M738"/>
      <c r="N738"/>
      <c r="O738"/>
      <c r="P738"/>
      <c r="Q738"/>
    </row>
    <row r="739" spans="12:17" x14ac:dyDescent="0.2">
      <c r="L739"/>
      <c r="M739"/>
      <c r="N739"/>
      <c r="O739"/>
      <c r="P739"/>
      <c r="Q739"/>
    </row>
    <row r="740" spans="12:17" x14ac:dyDescent="0.2">
      <c r="L740"/>
      <c r="M740"/>
      <c r="N740"/>
      <c r="O740"/>
      <c r="P740"/>
      <c r="Q740"/>
    </row>
    <row r="741" spans="12:17" x14ac:dyDescent="0.2">
      <c r="L741"/>
      <c r="M741"/>
      <c r="N741"/>
      <c r="O741"/>
      <c r="P741"/>
      <c r="Q741"/>
    </row>
    <row r="742" spans="12:17" x14ac:dyDescent="0.2">
      <c r="L742"/>
      <c r="M742"/>
      <c r="N742"/>
      <c r="O742"/>
      <c r="P742"/>
      <c r="Q742"/>
    </row>
    <row r="743" spans="12:17" x14ac:dyDescent="0.2">
      <c r="L743"/>
      <c r="M743"/>
      <c r="N743"/>
      <c r="O743"/>
      <c r="P743"/>
      <c r="Q743"/>
    </row>
    <row r="744" spans="12:17" x14ac:dyDescent="0.2">
      <c r="L744"/>
      <c r="M744"/>
      <c r="N744"/>
      <c r="O744"/>
      <c r="P744"/>
      <c r="Q744"/>
    </row>
    <row r="745" spans="12:17" x14ac:dyDescent="0.2">
      <c r="L745"/>
      <c r="M745"/>
      <c r="N745"/>
      <c r="O745"/>
      <c r="P745"/>
      <c r="Q745"/>
    </row>
    <row r="746" spans="12:17" x14ac:dyDescent="0.2">
      <c r="L746"/>
      <c r="M746"/>
      <c r="N746"/>
      <c r="O746"/>
      <c r="P746"/>
      <c r="Q746"/>
    </row>
    <row r="747" spans="12:17" x14ac:dyDescent="0.2">
      <c r="L747"/>
      <c r="M747"/>
      <c r="N747"/>
      <c r="O747"/>
      <c r="P747"/>
      <c r="Q747"/>
    </row>
    <row r="748" spans="12:17" x14ac:dyDescent="0.2">
      <c r="L748"/>
      <c r="M748"/>
      <c r="N748"/>
      <c r="O748"/>
      <c r="P748"/>
      <c r="Q748"/>
    </row>
    <row r="749" spans="12:17" x14ac:dyDescent="0.2">
      <c r="L749"/>
      <c r="M749"/>
      <c r="N749"/>
      <c r="O749"/>
      <c r="P749"/>
      <c r="Q749"/>
    </row>
    <row r="750" spans="12:17" x14ac:dyDescent="0.2">
      <c r="L750"/>
      <c r="M750"/>
      <c r="N750"/>
      <c r="O750"/>
      <c r="P750"/>
      <c r="Q750"/>
    </row>
    <row r="751" spans="12:17" x14ac:dyDescent="0.2">
      <c r="L751"/>
      <c r="M751"/>
      <c r="N751"/>
      <c r="O751"/>
      <c r="P751"/>
      <c r="Q751"/>
    </row>
    <row r="752" spans="12:17" x14ac:dyDescent="0.2">
      <c r="L752"/>
      <c r="M752"/>
      <c r="N752"/>
      <c r="O752"/>
      <c r="P752"/>
      <c r="Q752"/>
    </row>
    <row r="753" spans="12:17" x14ac:dyDescent="0.2">
      <c r="L753"/>
      <c r="M753"/>
      <c r="N753"/>
      <c r="O753"/>
      <c r="P753"/>
      <c r="Q753"/>
    </row>
    <row r="754" spans="12:17" x14ac:dyDescent="0.2">
      <c r="L754"/>
      <c r="M754"/>
      <c r="N754"/>
      <c r="O754"/>
      <c r="P754"/>
      <c r="Q754"/>
    </row>
    <row r="755" spans="12:17" x14ac:dyDescent="0.2">
      <c r="L755"/>
      <c r="M755"/>
      <c r="N755"/>
      <c r="O755"/>
      <c r="P755"/>
      <c r="Q755"/>
    </row>
    <row r="756" spans="12:17" x14ac:dyDescent="0.2">
      <c r="L756"/>
      <c r="M756"/>
      <c r="N756"/>
      <c r="O756"/>
      <c r="P756"/>
      <c r="Q756"/>
    </row>
    <row r="757" spans="12:17" x14ac:dyDescent="0.2">
      <c r="L757"/>
      <c r="M757"/>
      <c r="N757"/>
      <c r="O757"/>
      <c r="P757"/>
      <c r="Q757"/>
    </row>
    <row r="758" spans="12:17" x14ac:dyDescent="0.2">
      <c r="L758"/>
      <c r="M758"/>
      <c r="N758"/>
      <c r="O758"/>
      <c r="P758"/>
      <c r="Q758"/>
    </row>
    <row r="759" spans="12:17" x14ac:dyDescent="0.2">
      <c r="L759"/>
      <c r="M759"/>
      <c r="N759"/>
      <c r="O759"/>
      <c r="P759"/>
      <c r="Q759"/>
    </row>
    <row r="760" spans="12:17" x14ac:dyDescent="0.2">
      <c r="L760"/>
      <c r="M760"/>
      <c r="N760"/>
      <c r="O760"/>
      <c r="P760"/>
      <c r="Q760"/>
    </row>
    <row r="761" spans="12:17" x14ac:dyDescent="0.2">
      <c r="L761"/>
      <c r="M761"/>
      <c r="N761"/>
      <c r="O761"/>
      <c r="P761"/>
      <c r="Q761"/>
    </row>
    <row r="762" spans="12:17" x14ac:dyDescent="0.2">
      <c r="L762"/>
      <c r="M762"/>
      <c r="N762"/>
      <c r="O762"/>
      <c r="P762"/>
      <c r="Q762"/>
    </row>
    <row r="763" spans="12:17" x14ac:dyDescent="0.2">
      <c r="L763"/>
      <c r="M763"/>
      <c r="N763"/>
      <c r="O763"/>
      <c r="P763"/>
      <c r="Q763"/>
    </row>
    <row r="764" spans="12:17" x14ac:dyDescent="0.2">
      <c r="L764"/>
      <c r="M764"/>
      <c r="N764"/>
      <c r="O764"/>
      <c r="P764"/>
      <c r="Q764"/>
    </row>
    <row r="765" spans="12:17" x14ac:dyDescent="0.2">
      <c r="L765"/>
      <c r="M765"/>
      <c r="N765"/>
      <c r="O765"/>
      <c r="P765"/>
      <c r="Q765"/>
    </row>
    <row r="766" spans="12:17" x14ac:dyDescent="0.2">
      <c r="L766"/>
      <c r="M766"/>
      <c r="N766"/>
      <c r="O766"/>
      <c r="P766"/>
      <c r="Q766"/>
    </row>
    <row r="767" spans="12:17" x14ac:dyDescent="0.2">
      <c r="L767"/>
      <c r="M767"/>
      <c r="N767"/>
      <c r="O767"/>
      <c r="P767"/>
      <c r="Q767"/>
    </row>
    <row r="768" spans="12:17" x14ac:dyDescent="0.2">
      <c r="L768"/>
      <c r="M768"/>
      <c r="N768"/>
      <c r="O768"/>
      <c r="P768"/>
      <c r="Q768"/>
    </row>
    <row r="769" spans="12:17" x14ac:dyDescent="0.2">
      <c r="L769"/>
      <c r="M769"/>
      <c r="N769"/>
      <c r="O769"/>
      <c r="P769"/>
      <c r="Q769"/>
    </row>
    <row r="770" spans="12:17" x14ac:dyDescent="0.2">
      <c r="L770"/>
      <c r="M770"/>
      <c r="N770"/>
      <c r="O770"/>
      <c r="P770"/>
      <c r="Q770"/>
    </row>
    <row r="771" spans="12:17" x14ac:dyDescent="0.2">
      <c r="L771"/>
      <c r="M771"/>
      <c r="N771"/>
      <c r="O771"/>
      <c r="P771"/>
      <c r="Q771"/>
    </row>
    <row r="772" spans="12:17" x14ac:dyDescent="0.2">
      <c r="L772"/>
      <c r="M772"/>
      <c r="N772"/>
      <c r="O772"/>
      <c r="P772"/>
      <c r="Q772"/>
    </row>
    <row r="773" spans="12:17" x14ac:dyDescent="0.2">
      <c r="L773"/>
      <c r="M773"/>
      <c r="N773"/>
      <c r="O773"/>
      <c r="P773"/>
      <c r="Q773"/>
    </row>
    <row r="774" spans="12:17" x14ac:dyDescent="0.2">
      <c r="L774"/>
      <c r="M774"/>
      <c r="N774"/>
      <c r="O774"/>
      <c r="P774"/>
      <c r="Q774"/>
    </row>
    <row r="775" spans="12:17" x14ac:dyDescent="0.2">
      <c r="L775"/>
      <c r="M775"/>
      <c r="N775"/>
      <c r="O775"/>
      <c r="P775"/>
      <c r="Q775"/>
    </row>
    <row r="776" spans="12:17" x14ac:dyDescent="0.2">
      <c r="L776"/>
      <c r="M776"/>
      <c r="N776"/>
      <c r="O776"/>
      <c r="P776"/>
      <c r="Q776"/>
    </row>
    <row r="777" spans="12:17" x14ac:dyDescent="0.2">
      <c r="L777"/>
      <c r="M777"/>
      <c r="N777"/>
      <c r="O777"/>
      <c r="P777"/>
      <c r="Q777"/>
    </row>
    <row r="778" spans="12:17" x14ac:dyDescent="0.2">
      <c r="L778"/>
      <c r="M778"/>
      <c r="N778"/>
      <c r="O778"/>
      <c r="P778"/>
      <c r="Q778"/>
    </row>
    <row r="779" spans="12:17" x14ac:dyDescent="0.2">
      <c r="L779"/>
      <c r="M779"/>
      <c r="N779"/>
      <c r="O779"/>
      <c r="P779"/>
      <c r="Q779"/>
    </row>
    <row r="780" spans="12:17" x14ac:dyDescent="0.2">
      <c r="L780"/>
      <c r="M780"/>
      <c r="N780"/>
      <c r="O780"/>
      <c r="P780"/>
      <c r="Q780"/>
    </row>
    <row r="781" spans="12:17" x14ac:dyDescent="0.2">
      <c r="L781"/>
      <c r="M781"/>
      <c r="N781"/>
      <c r="O781"/>
      <c r="P781"/>
      <c r="Q781"/>
    </row>
    <row r="782" spans="12:17" x14ac:dyDescent="0.2">
      <c r="L782"/>
      <c r="M782"/>
      <c r="N782"/>
      <c r="O782"/>
      <c r="P782"/>
      <c r="Q782"/>
    </row>
    <row r="783" spans="12:17" x14ac:dyDescent="0.2">
      <c r="L783"/>
      <c r="M783"/>
      <c r="N783"/>
      <c r="O783"/>
      <c r="P783"/>
      <c r="Q783"/>
    </row>
    <row r="784" spans="12:17" x14ac:dyDescent="0.2">
      <c r="L784"/>
      <c r="M784"/>
      <c r="N784"/>
      <c r="O784"/>
      <c r="P784"/>
      <c r="Q784"/>
    </row>
    <row r="785" spans="12:17" x14ac:dyDescent="0.2">
      <c r="L785"/>
      <c r="M785"/>
      <c r="N785"/>
      <c r="O785"/>
      <c r="P785"/>
      <c r="Q785"/>
    </row>
    <row r="786" spans="12:17" x14ac:dyDescent="0.2">
      <c r="L786"/>
      <c r="M786"/>
      <c r="N786"/>
      <c r="O786"/>
      <c r="P786"/>
      <c r="Q786"/>
    </row>
    <row r="787" spans="12:17" x14ac:dyDescent="0.2">
      <c r="L787"/>
      <c r="M787"/>
      <c r="N787"/>
      <c r="O787"/>
      <c r="P787"/>
      <c r="Q787"/>
    </row>
    <row r="788" spans="12:17" x14ac:dyDescent="0.2">
      <c r="L788"/>
      <c r="M788"/>
      <c r="N788"/>
      <c r="O788"/>
      <c r="P788"/>
      <c r="Q788"/>
    </row>
    <row r="789" spans="12:17" x14ac:dyDescent="0.2">
      <c r="L789"/>
      <c r="M789"/>
      <c r="N789"/>
      <c r="O789"/>
      <c r="P789"/>
      <c r="Q789"/>
    </row>
    <row r="790" spans="12:17" x14ac:dyDescent="0.2">
      <c r="L790"/>
      <c r="M790"/>
      <c r="N790"/>
      <c r="O790"/>
      <c r="P790"/>
      <c r="Q790"/>
    </row>
    <row r="791" spans="12:17" x14ac:dyDescent="0.2">
      <c r="L791"/>
      <c r="M791"/>
      <c r="N791"/>
      <c r="O791"/>
      <c r="P791"/>
      <c r="Q791"/>
    </row>
    <row r="792" spans="12:17" x14ac:dyDescent="0.2">
      <c r="L792"/>
      <c r="M792"/>
      <c r="N792"/>
      <c r="O792"/>
      <c r="P792"/>
      <c r="Q792"/>
    </row>
    <row r="793" spans="12:17" x14ac:dyDescent="0.2">
      <c r="L793"/>
      <c r="M793"/>
      <c r="N793"/>
      <c r="O793"/>
      <c r="P793"/>
      <c r="Q793"/>
    </row>
    <row r="794" spans="12:17" x14ac:dyDescent="0.2">
      <c r="L794"/>
      <c r="M794"/>
      <c r="N794"/>
      <c r="O794"/>
      <c r="P794"/>
      <c r="Q794"/>
    </row>
    <row r="795" spans="12:17" x14ac:dyDescent="0.2">
      <c r="L795"/>
      <c r="M795"/>
      <c r="N795"/>
      <c r="O795"/>
      <c r="P795"/>
      <c r="Q795"/>
    </row>
    <row r="796" spans="12:17" x14ac:dyDescent="0.2">
      <c r="L796"/>
      <c r="M796"/>
      <c r="N796"/>
      <c r="O796"/>
      <c r="P796"/>
      <c r="Q796"/>
    </row>
    <row r="797" spans="12:17" x14ac:dyDescent="0.2">
      <c r="L797"/>
      <c r="M797"/>
      <c r="N797"/>
      <c r="O797"/>
      <c r="P797"/>
      <c r="Q797"/>
    </row>
    <row r="798" spans="12:17" x14ac:dyDescent="0.2">
      <c r="L798"/>
      <c r="M798"/>
      <c r="N798"/>
      <c r="O798"/>
      <c r="P798"/>
      <c r="Q798"/>
    </row>
    <row r="799" spans="12:17" x14ac:dyDescent="0.2">
      <c r="L799"/>
      <c r="M799"/>
      <c r="N799"/>
      <c r="O799"/>
      <c r="P799"/>
      <c r="Q799"/>
    </row>
    <row r="800" spans="12:17" x14ac:dyDescent="0.2">
      <c r="L800"/>
      <c r="M800"/>
      <c r="N800"/>
      <c r="O800"/>
      <c r="P800"/>
      <c r="Q800"/>
    </row>
    <row r="801" spans="12:17" x14ac:dyDescent="0.2">
      <c r="L801"/>
      <c r="M801"/>
      <c r="N801"/>
      <c r="O801"/>
      <c r="P801"/>
      <c r="Q801"/>
    </row>
    <row r="802" spans="12:17" x14ac:dyDescent="0.2">
      <c r="L802"/>
      <c r="M802"/>
      <c r="N802"/>
      <c r="O802"/>
      <c r="P802"/>
      <c r="Q802"/>
    </row>
    <row r="803" spans="12:17" x14ac:dyDescent="0.2">
      <c r="L803"/>
      <c r="M803"/>
      <c r="N803"/>
      <c r="O803"/>
      <c r="P803"/>
      <c r="Q803"/>
    </row>
    <row r="804" spans="12:17" x14ac:dyDescent="0.2">
      <c r="L804"/>
      <c r="M804"/>
      <c r="N804"/>
      <c r="O804"/>
      <c r="P804"/>
      <c r="Q804"/>
    </row>
    <row r="805" spans="12:17" x14ac:dyDescent="0.2">
      <c r="L805"/>
      <c r="M805"/>
      <c r="N805"/>
      <c r="O805"/>
      <c r="P805"/>
      <c r="Q805"/>
    </row>
    <row r="806" spans="12:17" x14ac:dyDescent="0.2">
      <c r="L806"/>
      <c r="M806"/>
      <c r="N806"/>
      <c r="O806"/>
      <c r="P806"/>
      <c r="Q806"/>
    </row>
    <row r="807" spans="12:17" x14ac:dyDescent="0.2">
      <c r="L807"/>
      <c r="M807"/>
      <c r="N807"/>
      <c r="O807"/>
      <c r="P807"/>
      <c r="Q807"/>
    </row>
    <row r="808" spans="12:17" x14ac:dyDescent="0.2">
      <c r="L808"/>
      <c r="M808"/>
      <c r="N808"/>
      <c r="O808"/>
      <c r="P808"/>
      <c r="Q808"/>
    </row>
    <row r="809" spans="12:17" x14ac:dyDescent="0.2">
      <c r="L809"/>
      <c r="M809"/>
      <c r="N809"/>
      <c r="O809"/>
      <c r="P809"/>
      <c r="Q809"/>
    </row>
    <row r="810" spans="12:17" x14ac:dyDescent="0.2">
      <c r="L810"/>
      <c r="M810"/>
      <c r="N810"/>
      <c r="O810"/>
      <c r="P810"/>
      <c r="Q810"/>
    </row>
    <row r="811" spans="12:17" x14ac:dyDescent="0.2">
      <c r="L811"/>
      <c r="M811"/>
      <c r="N811"/>
      <c r="O811"/>
      <c r="P811"/>
      <c r="Q811"/>
    </row>
    <row r="812" spans="12:17" x14ac:dyDescent="0.2">
      <c r="L812"/>
      <c r="M812"/>
      <c r="N812"/>
      <c r="O812"/>
      <c r="P812"/>
      <c r="Q812"/>
    </row>
    <row r="813" spans="12:17" x14ac:dyDescent="0.2">
      <c r="L813"/>
      <c r="M813"/>
      <c r="N813"/>
      <c r="O813"/>
      <c r="P813"/>
      <c r="Q813"/>
    </row>
    <row r="814" spans="12:17" x14ac:dyDescent="0.2">
      <c r="L814"/>
      <c r="M814"/>
      <c r="N814"/>
      <c r="O814"/>
      <c r="P814"/>
      <c r="Q814"/>
    </row>
    <row r="815" spans="12:17" x14ac:dyDescent="0.2">
      <c r="L815"/>
      <c r="M815"/>
      <c r="N815"/>
      <c r="O815"/>
      <c r="P815"/>
      <c r="Q815"/>
    </row>
    <row r="816" spans="12:17" x14ac:dyDescent="0.2">
      <c r="L816"/>
      <c r="M816"/>
      <c r="N816"/>
      <c r="O816"/>
      <c r="P816"/>
      <c r="Q816"/>
    </row>
    <row r="817" spans="12:17" x14ac:dyDescent="0.2">
      <c r="L817"/>
      <c r="M817"/>
      <c r="N817"/>
      <c r="O817"/>
      <c r="P817"/>
      <c r="Q817"/>
    </row>
    <row r="818" spans="12:17" x14ac:dyDescent="0.2">
      <c r="L818"/>
      <c r="M818"/>
      <c r="N818"/>
      <c r="O818"/>
      <c r="P818"/>
      <c r="Q818"/>
    </row>
    <row r="819" spans="12:17" x14ac:dyDescent="0.2">
      <c r="L819"/>
      <c r="M819"/>
      <c r="N819"/>
      <c r="O819"/>
      <c r="P819"/>
      <c r="Q819"/>
    </row>
    <row r="820" spans="12:17" x14ac:dyDescent="0.2">
      <c r="L820"/>
      <c r="M820"/>
      <c r="N820"/>
      <c r="O820"/>
      <c r="P820"/>
      <c r="Q820"/>
    </row>
    <row r="821" spans="12:17" x14ac:dyDescent="0.2">
      <c r="L821"/>
      <c r="M821"/>
      <c r="N821"/>
      <c r="O821"/>
      <c r="P821"/>
      <c r="Q821"/>
    </row>
    <row r="822" spans="12:17" x14ac:dyDescent="0.2">
      <c r="L822"/>
      <c r="M822"/>
      <c r="N822"/>
      <c r="O822"/>
      <c r="P822"/>
      <c r="Q822"/>
    </row>
    <row r="823" spans="12:17" x14ac:dyDescent="0.2">
      <c r="L823"/>
      <c r="M823"/>
      <c r="N823"/>
      <c r="O823"/>
      <c r="P823"/>
      <c r="Q823"/>
    </row>
    <row r="824" spans="12:17" x14ac:dyDescent="0.2">
      <c r="L824"/>
      <c r="M824"/>
      <c r="N824"/>
      <c r="O824"/>
      <c r="P824"/>
      <c r="Q824"/>
    </row>
    <row r="825" spans="12:17" x14ac:dyDescent="0.2">
      <c r="L825"/>
      <c r="M825"/>
      <c r="N825"/>
      <c r="O825"/>
      <c r="P825"/>
      <c r="Q825"/>
    </row>
    <row r="826" spans="12:17" x14ac:dyDescent="0.2">
      <c r="L826"/>
      <c r="M826"/>
      <c r="N826"/>
      <c r="O826"/>
      <c r="P826"/>
      <c r="Q826"/>
    </row>
    <row r="827" spans="12:17" x14ac:dyDescent="0.2">
      <c r="L827"/>
      <c r="M827"/>
      <c r="N827"/>
      <c r="O827"/>
      <c r="P827"/>
      <c r="Q827"/>
    </row>
    <row r="828" spans="12:17" x14ac:dyDescent="0.2">
      <c r="L828"/>
      <c r="M828"/>
      <c r="N828"/>
      <c r="O828"/>
      <c r="P828"/>
      <c r="Q828"/>
    </row>
    <row r="829" spans="12:17" x14ac:dyDescent="0.2">
      <c r="L829"/>
      <c r="M829"/>
      <c r="N829"/>
      <c r="O829"/>
      <c r="P829"/>
      <c r="Q829"/>
    </row>
    <row r="830" spans="12:17" x14ac:dyDescent="0.2">
      <c r="L830"/>
      <c r="M830"/>
      <c r="N830"/>
      <c r="O830"/>
      <c r="P830"/>
      <c r="Q830"/>
    </row>
    <row r="831" spans="12:17" x14ac:dyDescent="0.2">
      <c r="L831"/>
      <c r="M831"/>
      <c r="N831"/>
      <c r="O831"/>
      <c r="P831"/>
      <c r="Q831"/>
    </row>
    <row r="832" spans="12:17" x14ac:dyDescent="0.2">
      <c r="L832"/>
      <c r="M832"/>
      <c r="N832"/>
      <c r="O832"/>
      <c r="P832"/>
      <c r="Q832"/>
    </row>
    <row r="833" spans="12:17" x14ac:dyDescent="0.2">
      <c r="L833"/>
      <c r="M833"/>
      <c r="N833"/>
      <c r="O833"/>
      <c r="P833"/>
      <c r="Q833"/>
    </row>
    <row r="834" spans="12:17" x14ac:dyDescent="0.2">
      <c r="L834"/>
      <c r="M834"/>
      <c r="N834"/>
      <c r="O834"/>
      <c r="P834"/>
      <c r="Q834"/>
    </row>
    <row r="835" spans="12:17" x14ac:dyDescent="0.2">
      <c r="L835"/>
      <c r="M835"/>
      <c r="N835"/>
      <c r="O835"/>
      <c r="P835"/>
      <c r="Q835"/>
    </row>
    <row r="836" spans="12:17" x14ac:dyDescent="0.2">
      <c r="L836"/>
      <c r="M836"/>
      <c r="N836"/>
      <c r="O836"/>
      <c r="P836"/>
      <c r="Q836"/>
    </row>
    <row r="837" spans="12:17" x14ac:dyDescent="0.2">
      <c r="L837"/>
      <c r="M837"/>
      <c r="N837"/>
      <c r="O837"/>
      <c r="P837"/>
      <c r="Q837"/>
    </row>
    <row r="838" spans="12:17" x14ac:dyDescent="0.2">
      <c r="L838"/>
      <c r="M838"/>
      <c r="N838"/>
      <c r="O838"/>
      <c r="P838"/>
      <c r="Q838"/>
    </row>
    <row r="839" spans="12:17" x14ac:dyDescent="0.2">
      <c r="L839"/>
      <c r="M839"/>
      <c r="N839"/>
      <c r="O839"/>
      <c r="P839"/>
      <c r="Q839"/>
    </row>
    <row r="840" spans="12:17" x14ac:dyDescent="0.2">
      <c r="L840"/>
      <c r="M840"/>
      <c r="N840"/>
      <c r="O840"/>
      <c r="P840"/>
      <c r="Q840"/>
    </row>
    <row r="841" spans="12:17" x14ac:dyDescent="0.2">
      <c r="L841"/>
      <c r="M841"/>
      <c r="N841"/>
      <c r="O841"/>
      <c r="P841"/>
      <c r="Q841"/>
    </row>
    <row r="842" spans="12:17" x14ac:dyDescent="0.2">
      <c r="L842"/>
      <c r="M842"/>
      <c r="N842"/>
      <c r="O842"/>
      <c r="P842"/>
      <c r="Q842"/>
    </row>
    <row r="843" spans="12:17" x14ac:dyDescent="0.2">
      <c r="L843"/>
      <c r="M843"/>
      <c r="N843"/>
      <c r="O843"/>
      <c r="P843"/>
      <c r="Q843"/>
    </row>
    <row r="844" spans="12:17" x14ac:dyDescent="0.2">
      <c r="L844"/>
      <c r="M844"/>
      <c r="N844"/>
      <c r="O844"/>
      <c r="P844"/>
      <c r="Q844"/>
    </row>
    <row r="845" spans="12:17" x14ac:dyDescent="0.2">
      <c r="L845"/>
      <c r="M845"/>
      <c r="N845"/>
      <c r="O845"/>
      <c r="P845"/>
      <c r="Q845"/>
    </row>
    <row r="846" spans="12:17" x14ac:dyDescent="0.2">
      <c r="L846"/>
      <c r="M846"/>
      <c r="N846"/>
      <c r="O846"/>
      <c r="P846"/>
      <c r="Q846"/>
    </row>
    <row r="847" spans="12:17" x14ac:dyDescent="0.2">
      <c r="L847"/>
      <c r="M847"/>
      <c r="N847"/>
      <c r="O847"/>
      <c r="P847"/>
      <c r="Q847"/>
    </row>
    <row r="848" spans="12:17" x14ac:dyDescent="0.2">
      <c r="L848"/>
      <c r="M848"/>
      <c r="N848"/>
      <c r="O848"/>
      <c r="P848"/>
      <c r="Q848"/>
    </row>
    <row r="849" spans="12:17" x14ac:dyDescent="0.2">
      <c r="L849"/>
      <c r="M849"/>
      <c r="N849"/>
      <c r="O849"/>
      <c r="P849"/>
      <c r="Q849"/>
    </row>
    <row r="850" spans="12:17" x14ac:dyDescent="0.2">
      <c r="L850"/>
      <c r="M850"/>
      <c r="N850"/>
      <c r="O850"/>
      <c r="P850"/>
      <c r="Q850"/>
    </row>
    <row r="851" spans="12:17" x14ac:dyDescent="0.2">
      <c r="L851"/>
      <c r="M851"/>
      <c r="N851"/>
      <c r="O851"/>
      <c r="P851"/>
      <c r="Q851"/>
    </row>
    <row r="852" spans="12:17" x14ac:dyDescent="0.2">
      <c r="L852"/>
      <c r="M852"/>
      <c r="N852"/>
      <c r="O852"/>
      <c r="P852"/>
      <c r="Q852"/>
    </row>
    <row r="853" spans="12:17" x14ac:dyDescent="0.2">
      <c r="L853"/>
      <c r="M853"/>
      <c r="N853"/>
      <c r="O853"/>
      <c r="P853"/>
      <c r="Q853"/>
    </row>
    <row r="854" spans="12:17" x14ac:dyDescent="0.2">
      <c r="L854"/>
      <c r="M854"/>
      <c r="N854"/>
      <c r="O854"/>
      <c r="P854"/>
      <c r="Q854"/>
    </row>
    <row r="855" spans="12:17" x14ac:dyDescent="0.2">
      <c r="L855"/>
      <c r="M855"/>
      <c r="N855"/>
      <c r="O855"/>
      <c r="P855"/>
      <c r="Q855"/>
    </row>
    <row r="856" spans="12:17" x14ac:dyDescent="0.2">
      <c r="L856"/>
      <c r="M856"/>
      <c r="N856"/>
      <c r="O856"/>
      <c r="P856"/>
      <c r="Q856"/>
    </row>
    <row r="857" spans="12:17" x14ac:dyDescent="0.2">
      <c r="L857"/>
      <c r="M857"/>
      <c r="N857"/>
      <c r="O857"/>
      <c r="P857"/>
      <c r="Q857"/>
    </row>
    <row r="858" spans="12:17" x14ac:dyDescent="0.2">
      <c r="L858"/>
      <c r="M858"/>
      <c r="N858"/>
      <c r="O858"/>
      <c r="P858"/>
      <c r="Q858"/>
    </row>
    <row r="859" spans="12:17" x14ac:dyDescent="0.2">
      <c r="L859"/>
      <c r="M859"/>
      <c r="N859"/>
      <c r="O859"/>
      <c r="P859"/>
      <c r="Q859"/>
    </row>
    <row r="860" spans="12:17" x14ac:dyDescent="0.2">
      <c r="L860"/>
      <c r="M860"/>
      <c r="N860"/>
      <c r="O860"/>
      <c r="P860"/>
      <c r="Q860"/>
    </row>
    <row r="861" spans="12:17" x14ac:dyDescent="0.2">
      <c r="L861"/>
      <c r="M861"/>
      <c r="N861"/>
      <c r="O861"/>
      <c r="P861"/>
      <c r="Q861"/>
    </row>
    <row r="862" spans="12:17" x14ac:dyDescent="0.2">
      <c r="L862"/>
      <c r="M862"/>
      <c r="N862"/>
      <c r="O862"/>
      <c r="P862"/>
      <c r="Q862"/>
    </row>
    <row r="863" spans="12:17" x14ac:dyDescent="0.2">
      <c r="L863"/>
      <c r="M863"/>
      <c r="N863"/>
      <c r="O863"/>
      <c r="P863"/>
      <c r="Q863"/>
    </row>
    <row r="864" spans="12:17" x14ac:dyDescent="0.2">
      <c r="L864"/>
      <c r="M864"/>
      <c r="N864"/>
      <c r="O864"/>
      <c r="P864"/>
      <c r="Q864"/>
    </row>
    <row r="865" spans="12:17" x14ac:dyDescent="0.2">
      <c r="L865"/>
      <c r="M865"/>
      <c r="N865"/>
      <c r="O865"/>
      <c r="P865"/>
      <c r="Q865"/>
    </row>
    <row r="866" spans="12:17" x14ac:dyDescent="0.2">
      <c r="L866"/>
      <c r="M866"/>
      <c r="N866"/>
      <c r="O866"/>
      <c r="P866"/>
      <c r="Q866"/>
    </row>
    <row r="867" spans="12:17" x14ac:dyDescent="0.2">
      <c r="L867"/>
      <c r="M867"/>
      <c r="N867"/>
      <c r="O867"/>
      <c r="P867"/>
      <c r="Q867"/>
    </row>
    <row r="868" spans="12:17" x14ac:dyDescent="0.2">
      <c r="L868"/>
      <c r="M868"/>
      <c r="N868"/>
      <c r="O868"/>
      <c r="P868"/>
      <c r="Q868"/>
    </row>
    <row r="869" spans="12:17" x14ac:dyDescent="0.2">
      <c r="L869"/>
      <c r="M869"/>
      <c r="N869"/>
      <c r="O869"/>
      <c r="P869"/>
      <c r="Q869"/>
    </row>
    <row r="870" spans="12:17" x14ac:dyDescent="0.2">
      <c r="L870"/>
      <c r="M870"/>
      <c r="N870"/>
      <c r="O870"/>
      <c r="P870"/>
      <c r="Q870"/>
    </row>
    <row r="871" spans="12:17" x14ac:dyDescent="0.2">
      <c r="L871"/>
      <c r="M871"/>
      <c r="N871"/>
      <c r="O871"/>
      <c r="P871"/>
      <c r="Q871"/>
    </row>
    <row r="872" spans="12:17" x14ac:dyDescent="0.2">
      <c r="L872"/>
      <c r="M872"/>
      <c r="N872"/>
      <c r="O872"/>
      <c r="P872"/>
      <c r="Q872"/>
    </row>
    <row r="873" spans="12:17" x14ac:dyDescent="0.2">
      <c r="L873"/>
      <c r="M873"/>
      <c r="N873"/>
      <c r="O873"/>
      <c r="P873"/>
      <c r="Q873"/>
    </row>
    <row r="874" spans="12:17" x14ac:dyDescent="0.2">
      <c r="L874"/>
      <c r="M874"/>
      <c r="N874"/>
      <c r="O874"/>
      <c r="P874"/>
      <c r="Q874"/>
    </row>
    <row r="875" spans="12:17" x14ac:dyDescent="0.2">
      <c r="L875"/>
      <c r="M875"/>
      <c r="N875"/>
      <c r="O875"/>
      <c r="P875"/>
      <c r="Q875"/>
    </row>
    <row r="876" spans="12:17" x14ac:dyDescent="0.2">
      <c r="L876"/>
      <c r="M876"/>
      <c r="N876"/>
      <c r="O876"/>
      <c r="P876"/>
      <c r="Q876"/>
    </row>
    <row r="877" spans="12:17" x14ac:dyDescent="0.2">
      <c r="L877"/>
      <c r="M877"/>
      <c r="N877"/>
      <c r="O877"/>
      <c r="P877"/>
      <c r="Q877"/>
    </row>
    <row r="878" spans="12:17" x14ac:dyDescent="0.2">
      <c r="L878"/>
      <c r="M878"/>
      <c r="N878"/>
      <c r="O878"/>
      <c r="P878"/>
      <c r="Q878"/>
    </row>
    <row r="879" spans="12:17" x14ac:dyDescent="0.2">
      <c r="L879"/>
      <c r="M879"/>
      <c r="N879"/>
      <c r="O879"/>
      <c r="P879"/>
      <c r="Q879"/>
    </row>
    <row r="880" spans="12:17" x14ac:dyDescent="0.2">
      <c r="L880"/>
      <c r="M880"/>
      <c r="N880"/>
      <c r="O880"/>
      <c r="P880"/>
      <c r="Q880"/>
    </row>
    <row r="881" spans="12:17" x14ac:dyDescent="0.2">
      <c r="L881"/>
      <c r="M881"/>
      <c r="N881"/>
      <c r="O881"/>
      <c r="P881"/>
      <c r="Q881"/>
    </row>
    <row r="882" spans="12:17" x14ac:dyDescent="0.2">
      <c r="L882"/>
      <c r="M882"/>
      <c r="N882"/>
      <c r="O882"/>
      <c r="P882"/>
      <c r="Q882"/>
    </row>
    <row r="883" spans="12:17" x14ac:dyDescent="0.2">
      <c r="L883"/>
      <c r="M883"/>
      <c r="N883"/>
      <c r="O883"/>
      <c r="P883"/>
      <c r="Q883"/>
    </row>
    <row r="884" spans="12:17" x14ac:dyDescent="0.2">
      <c r="L884"/>
      <c r="M884"/>
      <c r="N884"/>
      <c r="O884"/>
      <c r="P884"/>
      <c r="Q884"/>
    </row>
    <row r="885" spans="12:17" x14ac:dyDescent="0.2">
      <c r="L885"/>
      <c r="M885"/>
      <c r="N885"/>
      <c r="O885"/>
      <c r="P885"/>
      <c r="Q885"/>
    </row>
    <row r="886" spans="12:17" x14ac:dyDescent="0.2">
      <c r="L886"/>
      <c r="M886"/>
      <c r="N886"/>
      <c r="O886"/>
      <c r="P886"/>
      <c r="Q886"/>
    </row>
    <row r="887" spans="12:17" x14ac:dyDescent="0.2">
      <c r="L887"/>
      <c r="M887"/>
      <c r="N887"/>
      <c r="O887"/>
      <c r="P887"/>
      <c r="Q887"/>
    </row>
    <row r="888" spans="12:17" x14ac:dyDescent="0.2">
      <c r="L888"/>
      <c r="M888"/>
      <c r="N888"/>
      <c r="O888"/>
      <c r="P888"/>
      <c r="Q888"/>
    </row>
    <row r="889" spans="12:17" x14ac:dyDescent="0.2">
      <c r="L889"/>
      <c r="M889"/>
      <c r="N889"/>
      <c r="O889"/>
      <c r="P889"/>
      <c r="Q889"/>
    </row>
    <row r="890" spans="12:17" x14ac:dyDescent="0.2">
      <c r="L890"/>
      <c r="M890"/>
      <c r="N890"/>
      <c r="O890"/>
      <c r="P890"/>
      <c r="Q890"/>
    </row>
    <row r="891" spans="12:17" x14ac:dyDescent="0.2">
      <c r="L891"/>
      <c r="M891"/>
      <c r="N891"/>
      <c r="O891"/>
      <c r="P891"/>
      <c r="Q891"/>
    </row>
    <row r="892" spans="12:17" x14ac:dyDescent="0.2">
      <c r="L892"/>
      <c r="M892"/>
      <c r="N892"/>
      <c r="O892"/>
      <c r="P892"/>
      <c r="Q892"/>
    </row>
    <row r="893" spans="12:17" x14ac:dyDescent="0.2">
      <c r="L893"/>
      <c r="M893"/>
      <c r="N893"/>
      <c r="O893"/>
      <c r="P893"/>
      <c r="Q893"/>
    </row>
    <row r="894" spans="12:17" x14ac:dyDescent="0.2">
      <c r="L894"/>
      <c r="M894"/>
      <c r="N894"/>
      <c r="O894"/>
      <c r="P894"/>
      <c r="Q894"/>
    </row>
    <row r="895" spans="12:17" x14ac:dyDescent="0.2">
      <c r="L895"/>
      <c r="M895"/>
      <c r="N895"/>
      <c r="O895"/>
      <c r="P895"/>
      <c r="Q895"/>
    </row>
    <row r="896" spans="12:17" x14ac:dyDescent="0.2">
      <c r="L896"/>
      <c r="M896"/>
      <c r="N896"/>
      <c r="O896"/>
      <c r="P896"/>
      <c r="Q896"/>
    </row>
    <row r="897" spans="12:17" x14ac:dyDescent="0.2">
      <c r="L897"/>
      <c r="M897"/>
      <c r="N897"/>
      <c r="O897"/>
      <c r="P897"/>
      <c r="Q897"/>
    </row>
    <row r="898" spans="12:17" x14ac:dyDescent="0.2">
      <c r="L898"/>
      <c r="M898"/>
      <c r="N898"/>
      <c r="O898"/>
      <c r="P898"/>
      <c r="Q898"/>
    </row>
    <row r="899" spans="12:17" x14ac:dyDescent="0.2">
      <c r="L899"/>
      <c r="M899"/>
      <c r="N899"/>
      <c r="O899"/>
      <c r="P899"/>
      <c r="Q899"/>
    </row>
    <row r="900" spans="12:17" x14ac:dyDescent="0.2">
      <c r="L900"/>
      <c r="M900"/>
      <c r="N900"/>
      <c r="O900"/>
      <c r="P900"/>
      <c r="Q900"/>
    </row>
    <row r="901" spans="12:17" x14ac:dyDescent="0.2">
      <c r="L901"/>
      <c r="M901"/>
      <c r="N901"/>
      <c r="O901"/>
      <c r="P901"/>
      <c r="Q901"/>
    </row>
    <row r="902" spans="12:17" x14ac:dyDescent="0.2">
      <c r="L902"/>
      <c r="M902"/>
      <c r="N902"/>
      <c r="O902"/>
      <c r="P902"/>
      <c r="Q902"/>
    </row>
    <row r="903" spans="12:17" x14ac:dyDescent="0.2">
      <c r="L903"/>
      <c r="M903"/>
      <c r="N903"/>
      <c r="O903"/>
      <c r="P903"/>
      <c r="Q903"/>
    </row>
    <row r="904" spans="12:17" x14ac:dyDescent="0.2">
      <c r="L904"/>
      <c r="M904"/>
      <c r="N904"/>
      <c r="O904"/>
      <c r="P904"/>
      <c r="Q904"/>
    </row>
    <row r="905" spans="12:17" x14ac:dyDescent="0.2">
      <c r="L905"/>
      <c r="M905"/>
      <c r="N905"/>
      <c r="O905"/>
      <c r="P905"/>
      <c r="Q905"/>
    </row>
    <row r="906" spans="12:17" x14ac:dyDescent="0.2">
      <c r="L906"/>
      <c r="M906"/>
      <c r="N906"/>
      <c r="O906"/>
      <c r="P906"/>
      <c r="Q906"/>
    </row>
    <row r="907" spans="12:17" x14ac:dyDescent="0.2">
      <c r="L907"/>
      <c r="M907"/>
      <c r="N907"/>
      <c r="O907"/>
      <c r="P907"/>
      <c r="Q907"/>
    </row>
    <row r="908" spans="12:17" x14ac:dyDescent="0.2">
      <c r="L908"/>
      <c r="M908"/>
      <c r="N908"/>
      <c r="O908"/>
      <c r="P908"/>
      <c r="Q908"/>
    </row>
    <row r="909" spans="12:17" x14ac:dyDescent="0.2">
      <c r="L909"/>
      <c r="M909"/>
      <c r="N909"/>
      <c r="O909"/>
      <c r="P909"/>
      <c r="Q909"/>
    </row>
    <row r="910" spans="12:17" x14ac:dyDescent="0.2">
      <c r="L910"/>
      <c r="M910"/>
      <c r="N910"/>
      <c r="O910"/>
      <c r="P910"/>
      <c r="Q910"/>
    </row>
    <row r="911" spans="12:17" x14ac:dyDescent="0.2">
      <c r="L911"/>
      <c r="M911"/>
      <c r="N911"/>
      <c r="O911"/>
      <c r="P911"/>
      <c r="Q911"/>
    </row>
    <row r="912" spans="12:17" x14ac:dyDescent="0.2">
      <c r="L912"/>
      <c r="M912"/>
      <c r="N912"/>
      <c r="O912"/>
      <c r="P912"/>
      <c r="Q912"/>
    </row>
    <row r="913" spans="12:17" x14ac:dyDescent="0.2">
      <c r="L913"/>
      <c r="M913"/>
      <c r="N913"/>
      <c r="O913"/>
      <c r="P913"/>
      <c r="Q913"/>
    </row>
    <row r="914" spans="12:17" x14ac:dyDescent="0.2">
      <c r="L914"/>
      <c r="M914"/>
      <c r="N914"/>
      <c r="O914"/>
      <c r="P914"/>
      <c r="Q914"/>
    </row>
    <row r="915" spans="12:17" x14ac:dyDescent="0.2">
      <c r="L915"/>
      <c r="M915"/>
      <c r="N915"/>
      <c r="O915"/>
      <c r="P915"/>
      <c r="Q915"/>
    </row>
    <row r="916" spans="12:17" x14ac:dyDescent="0.2">
      <c r="L916"/>
      <c r="M916"/>
      <c r="N916"/>
      <c r="O916"/>
      <c r="P916"/>
      <c r="Q916"/>
    </row>
    <row r="917" spans="12:17" x14ac:dyDescent="0.2">
      <c r="L917"/>
      <c r="M917"/>
      <c r="N917"/>
      <c r="O917"/>
      <c r="P917"/>
      <c r="Q917"/>
    </row>
    <row r="918" spans="12:17" x14ac:dyDescent="0.2">
      <c r="L918"/>
      <c r="M918"/>
      <c r="N918"/>
      <c r="O918"/>
      <c r="P918"/>
      <c r="Q918"/>
    </row>
    <row r="919" spans="12:17" x14ac:dyDescent="0.2">
      <c r="L919"/>
      <c r="M919"/>
      <c r="N919"/>
      <c r="O919"/>
      <c r="P919"/>
      <c r="Q919"/>
    </row>
    <row r="920" spans="12:17" x14ac:dyDescent="0.2">
      <c r="L920"/>
      <c r="M920"/>
      <c r="N920"/>
      <c r="O920"/>
      <c r="P920"/>
      <c r="Q920"/>
    </row>
    <row r="921" spans="12:17" x14ac:dyDescent="0.2">
      <c r="L921"/>
      <c r="M921"/>
      <c r="N921"/>
      <c r="O921"/>
      <c r="P921"/>
      <c r="Q921"/>
    </row>
    <row r="922" spans="12:17" x14ac:dyDescent="0.2">
      <c r="L922"/>
      <c r="M922"/>
      <c r="N922"/>
      <c r="O922"/>
      <c r="P922"/>
      <c r="Q922"/>
    </row>
    <row r="923" spans="12:17" x14ac:dyDescent="0.2">
      <c r="L923"/>
      <c r="M923"/>
      <c r="N923"/>
      <c r="O923"/>
      <c r="P923"/>
      <c r="Q923"/>
    </row>
    <row r="924" spans="12:17" x14ac:dyDescent="0.2">
      <c r="L924"/>
      <c r="M924"/>
      <c r="N924"/>
      <c r="O924"/>
      <c r="P924"/>
      <c r="Q924"/>
    </row>
    <row r="925" spans="12:17" x14ac:dyDescent="0.2">
      <c r="L925"/>
      <c r="M925"/>
      <c r="N925"/>
      <c r="O925"/>
      <c r="P925"/>
      <c r="Q925"/>
    </row>
    <row r="926" spans="12:17" x14ac:dyDescent="0.2">
      <c r="L926"/>
      <c r="M926"/>
      <c r="N926"/>
      <c r="O926"/>
      <c r="P926"/>
      <c r="Q926"/>
    </row>
    <row r="927" spans="12:17" x14ac:dyDescent="0.2">
      <c r="L927"/>
      <c r="M927"/>
      <c r="N927"/>
      <c r="O927"/>
      <c r="P927"/>
      <c r="Q927"/>
    </row>
    <row r="928" spans="12:17" x14ac:dyDescent="0.2">
      <c r="L928"/>
      <c r="M928"/>
      <c r="N928"/>
      <c r="O928"/>
      <c r="P928"/>
      <c r="Q928"/>
    </row>
    <row r="929" spans="12:17" x14ac:dyDescent="0.2">
      <c r="L929"/>
      <c r="M929"/>
      <c r="N929"/>
      <c r="O929"/>
      <c r="P929"/>
      <c r="Q929"/>
    </row>
    <row r="930" spans="12:17" x14ac:dyDescent="0.2">
      <c r="L930"/>
      <c r="M930"/>
      <c r="N930"/>
      <c r="O930"/>
      <c r="P930"/>
      <c r="Q930"/>
    </row>
    <row r="931" spans="12:17" x14ac:dyDescent="0.2">
      <c r="L931"/>
      <c r="M931"/>
      <c r="N931"/>
      <c r="O931"/>
      <c r="P931"/>
      <c r="Q931"/>
    </row>
    <row r="932" spans="12:17" x14ac:dyDescent="0.2">
      <c r="L932"/>
      <c r="M932"/>
      <c r="N932"/>
      <c r="O932"/>
      <c r="P932"/>
      <c r="Q932"/>
    </row>
    <row r="933" spans="12:17" x14ac:dyDescent="0.2">
      <c r="L933"/>
      <c r="M933"/>
      <c r="N933"/>
      <c r="O933"/>
      <c r="P933"/>
      <c r="Q933"/>
    </row>
    <row r="934" spans="12:17" x14ac:dyDescent="0.2">
      <c r="L934"/>
      <c r="M934"/>
      <c r="N934"/>
      <c r="O934"/>
      <c r="P934"/>
      <c r="Q934"/>
    </row>
    <row r="935" spans="12:17" x14ac:dyDescent="0.2">
      <c r="L935"/>
      <c r="M935"/>
      <c r="N935"/>
      <c r="O935"/>
      <c r="P935"/>
      <c r="Q935"/>
    </row>
    <row r="936" spans="12:17" x14ac:dyDescent="0.2">
      <c r="L936"/>
      <c r="M936"/>
      <c r="N936"/>
      <c r="O936"/>
      <c r="P936"/>
      <c r="Q936"/>
    </row>
    <row r="937" spans="12:17" x14ac:dyDescent="0.2">
      <c r="L937"/>
      <c r="M937"/>
      <c r="N937"/>
      <c r="O937"/>
      <c r="P937"/>
      <c r="Q937"/>
    </row>
    <row r="938" spans="12:17" x14ac:dyDescent="0.2">
      <c r="L938"/>
      <c r="M938"/>
      <c r="N938"/>
      <c r="O938"/>
      <c r="P938"/>
      <c r="Q938"/>
    </row>
    <row r="939" spans="12:17" x14ac:dyDescent="0.2">
      <c r="L939"/>
      <c r="M939"/>
      <c r="N939"/>
      <c r="O939"/>
      <c r="P939"/>
      <c r="Q939"/>
    </row>
    <row r="940" spans="12:17" x14ac:dyDescent="0.2">
      <c r="L940"/>
      <c r="M940"/>
      <c r="N940"/>
      <c r="O940"/>
      <c r="P940"/>
      <c r="Q940"/>
    </row>
    <row r="941" spans="12:17" x14ac:dyDescent="0.2">
      <c r="L941"/>
      <c r="M941"/>
      <c r="N941"/>
      <c r="O941"/>
      <c r="P941"/>
      <c r="Q941"/>
    </row>
    <row r="942" spans="12:17" x14ac:dyDescent="0.2">
      <c r="L942"/>
      <c r="M942"/>
      <c r="N942"/>
      <c r="O942"/>
      <c r="P942"/>
      <c r="Q942"/>
    </row>
    <row r="943" spans="12:17" x14ac:dyDescent="0.2">
      <c r="L943"/>
      <c r="M943"/>
      <c r="N943"/>
      <c r="O943"/>
      <c r="P943"/>
      <c r="Q943"/>
    </row>
    <row r="944" spans="12:17" x14ac:dyDescent="0.2">
      <c r="L944"/>
      <c r="M944"/>
      <c r="N944"/>
      <c r="O944"/>
      <c r="P944"/>
      <c r="Q944"/>
    </row>
    <row r="945" spans="12:17" x14ac:dyDescent="0.2">
      <c r="L945"/>
      <c r="M945"/>
      <c r="N945"/>
      <c r="O945"/>
      <c r="P945"/>
      <c r="Q945"/>
    </row>
    <row r="946" spans="12:17" x14ac:dyDescent="0.2">
      <c r="L946"/>
      <c r="M946"/>
      <c r="N946"/>
      <c r="O946"/>
      <c r="P946"/>
      <c r="Q946"/>
    </row>
    <row r="947" spans="12:17" x14ac:dyDescent="0.2">
      <c r="L947"/>
      <c r="M947"/>
      <c r="N947"/>
      <c r="O947"/>
      <c r="P947"/>
      <c r="Q947"/>
    </row>
    <row r="948" spans="12:17" x14ac:dyDescent="0.2">
      <c r="L948"/>
      <c r="M948"/>
      <c r="N948"/>
      <c r="O948"/>
      <c r="P948"/>
      <c r="Q948"/>
    </row>
    <row r="949" spans="12:17" x14ac:dyDescent="0.2">
      <c r="L949"/>
      <c r="M949"/>
      <c r="N949"/>
      <c r="O949"/>
      <c r="P949"/>
      <c r="Q949"/>
    </row>
    <row r="950" spans="12:17" x14ac:dyDescent="0.2">
      <c r="L950"/>
      <c r="M950"/>
      <c r="N950"/>
      <c r="O950"/>
      <c r="P950"/>
      <c r="Q950"/>
    </row>
    <row r="951" spans="12:17" x14ac:dyDescent="0.2">
      <c r="L951"/>
      <c r="M951"/>
      <c r="N951"/>
      <c r="O951"/>
      <c r="P951"/>
      <c r="Q951"/>
    </row>
    <row r="952" spans="12:17" x14ac:dyDescent="0.2">
      <c r="L952"/>
      <c r="M952"/>
      <c r="N952"/>
      <c r="O952"/>
      <c r="P952"/>
      <c r="Q952"/>
    </row>
    <row r="953" spans="12:17" x14ac:dyDescent="0.2">
      <c r="L953"/>
      <c r="M953"/>
      <c r="N953"/>
      <c r="O953"/>
      <c r="P953"/>
      <c r="Q953"/>
    </row>
    <row r="954" spans="12:17" x14ac:dyDescent="0.2">
      <c r="L954"/>
      <c r="M954"/>
      <c r="N954"/>
      <c r="O954"/>
      <c r="P954"/>
      <c r="Q954"/>
    </row>
    <row r="955" spans="12:17" x14ac:dyDescent="0.2">
      <c r="L955"/>
      <c r="M955"/>
      <c r="N955"/>
      <c r="O955"/>
      <c r="P955"/>
      <c r="Q955"/>
    </row>
    <row r="956" spans="12:17" x14ac:dyDescent="0.2">
      <c r="L956"/>
      <c r="M956"/>
      <c r="N956"/>
      <c r="O956"/>
      <c r="P956"/>
      <c r="Q956"/>
    </row>
    <row r="957" spans="12:17" x14ac:dyDescent="0.2">
      <c r="L957"/>
      <c r="M957"/>
      <c r="N957"/>
      <c r="O957"/>
      <c r="P957"/>
      <c r="Q957"/>
    </row>
    <row r="958" spans="12:17" x14ac:dyDescent="0.2">
      <c r="L958"/>
      <c r="M958"/>
      <c r="N958"/>
      <c r="O958"/>
      <c r="P958"/>
      <c r="Q958"/>
    </row>
    <row r="959" spans="12:17" x14ac:dyDescent="0.2">
      <c r="L959"/>
      <c r="M959"/>
      <c r="N959"/>
      <c r="O959"/>
      <c r="P959"/>
      <c r="Q959"/>
    </row>
    <row r="960" spans="12:17" x14ac:dyDescent="0.2">
      <c r="L960"/>
      <c r="M960"/>
      <c r="N960"/>
      <c r="O960"/>
      <c r="P960"/>
      <c r="Q960"/>
    </row>
    <row r="961" spans="12:17" x14ac:dyDescent="0.2">
      <c r="L961"/>
      <c r="M961"/>
      <c r="N961"/>
      <c r="O961"/>
      <c r="P961"/>
      <c r="Q961"/>
    </row>
    <row r="962" spans="12:17" x14ac:dyDescent="0.2">
      <c r="L962"/>
      <c r="M962"/>
      <c r="N962"/>
      <c r="O962"/>
      <c r="P962"/>
      <c r="Q962"/>
    </row>
    <row r="963" spans="12:17" x14ac:dyDescent="0.2">
      <c r="L963"/>
      <c r="M963"/>
      <c r="N963"/>
      <c r="O963"/>
      <c r="P963"/>
      <c r="Q963"/>
    </row>
    <row r="964" spans="12:17" x14ac:dyDescent="0.2">
      <c r="L964"/>
      <c r="M964"/>
      <c r="N964"/>
      <c r="O964"/>
      <c r="P964"/>
      <c r="Q964"/>
    </row>
    <row r="965" spans="12:17" x14ac:dyDescent="0.2">
      <c r="L965"/>
      <c r="M965"/>
      <c r="N965"/>
      <c r="O965"/>
      <c r="P965"/>
      <c r="Q965"/>
    </row>
    <row r="966" spans="12:17" x14ac:dyDescent="0.2">
      <c r="L966"/>
      <c r="M966"/>
      <c r="N966"/>
      <c r="O966"/>
      <c r="P966"/>
      <c r="Q966"/>
    </row>
    <row r="967" spans="12:17" x14ac:dyDescent="0.2">
      <c r="L967"/>
      <c r="M967"/>
      <c r="N967"/>
      <c r="O967"/>
      <c r="P967"/>
      <c r="Q967"/>
    </row>
    <row r="968" spans="12:17" x14ac:dyDescent="0.2">
      <c r="L968"/>
      <c r="M968"/>
      <c r="N968"/>
      <c r="O968"/>
      <c r="P968"/>
      <c r="Q968"/>
    </row>
    <row r="969" spans="12:17" x14ac:dyDescent="0.2">
      <c r="L969"/>
      <c r="M969"/>
      <c r="N969"/>
      <c r="O969"/>
      <c r="P969"/>
      <c r="Q969"/>
    </row>
    <row r="970" spans="12:17" x14ac:dyDescent="0.2">
      <c r="L970"/>
      <c r="M970"/>
      <c r="N970"/>
      <c r="O970"/>
      <c r="P970"/>
      <c r="Q970"/>
    </row>
    <row r="971" spans="12:17" x14ac:dyDescent="0.2">
      <c r="L971"/>
      <c r="M971"/>
      <c r="N971"/>
      <c r="O971"/>
      <c r="P971"/>
      <c r="Q971"/>
    </row>
    <row r="972" spans="12:17" x14ac:dyDescent="0.2">
      <c r="L972"/>
      <c r="M972"/>
      <c r="N972"/>
      <c r="O972"/>
      <c r="P972"/>
      <c r="Q972"/>
    </row>
    <row r="973" spans="12:17" x14ac:dyDescent="0.2">
      <c r="L973"/>
      <c r="M973"/>
      <c r="N973"/>
      <c r="O973"/>
      <c r="P973"/>
      <c r="Q973"/>
    </row>
    <row r="974" spans="12:17" x14ac:dyDescent="0.2">
      <c r="L974"/>
      <c r="M974"/>
      <c r="N974"/>
      <c r="O974"/>
      <c r="P974"/>
      <c r="Q974"/>
    </row>
    <row r="975" spans="12:17" x14ac:dyDescent="0.2">
      <c r="L975"/>
      <c r="M975"/>
      <c r="N975"/>
      <c r="O975"/>
      <c r="P975"/>
      <c r="Q975"/>
    </row>
    <row r="976" spans="12:17" x14ac:dyDescent="0.2">
      <c r="L976"/>
      <c r="M976"/>
      <c r="N976"/>
      <c r="O976"/>
      <c r="P976"/>
      <c r="Q976"/>
    </row>
    <row r="977" spans="12:17" x14ac:dyDescent="0.2">
      <c r="L977"/>
      <c r="M977"/>
      <c r="N977"/>
      <c r="O977"/>
      <c r="P977"/>
      <c r="Q977"/>
    </row>
    <row r="978" spans="12:17" x14ac:dyDescent="0.2">
      <c r="L978"/>
      <c r="M978"/>
      <c r="N978"/>
      <c r="O978"/>
      <c r="P978"/>
      <c r="Q978"/>
    </row>
    <row r="979" spans="12:17" x14ac:dyDescent="0.2">
      <c r="L979"/>
      <c r="M979"/>
      <c r="N979"/>
      <c r="O979"/>
      <c r="P979"/>
      <c r="Q979"/>
    </row>
    <row r="980" spans="12:17" x14ac:dyDescent="0.2">
      <c r="L980"/>
      <c r="M980"/>
      <c r="N980"/>
      <c r="O980"/>
      <c r="P980"/>
      <c r="Q980"/>
    </row>
    <row r="981" spans="12:17" x14ac:dyDescent="0.2">
      <c r="L981"/>
      <c r="M981"/>
      <c r="N981"/>
      <c r="O981"/>
      <c r="P981"/>
      <c r="Q981"/>
    </row>
    <row r="982" spans="12:17" x14ac:dyDescent="0.2">
      <c r="L982"/>
      <c r="M982"/>
      <c r="N982"/>
      <c r="O982"/>
      <c r="P982"/>
      <c r="Q982"/>
    </row>
    <row r="983" spans="12:17" x14ac:dyDescent="0.2">
      <c r="L983"/>
      <c r="M983"/>
      <c r="N983"/>
      <c r="O983"/>
      <c r="P983"/>
      <c r="Q983"/>
    </row>
    <row r="984" spans="12:17" x14ac:dyDescent="0.2">
      <c r="L984"/>
      <c r="M984"/>
      <c r="N984"/>
      <c r="O984"/>
      <c r="P984"/>
      <c r="Q984"/>
    </row>
    <row r="985" spans="12:17" x14ac:dyDescent="0.2">
      <c r="L985"/>
      <c r="M985"/>
      <c r="N985"/>
      <c r="O985"/>
      <c r="P985"/>
      <c r="Q985"/>
    </row>
    <row r="986" spans="12:17" x14ac:dyDescent="0.2">
      <c r="L986"/>
      <c r="M986"/>
      <c r="N986"/>
      <c r="O986"/>
      <c r="P986"/>
      <c r="Q986"/>
    </row>
    <row r="987" spans="12:17" x14ac:dyDescent="0.2">
      <c r="L987"/>
      <c r="M987"/>
      <c r="N987"/>
      <c r="O987"/>
      <c r="P987"/>
      <c r="Q987"/>
    </row>
    <row r="988" spans="12:17" x14ac:dyDescent="0.2">
      <c r="L988"/>
      <c r="M988"/>
      <c r="N988"/>
      <c r="O988"/>
      <c r="P988"/>
      <c r="Q988"/>
    </row>
    <row r="989" spans="12:17" x14ac:dyDescent="0.2">
      <c r="L989"/>
      <c r="M989"/>
      <c r="N989"/>
      <c r="O989"/>
      <c r="P989"/>
      <c r="Q989"/>
    </row>
    <row r="990" spans="12:17" x14ac:dyDescent="0.2">
      <c r="L990"/>
      <c r="M990"/>
      <c r="N990"/>
      <c r="O990"/>
      <c r="P990"/>
      <c r="Q990"/>
    </row>
    <row r="991" spans="12:17" x14ac:dyDescent="0.2">
      <c r="L991"/>
      <c r="M991"/>
      <c r="N991"/>
      <c r="O991"/>
      <c r="P991"/>
      <c r="Q991"/>
    </row>
    <row r="992" spans="12:17" x14ac:dyDescent="0.2">
      <c r="L992"/>
      <c r="M992"/>
      <c r="N992"/>
      <c r="O992"/>
      <c r="P992"/>
      <c r="Q992"/>
    </row>
    <row r="993" spans="12:17" x14ac:dyDescent="0.2">
      <c r="L993"/>
      <c r="M993"/>
      <c r="N993"/>
      <c r="O993"/>
      <c r="P993"/>
      <c r="Q993"/>
    </row>
    <row r="994" spans="12:17" x14ac:dyDescent="0.2">
      <c r="L994"/>
      <c r="M994"/>
      <c r="N994"/>
      <c r="O994"/>
      <c r="P994"/>
      <c r="Q994"/>
    </row>
    <row r="995" spans="12:17" x14ac:dyDescent="0.2">
      <c r="L995"/>
      <c r="M995"/>
      <c r="N995"/>
      <c r="O995"/>
      <c r="P995"/>
      <c r="Q995"/>
    </row>
    <row r="996" spans="12:17" x14ac:dyDescent="0.2">
      <c r="L996"/>
      <c r="M996"/>
      <c r="N996"/>
      <c r="O996"/>
      <c r="P996"/>
      <c r="Q996"/>
    </row>
    <row r="997" spans="12:17" x14ac:dyDescent="0.2">
      <c r="L997"/>
      <c r="M997"/>
      <c r="N997"/>
      <c r="O997"/>
      <c r="P997"/>
      <c r="Q997"/>
    </row>
    <row r="998" spans="12:17" x14ac:dyDescent="0.2">
      <c r="L998"/>
      <c r="M998"/>
      <c r="N998"/>
      <c r="O998"/>
      <c r="P998"/>
      <c r="Q998"/>
    </row>
    <row r="999" spans="12:17" x14ac:dyDescent="0.2">
      <c r="L999"/>
      <c r="M999"/>
      <c r="N999"/>
      <c r="O999"/>
      <c r="P999"/>
      <c r="Q999"/>
    </row>
    <row r="1000" spans="12:17" x14ac:dyDescent="0.2">
      <c r="L1000"/>
      <c r="M1000"/>
      <c r="N1000"/>
      <c r="O1000"/>
      <c r="P1000"/>
      <c r="Q1000"/>
    </row>
    <row r="1001" spans="12:17" x14ac:dyDescent="0.2">
      <c r="L1001"/>
      <c r="M1001"/>
      <c r="N1001"/>
      <c r="O1001"/>
      <c r="P1001"/>
      <c r="Q1001"/>
    </row>
    <row r="1002" spans="12:17" x14ac:dyDescent="0.2">
      <c r="L1002"/>
      <c r="M1002"/>
      <c r="N1002"/>
      <c r="O1002"/>
      <c r="P1002"/>
      <c r="Q1002"/>
    </row>
    <row r="1003" spans="12:17" x14ac:dyDescent="0.2">
      <c r="L1003"/>
      <c r="M1003"/>
      <c r="N1003"/>
      <c r="O1003"/>
      <c r="P1003"/>
      <c r="Q1003"/>
    </row>
    <row r="1004" spans="12:17" x14ac:dyDescent="0.2">
      <c r="L1004"/>
      <c r="M1004"/>
      <c r="N1004"/>
      <c r="O1004"/>
      <c r="P1004"/>
      <c r="Q1004"/>
    </row>
    <row r="1005" spans="12:17" x14ac:dyDescent="0.2">
      <c r="L1005"/>
      <c r="M1005"/>
      <c r="N1005"/>
      <c r="O1005"/>
      <c r="P1005"/>
      <c r="Q1005"/>
    </row>
    <row r="1006" spans="12:17" x14ac:dyDescent="0.2">
      <c r="L1006"/>
      <c r="M1006"/>
      <c r="N1006"/>
      <c r="O1006"/>
      <c r="P1006"/>
      <c r="Q1006"/>
    </row>
    <row r="1007" spans="12:17" x14ac:dyDescent="0.2">
      <c r="L1007"/>
      <c r="M1007"/>
      <c r="N1007"/>
      <c r="O1007"/>
      <c r="P1007"/>
      <c r="Q1007"/>
    </row>
    <row r="1008" spans="12:17" x14ac:dyDescent="0.2">
      <c r="L1008"/>
      <c r="M1008"/>
      <c r="N1008"/>
      <c r="O1008"/>
      <c r="P1008"/>
      <c r="Q1008"/>
    </row>
    <row r="1009" spans="12:17" x14ac:dyDescent="0.2">
      <c r="L1009"/>
      <c r="M1009"/>
      <c r="N1009"/>
      <c r="O1009"/>
      <c r="P1009"/>
      <c r="Q1009"/>
    </row>
    <row r="1010" spans="12:17" x14ac:dyDescent="0.2">
      <c r="L1010"/>
      <c r="M1010"/>
      <c r="N1010"/>
      <c r="O1010"/>
      <c r="P1010"/>
      <c r="Q1010"/>
    </row>
    <row r="1011" spans="12:17" x14ac:dyDescent="0.2">
      <c r="L1011"/>
      <c r="M1011"/>
      <c r="N1011"/>
      <c r="O1011"/>
      <c r="P1011"/>
      <c r="Q1011"/>
    </row>
    <row r="1012" spans="12:17" x14ac:dyDescent="0.2">
      <c r="L1012"/>
      <c r="M1012"/>
      <c r="N1012"/>
      <c r="O1012"/>
      <c r="P1012"/>
      <c r="Q1012"/>
    </row>
    <row r="1013" spans="12:17" x14ac:dyDescent="0.2">
      <c r="L1013"/>
      <c r="M1013"/>
      <c r="N1013"/>
      <c r="O1013"/>
      <c r="P1013"/>
      <c r="Q1013"/>
    </row>
    <row r="1014" spans="12:17" x14ac:dyDescent="0.2">
      <c r="L1014"/>
      <c r="M1014"/>
      <c r="N1014"/>
      <c r="O1014"/>
      <c r="P1014"/>
      <c r="Q1014"/>
    </row>
    <row r="1015" spans="12:17" x14ac:dyDescent="0.2">
      <c r="L1015"/>
      <c r="M1015"/>
      <c r="N1015"/>
      <c r="O1015"/>
      <c r="P1015"/>
      <c r="Q1015"/>
    </row>
    <row r="1016" spans="12:17" x14ac:dyDescent="0.2">
      <c r="L1016"/>
      <c r="M1016"/>
      <c r="N1016"/>
      <c r="O1016"/>
      <c r="P1016"/>
      <c r="Q1016"/>
    </row>
    <row r="1017" spans="12:17" x14ac:dyDescent="0.2">
      <c r="L1017"/>
      <c r="M1017"/>
      <c r="N1017"/>
      <c r="O1017"/>
      <c r="P1017"/>
      <c r="Q1017"/>
    </row>
    <row r="1018" spans="12:17" x14ac:dyDescent="0.2">
      <c r="L1018"/>
      <c r="M1018"/>
      <c r="N1018"/>
      <c r="O1018"/>
      <c r="P1018"/>
      <c r="Q1018"/>
    </row>
    <row r="1019" spans="12:17" x14ac:dyDescent="0.2">
      <c r="L1019"/>
      <c r="M1019"/>
      <c r="N1019"/>
      <c r="O1019"/>
      <c r="P1019"/>
      <c r="Q1019"/>
    </row>
    <row r="1020" spans="12:17" x14ac:dyDescent="0.2">
      <c r="L1020"/>
      <c r="M1020"/>
      <c r="N1020"/>
      <c r="O1020"/>
      <c r="P1020"/>
      <c r="Q1020"/>
    </row>
    <row r="1021" spans="12:17" x14ac:dyDescent="0.2">
      <c r="L1021"/>
      <c r="M1021"/>
      <c r="N1021"/>
      <c r="O1021"/>
      <c r="P1021"/>
      <c r="Q1021"/>
    </row>
    <row r="1022" spans="12:17" x14ac:dyDescent="0.2">
      <c r="L1022"/>
      <c r="M1022"/>
      <c r="N1022"/>
      <c r="O1022"/>
      <c r="P1022"/>
      <c r="Q1022"/>
    </row>
    <row r="1023" spans="12:17" x14ac:dyDescent="0.2">
      <c r="L1023"/>
      <c r="M1023"/>
      <c r="N1023"/>
      <c r="O1023"/>
      <c r="P1023"/>
      <c r="Q1023"/>
    </row>
    <row r="1024" spans="12:17" x14ac:dyDescent="0.2">
      <c r="L1024"/>
      <c r="M1024"/>
      <c r="N1024"/>
      <c r="O1024"/>
      <c r="P1024"/>
      <c r="Q1024"/>
    </row>
    <row r="1025" spans="12:17" x14ac:dyDescent="0.2">
      <c r="L1025"/>
      <c r="M1025"/>
      <c r="N1025"/>
      <c r="O1025"/>
      <c r="P1025"/>
      <c r="Q1025"/>
    </row>
    <row r="1026" spans="12:17" x14ac:dyDescent="0.2">
      <c r="L1026"/>
      <c r="M1026"/>
      <c r="N1026"/>
      <c r="O1026"/>
      <c r="P1026"/>
      <c r="Q1026"/>
    </row>
    <row r="1027" spans="12:17" x14ac:dyDescent="0.2">
      <c r="L1027"/>
      <c r="M1027"/>
      <c r="N1027"/>
      <c r="O1027"/>
      <c r="P1027"/>
      <c r="Q1027"/>
    </row>
    <row r="1028" spans="12:17" x14ac:dyDescent="0.2">
      <c r="L1028"/>
      <c r="M1028"/>
      <c r="N1028"/>
      <c r="O1028"/>
      <c r="P1028"/>
      <c r="Q1028"/>
    </row>
    <row r="1029" spans="12:17" x14ac:dyDescent="0.2">
      <c r="L1029"/>
      <c r="M1029"/>
      <c r="N1029"/>
      <c r="O1029"/>
      <c r="P1029"/>
      <c r="Q1029"/>
    </row>
    <row r="1030" spans="12:17" x14ac:dyDescent="0.2">
      <c r="L1030"/>
      <c r="M1030"/>
      <c r="N1030"/>
      <c r="O1030"/>
      <c r="P1030"/>
      <c r="Q1030"/>
    </row>
    <row r="1031" spans="12:17" x14ac:dyDescent="0.2">
      <c r="L1031"/>
      <c r="M1031"/>
      <c r="N1031"/>
      <c r="O1031"/>
      <c r="P1031"/>
      <c r="Q1031"/>
    </row>
    <row r="1032" spans="12:17" x14ac:dyDescent="0.2">
      <c r="L1032"/>
      <c r="M1032"/>
      <c r="N1032"/>
      <c r="O1032"/>
      <c r="P1032"/>
      <c r="Q1032"/>
    </row>
    <row r="1033" spans="12:17" x14ac:dyDescent="0.2">
      <c r="L1033"/>
      <c r="M1033"/>
      <c r="N1033"/>
      <c r="O1033"/>
      <c r="P1033"/>
      <c r="Q1033"/>
    </row>
    <row r="1034" spans="12:17" x14ac:dyDescent="0.2">
      <c r="L1034"/>
      <c r="M1034"/>
      <c r="N1034"/>
      <c r="O1034"/>
      <c r="P1034"/>
      <c r="Q1034"/>
    </row>
    <row r="1035" spans="12:17" x14ac:dyDescent="0.2">
      <c r="L1035"/>
      <c r="M1035"/>
      <c r="N1035"/>
      <c r="O1035"/>
      <c r="P1035"/>
      <c r="Q1035"/>
    </row>
    <row r="1036" spans="12:17" x14ac:dyDescent="0.2">
      <c r="L1036"/>
      <c r="M1036"/>
      <c r="N1036"/>
      <c r="O1036"/>
      <c r="P1036"/>
      <c r="Q1036"/>
    </row>
    <row r="1037" spans="12:17" x14ac:dyDescent="0.2">
      <c r="L1037"/>
      <c r="M1037"/>
      <c r="N1037"/>
      <c r="O1037"/>
      <c r="P1037"/>
      <c r="Q1037"/>
    </row>
    <row r="1038" spans="12:17" x14ac:dyDescent="0.2">
      <c r="L1038"/>
      <c r="M1038"/>
      <c r="N1038"/>
      <c r="O1038"/>
      <c r="P1038"/>
      <c r="Q1038"/>
    </row>
    <row r="1039" spans="12:17" x14ac:dyDescent="0.2">
      <c r="L1039"/>
      <c r="M1039"/>
      <c r="N1039"/>
      <c r="O1039"/>
      <c r="P1039"/>
      <c r="Q1039"/>
    </row>
    <row r="1040" spans="12:17" x14ac:dyDescent="0.2">
      <c r="L1040"/>
      <c r="M1040"/>
      <c r="N1040"/>
      <c r="O1040"/>
      <c r="P1040"/>
      <c r="Q1040"/>
    </row>
    <row r="1041" spans="12:17" x14ac:dyDescent="0.2">
      <c r="L1041"/>
      <c r="M1041"/>
      <c r="N1041"/>
      <c r="O1041"/>
      <c r="P1041"/>
      <c r="Q1041"/>
    </row>
    <row r="1042" spans="12:17" x14ac:dyDescent="0.2">
      <c r="L1042"/>
      <c r="M1042"/>
      <c r="N1042"/>
      <c r="O1042"/>
      <c r="P1042"/>
      <c r="Q1042"/>
    </row>
    <row r="1043" spans="12:17" x14ac:dyDescent="0.2">
      <c r="L1043"/>
      <c r="M1043"/>
      <c r="N1043"/>
      <c r="O1043"/>
      <c r="P1043"/>
      <c r="Q1043"/>
    </row>
    <row r="1044" spans="12:17" x14ac:dyDescent="0.2">
      <c r="L1044"/>
      <c r="M1044"/>
      <c r="N1044"/>
      <c r="O1044"/>
      <c r="P1044"/>
      <c r="Q1044"/>
    </row>
    <row r="1045" spans="12:17" x14ac:dyDescent="0.2">
      <c r="L1045"/>
      <c r="M1045"/>
      <c r="N1045"/>
      <c r="O1045"/>
      <c r="P1045"/>
      <c r="Q1045"/>
    </row>
    <row r="1046" spans="12:17" x14ac:dyDescent="0.2">
      <c r="L1046"/>
      <c r="M1046"/>
      <c r="N1046"/>
      <c r="O1046"/>
      <c r="P1046"/>
      <c r="Q1046"/>
    </row>
    <row r="1047" spans="12:17" x14ac:dyDescent="0.2">
      <c r="L1047"/>
      <c r="M1047"/>
      <c r="N1047"/>
      <c r="O1047"/>
      <c r="P1047"/>
      <c r="Q1047"/>
    </row>
    <row r="1048" spans="12:17" x14ac:dyDescent="0.2">
      <c r="L1048"/>
      <c r="M1048"/>
      <c r="N1048"/>
      <c r="O1048"/>
      <c r="P1048"/>
      <c r="Q1048"/>
    </row>
    <row r="1049" spans="12:17" x14ac:dyDescent="0.2">
      <c r="L1049"/>
      <c r="M1049"/>
      <c r="N1049"/>
      <c r="O1049"/>
      <c r="P1049"/>
      <c r="Q1049"/>
    </row>
    <row r="1050" spans="12:17" x14ac:dyDescent="0.2">
      <c r="L1050"/>
      <c r="M1050"/>
      <c r="N1050"/>
      <c r="O1050"/>
      <c r="P1050"/>
      <c r="Q1050"/>
    </row>
    <row r="1051" spans="12:17" x14ac:dyDescent="0.2">
      <c r="L1051"/>
      <c r="M1051"/>
      <c r="N1051"/>
      <c r="O1051"/>
      <c r="P1051"/>
      <c r="Q1051"/>
    </row>
    <row r="1052" spans="12:17" x14ac:dyDescent="0.2">
      <c r="L1052"/>
      <c r="M1052"/>
      <c r="N1052"/>
      <c r="O1052"/>
      <c r="P1052"/>
      <c r="Q1052"/>
    </row>
    <row r="1053" spans="12:17" x14ac:dyDescent="0.2">
      <c r="L1053"/>
      <c r="M1053"/>
      <c r="N1053"/>
      <c r="O1053"/>
      <c r="P1053"/>
      <c r="Q1053"/>
    </row>
    <row r="1054" spans="12:17" x14ac:dyDescent="0.2">
      <c r="L1054"/>
      <c r="M1054"/>
      <c r="N1054"/>
      <c r="O1054"/>
      <c r="P1054"/>
      <c r="Q1054"/>
    </row>
    <row r="1055" spans="12:17" x14ac:dyDescent="0.2">
      <c r="L1055"/>
      <c r="M1055"/>
      <c r="N1055"/>
      <c r="O1055"/>
      <c r="P1055"/>
      <c r="Q1055"/>
    </row>
    <row r="1056" spans="12:17" x14ac:dyDescent="0.2">
      <c r="L1056"/>
      <c r="M1056"/>
      <c r="N1056"/>
      <c r="O1056"/>
      <c r="P1056"/>
      <c r="Q1056"/>
    </row>
    <row r="1057" spans="12:17" x14ac:dyDescent="0.2">
      <c r="L1057"/>
      <c r="M1057"/>
      <c r="N1057"/>
      <c r="O1057"/>
      <c r="P1057"/>
      <c r="Q1057"/>
    </row>
    <row r="1058" spans="12:17" x14ac:dyDescent="0.2">
      <c r="L1058"/>
      <c r="M1058"/>
      <c r="N1058"/>
      <c r="O1058"/>
      <c r="P1058"/>
      <c r="Q1058"/>
    </row>
    <row r="1059" spans="12:17" x14ac:dyDescent="0.2">
      <c r="L1059"/>
      <c r="M1059"/>
      <c r="N1059"/>
      <c r="O1059"/>
      <c r="P1059"/>
      <c r="Q1059"/>
    </row>
    <row r="1060" spans="12:17" x14ac:dyDescent="0.2">
      <c r="L1060"/>
      <c r="M1060"/>
      <c r="N1060"/>
      <c r="O1060"/>
      <c r="P1060"/>
      <c r="Q1060"/>
    </row>
    <row r="1061" spans="12:17" x14ac:dyDescent="0.2">
      <c r="L1061"/>
      <c r="M1061"/>
      <c r="N1061"/>
      <c r="O1061"/>
      <c r="P1061"/>
      <c r="Q1061"/>
    </row>
    <row r="1062" spans="12:17" x14ac:dyDescent="0.2">
      <c r="L1062"/>
      <c r="M1062"/>
      <c r="N1062"/>
      <c r="O1062"/>
      <c r="P1062"/>
      <c r="Q1062"/>
    </row>
    <row r="1063" spans="12:17" x14ac:dyDescent="0.2">
      <c r="L1063"/>
      <c r="M1063"/>
      <c r="N1063"/>
      <c r="O1063"/>
      <c r="P1063"/>
      <c r="Q1063"/>
    </row>
    <row r="1064" spans="12:17" x14ac:dyDescent="0.2">
      <c r="L1064"/>
      <c r="M1064"/>
      <c r="N1064"/>
      <c r="O1064"/>
      <c r="P1064"/>
      <c r="Q1064"/>
    </row>
    <row r="1065" spans="12:17" x14ac:dyDescent="0.2">
      <c r="L1065"/>
      <c r="M1065"/>
      <c r="N1065"/>
      <c r="O1065"/>
      <c r="P1065"/>
      <c r="Q1065"/>
    </row>
    <row r="1066" spans="12:17" x14ac:dyDescent="0.2">
      <c r="L1066"/>
      <c r="M1066"/>
      <c r="N1066"/>
      <c r="O1066"/>
      <c r="P1066"/>
      <c r="Q1066"/>
    </row>
    <row r="1067" spans="12:17" x14ac:dyDescent="0.2">
      <c r="L1067"/>
      <c r="M1067"/>
      <c r="N1067"/>
      <c r="O1067"/>
      <c r="P1067"/>
      <c r="Q1067"/>
    </row>
    <row r="1068" spans="12:17" x14ac:dyDescent="0.2">
      <c r="L1068"/>
      <c r="M1068"/>
      <c r="N1068"/>
      <c r="O1068"/>
      <c r="P1068"/>
      <c r="Q1068"/>
    </row>
    <row r="1069" spans="12:17" x14ac:dyDescent="0.2">
      <c r="L1069"/>
      <c r="M1069"/>
      <c r="N1069"/>
      <c r="O1069"/>
      <c r="P1069"/>
      <c r="Q1069"/>
    </row>
    <row r="1070" spans="12:17" x14ac:dyDescent="0.2">
      <c r="L1070"/>
      <c r="M1070"/>
      <c r="N1070"/>
      <c r="O1070"/>
      <c r="P1070"/>
      <c r="Q1070"/>
    </row>
    <row r="1071" spans="12:17" x14ac:dyDescent="0.2">
      <c r="L1071"/>
      <c r="M1071"/>
      <c r="N1071"/>
      <c r="O1071"/>
      <c r="P1071"/>
      <c r="Q1071"/>
    </row>
    <row r="1072" spans="12:17" x14ac:dyDescent="0.2">
      <c r="L1072"/>
      <c r="M1072"/>
      <c r="N1072"/>
      <c r="O1072"/>
      <c r="P1072"/>
      <c r="Q1072"/>
    </row>
    <row r="1073" spans="12:17" x14ac:dyDescent="0.2">
      <c r="L1073"/>
      <c r="M1073"/>
      <c r="N1073"/>
      <c r="O1073"/>
      <c r="P1073"/>
      <c r="Q1073"/>
    </row>
    <row r="1074" spans="12:17" x14ac:dyDescent="0.2">
      <c r="L1074"/>
      <c r="M1074"/>
      <c r="N1074"/>
      <c r="O1074"/>
      <c r="P1074"/>
      <c r="Q1074"/>
    </row>
    <row r="1075" spans="12:17" x14ac:dyDescent="0.2">
      <c r="L1075"/>
      <c r="M1075"/>
      <c r="N1075"/>
      <c r="O1075"/>
      <c r="P1075"/>
      <c r="Q1075"/>
    </row>
    <row r="1076" spans="12:17" x14ac:dyDescent="0.2">
      <c r="L1076"/>
      <c r="M1076"/>
      <c r="N1076"/>
      <c r="O1076"/>
      <c r="P1076"/>
      <c r="Q1076"/>
    </row>
    <row r="1077" spans="12:17" x14ac:dyDescent="0.2">
      <c r="L1077"/>
      <c r="M1077"/>
      <c r="N1077"/>
      <c r="O1077"/>
      <c r="P1077"/>
      <c r="Q1077"/>
    </row>
    <row r="1078" spans="12:17" x14ac:dyDescent="0.2">
      <c r="L1078"/>
      <c r="M1078"/>
      <c r="N1078"/>
      <c r="O1078"/>
      <c r="P1078"/>
      <c r="Q1078"/>
    </row>
    <row r="1079" spans="12:17" x14ac:dyDescent="0.2">
      <c r="L1079"/>
      <c r="M1079"/>
      <c r="N1079"/>
      <c r="O1079"/>
      <c r="P1079"/>
      <c r="Q1079"/>
    </row>
    <row r="1080" spans="12:17" x14ac:dyDescent="0.2">
      <c r="L1080"/>
      <c r="M1080"/>
      <c r="N1080"/>
      <c r="O1080"/>
      <c r="P1080"/>
      <c r="Q1080"/>
    </row>
    <row r="1081" spans="12:17" x14ac:dyDescent="0.2">
      <c r="L1081"/>
      <c r="M1081"/>
      <c r="N1081"/>
      <c r="O1081"/>
      <c r="P1081"/>
      <c r="Q1081"/>
    </row>
    <row r="1082" spans="12:17" x14ac:dyDescent="0.2">
      <c r="L1082"/>
      <c r="M1082"/>
      <c r="N1082"/>
      <c r="O1082"/>
      <c r="P1082"/>
      <c r="Q1082"/>
    </row>
    <row r="1083" spans="12:17" x14ac:dyDescent="0.2">
      <c r="L1083"/>
      <c r="M1083"/>
      <c r="N1083"/>
      <c r="O1083"/>
      <c r="P1083"/>
      <c r="Q1083"/>
    </row>
    <row r="1084" spans="12:17" x14ac:dyDescent="0.2">
      <c r="L1084"/>
      <c r="M1084"/>
      <c r="N1084"/>
      <c r="O1084"/>
      <c r="P1084"/>
      <c r="Q1084"/>
    </row>
    <row r="1085" spans="12:17" x14ac:dyDescent="0.2">
      <c r="L1085"/>
      <c r="M1085"/>
      <c r="N1085"/>
      <c r="O1085"/>
      <c r="P1085"/>
      <c r="Q1085"/>
    </row>
    <row r="1086" spans="12:17" x14ac:dyDescent="0.2">
      <c r="L1086"/>
      <c r="M1086"/>
      <c r="N1086"/>
      <c r="O1086"/>
      <c r="P1086"/>
      <c r="Q1086"/>
    </row>
    <row r="1087" spans="12:17" x14ac:dyDescent="0.2">
      <c r="L1087"/>
      <c r="M1087"/>
      <c r="N1087"/>
      <c r="O1087"/>
      <c r="P1087"/>
      <c r="Q1087"/>
    </row>
    <row r="1088" spans="12:17" x14ac:dyDescent="0.2">
      <c r="L1088"/>
      <c r="M1088"/>
      <c r="N1088"/>
      <c r="O1088"/>
      <c r="P1088"/>
      <c r="Q1088"/>
    </row>
    <row r="1089" spans="12:17" x14ac:dyDescent="0.2">
      <c r="L1089"/>
      <c r="M1089"/>
      <c r="N1089"/>
      <c r="O1089"/>
      <c r="P1089"/>
      <c r="Q1089"/>
    </row>
    <row r="1090" spans="12:17" x14ac:dyDescent="0.2">
      <c r="L1090"/>
      <c r="M1090"/>
      <c r="N1090"/>
      <c r="O1090"/>
      <c r="P1090"/>
      <c r="Q1090"/>
    </row>
    <row r="1091" spans="12:17" x14ac:dyDescent="0.2">
      <c r="L1091"/>
      <c r="M1091"/>
      <c r="N1091"/>
      <c r="O1091"/>
      <c r="P1091"/>
      <c r="Q1091"/>
    </row>
    <row r="1092" spans="12:17" x14ac:dyDescent="0.2">
      <c r="L1092"/>
      <c r="M1092"/>
      <c r="N1092"/>
      <c r="O1092"/>
      <c r="P1092"/>
      <c r="Q1092"/>
    </row>
    <row r="1093" spans="12:17" x14ac:dyDescent="0.2">
      <c r="L1093"/>
      <c r="M1093"/>
      <c r="N1093"/>
      <c r="O1093"/>
      <c r="P1093"/>
      <c r="Q1093"/>
    </row>
    <row r="1094" spans="12:17" x14ac:dyDescent="0.2">
      <c r="L1094"/>
      <c r="M1094"/>
      <c r="N1094"/>
      <c r="O1094"/>
      <c r="P1094"/>
      <c r="Q1094"/>
    </row>
    <row r="1095" spans="12:17" x14ac:dyDescent="0.2">
      <c r="L1095"/>
      <c r="M1095"/>
      <c r="N1095"/>
      <c r="O1095"/>
      <c r="P1095"/>
      <c r="Q1095"/>
    </row>
    <row r="1096" spans="12:17" x14ac:dyDescent="0.2">
      <c r="L1096"/>
      <c r="M1096"/>
      <c r="N1096"/>
      <c r="O1096"/>
      <c r="P1096"/>
      <c r="Q1096"/>
    </row>
    <row r="1097" spans="12:17" x14ac:dyDescent="0.2">
      <c r="L1097"/>
      <c r="M1097"/>
      <c r="N1097"/>
      <c r="O1097"/>
      <c r="P1097"/>
      <c r="Q1097"/>
    </row>
    <row r="1098" spans="12:17" x14ac:dyDescent="0.2">
      <c r="L1098"/>
      <c r="M1098"/>
      <c r="N1098"/>
      <c r="O1098"/>
      <c r="P1098"/>
      <c r="Q1098"/>
    </row>
    <row r="1099" spans="12:17" x14ac:dyDescent="0.2">
      <c r="L1099"/>
      <c r="M1099"/>
      <c r="N1099"/>
      <c r="O1099"/>
      <c r="P1099"/>
      <c r="Q1099"/>
    </row>
    <row r="1100" spans="12:17" x14ac:dyDescent="0.2">
      <c r="L1100"/>
      <c r="M1100"/>
      <c r="N1100"/>
      <c r="O1100"/>
      <c r="P1100"/>
      <c r="Q1100"/>
    </row>
    <row r="1101" spans="12:17" x14ac:dyDescent="0.2">
      <c r="L1101"/>
      <c r="M1101"/>
      <c r="N1101"/>
      <c r="O1101"/>
      <c r="P1101"/>
      <c r="Q1101"/>
    </row>
    <row r="1102" spans="12:17" x14ac:dyDescent="0.2">
      <c r="L1102"/>
      <c r="M1102"/>
      <c r="N1102"/>
      <c r="O1102"/>
      <c r="P1102"/>
      <c r="Q1102"/>
    </row>
    <row r="1103" spans="12:17" x14ac:dyDescent="0.2">
      <c r="L1103"/>
      <c r="M1103"/>
      <c r="N1103"/>
      <c r="O1103"/>
      <c r="P1103"/>
      <c r="Q1103"/>
    </row>
    <row r="1104" spans="12:17" x14ac:dyDescent="0.2">
      <c r="L1104"/>
      <c r="M1104"/>
      <c r="N1104"/>
      <c r="O1104"/>
      <c r="P1104"/>
      <c r="Q1104"/>
    </row>
    <row r="1105" spans="12:17" x14ac:dyDescent="0.2">
      <c r="L1105"/>
      <c r="M1105"/>
      <c r="N1105"/>
      <c r="O1105"/>
      <c r="P1105"/>
      <c r="Q1105"/>
    </row>
    <row r="1106" spans="12:17" x14ac:dyDescent="0.2">
      <c r="L1106"/>
      <c r="M1106"/>
      <c r="N1106"/>
      <c r="O1106"/>
      <c r="P1106"/>
      <c r="Q1106"/>
    </row>
    <row r="1107" spans="12:17" x14ac:dyDescent="0.2">
      <c r="L1107"/>
      <c r="M1107"/>
      <c r="N1107"/>
      <c r="O1107"/>
      <c r="P1107"/>
      <c r="Q1107"/>
    </row>
    <row r="1108" spans="12:17" x14ac:dyDescent="0.2">
      <c r="L1108"/>
      <c r="M1108"/>
      <c r="N1108"/>
      <c r="O1108"/>
      <c r="P1108"/>
      <c r="Q1108"/>
    </row>
    <row r="1109" spans="12:17" x14ac:dyDescent="0.2">
      <c r="L1109"/>
      <c r="M1109"/>
      <c r="N1109"/>
      <c r="O1109"/>
      <c r="P1109"/>
      <c r="Q1109"/>
    </row>
    <row r="1110" spans="12:17" x14ac:dyDescent="0.2">
      <c r="L1110"/>
      <c r="M1110"/>
      <c r="N1110"/>
      <c r="O1110"/>
      <c r="P1110"/>
      <c r="Q1110"/>
    </row>
    <row r="1111" spans="12:17" x14ac:dyDescent="0.2">
      <c r="L1111"/>
      <c r="M1111"/>
      <c r="N1111"/>
      <c r="O1111"/>
      <c r="P1111"/>
      <c r="Q1111"/>
    </row>
    <row r="1112" spans="12:17" x14ac:dyDescent="0.2">
      <c r="L1112"/>
      <c r="M1112"/>
      <c r="N1112"/>
      <c r="O1112"/>
      <c r="P1112"/>
      <c r="Q1112"/>
    </row>
    <row r="1113" spans="12:17" x14ac:dyDescent="0.2">
      <c r="L1113"/>
      <c r="M1113"/>
      <c r="N1113"/>
      <c r="O1113"/>
      <c r="P1113"/>
      <c r="Q1113"/>
    </row>
    <row r="1114" spans="12:17" x14ac:dyDescent="0.2">
      <c r="L1114"/>
      <c r="M1114"/>
      <c r="N1114"/>
      <c r="O1114"/>
      <c r="P1114"/>
      <c r="Q1114"/>
    </row>
    <row r="1115" spans="12:17" x14ac:dyDescent="0.2">
      <c r="L1115"/>
      <c r="M1115"/>
      <c r="N1115"/>
      <c r="O1115"/>
      <c r="P1115"/>
      <c r="Q1115"/>
    </row>
    <row r="1116" spans="12:17" x14ac:dyDescent="0.2">
      <c r="L1116"/>
      <c r="M1116"/>
      <c r="N1116"/>
      <c r="O1116"/>
      <c r="P1116"/>
      <c r="Q1116"/>
    </row>
    <row r="1117" spans="12:17" x14ac:dyDescent="0.2">
      <c r="L1117"/>
      <c r="M1117"/>
      <c r="N1117"/>
      <c r="O1117"/>
      <c r="P1117"/>
      <c r="Q1117"/>
    </row>
    <row r="1118" spans="12:17" x14ac:dyDescent="0.2">
      <c r="L1118"/>
      <c r="M1118"/>
      <c r="N1118"/>
      <c r="O1118"/>
      <c r="P1118"/>
      <c r="Q1118"/>
    </row>
    <row r="1119" spans="12:17" x14ac:dyDescent="0.2">
      <c r="L1119"/>
      <c r="M1119"/>
      <c r="N1119"/>
      <c r="O1119"/>
      <c r="P1119"/>
      <c r="Q1119"/>
    </row>
    <row r="1120" spans="12:17" x14ac:dyDescent="0.2">
      <c r="L1120"/>
      <c r="M1120"/>
      <c r="N1120"/>
      <c r="O1120"/>
      <c r="P1120"/>
      <c r="Q1120"/>
    </row>
    <row r="1121" spans="12:17" x14ac:dyDescent="0.2">
      <c r="L1121"/>
      <c r="M1121"/>
      <c r="N1121"/>
      <c r="O1121"/>
      <c r="P1121"/>
      <c r="Q1121"/>
    </row>
    <row r="1122" spans="12:17" x14ac:dyDescent="0.2">
      <c r="L1122"/>
      <c r="M1122"/>
      <c r="N1122"/>
      <c r="O1122"/>
      <c r="P1122"/>
      <c r="Q1122"/>
    </row>
    <row r="1123" spans="12:17" x14ac:dyDescent="0.2">
      <c r="L1123"/>
      <c r="M1123"/>
      <c r="N1123"/>
      <c r="O1123"/>
      <c r="P1123"/>
      <c r="Q1123"/>
    </row>
    <row r="1124" spans="12:17" x14ac:dyDescent="0.2">
      <c r="L1124"/>
      <c r="M1124"/>
      <c r="N1124"/>
      <c r="O1124"/>
      <c r="P1124"/>
      <c r="Q1124"/>
    </row>
    <row r="1125" spans="12:17" x14ac:dyDescent="0.2">
      <c r="L1125"/>
      <c r="M1125"/>
      <c r="N1125"/>
      <c r="O1125"/>
      <c r="P1125"/>
      <c r="Q1125"/>
    </row>
    <row r="1126" spans="12:17" x14ac:dyDescent="0.2">
      <c r="L1126"/>
      <c r="M1126"/>
      <c r="N1126"/>
      <c r="O1126"/>
      <c r="P1126"/>
      <c r="Q1126"/>
    </row>
    <row r="1127" spans="12:17" x14ac:dyDescent="0.2">
      <c r="L1127"/>
      <c r="M1127"/>
      <c r="N1127"/>
      <c r="O1127"/>
      <c r="P1127"/>
      <c r="Q1127"/>
    </row>
    <row r="1128" spans="12:17" x14ac:dyDescent="0.2">
      <c r="L1128"/>
      <c r="M1128"/>
      <c r="N1128"/>
      <c r="O1128"/>
      <c r="P1128"/>
      <c r="Q1128"/>
    </row>
    <row r="1129" spans="12:17" x14ac:dyDescent="0.2">
      <c r="L1129"/>
      <c r="M1129"/>
      <c r="N1129"/>
      <c r="O1129"/>
      <c r="P1129"/>
      <c r="Q1129"/>
    </row>
    <row r="1130" spans="12:17" x14ac:dyDescent="0.2">
      <c r="L1130"/>
      <c r="M1130"/>
      <c r="N1130"/>
      <c r="O1130"/>
      <c r="P1130"/>
      <c r="Q1130"/>
    </row>
    <row r="1131" spans="12:17" x14ac:dyDescent="0.2">
      <c r="L1131"/>
      <c r="M1131"/>
      <c r="N1131"/>
      <c r="O1131"/>
      <c r="P1131"/>
      <c r="Q1131"/>
    </row>
    <row r="1132" spans="12:17" x14ac:dyDescent="0.2">
      <c r="L1132"/>
      <c r="M1132"/>
      <c r="N1132"/>
      <c r="O1132"/>
      <c r="P1132"/>
      <c r="Q1132"/>
    </row>
    <row r="1133" spans="12:17" x14ac:dyDescent="0.2">
      <c r="L1133"/>
      <c r="M1133"/>
      <c r="N1133"/>
      <c r="O1133"/>
      <c r="P1133"/>
      <c r="Q1133"/>
    </row>
    <row r="1134" spans="12:17" x14ac:dyDescent="0.2">
      <c r="L1134"/>
      <c r="M1134"/>
      <c r="N1134"/>
      <c r="O1134"/>
      <c r="P1134"/>
      <c r="Q1134"/>
    </row>
    <row r="1135" spans="12:17" x14ac:dyDescent="0.2">
      <c r="L1135"/>
      <c r="M1135"/>
      <c r="N1135"/>
      <c r="O1135"/>
      <c r="P1135"/>
      <c r="Q1135"/>
    </row>
    <row r="1136" spans="12:17" x14ac:dyDescent="0.2">
      <c r="L1136"/>
      <c r="M1136"/>
      <c r="N1136"/>
      <c r="O1136"/>
      <c r="P1136"/>
      <c r="Q1136"/>
    </row>
    <row r="1137" spans="12:17" x14ac:dyDescent="0.2">
      <c r="L1137"/>
      <c r="M1137"/>
      <c r="N1137"/>
      <c r="O1137"/>
      <c r="P1137"/>
      <c r="Q1137"/>
    </row>
    <row r="1138" spans="12:17" x14ac:dyDescent="0.2">
      <c r="L1138"/>
      <c r="M1138"/>
      <c r="N1138"/>
      <c r="O1138"/>
      <c r="P1138"/>
      <c r="Q1138"/>
    </row>
    <row r="1139" spans="12:17" x14ac:dyDescent="0.2">
      <c r="L1139"/>
      <c r="M1139"/>
      <c r="N1139"/>
      <c r="O1139"/>
      <c r="P1139"/>
      <c r="Q1139"/>
    </row>
    <row r="1140" spans="12:17" x14ac:dyDescent="0.2">
      <c r="L1140"/>
      <c r="M1140"/>
      <c r="N1140"/>
      <c r="O1140"/>
      <c r="P1140"/>
      <c r="Q1140"/>
    </row>
    <row r="1141" spans="12:17" x14ac:dyDescent="0.2">
      <c r="L1141"/>
      <c r="M1141"/>
      <c r="N1141"/>
      <c r="O1141"/>
      <c r="P1141"/>
      <c r="Q1141"/>
    </row>
    <row r="1142" spans="12:17" x14ac:dyDescent="0.2">
      <c r="L1142"/>
      <c r="M1142"/>
      <c r="N1142"/>
      <c r="O1142"/>
      <c r="P1142"/>
      <c r="Q1142"/>
    </row>
    <row r="1143" spans="12:17" x14ac:dyDescent="0.2">
      <c r="L1143"/>
      <c r="M1143"/>
      <c r="N1143"/>
      <c r="O1143"/>
      <c r="P1143"/>
      <c r="Q1143"/>
    </row>
    <row r="1144" spans="12:17" x14ac:dyDescent="0.2">
      <c r="L1144"/>
      <c r="M1144"/>
      <c r="N1144"/>
      <c r="O1144"/>
      <c r="P1144"/>
      <c r="Q1144"/>
    </row>
    <row r="1145" spans="12:17" x14ac:dyDescent="0.2">
      <c r="L1145"/>
      <c r="M1145"/>
      <c r="N1145"/>
      <c r="O1145"/>
      <c r="P1145"/>
      <c r="Q1145"/>
    </row>
    <row r="1146" spans="12:17" x14ac:dyDescent="0.2">
      <c r="L1146"/>
      <c r="M1146"/>
      <c r="N1146"/>
      <c r="O1146"/>
      <c r="P1146"/>
      <c r="Q1146"/>
    </row>
    <row r="1147" spans="12:17" x14ac:dyDescent="0.2">
      <c r="L1147"/>
      <c r="M1147"/>
      <c r="N1147"/>
      <c r="O1147"/>
      <c r="P1147"/>
      <c r="Q1147"/>
    </row>
    <row r="1148" spans="12:17" x14ac:dyDescent="0.2">
      <c r="L1148"/>
      <c r="M1148"/>
      <c r="N1148"/>
      <c r="O1148"/>
      <c r="P1148"/>
      <c r="Q1148"/>
    </row>
    <row r="1149" spans="12:17" x14ac:dyDescent="0.2">
      <c r="L1149"/>
      <c r="M1149"/>
      <c r="N1149"/>
      <c r="O1149"/>
      <c r="P1149"/>
      <c r="Q1149"/>
    </row>
    <row r="1150" spans="12:17" x14ac:dyDescent="0.2">
      <c r="L1150"/>
      <c r="M1150"/>
      <c r="N1150"/>
      <c r="O1150"/>
      <c r="P1150"/>
      <c r="Q1150"/>
    </row>
    <row r="1151" spans="12:17" x14ac:dyDescent="0.2">
      <c r="L1151"/>
      <c r="M1151"/>
      <c r="N1151"/>
      <c r="O1151"/>
      <c r="P1151"/>
      <c r="Q1151"/>
    </row>
    <row r="1152" spans="12:17" x14ac:dyDescent="0.2">
      <c r="L1152"/>
      <c r="M1152"/>
      <c r="N1152"/>
      <c r="O1152"/>
      <c r="P1152"/>
      <c r="Q1152"/>
    </row>
    <row r="1153" spans="12:17" x14ac:dyDescent="0.2">
      <c r="L1153"/>
      <c r="M1153"/>
      <c r="N1153"/>
      <c r="O1153"/>
      <c r="P1153"/>
      <c r="Q1153"/>
    </row>
    <row r="1154" spans="12:17" x14ac:dyDescent="0.2">
      <c r="L1154"/>
      <c r="M1154"/>
      <c r="N1154"/>
      <c r="O1154"/>
      <c r="P1154"/>
      <c r="Q1154"/>
    </row>
    <row r="1155" spans="12:17" x14ac:dyDescent="0.2">
      <c r="L1155"/>
      <c r="M1155"/>
      <c r="N1155"/>
      <c r="O1155"/>
      <c r="P1155"/>
      <c r="Q1155"/>
    </row>
    <row r="1156" spans="12:17" x14ac:dyDescent="0.2">
      <c r="L1156"/>
      <c r="M1156"/>
      <c r="N1156"/>
      <c r="O1156"/>
      <c r="P1156"/>
      <c r="Q1156"/>
    </row>
    <row r="1157" spans="12:17" x14ac:dyDescent="0.2">
      <c r="L1157"/>
      <c r="M1157"/>
      <c r="N1157"/>
      <c r="O1157"/>
      <c r="P1157"/>
      <c r="Q1157"/>
    </row>
    <row r="1158" spans="12:17" x14ac:dyDescent="0.2">
      <c r="L1158"/>
      <c r="M1158"/>
      <c r="N1158"/>
      <c r="O1158"/>
      <c r="P1158"/>
      <c r="Q1158"/>
    </row>
    <row r="1159" spans="12:17" x14ac:dyDescent="0.2">
      <c r="L1159"/>
      <c r="M1159"/>
      <c r="N1159"/>
      <c r="O1159"/>
      <c r="P1159"/>
      <c r="Q1159"/>
    </row>
    <row r="1160" spans="12:17" x14ac:dyDescent="0.2">
      <c r="L1160"/>
      <c r="M1160"/>
      <c r="N1160"/>
      <c r="O1160"/>
      <c r="P1160"/>
      <c r="Q1160"/>
    </row>
    <row r="1161" spans="12:17" x14ac:dyDescent="0.2">
      <c r="L1161"/>
      <c r="M1161"/>
      <c r="N1161"/>
      <c r="O1161"/>
      <c r="P1161"/>
      <c r="Q1161"/>
    </row>
    <row r="1162" spans="12:17" x14ac:dyDescent="0.2">
      <c r="L1162"/>
      <c r="M1162"/>
      <c r="N1162"/>
      <c r="O1162"/>
      <c r="P1162"/>
      <c r="Q1162"/>
    </row>
    <row r="1163" spans="12:17" x14ac:dyDescent="0.2">
      <c r="L1163"/>
      <c r="M1163"/>
      <c r="N1163"/>
      <c r="O1163"/>
      <c r="P1163"/>
      <c r="Q1163"/>
    </row>
    <row r="1164" spans="12:17" x14ac:dyDescent="0.2">
      <c r="L1164"/>
      <c r="M1164"/>
      <c r="N1164"/>
      <c r="O1164"/>
      <c r="P1164"/>
      <c r="Q1164"/>
    </row>
    <row r="1165" spans="12:17" x14ac:dyDescent="0.2">
      <c r="L1165"/>
      <c r="M1165"/>
      <c r="N1165"/>
      <c r="O1165"/>
      <c r="P1165"/>
      <c r="Q1165"/>
    </row>
    <row r="1166" spans="12:17" x14ac:dyDescent="0.2">
      <c r="L1166"/>
      <c r="M1166"/>
      <c r="N1166"/>
      <c r="O1166"/>
      <c r="P1166"/>
      <c r="Q1166"/>
    </row>
    <row r="1167" spans="12:17" x14ac:dyDescent="0.2">
      <c r="L1167"/>
      <c r="M1167"/>
      <c r="N1167"/>
      <c r="O1167"/>
      <c r="P1167"/>
      <c r="Q1167"/>
    </row>
    <row r="1168" spans="12:17" x14ac:dyDescent="0.2">
      <c r="L1168"/>
      <c r="M1168"/>
      <c r="N1168"/>
      <c r="O1168"/>
      <c r="P1168"/>
      <c r="Q1168"/>
    </row>
    <row r="1169" spans="12:17" x14ac:dyDescent="0.2">
      <c r="L1169"/>
      <c r="M1169"/>
      <c r="N1169"/>
      <c r="O1169"/>
      <c r="P1169"/>
      <c r="Q1169"/>
    </row>
    <row r="1170" spans="12:17" x14ac:dyDescent="0.2">
      <c r="L1170"/>
      <c r="M1170"/>
      <c r="N1170"/>
      <c r="O1170"/>
      <c r="P1170"/>
      <c r="Q1170"/>
    </row>
    <row r="1171" spans="12:17" x14ac:dyDescent="0.2">
      <c r="L1171"/>
      <c r="M1171"/>
      <c r="N1171"/>
      <c r="O1171"/>
      <c r="P1171"/>
      <c r="Q1171"/>
    </row>
    <row r="1172" spans="12:17" x14ac:dyDescent="0.2">
      <c r="L1172"/>
      <c r="M1172"/>
      <c r="N1172"/>
      <c r="O1172"/>
      <c r="P1172"/>
      <c r="Q1172"/>
    </row>
    <row r="1173" spans="12:17" x14ac:dyDescent="0.2">
      <c r="L1173"/>
      <c r="M1173"/>
      <c r="N1173"/>
      <c r="O1173"/>
      <c r="P1173"/>
      <c r="Q1173"/>
    </row>
    <row r="1174" spans="12:17" x14ac:dyDescent="0.2">
      <c r="L1174"/>
      <c r="M1174"/>
      <c r="N1174"/>
      <c r="O1174"/>
      <c r="P1174"/>
      <c r="Q1174"/>
    </row>
    <row r="1175" spans="12:17" x14ac:dyDescent="0.2">
      <c r="L1175"/>
      <c r="M1175"/>
      <c r="N1175"/>
      <c r="O1175"/>
      <c r="P1175"/>
      <c r="Q1175"/>
    </row>
    <row r="1176" spans="12:17" x14ac:dyDescent="0.2">
      <c r="L1176"/>
      <c r="M1176"/>
      <c r="N1176"/>
      <c r="O1176"/>
      <c r="P1176"/>
      <c r="Q1176"/>
    </row>
    <row r="1177" spans="12:17" x14ac:dyDescent="0.2">
      <c r="L1177"/>
      <c r="M1177"/>
      <c r="N1177"/>
      <c r="O1177"/>
      <c r="P1177"/>
      <c r="Q1177"/>
    </row>
    <row r="1178" spans="12:17" x14ac:dyDescent="0.2">
      <c r="L1178"/>
      <c r="M1178"/>
      <c r="N1178"/>
      <c r="O1178"/>
      <c r="P1178"/>
      <c r="Q1178"/>
    </row>
    <row r="1179" spans="12:17" x14ac:dyDescent="0.2">
      <c r="L1179"/>
      <c r="M1179"/>
      <c r="N1179"/>
      <c r="O1179"/>
      <c r="P1179"/>
      <c r="Q1179"/>
    </row>
    <row r="1180" spans="12:17" x14ac:dyDescent="0.2">
      <c r="L1180"/>
      <c r="M1180"/>
      <c r="N1180"/>
      <c r="O1180"/>
      <c r="P1180"/>
      <c r="Q1180"/>
    </row>
    <row r="1181" spans="12:17" x14ac:dyDescent="0.2">
      <c r="L1181"/>
      <c r="M1181"/>
      <c r="N1181"/>
      <c r="O1181"/>
      <c r="P1181"/>
      <c r="Q1181"/>
    </row>
    <row r="1182" spans="12:17" x14ac:dyDescent="0.2">
      <c r="L1182"/>
      <c r="M1182"/>
      <c r="N1182"/>
      <c r="O1182"/>
      <c r="P1182"/>
      <c r="Q1182"/>
    </row>
    <row r="1183" spans="12:17" x14ac:dyDescent="0.2">
      <c r="L1183"/>
      <c r="M1183"/>
      <c r="N1183"/>
      <c r="O1183"/>
      <c r="P1183"/>
      <c r="Q1183"/>
    </row>
    <row r="1184" spans="12:17" x14ac:dyDescent="0.2">
      <c r="L1184"/>
      <c r="M1184"/>
      <c r="N1184"/>
      <c r="O1184"/>
      <c r="P1184"/>
      <c r="Q1184"/>
    </row>
    <row r="1185" spans="12:17" x14ac:dyDescent="0.2">
      <c r="L1185"/>
      <c r="M1185"/>
      <c r="N1185"/>
      <c r="O1185"/>
      <c r="P1185"/>
      <c r="Q1185"/>
    </row>
    <row r="1186" spans="12:17" x14ac:dyDescent="0.2">
      <c r="L1186"/>
      <c r="M1186"/>
      <c r="N1186"/>
      <c r="O1186"/>
      <c r="P1186"/>
      <c r="Q1186"/>
    </row>
    <row r="1187" spans="12:17" x14ac:dyDescent="0.2">
      <c r="L1187"/>
      <c r="M1187"/>
      <c r="N1187"/>
      <c r="O1187"/>
      <c r="P1187"/>
      <c r="Q1187"/>
    </row>
    <row r="1188" spans="12:17" x14ac:dyDescent="0.2">
      <c r="L1188"/>
      <c r="M1188"/>
      <c r="N1188"/>
      <c r="O1188"/>
      <c r="P1188"/>
      <c r="Q1188"/>
    </row>
    <row r="1189" spans="12:17" x14ac:dyDescent="0.2">
      <c r="L1189"/>
      <c r="M1189"/>
      <c r="N1189"/>
      <c r="O1189"/>
      <c r="P1189"/>
      <c r="Q1189"/>
    </row>
    <row r="1190" spans="12:17" x14ac:dyDescent="0.2">
      <c r="L1190"/>
      <c r="M1190"/>
      <c r="N1190"/>
      <c r="O1190"/>
      <c r="P1190"/>
      <c r="Q1190"/>
    </row>
    <row r="1191" spans="12:17" x14ac:dyDescent="0.2">
      <c r="L1191"/>
      <c r="M1191"/>
      <c r="N1191"/>
      <c r="O1191"/>
      <c r="P1191"/>
      <c r="Q1191"/>
    </row>
    <row r="1192" spans="12:17" x14ac:dyDescent="0.2">
      <c r="L1192"/>
      <c r="M1192"/>
      <c r="N1192"/>
      <c r="O1192"/>
      <c r="P1192"/>
      <c r="Q1192"/>
    </row>
    <row r="1193" spans="12:17" x14ac:dyDescent="0.2">
      <c r="L1193"/>
      <c r="M1193"/>
      <c r="N1193"/>
      <c r="O1193"/>
      <c r="P1193"/>
      <c r="Q1193"/>
    </row>
    <row r="1194" spans="12:17" x14ac:dyDescent="0.2">
      <c r="L1194"/>
      <c r="M1194"/>
      <c r="N1194"/>
      <c r="O1194"/>
      <c r="P1194"/>
      <c r="Q1194"/>
    </row>
    <row r="1195" spans="12:17" x14ac:dyDescent="0.2">
      <c r="L1195"/>
      <c r="M1195"/>
      <c r="N1195"/>
      <c r="O1195"/>
      <c r="P1195"/>
      <c r="Q1195"/>
    </row>
    <row r="1196" spans="12:17" x14ac:dyDescent="0.2">
      <c r="L1196"/>
      <c r="M1196"/>
      <c r="N1196"/>
      <c r="O1196"/>
      <c r="P1196"/>
      <c r="Q1196"/>
    </row>
    <row r="1197" spans="12:17" x14ac:dyDescent="0.2">
      <c r="L1197"/>
      <c r="M1197"/>
      <c r="N1197"/>
      <c r="O1197"/>
      <c r="P1197"/>
      <c r="Q1197"/>
    </row>
    <row r="1198" spans="12:17" x14ac:dyDescent="0.2">
      <c r="L1198"/>
      <c r="M1198"/>
      <c r="N1198"/>
      <c r="O1198"/>
      <c r="P1198"/>
      <c r="Q1198"/>
    </row>
    <row r="1199" spans="12:17" x14ac:dyDescent="0.2">
      <c r="L1199"/>
      <c r="M1199"/>
      <c r="N1199"/>
      <c r="O1199"/>
      <c r="P1199"/>
      <c r="Q1199"/>
    </row>
    <row r="1200" spans="12:17" x14ac:dyDescent="0.2">
      <c r="L1200"/>
      <c r="M1200"/>
      <c r="N1200"/>
      <c r="O1200"/>
      <c r="P1200"/>
      <c r="Q1200"/>
    </row>
    <row r="1201" spans="12:17" x14ac:dyDescent="0.2">
      <c r="L1201"/>
      <c r="M1201"/>
      <c r="N1201"/>
      <c r="O1201"/>
      <c r="P1201"/>
      <c r="Q1201"/>
    </row>
    <row r="1202" spans="12:17" x14ac:dyDescent="0.2">
      <c r="L1202"/>
      <c r="M1202"/>
      <c r="N1202"/>
      <c r="O1202"/>
      <c r="P1202"/>
      <c r="Q1202"/>
    </row>
    <row r="1203" spans="12:17" x14ac:dyDescent="0.2">
      <c r="L1203"/>
      <c r="M1203"/>
      <c r="N1203"/>
      <c r="O1203"/>
      <c r="P1203"/>
      <c r="Q1203"/>
    </row>
    <row r="1204" spans="12:17" x14ac:dyDescent="0.2">
      <c r="L1204"/>
      <c r="M1204"/>
      <c r="N1204"/>
      <c r="O1204"/>
      <c r="P1204"/>
      <c r="Q1204"/>
    </row>
    <row r="1205" spans="12:17" x14ac:dyDescent="0.2">
      <c r="L1205"/>
      <c r="M1205"/>
      <c r="N1205"/>
      <c r="O1205"/>
      <c r="P1205"/>
      <c r="Q1205"/>
    </row>
    <row r="1206" spans="12:17" x14ac:dyDescent="0.2">
      <c r="L1206"/>
      <c r="M1206"/>
      <c r="N1206"/>
      <c r="O1206"/>
      <c r="P1206"/>
      <c r="Q1206"/>
    </row>
    <row r="1207" spans="12:17" x14ac:dyDescent="0.2">
      <c r="L1207"/>
      <c r="M1207"/>
      <c r="N1207"/>
      <c r="O1207"/>
      <c r="P1207"/>
      <c r="Q1207"/>
    </row>
    <row r="1208" spans="12:17" x14ac:dyDescent="0.2">
      <c r="L1208"/>
      <c r="M1208"/>
      <c r="N1208"/>
      <c r="O1208"/>
      <c r="P1208"/>
      <c r="Q1208"/>
    </row>
    <row r="1209" spans="12:17" x14ac:dyDescent="0.2">
      <c r="L1209"/>
      <c r="M1209"/>
      <c r="N1209"/>
      <c r="O1209"/>
      <c r="P1209"/>
      <c r="Q1209"/>
    </row>
    <row r="1210" spans="12:17" x14ac:dyDescent="0.2">
      <c r="L1210"/>
      <c r="M1210"/>
      <c r="N1210"/>
      <c r="O1210"/>
      <c r="P1210"/>
      <c r="Q1210"/>
    </row>
    <row r="1211" spans="12:17" x14ac:dyDescent="0.2">
      <c r="L1211"/>
      <c r="M1211"/>
      <c r="N1211"/>
      <c r="O1211"/>
      <c r="P1211"/>
      <c r="Q1211"/>
    </row>
    <row r="1212" spans="12:17" x14ac:dyDescent="0.2">
      <c r="L1212"/>
      <c r="M1212"/>
      <c r="N1212"/>
      <c r="O1212"/>
      <c r="P1212"/>
      <c r="Q1212"/>
    </row>
    <row r="1213" spans="12:17" x14ac:dyDescent="0.2">
      <c r="L1213"/>
      <c r="M1213"/>
      <c r="N1213"/>
      <c r="O1213"/>
      <c r="P1213"/>
      <c r="Q1213"/>
    </row>
    <row r="1214" spans="12:17" x14ac:dyDescent="0.2">
      <c r="L1214"/>
      <c r="M1214"/>
      <c r="N1214"/>
      <c r="O1214"/>
      <c r="P1214"/>
      <c r="Q1214"/>
    </row>
    <row r="1215" spans="12:17" x14ac:dyDescent="0.2">
      <c r="L1215"/>
      <c r="M1215"/>
      <c r="N1215"/>
      <c r="O1215"/>
      <c r="P1215"/>
      <c r="Q1215"/>
    </row>
    <row r="1216" spans="12:17" x14ac:dyDescent="0.2">
      <c r="L1216"/>
      <c r="M1216"/>
      <c r="N1216"/>
      <c r="O1216"/>
      <c r="P1216"/>
      <c r="Q1216"/>
    </row>
    <row r="1217" spans="12:17" x14ac:dyDescent="0.2">
      <c r="L1217"/>
      <c r="M1217"/>
      <c r="N1217"/>
      <c r="O1217"/>
      <c r="P1217"/>
      <c r="Q1217"/>
    </row>
    <row r="1218" spans="12:17" x14ac:dyDescent="0.2">
      <c r="L1218"/>
      <c r="M1218"/>
      <c r="N1218"/>
      <c r="O1218"/>
      <c r="P1218"/>
      <c r="Q1218"/>
    </row>
    <row r="1219" spans="12:17" x14ac:dyDescent="0.2">
      <c r="L1219"/>
      <c r="M1219"/>
      <c r="N1219"/>
      <c r="O1219"/>
      <c r="P1219"/>
      <c r="Q1219"/>
    </row>
    <row r="1220" spans="12:17" x14ac:dyDescent="0.2">
      <c r="L1220"/>
      <c r="M1220"/>
      <c r="N1220"/>
      <c r="O1220"/>
      <c r="P1220"/>
      <c r="Q1220"/>
    </row>
    <row r="1221" spans="12:17" x14ac:dyDescent="0.2">
      <c r="L1221"/>
      <c r="M1221"/>
      <c r="N1221"/>
      <c r="O1221"/>
      <c r="P1221"/>
      <c r="Q1221"/>
    </row>
    <row r="1222" spans="12:17" x14ac:dyDescent="0.2">
      <c r="L1222"/>
      <c r="M1222"/>
      <c r="N1222"/>
      <c r="O1222"/>
      <c r="P1222"/>
      <c r="Q1222"/>
    </row>
    <row r="1223" spans="12:17" x14ac:dyDescent="0.2">
      <c r="L1223"/>
      <c r="M1223"/>
      <c r="N1223"/>
      <c r="O1223"/>
      <c r="P1223"/>
      <c r="Q1223"/>
    </row>
    <row r="1224" spans="12:17" x14ac:dyDescent="0.2">
      <c r="L1224"/>
      <c r="M1224"/>
      <c r="N1224"/>
      <c r="O1224"/>
      <c r="P1224"/>
      <c r="Q1224"/>
    </row>
    <row r="1225" spans="12:17" x14ac:dyDescent="0.2">
      <c r="L1225"/>
      <c r="M1225"/>
      <c r="N1225"/>
      <c r="O1225"/>
      <c r="P1225"/>
      <c r="Q1225"/>
    </row>
    <row r="1226" spans="12:17" x14ac:dyDescent="0.2">
      <c r="L1226"/>
      <c r="M1226"/>
      <c r="N1226"/>
      <c r="O1226"/>
      <c r="P1226"/>
      <c r="Q1226"/>
    </row>
    <row r="1227" spans="12:17" x14ac:dyDescent="0.2">
      <c r="L1227"/>
      <c r="M1227"/>
      <c r="N1227"/>
      <c r="O1227"/>
      <c r="P1227"/>
      <c r="Q1227"/>
    </row>
    <row r="1228" spans="12:17" x14ac:dyDescent="0.2">
      <c r="L1228"/>
      <c r="M1228"/>
      <c r="N1228"/>
      <c r="O1228"/>
      <c r="P1228"/>
      <c r="Q1228"/>
    </row>
    <row r="1229" spans="12:17" x14ac:dyDescent="0.2">
      <c r="L1229"/>
      <c r="M1229"/>
      <c r="N1229"/>
      <c r="O1229"/>
      <c r="P1229"/>
      <c r="Q1229"/>
    </row>
    <row r="1230" spans="12:17" x14ac:dyDescent="0.2">
      <c r="L1230"/>
      <c r="M1230"/>
      <c r="N1230"/>
      <c r="O1230"/>
      <c r="P1230"/>
      <c r="Q1230"/>
    </row>
    <row r="1231" spans="12:17" x14ac:dyDescent="0.2">
      <c r="L1231"/>
      <c r="M1231"/>
      <c r="N1231"/>
      <c r="O1231"/>
      <c r="P1231"/>
      <c r="Q1231"/>
    </row>
    <row r="1232" spans="12:17" x14ac:dyDescent="0.2">
      <c r="L1232"/>
      <c r="M1232"/>
      <c r="N1232"/>
      <c r="O1232"/>
      <c r="P1232"/>
      <c r="Q1232"/>
    </row>
    <row r="1233" spans="12:17" x14ac:dyDescent="0.2">
      <c r="L1233"/>
      <c r="M1233"/>
      <c r="N1233"/>
      <c r="O1233"/>
      <c r="P1233"/>
      <c r="Q1233"/>
    </row>
    <row r="1234" spans="12:17" x14ac:dyDescent="0.2">
      <c r="L1234"/>
      <c r="M1234"/>
      <c r="N1234"/>
      <c r="O1234"/>
      <c r="P1234"/>
      <c r="Q1234"/>
    </row>
    <row r="1235" spans="12:17" x14ac:dyDescent="0.2">
      <c r="L1235"/>
      <c r="M1235"/>
      <c r="N1235"/>
      <c r="O1235"/>
      <c r="P1235"/>
      <c r="Q1235"/>
    </row>
    <row r="1236" spans="12:17" x14ac:dyDescent="0.2">
      <c r="L1236"/>
      <c r="M1236"/>
      <c r="N1236"/>
      <c r="O1236"/>
      <c r="P1236"/>
      <c r="Q1236"/>
    </row>
    <row r="1237" spans="12:17" x14ac:dyDescent="0.2">
      <c r="L1237"/>
      <c r="M1237"/>
      <c r="N1237"/>
      <c r="O1237"/>
      <c r="P1237"/>
      <c r="Q1237"/>
    </row>
    <row r="1238" spans="12:17" x14ac:dyDescent="0.2">
      <c r="L1238"/>
      <c r="M1238"/>
      <c r="N1238"/>
      <c r="O1238"/>
      <c r="P1238"/>
      <c r="Q1238"/>
    </row>
    <row r="1239" spans="12:17" x14ac:dyDescent="0.2">
      <c r="L1239"/>
      <c r="M1239"/>
      <c r="N1239"/>
      <c r="O1239"/>
      <c r="P1239"/>
      <c r="Q1239"/>
    </row>
    <row r="1240" spans="12:17" x14ac:dyDescent="0.2">
      <c r="L1240"/>
      <c r="M1240"/>
      <c r="N1240"/>
      <c r="O1240"/>
      <c r="P1240"/>
      <c r="Q1240"/>
    </row>
    <row r="1241" spans="12:17" x14ac:dyDescent="0.2">
      <c r="L1241"/>
      <c r="M1241"/>
      <c r="N1241"/>
      <c r="O1241"/>
      <c r="P1241"/>
      <c r="Q1241"/>
    </row>
    <row r="1242" spans="12:17" x14ac:dyDescent="0.2">
      <c r="L1242"/>
      <c r="M1242"/>
      <c r="N1242"/>
      <c r="O1242"/>
      <c r="P1242"/>
      <c r="Q1242"/>
    </row>
    <row r="1243" spans="12:17" x14ac:dyDescent="0.2">
      <c r="L1243"/>
      <c r="M1243"/>
      <c r="N1243"/>
      <c r="O1243"/>
      <c r="P1243"/>
      <c r="Q1243"/>
    </row>
    <row r="1244" spans="12:17" x14ac:dyDescent="0.2">
      <c r="L1244"/>
      <c r="M1244"/>
      <c r="N1244"/>
      <c r="O1244"/>
      <c r="P1244"/>
      <c r="Q1244"/>
    </row>
    <row r="1245" spans="12:17" x14ac:dyDescent="0.2">
      <c r="L1245"/>
      <c r="M1245"/>
      <c r="N1245"/>
      <c r="O1245"/>
      <c r="P1245"/>
      <c r="Q1245"/>
    </row>
    <row r="1246" spans="12:17" x14ac:dyDescent="0.2">
      <c r="L1246"/>
      <c r="M1246"/>
      <c r="N1246"/>
      <c r="O1246"/>
      <c r="P1246"/>
      <c r="Q1246"/>
    </row>
    <row r="1247" spans="12:17" x14ac:dyDescent="0.2">
      <c r="L1247"/>
      <c r="M1247"/>
      <c r="N1247"/>
      <c r="O1247"/>
      <c r="P1247"/>
      <c r="Q1247"/>
    </row>
    <row r="1248" spans="12:17" x14ac:dyDescent="0.2">
      <c r="L1248"/>
      <c r="M1248"/>
      <c r="N1248"/>
      <c r="O1248"/>
      <c r="P1248"/>
      <c r="Q1248"/>
    </row>
    <row r="1249" spans="12:17" x14ac:dyDescent="0.2">
      <c r="L1249"/>
      <c r="M1249"/>
      <c r="N1249"/>
      <c r="O1249"/>
      <c r="P1249"/>
      <c r="Q1249"/>
    </row>
    <row r="1250" spans="12:17" x14ac:dyDescent="0.2">
      <c r="L1250"/>
      <c r="M1250"/>
      <c r="N1250"/>
      <c r="O1250"/>
      <c r="P1250"/>
      <c r="Q1250"/>
    </row>
    <row r="1251" spans="12:17" x14ac:dyDescent="0.2">
      <c r="L1251"/>
      <c r="M1251"/>
      <c r="N1251"/>
      <c r="O1251"/>
      <c r="P1251"/>
      <c r="Q1251"/>
    </row>
    <row r="1252" spans="12:17" x14ac:dyDescent="0.2">
      <c r="L1252"/>
      <c r="M1252"/>
      <c r="N1252"/>
      <c r="O1252"/>
      <c r="P1252"/>
      <c r="Q1252"/>
    </row>
    <row r="1253" spans="12:17" x14ac:dyDescent="0.2">
      <c r="L1253"/>
      <c r="M1253"/>
      <c r="N1253"/>
      <c r="O1253"/>
      <c r="P1253"/>
      <c r="Q1253"/>
    </row>
    <row r="1254" spans="12:17" x14ac:dyDescent="0.2">
      <c r="L1254"/>
      <c r="M1254"/>
      <c r="N1254"/>
      <c r="O1254"/>
      <c r="P1254"/>
      <c r="Q1254"/>
    </row>
    <row r="1255" spans="12:17" x14ac:dyDescent="0.2">
      <c r="L1255"/>
      <c r="M1255"/>
      <c r="N1255"/>
      <c r="O1255"/>
      <c r="P1255"/>
      <c r="Q1255"/>
    </row>
    <row r="1256" spans="12:17" x14ac:dyDescent="0.2">
      <c r="L1256"/>
      <c r="M1256"/>
      <c r="N1256"/>
      <c r="O1256"/>
      <c r="P1256"/>
      <c r="Q1256"/>
    </row>
    <row r="1257" spans="12:17" x14ac:dyDescent="0.2">
      <c r="L1257"/>
      <c r="M1257"/>
      <c r="N1257"/>
      <c r="O1257"/>
      <c r="P1257"/>
      <c r="Q1257"/>
    </row>
    <row r="1258" spans="12:17" x14ac:dyDescent="0.2">
      <c r="L1258"/>
      <c r="M1258"/>
      <c r="N1258"/>
      <c r="O1258"/>
      <c r="P1258"/>
      <c r="Q1258"/>
    </row>
    <row r="1259" spans="12:17" x14ac:dyDescent="0.2">
      <c r="L1259"/>
      <c r="M1259"/>
      <c r="N1259"/>
      <c r="O1259"/>
      <c r="P1259"/>
      <c r="Q1259"/>
    </row>
    <row r="1260" spans="12:17" x14ac:dyDescent="0.2">
      <c r="L1260"/>
      <c r="M1260"/>
      <c r="N1260"/>
      <c r="O1260"/>
      <c r="P1260"/>
      <c r="Q1260"/>
    </row>
    <row r="1261" spans="12:17" x14ac:dyDescent="0.2">
      <c r="L1261"/>
      <c r="M1261"/>
      <c r="N1261"/>
      <c r="O1261"/>
      <c r="P1261"/>
      <c r="Q1261"/>
    </row>
    <row r="1262" spans="12:17" x14ac:dyDescent="0.2">
      <c r="L1262"/>
      <c r="M1262"/>
      <c r="N1262"/>
      <c r="O1262"/>
      <c r="P1262"/>
      <c r="Q1262"/>
    </row>
    <row r="1263" spans="12:17" x14ac:dyDescent="0.2">
      <c r="L1263"/>
      <c r="M1263"/>
      <c r="N1263"/>
      <c r="O1263"/>
      <c r="P1263"/>
      <c r="Q1263"/>
    </row>
    <row r="1264" spans="12:17" x14ac:dyDescent="0.2">
      <c r="L1264"/>
      <c r="M1264"/>
      <c r="N1264"/>
      <c r="O1264"/>
      <c r="P1264"/>
      <c r="Q1264"/>
    </row>
    <row r="1265" spans="12:17" x14ac:dyDescent="0.2">
      <c r="L1265"/>
      <c r="M1265"/>
      <c r="N1265"/>
      <c r="O1265"/>
      <c r="P1265"/>
      <c r="Q1265"/>
    </row>
    <row r="1266" spans="12:17" x14ac:dyDescent="0.2">
      <c r="L1266"/>
      <c r="M1266"/>
      <c r="N1266"/>
      <c r="O1266"/>
      <c r="P1266"/>
      <c r="Q1266"/>
    </row>
    <row r="1267" spans="12:17" x14ac:dyDescent="0.2">
      <c r="L1267"/>
      <c r="M1267"/>
      <c r="N1267"/>
      <c r="O1267"/>
      <c r="P1267"/>
      <c r="Q1267"/>
    </row>
    <row r="1268" spans="12:17" x14ac:dyDescent="0.2">
      <c r="L1268"/>
      <c r="M1268"/>
      <c r="N1268"/>
      <c r="O1268"/>
      <c r="P1268"/>
      <c r="Q1268"/>
    </row>
    <row r="1269" spans="12:17" x14ac:dyDescent="0.2">
      <c r="L1269"/>
      <c r="M1269"/>
      <c r="N1269"/>
      <c r="O1269"/>
      <c r="P1269"/>
      <c r="Q1269"/>
    </row>
    <row r="1270" spans="12:17" x14ac:dyDescent="0.2">
      <c r="L1270"/>
      <c r="M1270"/>
      <c r="N1270"/>
      <c r="O1270"/>
      <c r="P1270"/>
      <c r="Q1270"/>
    </row>
    <row r="1271" spans="12:17" x14ac:dyDescent="0.2">
      <c r="L1271"/>
      <c r="M1271"/>
      <c r="N1271"/>
      <c r="O1271"/>
      <c r="P1271"/>
      <c r="Q1271"/>
    </row>
    <row r="1272" spans="12:17" x14ac:dyDescent="0.2">
      <c r="L1272"/>
      <c r="M1272"/>
      <c r="N1272"/>
      <c r="O1272"/>
      <c r="P1272"/>
      <c r="Q1272"/>
    </row>
    <row r="1273" spans="12:17" x14ac:dyDescent="0.2">
      <c r="L1273"/>
      <c r="M1273"/>
      <c r="N1273"/>
      <c r="O1273"/>
      <c r="P1273"/>
      <c r="Q1273"/>
    </row>
    <row r="1274" spans="12:17" x14ac:dyDescent="0.2">
      <c r="L1274"/>
      <c r="M1274"/>
      <c r="N1274"/>
      <c r="O1274"/>
      <c r="P1274"/>
      <c r="Q1274"/>
    </row>
    <row r="1275" spans="12:17" x14ac:dyDescent="0.2">
      <c r="L1275"/>
      <c r="M1275"/>
      <c r="N1275"/>
      <c r="O1275"/>
      <c r="P1275"/>
      <c r="Q1275"/>
    </row>
    <row r="1276" spans="12:17" x14ac:dyDescent="0.2">
      <c r="L1276"/>
      <c r="M1276"/>
      <c r="N1276"/>
      <c r="O1276"/>
      <c r="P1276"/>
      <c r="Q1276"/>
    </row>
    <row r="1277" spans="12:17" x14ac:dyDescent="0.2">
      <c r="L1277"/>
      <c r="M1277"/>
      <c r="N1277"/>
      <c r="O1277"/>
      <c r="P1277"/>
      <c r="Q1277"/>
    </row>
    <row r="1278" spans="12:17" x14ac:dyDescent="0.2">
      <c r="L1278"/>
      <c r="M1278"/>
      <c r="N1278"/>
      <c r="O1278"/>
      <c r="P1278"/>
      <c r="Q1278"/>
    </row>
    <row r="1279" spans="12:17" x14ac:dyDescent="0.2">
      <c r="L1279"/>
      <c r="M1279"/>
      <c r="N1279"/>
      <c r="O1279"/>
      <c r="P1279"/>
      <c r="Q1279"/>
    </row>
    <row r="1280" spans="12:17" x14ac:dyDescent="0.2">
      <c r="L1280"/>
      <c r="M1280"/>
      <c r="N1280"/>
      <c r="O1280"/>
      <c r="P1280"/>
      <c r="Q1280"/>
    </row>
    <row r="1281" spans="12:17" x14ac:dyDescent="0.2">
      <c r="L1281"/>
      <c r="M1281"/>
      <c r="N1281"/>
      <c r="O1281"/>
      <c r="P1281"/>
      <c r="Q1281"/>
    </row>
    <row r="1282" spans="12:17" x14ac:dyDescent="0.2">
      <c r="L1282"/>
      <c r="M1282"/>
      <c r="N1282"/>
      <c r="O1282"/>
      <c r="P1282"/>
      <c r="Q1282"/>
    </row>
    <row r="1283" spans="12:17" x14ac:dyDescent="0.2">
      <c r="L1283"/>
      <c r="M1283"/>
      <c r="N1283"/>
      <c r="O1283"/>
      <c r="P1283"/>
      <c r="Q1283"/>
    </row>
    <row r="1284" spans="12:17" x14ac:dyDescent="0.2">
      <c r="L1284"/>
      <c r="M1284"/>
      <c r="N1284"/>
      <c r="O1284"/>
      <c r="P1284"/>
      <c r="Q1284"/>
    </row>
    <row r="1285" spans="12:17" x14ac:dyDescent="0.2">
      <c r="L1285"/>
      <c r="M1285"/>
      <c r="N1285"/>
      <c r="O1285"/>
      <c r="P1285"/>
      <c r="Q1285"/>
    </row>
    <row r="1286" spans="12:17" x14ac:dyDescent="0.2">
      <c r="L1286"/>
      <c r="M1286"/>
      <c r="N1286"/>
      <c r="O1286"/>
      <c r="P1286"/>
      <c r="Q1286"/>
    </row>
    <row r="1287" spans="12:17" x14ac:dyDescent="0.2">
      <c r="L1287"/>
      <c r="M1287"/>
      <c r="N1287"/>
      <c r="O1287"/>
      <c r="P1287"/>
      <c r="Q1287"/>
    </row>
    <row r="1288" spans="12:17" x14ac:dyDescent="0.2">
      <c r="L1288"/>
      <c r="M1288"/>
      <c r="N1288"/>
      <c r="O1288"/>
      <c r="P1288"/>
      <c r="Q1288"/>
    </row>
    <row r="1289" spans="12:17" x14ac:dyDescent="0.2">
      <c r="L1289"/>
      <c r="M1289"/>
      <c r="N1289"/>
      <c r="O1289"/>
      <c r="P1289"/>
      <c r="Q1289"/>
    </row>
    <row r="1290" spans="12:17" x14ac:dyDescent="0.2">
      <c r="L1290"/>
      <c r="M1290"/>
      <c r="N1290"/>
      <c r="O1290"/>
      <c r="P1290"/>
      <c r="Q1290"/>
    </row>
    <row r="1291" spans="12:17" x14ac:dyDescent="0.2">
      <c r="L1291"/>
      <c r="M1291"/>
      <c r="N1291"/>
      <c r="O1291"/>
      <c r="P1291"/>
      <c r="Q1291"/>
    </row>
    <row r="1292" spans="12:17" x14ac:dyDescent="0.2">
      <c r="L1292"/>
      <c r="M1292"/>
      <c r="N1292"/>
      <c r="O1292"/>
      <c r="P1292"/>
      <c r="Q1292"/>
    </row>
    <row r="1293" spans="12:17" x14ac:dyDescent="0.2">
      <c r="L1293"/>
      <c r="M1293"/>
      <c r="N1293"/>
      <c r="O1293"/>
      <c r="P1293"/>
      <c r="Q1293"/>
    </row>
    <row r="1294" spans="12:17" x14ac:dyDescent="0.2">
      <c r="L1294"/>
      <c r="M1294"/>
      <c r="N1294"/>
      <c r="O1294"/>
      <c r="P1294"/>
      <c r="Q1294"/>
    </row>
    <row r="1295" spans="12:17" x14ac:dyDescent="0.2">
      <c r="L1295"/>
      <c r="M1295"/>
      <c r="N1295"/>
      <c r="O1295"/>
      <c r="P1295"/>
      <c r="Q1295"/>
    </row>
    <row r="1296" spans="12:17" x14ac:dyDescent="0.2">
      <c r="L1296"/>
      <c r="M1296"/>
      <c r="N1296"/>
      <c r="O1296"/>
      <c r="P1296"/>
      <c r="Q1296"/>
    </row>
    <row r="1297" spans="12:17" x14ac:dyDescent="0.2">
      <c r="L1297"/>
      <c r="M1297"/>
      <c r="N1297"/>
      <c r="O1297"/>
      <c r="P1297"/>
      <c r="Q1297"/>
    </row>
    <row r="1298" spans="12:17" x14ac:dyDescent="0.2">
      <c r="L1298"/>
      <c r="M1298"/>
      <c r="N1298"/>
      <c r="O1298"/>
      <c r="P1298"/>
      <c r="Q1298"/>
    </row>
    <row r="1299" spans="12:17" x14ac:dyDescent="0.2">
      <c r="L1299"/>
      <c r="M1299"/>
      <c r="N1299"/>
      <c r="O1299"/>
      <c r="P1299"/>
      <c r="Q1299"/>
    </row>
    <row r="1300" spans="12:17" x14ac:dyDescent="0.2">
      <c r="L1300"/>
      <c r="M1300"/>
      <c r="N1300"/>
      <c r="O1300"/>
      <c r="P1300"/>
      <c r="Q1300"/>
    </row>
    <row r="1301" spans="12:17" x14ac:dyDescent="0.2">
      <c r="L1301"/>
      <c r="M1301"/>
      <c r="N1301"/>
      <c r="O1301"/>
      <c r="P1301"/>
      <c r="Q1301"/>
    </row>
    <row r="1302" spans="12:17" x14ac:dyDescent="0.2">
      <c r="L1302"/>
      <c r="M1302"/>
      <c r="N1302"/>
      <c r="O1302"/>
      <c r="P1302"/>
      <c r="Q1302"/>
    </row>
    <row r="1303" spans="12:17" x14ac:dyDescent="0.2">
      <c r="L1303"/>
      <c r="M1303"/>
      <c r="N1303"/>
      <c r="O1303"/>
      <c r="P1303"/>
      <c r="Q1303"/>
    </row>
    <row r="1304" spans="12:17" x14ac:dyDescent="0.2">
      <c r="L1304"/>
      <c r="M1304"/>
      <c r="N1304"/>
      <c r="O1304"/>
      <c r="P1304"/>
      <c r="Q1304"/>
    </row>
    <row r="1305" spans="12:17" x14ac:dyDescent="0.2">
      <c r="L1305"/>
      <c r="M1305"/>
      <c r="N1305"/>
      <c r="O1305"/>
      <c r="P1305"/>
      <c r="Q1305"/>
    </row>
    <row r="1306" spans="12:17" x14ac:dyDescent="0.2">
      <c r="L1306"/>
      <c r="M1306"/>
      <c r="N1306"/>
      <c r="O1306"/>
      <c r="P1306"/>
      <c r="Q1306"/>
    </row>
    <row r="1307" spans="12:17" x14ac:dyDescent="0.2">
      <c r="L1307"/>
      <c r="M1307"/>
      <c r="N1307"/>
      <c r="O1307"/>
      <c r="P1307"/>
      <c r="Q1307"/>
    </row>
    <row r="1308" spans="12:17" x14ac:dyDescent="0.2">
      <c r="L1308"/>
      <c r="M1308"/>
      <c r="N1308"/>
      <c r="O1308"/>
      <c r="P1308"/>
      <c r="Q1308"/>
    </row>
    <row r="1309" spans="12:17" x14ac:dyDescent="0.2">
      <c r="L1309"/>
      <c r="M1309"/>
      <c r="N1309"/>
      <c r="O1309"/>
      <c r="P1309"/>
      <c r="Q1309"/>
    </row>
    <row r="1310" spans="12:17" x14ac:dyDescent="0.2">
      <c r="L1310"/>
      <c r="M1310"/>
      <c r="N1310"/>
      <c r="O1310"/>
      <c r="P1310"/>
      <c r="Q1310"/>
    </row>
    <row r="1311" spans="12:17" x14ac:dyDescent="0.2">
      <c r="L1311"/>
      <c r="M1311"/>
      <c r="N1311"/>
      <c r="O1311"/>
      <c r="P1311"/>
      <c r="Q1311"/>
    </row>
    <row r="1312" spans="12:17" x14ac:dyDescent="0.2">
      <c r="L1312"/>
      <c r="M1312"/>
      <c r="N1312"/>
      <c r="O1312"/>
      <c r="P1312"/>
      <c r="Q1312"/>
    </row>
    <row r="1313" spans="12:17" x14ac:dyDescent="0.2">
      <c r="L1313"/>
      <c r="M1313"/>
      <c r="N1313"/>
      <c r="O1313"/>
      <c r="P1313"/>
      <c r="Q1313"/>
    </row>
    <row r="1314" spans="12:17" x14ac:dyDescent="0.2">
      <c r="L1314"/>
      <c r="M1314"/>
      <c r="N1314"/>
      <c r="O1314"/>
      <c r="P1314"/>
      <c r="Q1314"/>
    </row>
    <row r="1315" spans="12:17" x14ac:dyDescent="0.2">
      <c r="L1315"/>
      <c r="M1315"/>
      <c r="N1315"/>
      <c r="O1315"/>
      <c r="P1315"/>
      <c r="Q1315"/>
    </row>
    <row r="1316" spans="12:17" x14ac:dyDescent="0.2">
      <c r="L1316"/>
      <c r="M1316"/>
      <c r="N1316"/>
      <c r="O1316"/>
      <c r="P1316"/>
      <c r="Q1316"/>
    </row>
    <row r="1317" spans="12:17" x14ac:dyDescent="0.2">
      <c r="L1317"/>
      <c r="M1317"/>
      <c r="N1317"/>
      <c r="O1317"/>
      <c r="P1317"/>
      <c r="Q1317"/>
    </row>
    <row r="1318" spans="12:17" x14ac:dyDescent="0.2">
      <c r="L1318"/>
      <c r="M1318"/>
      <c r="N1318"/>
      <c r="O1318"/>
      <c r="P1318"/>
      <c r="Q1318"/>
    </row>
    <row r="1319" spans="12:17" x14ac:dyDescent="0.2">
      <c r="L1319"/>
      <c r="M1319"/>
      <c r="N1319"/>
      <c r="O1319"/>
      <c r="P1319"/>
      <c r="Q1319"/>
    </row>
    <row r="1320" spans="12:17" x14ac:dyDescent="0.2">
      <c r="L1320"/>
      <c r="M1320"/>
      <c r="N1320"/>
      <c r="O1320"/>
      <c r="P1320"/>
      <c r="Q1320"/>
    </row>
    <row r="1321" spans="12:17" x14ac:dyDescent="0.2">
      <c r="L1321"/>
      <c r="M1321"/>
      <c r="N1321"/>
      <c r="O1321"/>
      <c r="P1321"/>
      <c r="Q1321"/>
    </row>
    <row r="1322" spans="12:17" x14ac:dyDescent="0.2">
      <c r="L1322"/>
      <c r="M1322"/>
      <c r="N1322"/>
      <c r="O1322"/>
      <c r="P1322"/>
      <c r="Q1322"/>
    </row>
    <row r="1323" spans="12:17" x14ac:dyDescent="0.2">
      <c r="L1323"/>
      <c r="M1323"/>
      <c r="N1323"/>
      <c r="O1323"/>
      <c r="P1323"/>
      <c r="Q1323"/>
    </row>
    <row r="1324" spans="12:17" x14ac:dyDescent="0.2">
      <c r="L1324"/>
      <c r="M1324"/>
      <c r="N1324"/>
      <c r="O1324"/>
      <c r="P1324"/>
      <c r="Q1324"/>
    </row>
    <row r="1325" spans="12:17" x14ac:dyDescent="0.2">
      <c r="L1325"/>
      <c r="M1325"/>
      <c r="N1325"/>
      <c r="O1325"/>
      <c r="P1325"/>
      <c r="Q1325"/>
    </row>
    <row r="1326" spans="12:17" x14ac:dyDescent="0.2">
      <c r="L1326"/>
      <c r="M1326"/>
      <c r="N1326"/>
      <c r="O1326"/>
      <c r="P1326"/>
      <c r="Q1326"/>
    </row>
    <row r="1327" spans="12:17" x14ac:dyDescent="0.2">
      <c r="L1327"/>
      <c r="M1327"/>
      <c r="N1327"/>
      <c r="O1327"/>
      <c r="P1327"/>
      <c r="Q1327"/>
    </row>
    <row r="1328" spans="12:17" x14ac:dyDescent="0.2">
      <c r="L1328"/>
      <c r="M1328"/>
      <c r="N1328"/>
      <c r="O1328"/>
      <c r="P1328"/>
      <c r="Q1328"/>
    </row>
    <row r="1329" spans="12:17" x14ac:dyDescent="0.2">
      <c r="L1329"/>
      <c r="M1329"/>
      <c r="N1329"/>
      <c r="O1329"/>
      <c r="P1329"/>
      <c r="Q1329"/>
    </row>
    <row r="1330" spans="12:17" x14ac:dyDescent="0.2">
      <c r="L1330"/>
      <c r="M1330"/>
      <c r="N1330"/>
      <c r="O1330"/>
      <c r="P1330"/>
      <c r="Q1330"/>
    </row>
    <row r="1331" spans="12:17" x14ac:dyDescent="0.2">
      <c r="L1331"/>
      <c r="M1331"/>
      <c r="N1331"/>
      <c r="O1331"/>
      <c r="P1331"/>
      <c r="Q1331"/>
    </row>
    <row r="1332" spans="12:17" x14ac:dyDescent="0.2">
      <c r="L1332"/>
      <c r="M1332"/>
      <c r="N1332"/>
      <c r="O1332"/>
      <c r="P1332"/>
      <c r="Q1332"/>
    </row>
    <row r="1333" spans="12:17" x14ac:dyDescent="0.2">
      <c r="L1333"/>
      <c r="M1333"/>
      <c r="N1333"/>
      <c r="O1333"/>
      <c r="P1333"/>
      <c r="Q1333"/>
    </row>
    <row r="1334" spans="12:17" x14ac:dyDescent="0.2">
      <c r="L1334"/>
      <c r="M1334"/>
      <c r="N1334"/>
      <c r="O1334"/>
      <c r="P1334"/>
      <c r="Q1334"/>
    </row>
    <row r="1335" spans="12:17" x14ac:dyDescent="0.2">
      <c r="L1335"/>
      <c r="M1335"/>
      <c r="N1335"/>
      <c r="O1335"/>
      <c r="P1335"/>
      <c r="Q1335"/>
    </row>
    <row r="1336" spans="12:17" x14ac:dyDescent="0.2">
      <c r="L1336"/>
      <c r="M1336"/>
      <c r="N1336"/>
      <c r="O1336"/>
      <c r="P1336"/>
      <c r="Q1336"/>
    </row>
    <row r="1337" spans="12:17" x14ac:dyDescent="0.2">
      <c r="L1337"/>
      <c r="M1337"/>
      <c r="N1337"/>
      <c r="O1337"/>
      <c r="P1337"/>
      <c r="Q1337"/>
    </row>
    <row r="1338" spans="12:17" x14ac:dyDescent="0.2">
      <c r="L1338"/>
      <c r="M1338"/>
      <c r="N1338"/>
      <c r="O1338"/>
      <c r="P1338"/>
      <c r="Q1338"/>
    </row>
    <row r="1339" spans="12:17" x14ac:dyDescent="0.2">
      <c r="L1339"/>
      <c r="M1339"/>
      <c r="N1339"/>
      <c r="O1339"/>
      <c r="P1339"/>
      <c r="Q1339"/>
    </row>
    <row r="1340" spans="12:17" x14ac:dyDescent="0.2">
      <c r="L1340"/>
      <c r="M1340"/>
      <c r="N1340"/>
      <c r="O1340"/>
      <c r="P1340"/>
      <c r="Q1340"/>
    </row>
    <row r="1341" spans="12:17" x14ac:dyDescent="0.2">
      <c r="L1341"/>
      <c r="M1341"/>
      <c r="N1341"/>
      <c r="O1341"/>
      <c r="P1341"/>
      <c r="Q1341"/>
    </row>
    <row r="1342" spans="12:17" x14ac:dyDescent="0.2">
      <c r="L1342"/>
      <c r="M1342"/>
      <c r="N1342"/>
      <c r="O1342"/>
      <c r="P1342"/>
      <c r="Q1342"/>
    </row>
    <row r="1343" spans="12:17" x14ac:dyDescent="0.2">
      <c r="L1343"/>
      <c r="M1343"/>
      <c r="N1343"/>
      <c r="O1343"/>
      <c r="P1343"/>
      <c r="Q1343"/>
    </row>
    <row r="1344" spans="12:17" x14ac:dyDescent="0.2">
      <c r="L1344"/>
      <c r="M1344"/>
      <c r="N1344"/>
      <c r="O1344"/>
      <c r="P1344"/>
      <c r="Q1344"/>
    </row>
    <row r="1345" spans="12:17" x14ac:dyDescent="0.2">
      <c r="L1345"/>
      <c r="M1345"/>
      <c r="N1345"/>
      <c r="O1345"/>
      <c r="P1345"/>
      <c r="Q1345"/>
    </row>
    <row r="1346" spans="12:17" x14ac:dyDescent="0.2">
      <c r="L1346"/>
      <c r="M1346"/>
      <c r="N1346"/>
      <c r="O1346"/>
      <c r="P1346"/>
      <c r="Q1346"/>
    </row>
    <row r="1347" spans="12:17" x14ac:dyDescent="0.2">
      <c r="L1347"/>
      <c r="M1347"/>
      <c r="N1347"/>
      <c r="O1347"/>
      <c r="P1347"/>
      <c r="Q1347"/>
    </row>
    <row r="1348" spans="12:17" x14ac:dyDescent="0.2">
      <c r="L1348"/>
      <c r="M1348"/>
      <c r="N1348"/>
      <c r="O1348"/>
      <c r="P1348"/>
      <c r="Q1348"/>
    </row>
    <row r="1349" spans="12:17" x14ac:dyDescent="0.2">
      <c r="L1349"/>
      <c r="M1349"/>
      <c r="N1349"/>
      <c r="O1349"/>
      <c r="P1349"/>
      <c r="Q1349"/>
    </row>
    <row r="1350" spans="12:17" x14ac:dyDescent="0.2">
      <c r="L1350"/>
      <c r="M1350"/>
      <c r="N1350"/>
      <c r="O1350"/>
      <c r="P1350"/>
      <c r="Q1350"/>
    </row>
    <row r="1351" spans="12:17" x14ac:dyDescent="0.2">
      <c r="L1351"/>
      <c r="M1351"/>
      <c r="N1351"/>
      <c r="O1351"/>
      <c r="P1351"/>
      <c r="Q1351"/>
    </row>
    <row r="1352" spans="12:17" x14ac:dyDescent="0.2">
      <c r="L1352"/>
      <c r="M1352"/>
      <c r="N1352"/>
      <c r="O1352"/>
      <c r="P1352"/>
      <c r="Q1352"/>
    </row>
    <row r="1353" spans="12:17" x14ac:dyDescent="0.2">
      <c r="L1353"/>
      <c r="M1353"/>
      <c r="N1353"/>
      <c r="O1353"/>
      <c r="P1353"/>
      <c r="Q1353"/>
    </row>
    <row r="1354" spans="12:17" x14ac:dyDescent="0.2">
      <c r="L1354"/>
      <c r="M1354"/>
      <c r="N1354"/>
      <c r="O1354"/>
      <c r="P1354"/>
      <c r="Q1354"/>
    </row>
    <row r="1355" spans="12:17" x14ac:dyDescent="0.2">
      <c r="L1355"/>
      <c r="M1355"/>
      <c r="N1355"/>
      <c r="O1355"/>
      <c r="P1355"/>
      <c r="Q1355"/>
    </row>
    <row r="1356" spans="12:17" x14ac:dyDescent="0.2">
      <c r="L1356"/>
      <c r="M1356"/>
      <c r="N1356"/>
      <c r="O1356"/>
      <c r="P1356"/>
      <c r="Q1356"/>
    </row>
    <row r="1357" spans="12:17" x14ac:dyDescent="0.2">
      <c r="L1357"/>
      <c r="M1357"/>
      <c r="N1357"/>
      <c r="O1357"/>
      <c r="P1357"/>
      <c r="Q1357"/>
    </row>
    <row r="1358" spans="12:17" x14ac:dyDescent="0.2">
      <c r="L1358"/>
      <c r="M1358"/>
      <c r="N1358"/>
      <c r="O1358"/>
      <c r="P1358"/>
      <c r="Q1358"/>
    </row>
    <row r="1359" spans="12:17" x14ac:dyDescent="0.2">
      <c r="L1359"/>
      <c r="M1359"/>
      <c r="N1359"/>
      <c r="O1359"/>
      <c r="P1359"/>
      <c r="Q1359"/>
    </row>
    <row r="1360" spans="12:17" x14ac:dyDescent="0.2">
      <c r="L1360"/>
      <c r="M1360"/>
      <c r="N1360"/>
      <c r="O1360"/>
      <c r="P1360"/>
      <c r="Q1360"/>
    </row>
    <row r="1361" spans="12:17" x14ac:dyDescent="0.2">
      <c r="L1361"/>
      <c r="M1361"/>
      <c r="N1361"/>
      <c r="O1361"/>
      <c r="P1361"/>
      <c r="Q1361"/>
    </row>
    <row r="1362" spans="12:17" x14ac:dyDescent="0.2">
      <c r="L1362"/>
      <c r="M1362"/>
      <c r="N1362"/>
      <c r="O1362"/>
      <c r="P1362"/>
      <c r="Q1362"/>
    </row>
    <row r="1363" spans="12:17" x14ac:dyDescent="0.2">
      <c r="L1363"/>
      <c r="M1363"/>
      <c r="N1363"/>
      <c r="O1363"/>
      <c r="P1363"/>
      <c r="Q1363"/>
    </row>
    <row r="1364" spans="12:17" x14ac:dyDescent="0.2">
      <c r="L1364"/>
      <c r="M1364"/>
      <c r="N1364"/>
      <c r="O1364"/>
      <c r="P1364"/>
      <c r="Q1364"/>
    </row>
    <row r="1365" spans="12:17" x14ac:dyDescent="0.2">
      <c r="L1365"/>
      <c r="M1365"/>
      <c r="N1365"/>
      <c r="O1365"/>
      <c r="P1365"/>
      <c r="Q1365"/>
    </row>
    <row r="1366" spans="12:17" x14ac:dyDescent="0.2">
      <c r="L1366"/>
      <c r="M1366"/>
      <c r="N1366"/>
      <c r="O1366"/>
      <c r="P1366"/>
      <c r="Q1366"/>
    </row>
    <row r="1367" spans="12:17" x14ac:dyDescent="0.2">
      <c r="L1367"/>
      <c r="M1367"/>
      <c r="N1367"/>
      <c r="O1367"/>
      <c r="P1367"/>
      <c r="Q1367"/>
    </row>
    <row r="1368" spans="12:17" x14ac:dyDescent="0.2">
      <c r="L1368"/>
      <c r="M1368"/>
      <c r="N1368"/>
      <c r="O1368"/>
      <c r="P1368"/>
      <c r="Q1368"/>
    </row>
    <row r="1369" spans="12:17" x14ac:dyDescent="0.2">
      <c r="L1369"/>
      <c r="M1369"/>
      <c r="N1369"/>
      <c r="O1369"/>
      <c r="P1369"/>
      <c r="Q1369"/>
    </row>
    <row r="1370" spans="12:17" x14ac:dyDescent="0.2">
      <c r="L1370"/>
      <c r="M1370"/>
      <c r="N1370"/>
      <c r="O1370"/>
      <c r="P1370"/>
      <c r="Q1370"/>
    </row>
    <row r="1371" spans="12:17" x14ac:dyDescent="0.2">
      <c r="L1371"/>
      <c r="M1371"/>
      <c r="N1371"/>
      <c r="O1371"/>
      <c r="P1371"/>
      <c r="Q1371"/>
    </row>
    <row r="1372" spans="12:17" x14ac:dyDescent="0.2">
      <c r="L1372"/>
      <c r="M1372"/>
      <c r="N1372"/>
      <c r="O1372"/>
      <c r="P1372"/>
      <c r="Q1372"/>
    </row>
    <row r="1373" spans="12:17" x14ac:dyDescent="0.2">
      <c r="L1373"/>
      <c r="M1373"/>
      <c r="N1373"/>
      <c r="O1373"/>
      <c r="P1373"/>
      <c r="Q1373"/>
    </row>
    <row r="1374" spans="12:17" x14ac:dyDescent="0.2">
      <c r="L1374"/>
      <c r="M1374"/>
      <c r="N1374"/>
      <c r="O1374"/>
      <c r="P1374"/>
      <c r="Q1374"/>
    </row>
    <row r="1375" spans="12:17" x14ac:dyDescent="0.2">
      <c r="L1375"/>
      <c r="M1375"/>
      <c r="N1375"/>
      <c r="O1375"/>
      <c r="P1375"/>
      <c r="Q1375"/>
    </row>
    <row r="1376" spans="12:17" x14ac:dyDescent="0.2">
      <c r="L1376"/>
      <c r="M1376"/>
      <c r="N1376"/>
      <c r="O1376"/>
      <c r="P1376"/>
      <c r="Q1376"/>
    </row>
    <row r="1377" spans="12:17" x14ac:dyDescent="0.2">
      <c r="L1377"/>
      <c r="M1377"/>
      <c r="N1377"/>
      <c r="O1377"/>
      <c r="P1377"/>
      <c r="Q1377"/>
    </row>
    <row r="1378" spans="12:17" x14ac:dyDescent="0.2">
      <c r="L1378"/>
      <c r="M1378"/>
      <c r="N1378"/>
      <c r="O1378"/>
      <c r="P1378"/>
      <c r="Q1378"/>
    </row>
    <row r="1379" spans="12:17" x14ac:dyDescent="0.2">
      <c r="L1379"/>
      <c r="M1379"/>
      <c r="N1379"/>
      <c r="O1379"/>
      <c r="P1379"/>
      <c r="Q1379"/>
    </row>
    <row r="1380" spans="12:17" x14ac:dyDescent="0.2">
      <c r="L1380"/>
      <c r="M1380"/>
      <c r="N1380"/>
      <c r="O1380"/>
      <c r="P1380"/>
      <c r="Q1380"/>
    </row>
    <row r="1381" spans="12:17" x14ac:dyDescent="0.2">
      <c r="L1381"/>
      <c r="M1381"/>
      <c r="N1381"/>
      <c r="O1381"/>
      <c r="P1381"/>
      <c r="Q1381"/>
    </row>
    <row r="1382" spans="12:17" x14ac:dyDescent="0.2">
      <c r="L1382"/>
      <c r="M1382"/>
      <c r="N1382"/>
      <c r="O1382"/>
      <c r="P1382"/>
      <c r="Q1382"/>
    </row>
    <row r="1383" spans="12:17" x14ac:dyDescent="0.2">
      <c r="L1383"/>
      <c r="M1383"/>
      <c r="N1383"/>
      <c r="O1383"/>
      <c r="P1383"/>
      <c r="Q1383"/>
    </row>
    <row r="1384" spans="12:17" x14ac:dyDescent="0.2">
      <c r="L1384"/>
      <c r="M1384"/>
      <c r="N1384"/>
      <c r="O1384"/>
      <c r="P1384"/>
      <c r="Q1384"/>
    </row>
    <row r="1385" spans="12:17" x14ac:dyDescent="0.2">
      <c r="L1385"/>
      <c r="M1385"/>
      <c r="N1385"/>
      <c r="O1385"/>
      <c r="P1385"/>
      <c r="Q1385"/>
    </row>
    <row r="1386" spans="12:17" x14ac:dyDescent="0.2">
      <c r="L1386"/>
      <c r="M1386"/>
      <c r="N1386"/>
      <c r="O1386"/>
      <c r="P1386"/>
      <c r="Q1386"/>
    </row>
    <row r="1387" spans="12:17" x14ac:dyDescent="0.2">
      <c r="L1387"/>
      <c r="M1387"/>
      <c r="N1387"/>
      <c r="O1387"/>
      <c r="P1387"/>
      <c r="Q1387"/>
    </row>
    <row r="1388" spans="12:17" x14ac:dyDescent="0.2">
      <c r="L1388"/>
      <c r="M1388"/>
      <c r="N1388"/>
      <c r="O1388"/>
      <c r="P1388"/>
      <c r="Q1388"/>
    </row>
    <row r="1389" spans="12:17" x14ac:dyDescent="0.2">
      <c r="L1389"/>
      <c r="M1389"/>
      <c r="N1389"/>
      <c r="O1389"/>
      <c r="P1389"/>
      <c r="Q1389"/>
    </row>
    <row r="1390" spans="12:17" x14ac:dyDescent="0.2">
      <c r="L1390"/>
      <c r="M1390"/>
      <c r="N1390"/>
      <c r="O1390"/>
      <c r="P1390"/>
      <c r="Q1390"/>
    </row>
    <row r="1391" spans="12:17" x14ac:dyDescent="0.2">
      <c r="L1391"/>
      <c r="M1391"/>
      <c r="N1391"/>
      <c r="O1391"/>
      <c r="P1391"/>
      <c r="Q1391"/>
    </row>
    <row r="1392" spans="12:17" x14ac:dyDescent="0.2">
      <c r="L1392"/>
      <c r="M1392"/>
      <c r="N1392"/>
      <c r="O1392"/>
      <c r="P1392"/>
      <c r="Q1392"/>
    </row>
    <row r="1393" spans="12:17" x14ac:dyDescent="0.2">
      <c r="L1393"/>
      <c r="M1393"/>
      <c r="N1393"/>
      <c r="O1393"/>
      <c r="P1393"/>
      <c r="Q1393"/>
    </row>
    <row r="1394" spans="12:17" x14ac:dyDescent="0.2">
      <c r="L1394"/>
      <c r="M1394"/>
      <c r="N1394"/>
      <c r="O1394"/>
      <c r="P1394"/>
      <c r="Q1394"/>
    </row>
    <row r="1395" spans="12:17" x14ac:dyDescent="0.2">
      <c r="L1395"/>
      <c r="M1395"/>
      <c r="N1395"/>
      <c r="O1395"/>
      <c r="P1395"/>
      <c r="Q1395"/>
    </row>
    <row r="1396" spans="12:17" x14ac:dyDescent="0.2">
      <c r="L1396"/>
      <c r="M1396"/>
      <c r="N1396"/>
      <c r="O1396"/>
      <c r="P1396"/>
      <c r="Q1396"/>
    </row>
    <row r="1397" spans="12:17" x14ac:dyDescent="0.2">
      <c r="L1397"/>
      <c r="M1397"/>
      <c r="N1397"/>
      <c r="O1397"/>
      <c r="P1397"/>
      <c r="Q1397"/>
    </row>
    <row r="1398" spans="12:17" x14ac:dyDescent="0.2">
      <c r="L1398"/>
      <c r="M1398"/>
      <c r="N1398"/>
      <c r="O1398"/>
      <c r="P1398"/>
      <c r="Q1398"/>
    </row>
    <row r="1399" spans="12:17" x14ac:dyDescent="0.2">
      <c r="L1399"/>
      <c r="M1399"/>
      <c r="N1399"/>
      <c r="O1399"/>
      <c r="P1399"/>
      <c r="Q1399"/>
    </row>
    <row r="1400" spans="12:17" x14ac:dyDescent="0.2">
      <c r="L1400"/>
      <c r="M1400"/>
      <c r="N1400"/>
      <c r="O1400"/>
      <c r="P1400"/>
      <c r="Q1400"/>
    </row>
    <row r="1401" spans="12:17" x14ac:dyDescent="0.2">
      <c r="L1401"/>
      <c r="M1401"/>
      <c r="N1401"/>
      <c r="O1401"/>
      <c r="P1401"/>
      <c r="Q1401"/>
    </row>
    <row r="1402" spans="12:17" x14ac:dyDescent="0.2">
      <c r="L1402"/>
      <c r="M1402"/>
      <c r="N1402"/>
      <c r="O1402"/>
      <c r="P1402"/>
      <c r="Q1402"/>
    </row>
    <row r="1403" spans="12:17" x14ac:dyDescent="0.2">
      <c r="L1403"/>
      <c r="M1403"/>
      <c r="N1403"/>
      <c r="O1403"/>
      <c r="P1403"/>
      <c r="Q1403"/>
    </row>
    <row r="1404" spans="12:17" x14ac:dyDescent="0.2">
      <c r="L1404"/>
      <c r="M1404"/>
      <c r="N1404"/>
      <c r="O1404"/>
      <c r="P1404"/>
      <c r="Q1404"/>
    </row>
    <row r="1405" spans="12:17" x14ac:dyDescent="0.2">
      <c r="L1405"/>
      <c r="M1405"/>
      <c r="N1405"/>
      <c r="O1405"/>
      <c r="P1405"/>
      <c r="Q1405"/>
    </row>
    <row r="1406" spans="12:17" x14ac:dyDescent="0.2">
      <c r="L1406"/>
      <c r="M1406"/>
      <c r="N1406"/>
      <c r="O1406"/>
      <c r="P1406"/>
      <c r="Q1406"/>
    </row>
    <row r="1407" spans="12:17" x14ac:dyDescent="0.2">
      <c r="L1407"/>
      <c r="M1407"/>
      <c r="N1407"/>
      <c r="O1407"/>
      <c r="P1407"/>
      <c r="Q1407"/>
    </row>
    <row r="1408" spans="12:17" x14ac:dyDescent="0.2">
      <c r="L1408"/>
      <c r="M1408"/>
      <c r="N1408"/>
      <c r="O1408"/>
      <c r="P1408"/>
      <c r="Q1408"/>
    </row>
    <row r="1409" spans="12:17" x14ac:dyDescent="0.2">
      <c r="L1409"/>
      <c r="M1409"/>
      <c r="N1409"/>
      <c r="O1409"/>
      <c r="P1409"/>
      <c r="Q1409"/>
    </row>
    <row r="1410" spans="12:17" x14ac:dyDescent="0.2">
      <c r="L1410"/>
      <c r="M1410"/>
      <c r="N1410"/>
      <c r="O1410"/>
      <c r="P1410"/>
      <c r="Q1410"/>
    </row>
    <row r="1411" spans="12:17" x14ac:dyDescent="0.2">
      <c r="L1411"/>
      <c r="M1411"/>
      <c r="N1411"/>
      <c r="O1411"/>
      <c r="P1411"/>
      <c r="Q1411"/>
    </row>
    <row r="1412" spans="12:17" x14ac:dyDescent="0.2">
      <c r="L1412"/>
      <c r="M1412"/>
      <c r="N1412"/>
      <c r="O1412"/>
      <c r="P1412"/>
      <c r="Q1412"/>
    </row>
    <row r="1413" spans="12:17" x14ac:dyDescent="0.2">
      <c r="L1413"/>
      <c r="M1413"/>
      <c r="N1413"/>
      <c r="O1413"/>
      <c r="P1413"/>
      <c r="Q1413"/>
    </row>
    <row r="1414" spans="12:17" x14ac:dyDescent="0.2">
      <c r="L1414"/>
      <c r="M1414"/>
      <c r="N1414"/>
      <c r="O1414"/>
      <c r="P1414"/>
      <c r="Q1414"/>
    </row>
    <row r="1415" spans="12:17" x14ac:dyDescent="0.2">
      <c r="L1415"/>
      <c r="M1415"/>
      <c r="N1415"/>
      <c r="O1415"/>
      <c r="P1415"/>
      <c r="Q1415"/>
    </row>
    <row r="1416" spans="12:17" x14ac:dyDescent="0.2">
      <c r="L1416"/>
      <c r="M1416"/>
      <c r="N1416"/>
      <c r="O1416"/>
      <c r="P1416"/>
      <c r="Q1416"/>
    </row>
    <row r="1417" spans="12:17" x14ac:dyDescent="0.2">
      <c r="L1417"/>
      <c r="M1417"/>
      <c r="N1417"/>
      <c r="O1417"/>
      <c r="P1417"/>
      <c r="Q1417"/>
    </row>
    <row r="1418" spans="12:17" x14ac:dyDescent="0.2">
      <c r="L1418"/>
      <c r="M1418"/>
      <c r="N1418"/>
      <c r="O1418"/>
      <c r="P1418"/>
      <c r="Q1418"/>
    </row>
    <row r="1419" spans="12:17" x14ac:dyDescent="0.2">
      <c r="L1419"/>
      <c r="M1419"/>
      <c r="N1419"/>
      <c r="O1419"/>
      <c r="P1419"/>
      <c r="Q1419"/>
    </row>
    <row r="1420" spans="12:17" x14ac:dyDescent="0.2">
      <c r="L1420"/>
      <c r="M1420"/>
      <c r="N1420"/>
      <c r="O1420"/>
      <c r="P1420"/>
      <c r="Q1420"/>
    </row>
    <row r="1421" spans="12:17" x14ac:dyDescent="0.2">
      <c r="L1421"/>
      <c r="M1421"/>
      <c r="N1421"/>
      <c r="O1421"/>
      <c r="P1421"/>
      <c r="Q1421"/>
    </row>
    <row r="1422" spans="12:17" x14ac:dyDescent="0.2">
      <c r="L1422"/>
      <c r="M1422"/>
      <c r="N1422"/>
      <c r="O1422"/>
      <c r="P1422"/>
      <c r="Q1422"/>
    </row>
    <row r="1423" spans="12:17" x14ac:dyDescent="0.2">
      <c r="L1423"/>
      <c r="M1423"/>
      <c r="N1423"/>
      <c r="O1423"/>
      <c r="P1423"/>
      <c r="Q1423"/>
    </row>
    <row r="1424" spans="12:17" x14ac:dyDescent="0.2">
      <c r="L1424"/>
      <c r="M1424"/>
      <c r="N1424"/>
      <c r="O1424"/>
      <c r="P1424"/>
      <c r="Q1424"/>
    </row>
    <row r="1425" spans="12:17" x14ac:dyDescent="0.2">
      <c r="L1425"/>
      <c r="M1425"/>
      <c r="N1425"/>
      <c r="O1425"/>
      <c r="P1425"/>
      <c r="Q1425"/>
    </row>
    <row r="1426" spans="12:17" x14ac:dyDescent="0.2">
      <c r="L1426"/>
      <c r="M1426"/>
      <c r="N1426"/>
      <c r="O1426"/>
      <c r="P1426"/>
      <c r="Q1426"/>
    </row>
    <row r="1427" spans="12:17" x14ac:dyDescent="0.2">
      <c r="L1427"/>
      <c r="M1427"/>
      <c r="N1427"/>
      <c r="O1427"/>
      <c r="P1427"/>
      <c r="Q1427"/>
    </row>
    <row r="1428" spans="12:17" x14ac:dyDescent="0.2">
      <c r="L1428"/>
      <c r="M1428"/>
      <c r="N1428"/>
      <c r="O1428"/>
      <c r="P1428"/>
      <c r="Q1428"/>
    </row>
    <row r="1429" spans="12:17" x14ac:dyDescent="0.2">
      <c r="L1429"/>
      <c r="M1429"/>
      <c r="N1429"/>
      <c r="O1429"/>
      <c r="P1429"/>
      <c r="Q1429"/>
    </row>
    <row r="1430" spans="12:17" x14ac:dyDescent="0.2">
      <c r="L1430"/>
      <c r="M1430"/>
      <c r="N1430"/>
      <c r="O1430"/>
      <c r="P1430"/>
      <c r="Q1430"/>
    </row>
    <row r="1431" spans="12:17" x14ac:dyDescent="0.2">
      <c r="L1431"/>
      <c r="M1431"/>
      <c r="N1431"/>
      <c r="O1431"/>
      <c r="P1431"/>
      <c r="Q1431"/>
    </row>
    <row r="1432" spans="12:17" x14ac:dyDescent="0.2">
      <c r="L1432"/>
      <c r="M1432"/>
      <c r="N1432"/>
      <c r="O1432"/>
      <c r="P1432"/>
      <c r="Q1432"/>
    </row>
    <row r="1433" spans="12:17" x14ac:dyDescent="0.2">
      <c r="L1433"/>
      <c r="M1433"/>
      <c r="N1433"/>
      <c r="O1433"/>
      <c r="P1433"/>
      <c r="Q1433"/>
    </row>
    <row r="1434" spans="12:17" x14ac:dyDescent="0.2">
      <c r="L1434"/>
      <c r="M1434"/>
      <c r="N1434"/>
      <c r="O1434"/>
      <c r="P1434"/>
      <c r="Q1434"/>
    </row>
    <row r="1435" spans="12:17" x14ac:dyDescent="0.2">
      <c r="L1435"/>
      <c r="M1435"/>
      <c r="N1435"/>
      <c r="O1435"/>
      <c r="P1435"/>
      <c r="Q1435"/>
    </row>
    <row r="1436" spans="12:17" x14ac:dyDescent="0.2">
      <c r="L1436"/>
      <c r="M1436"/>
      <c r="N1436"/>
      <c r="O1436"/>
      <c r="P1436"/>
      <c r="Q1436"/>
    </row>
    <row r="1437" spans="12:17" x14ac:dyDescent="0.2">
      <c r="L1437"/>
      <c r="M1437"/>
      <c r="N1437"/>
      <c r="O1437"/>
      <c r="P1437"/>
      <c r="Q1437"/>
    </row>
    <row r="1438" spans="12:17" x14ac:dyDescent="0.2">
      <c r="L1438"/>
      <c r="M1438"/>
      <c r="N1438"/>
      <c r="O1438"/>
      <c r="P1438"/>
      <c r="Q1438"/>
    </row>
    <row r="1439" spans="12:17" x14ac:dyDescent="0.2">
      <c r="L1439"/>
      <c r="M1439"/>
      <c r="N1439"/>
      <c r="O1439"/>
      <c r="P1439"/>
      <c r="Q1439"/>
    </row>
    <row r="1440" spans="12:17" x14ac:dyDescent="0.2">
      <c r="L1440"/>
      <c r="M1440"/>
      <c r="N1440"/>
      <c r="O1440"/>
      <c r="P1440"/>
      <c r="Q1440"/>
    </row>
    <row r="1441" spans="12:17" x14ac:dyDescent="0.2">
      <c r="L1441"/>
      <c r="M1441"/>
      <c r="N1441"/>
      <c r="O1441"/>
      <c r="P1441"/>
      <c r="Q1441"/>
    </row>
    <row r="1442" spans="12:17" x14ac:dyDescent="0.2">
      <c r="L1442"/>
      <c r="M1442"/>
      <c r="N1442"/>
      <c r="O1442"/>
      <c r="P1442"/>
      <c r="Q1442"/>
    </row>
    <row r="1443" spans="12:17" x14ac:dyDescent="0.2">
      <c r="L1443"/>
      <c r="M1443"/>
      <c r="N1443"/>
      <c r="O1443"/>
      <c r="P1443"/>
      <c r="Q1443"/>
    </row>
    <row r="1444" spans="12:17" x14ac:dyDescent="0.2">
      <c r="L1444"/>
      <c r="M1444"/>
      <c r="N1444"/>
      <c r="O1444"/>
      <c r="P1444"/>
      <c r="Q1444"/>
    </row>
    <row r="1445" spans="12:17" x14ac:dyDescent="0.2">
      <c r="L1445"/>
      <c r="M1445"/>
      <c r="N1445"/>
      <c r="O1445"/>
      <c r="P1445"/>
      <c r="Q1445"/>
    </row>
    <row r="1446" spans="12:17" x14ac:dyDescent="0.2">
      <c r="L1446"/>
      <c r="M1446"/>
      <c r="N1446"/>
      <c r="O1446"/>
      <c r="P1446"/>
      <c r="Q1446"/>
    </row>
    <row r="1447" spans="12:17" x14ac:dyDescent="0.2">
      <c r="L1447"/>
      <c r="M1447"/>
      <c r="N1447"/>
      <c r="O1447"/>
      <c r="P1447"/>
      <c r="Q1447"/>
    </row>
    <row r="1448" spans="12:17" x14ac:dyDescent="0.2">
      <c r="L1448"/>
      <c r="M1448"/>
      <c r="N1448"/>
      <c r="O1448"/>
      <c r="P1448"/>
      <c r="Q1448"/>
    </row>
    <row r="1449" spans="12:17" x14ac:dyDescent="0.2">
      <c r="L1449"/>
      <c r="M1449"/>
      <c r="N1449"/>
      <c r="O1449"/>
      <c r="P1449"/>
      <c r="Q1449"/>
    </row>
    <row r="1450" spans="12:17" x14ac:dyDescent="0.2">
      <c r="L1450"/>
      <c r="M1450"/>
      <c r="N1450"/>
      <c r="O1450"/>
      <c r="P1450"/>
      <c r="Q1450"/>
    </row>
    <row r="1451" spans="12:17" x14ac:dyDescent="0.2">
      <c r="L1451"/>
      <c r="M1451"/>
      <c r="N1451"/>
      <c r="O1451"/>
      <c r="P1451"/>
      <c r="Q1451"/>
    </row>
    <row r="1452" spans="12:17" x14ac:dyDescent="0.2">
      <c r="L1452"/>
      <c r="M1452"/>
      <c r="N1452"/>
      <c r="O1452"/>
      <c r="P1452"/>
      <c r="Q1452"/>
    </row>
    <row r="1453" spans="12:17" x14ac:dyDescent="0.2">
      <c r="L1453"/>
      <c r="M1453"/>
      <c r="N1453"/>
      <c r="O1453"/>
      <c r="P1453"/>
      <c r="Q1453"/>
    </row>
    <row r="1454" spans="12:17" x14ac:dyDescent="0.2">
      <c r="L1454"/>
      <c r="M1454"/>
      <c r="N1454"/>
      <c r="O1454"/>
      <c r="P1454"/>
      <c r="Q1454"/>
    </row>
    <row r="1455" spans="12:17" x14ac:dyDescent="0.2">
      <c r="L1455"/>
      <c r="M1455"/>
      <c r="N1455"/>
      <c r="O1455"/>
      <c r="P1455"/>
      <c r="Q1455"/>
    </row>
    <row r="1456" spans="12:17" x14ac:dyDescent="0.2">
      <c r="L1456"/>
      <c r="M1456"/>
      <c r="N1456"/>
      <c r="O1456"/>
      <c r="P1456"/>
      <c r="Q1456"/>
    </row>
    <row r="1457" spans="12:17" x14ac:dyDescent="0.2">
      <c r="L1457"/>
      <c r="M1457"/>
      <c r="N1457"/>
      <c r="O1457"/>
      <c r="P1457"/>
      <c r="Q1457"/>
    </row>
    <row r="1458" spans="12:17" x14ac:dyDescent="0.2">
      <c r="L1458"/>
      <c r="M1458"/>
      <c r="N1458"/>
      <c r="O1458"/>
      <c r="P1458"/>
      <c r="Q1458"/>
    </row>
    <row r="1459" spans="12:17" x14ac:dyDescent="0.2">
      <c r="L1459"/>
      <c r="M1459"/>
      <c r="N1459"/>
      <c r="O1459"/>
      <c r="P1459"/>
      <c r="Q1459"/>
    </row>
    <row r="1460" spans="12:17" x14ac:dyDescent="0.2">
      <c r="L1460"/>
      <c r="M1460"/>
      <c r="N1460"/>
      <c r="O1460"/>
      <c r="P1460"/>
      <c r="Q1460"/>
    </row>
    <row r="1461" spans="12:17" x14ac:dyDescent="0.2">
      <c r="L1461"/>
      <c r="M1461"/>
      <c r="N1461"/>
      <c r="O1461"/>
      <c r="P1461"/>
      <c r="Q1461"/>
    </row>
    <row r="1462" spans="12:17" x14ac:dyDescent="0.2">
      <c r="L1462"/>
      <c r="M1462"/>
      <c r="N1462"/>
      <c r="O1462"/>
      <c r="P1462"/>
      <c r="Q1462"/>
    </row>
    <row r="1463" spans="12:17" x14ac:dyDescent="0.2">
      <c r="L1463"/>
      <c r="M1463"/>
      <c r="N1463"/>
      <c r="O1463"/>
      <c r="P1463"/>
      <c r="Q1463"/>
    </row>
    <row r="1464" spans="12:17" x14ac:dyDescent="0.2">
      <c r="L1464"/>
      <c r="M1464"/>
      <c r="N1464"/>
      <c r="O1464"/>
      <c r="P1464"/>
      <c r="Q1464"/>
    </row>
    <row r="1465" spans="12:17" x14ac:dyDescent="0.2">
      <c r="L1465"/>
      <c r="M1465"/>
      <c r="N1465"/>
      <c r="O1465"/>
      <c r="P1465"/>
      <c r="Q1465"/>
    </row>
    <row r="1466" spans="12:17" x14ac:dyDescent="0.2">
      <c r="L1466"/>
      <c r="M1466"/>
      <c r="N1466"/>
      <c r="O1466"/>
      <c r="P1466"/>
      <c r="Q1466"/>
    </row>
    <row r="1467" spans="12:17" x14ac:dyDescent="0.2">
      <c r="L1467"/>
      <c r="M1467"/>
      <c r="N1467"/>
      <c r="O1467"/>
      <c r="P1467"/>
      <c r="Q1467"/>
    </row>
    <row r="1468" spans="12:17" x14ac:dyDescent="0.2">
      <c r="L1468"/>
      <c r="M1468"/>
      <c r="N1468"/>
      <c r="O1468"/>
      <c r="P1468"/>
      <c r="Q1468"/>
    </row>
    <row r="1469" spans="12:17" x14ac:dyDescent="0.2">
      <c r="L1469"/>
      <c r="M1469"/>
      <c r="N1469"/>
      <c r="O1469"/>
      <c r="P1469"/>
      <c r="Q1469"/>
    </row>
    <row r="1470" spans="12:17" x14ac:dyDescent="0.2">
      <c r="L1470"/>
      <c r="M1470"/>
      <c r="N1470"/>
      <c r="O1470"/>
      <c r="P1470"/>
      <c r="Q1470"/>
    </row>
    <row r="1471" spans="12:17" x14ac:dyDescent="0.2">
      <c r="L1471"/>
      <c r="M1471"/>
      <c r="N1471"/>
      <c r="O1471"/>
      <c r="P1471"/>
      <c r="Q1471"/>
    </row>
    <row r="1472" spans="12:17" x14ac:dyDescent="0.2">
      <c r="L1472"/>
      <c r="M1472"/>
      <c r="N1472"/>
      <c r="O1472"/>
      <c r="P1472"/>
      <c r="Q1472"/>
    </row>
    <row r="1473" spans="12:17" x14ac:dyDescent="0.2">
      <c r="L1473"/>
      <c r="M1473"/>
      <c r="N1473"/>
      <c r="O1473"/>
      <c r="P1473"/>
      <c r="Q1473"/>
    </row>
    <row r="1474" spans="12:17" x14ac:dyDescent="0.2">
      <c r="L1474"/>
      <c r="M1474"/>
      <c r="N1474"/>
      <c r="O1474"/>
      <c r="P1474"/>
      <c r="Q1474"/>
    </row>
    <row r="1475" spans="12:17" x14ac:dyDescent="0.2">
      <c r="L1475"/>
      <c r="M1475"/>
      <c r="N1475"/>
      <c r="O1475"/>
      <c r="P1475"/>
      <c r="Q1475"/>
    </row>
    <row r="1476" spans="12:17" x14ac:dyDescent="0.2">
      <c r="L1476"/>
      <c r="M1476"/>
      <c r="N1476"/>
      <c r="O1476"/>
      <c r="P1476"/>
      <c r="Q1476"/>
    </row>
    <row r="1477" spans="12:17" x14ac:dyDescent="0.2">
      <c r="L1477"/>
      <c r="M1477"/>
      <c r="N1477"/>
      <c r="O1477"/>
      <c r="P1477"/>
      <c r="Q1477"/>
    </row>
    <row r="1478" spans="12:17" x14ac:dyDescent="0.2">
      <c r="L1478"/>
      <c r="M1478"/>
      <c r="N1478"/>
      <c r="O1478"/>
      <c r="P1478"/>
      <c r="Q1478"/>
    </row>
    <row r="1479" spans="12:17" x14ac:dyDescent="0.2">
      <c r="L1479"/>
      <c r="M1479"/>
      <c r="N1479"/>
      <c r="O1479"/>
      <c r="P1479"/>
      <c r="Q1479"/>
    </row>
    <row r="1480" spans="12:17" x14ac:dyDescent="0.2">
      <c r="L1480"/>
      <c r="M1480"/>
      <c r="N1480"/>
      <c r="O1480"/>
      <c r="P1480"/>
      <c r="Q1480"/>
    </row>
    <row r="1481" spans="12:17" x14ac:dyDescent="0.2">
      <c r="L1481"/>
      <c r="M1481"/>
      <c r="N1481"/>
      <c r="O1481"/>
      <c r="P1481"/>
      <c r="Q1481"/>
    </row>
    <row r="1482" spans="12:17" x14ac:dyDescent="0.2">
      <c r="L1482"/>
      <c r="M1482"/>
      <c r="N1482"/>
      <c r="O1482"/>
      <c r="P1482"/>
      <c r="Q1482"/>
    </row>
    <row r="1483" spans="12:17" x14ac:dyDescent="0.2">
      <c r="L1483"/>
      <c r="M1483"/>
      <c r="N1483"/>
      <c r="O1483"/>
      <c r="P1483"/>
      <c r="Q1483"/>
    </row>
    <row r="1484" spans="12:17" x14ac:dyDescent="0.2">
      <c r="L1484"/>
      <c r="M1484"/>
      <c r="N1484"/>
      <c r="O1484"/>
      <c r="P1484"/>
      <c r="Q1484"/>
    </row>
    <row r="1485" spans="12:17" x14ac:dyDescent="0.2">
      <c r="L1485"/>
      <c r="M1485"/>
      <c r="N1485"/>
      <c r="O1485"/>
      <c r="P1485"/>
      <c r="Q1485"/>
    </row>
    <row r="1486" spans="12:17" x14ac:dyDescent="0.2">
      <c r="L1486"/>
      <c r="M1486"/>
      <c r="N1486"/>
      <c r="O1486"/>
      <c r="P1486"/>
      <c r="Q1486"/>
    </row>
    <row r="1487" spans="12:17" x14ac:dyDescent="0.2">
      <c r="L1487"/>
      <c r="M1487"/>
      <c r="N1487"/>
      <c r="O1487"/>
      <c r="P1487"/>
      <c r="Q1487"/>
    </row>
    <row r="1488" spans="12:17" x14ac:dyDescent="0.2">
      <c r="L1488"/>
      <c r="M1488"/>
      <c r="N1488"/>
      <c r="O1488"/>
      <c r="P1488"/>
      <c r="Q1488"/>
    </row>
    <row r="1489" spans="12:17" x14ac:dyDescent="0.2">
      <c r="L1489"/>
      <c r="M1489"/>
      <c r="N1489"/>
      <c r="O1489"/>
      <c r="P1489"/>
      <c r="Q1489"/>
    </row>
    <row r="1490" spans="12:17" x14ac:dyDescent="0.2">
      <c r="L1490"/>
      <c r="M1490"/>
      <c r="N1490"/>
      <c r="O1490"/>
      <c r="P1490"/>
      <c r="Q1490"/>
    </row>
    <row r="1491" spans="12:17" x14ac:dyDescent="0.2">
      <c r="L1491"/>
      <c r="M1491"/>
      <c r="N1491"/>
      <c r="O1491"/>
      <c r="P1491"/>
      <c r="Q1491"/>
    </row>
    <row r="1492" spans="12:17" x14ac:dyDescent="0.2">
      <c r="L1492"/>
      <c r="M1492"/>
      <c r="N1492"/>
      <c r="O1492"/>
      <c r="P1492"/>
      <c r="Q1492"/>
    </row>
    <row r="1493" spans="12:17" x14ac:dyDescent="0.2">
      <c r="L1493"/>
      <c r="M1493"/>
      <c r="N1493"/>
      <c r="O1493"/>
      <c r="P1493"/>
      <c r="Q1493"/>
    </row>
    <row r="1494" spans="12:17" x14ac:dyDescent="0.2">
      <c r="L1494"/>
      <c r="M1494"/>
      <c r="N1494"/>
      <c r="O1494"/>
      <c r="P1494"/>
      <c r="Q1494"/>
    </row>
    <row r="1495" spans="12:17" x14ac:dyDescent="0.2">
      <c r="L1495"/>
      <c r="M1495"/>
      <c r="N1495"/>
      <c r="O1495"/>
      <c r="P1495"/>
      <c r="Q1495"/>
    </row>
    <row r="1496" spans="12:17" x14ac:dyDescent="0.2">
      <c r="L1496"/>
      <c r="M1496"/>
      <c r="N1496"/>
      <c r="O1496"/>
      <c r="P1496"/>
      <c r="Q1496"/>
    </row>
    <row r="1497" spans="12:17" x14ac:dyDescent="0.2">
      <c r="L1497"/>
      <c r="M1497"/>
      <c r="N1497"/>
      <c r="O1497"/>
      <c r="P1497"/>
      <c r="Q1497"/>
    </row>
    <row r="1498" spans="12:17" x14ac:dyDescent="0.2">
      <c r="L1498"/>
      <c r="M1498"/>
      <c r="N1498"/>
      <c r="O1498"/>
      <c r="P1498"/>
      <c r="Q1498"/>
    </row>
    <row r="1499" spans="12:17" x14ac:dyDescent="0.2">
      <c r="L1499"/>
      <c r="M1499"/>
      <c r="N1499"/>
      <c r="O1499"/>
      <c r="P1499"/>
      <c r="Q1499"/>
    </row>
    <row r="1500" spans="12:17" x14ac:dyDescent="0.2">
      <c r="L1500"/>
      <c r="M1500"/>
      <c r="N1500"/>
      <c r="O1500"/>
      <c r="P1500"/>
      <c r="Q1500"/>
    </row>
    <row r="1501" spans="12:17" x14ac:dyDescent="0.2">
      <c r="L1501"/>
      <c r="M1501"/>
      <c r="N1501"/>
      <c r="O1501"/>
      <c r="P1501"/>
      <c r="Q1501"/>
    </row>
    <row r="1502" spans="12:17" x14ac:dyDescent="0.2">
      <c r="L1502"/>
      <c r="M1502"/>
      <c r="N1502"/>
      <c r="O1502"/>
      <c r="P1502"/>
      <c r="Q1502"/>
    </row>
    <row r="1503" spans="12:17" x14ac:dyDescent="0.2">
      <c r="L1503"/>
      <c r="M1503"/>
      <c r="N1503"/>
      <c r="O1503"/>
      <c r="P1503"/>
      <c r="Q1503"/>
    </row>
    <row r="1504" spans="12:17" x14ac:dyDescent="0.2">
      <c r="L1504"/>
      <c r="M1504"/>
      <c r="N1504"/>
      <c r="O1504"/>
      <c r="P1504"/>
      <c r="Q1504"/>
    </row>
    <row r="1505" spans="12:17" x14ac:dyDescent="0.2">
      <c r="L1505"/>
      <c r="M1505"/>
      <c r="N1505"/>
      <c r="O1505"/>
      <c r="P1505"/>
      <c r="Q1505"/>
    </row>
    <row r="1506" spans="12:17" x14ac:dyDescent="0.2">
      <c r="L1506"/>
      <c r="M1506"/>
      <c r="N1506"/>
      <c r="O1506"/>
      <c r="P1506"/>
      <c r="Q1506"/>
    </row>
    <row r="1507" spans="12:17" x14ac:dyDescent="0.2">
      <c r="L1507"/>
      <c r="M1507"/>
      <c r="N1507"/>
      <c r="O1507"/>
      <c r="P1507"/>
      <c r="Q1507"/>
    </row>
    <row r="1508" spans="12:17" x14ac:dyDescent="0.2">
      <c r="L1508"/>
      <c r="M1508"/>
      <c r="N1508"/>
      <c r="O1508"/>
      <c r="P1508"/>
      <c r="Q1508"/>
    </row>
    <row r="1509" spans="12:17" x14ac:dyDescent="0.2">
      <c r="L1509"/>
      <c r="M1509"/>
      <c r="N1509"/>
      <c r="O1509"/>
      <c r="P1509"/>
      <c r="Q1509"/>
    </row>
    <row r="1510" spans="12:17" x14ac:dyDescent="0.2">
      <c r="L1510"/>
      <c r="M1510"/>
      <c r="N1510"/>
      <c r="O1510"/>
      <c r="P1510"/>
      <c r="Q1510"/>
    </row>
    <row r="1511" spans="12:17" x14ac:dyDescent="0.2">
      <c r="L1511"/>
      <c r="M1511"/>
      <c r="N1511"/>
      <c r="O1511"/>
      <c r="P1511"/>
      <c r="Q1511"/>
    </row>
    <row r="1512" spans="12:17" x14ac:dyDescent="0.2">
      <c r="L1512"/>
      <c r="M1512"/>
      <c r="N1512"/>
      <c r="O1512"/>
      <c r="P1512"/>
      <c r="Q1512"/>
    </row>
    <row r="1513" spans="12:17" x14ac:dyDescent="0.2">
      <c r="L1513"/>
      <c r="M1513"/>
      <c r="N1513"/>
      <c r="O1513"/>
      <c r="P1513"/>
      <c r="Q1513"/>
    </row>
    <row r="1514" spans="12:17" x14ac:dyDescent="0.2">
      <c r="L1514"/>
      <c r="M1514"/>
      <c r="N1514"/>
      <c r="O1514"/>
      <c r="P1514"/>
      <c r="Q1514"/>
    </row>
    <row r="1515" spans="12:17" x14ac:dyDescent="0.2">
      <c r="L1515"/>
      <c r="M1515"/>
      <c r="N1515"/>
      <c r="O1515"/>
      <c r="P1515"/>
      <c r="Q1515"/>
    </row>
    <row r="1516" spans="12:17" x14ac:dyDescent="0.2">
      <c r="L1516"/>
      <c r="M1516"/>
      <c r="N1516"/>
      <c r="O1516"/>
      <c r="P1516"/>
      <c r="Q1516"/>
    </row>
    <row r="1517" spans="12:17" x14ac:dyDescent="0.2">
      <c r="L1517"/>
      <c r="M1517"/>
      <c r="N1517"/>
      <c r="O1517"/>
      <c r="P1517"/>
      <c r="Q1517"/>
    </row>
    <row r="1518" spans="12:17" x14ac:dyDescent="0.2">
      <c r="L1518"/>
      <c r="M1518"/>
      <c r="N1518"/>
      <c r="O1518"/>
      <c r="P1518"/>
      <c r="Q1518"/>
    </row>
    <row r="1519" spans="12:17" x14ac:dyDescent="0.2">
      <c r="L1519"/>
      <c r="M1519"/>
      <c r="N1519"/>
      <c r="O1519"/>
      <c r="P1519"/>
      <c r="Q1519"/>
    </row>
    <row r="1520" spans="12:17" x14ac:dyDescent="0.2">
      <c r="L1520"/>
      <c r="M1520"/>
      <c r="N1520"/>
      <c r="O1520"/>
      <c r="P1520"/>
      <c r="Q1520"/>
    </row>
    <row r="1521" spans="12:17" x14ac:dyDescent="0.2">
      <c r="L1521"/>
      <c r="M1521"/>
      <c r="N1521"/>
      <c r="O1521"/>
      <c r="P1521"/>
      <c r="Q1521"/>
    </row>
    <row r="1522" spans="12:17" x14ac:dyDescent="0.2">
      <c r="L1522"/>
      <c r="M1522"/>
      <c r="N1522"/>
      <c r="O1522"/>
      <c r="P1522"/>
      <c r="Q1522"/>
    </row>
    <row r="1523" spans="12:17" x14ac:dyDescent="0.2">
      <c r="L1523"/>
      <c r="M1523"/>
      <c r="N1523"/>
      <c r="O1523"/>
      <c r="P1523"/>
      <c r="Q1523"/>
    </row>
    <row r="1524" spans="12:17" x14ac:dyDescent="0.2">
      <c r="L1524"/>
      <c r="M1524"/>
      <c r="N1524"/>
      <c r="O1524"/>
      <c r="P1524"/>
      <c r="Q1524"/>
    </row>
    <row r="1525" spans="12:17" x14ac:dyDescent="0.2">
      <c r="L1525"/>
      <c r="M1525"/>
      <c r="N1525"/>
      <c r="O1525"/>
      <c r="P1525"/>
      <c r="Q1525"/>
    </row>
    <row r="1526" spans="12:17" x14ac:dyDescent="0.2">
      <c r="L1526"/>
      <c r="M1526"/>
      <c r="N1526"/>
      <c r="O1526"/>
      <c r="P1526"/>
      <c r="Q1526"/>
    </row>
    <row r="1527" spans="12:17" x14ac:dyDescent="0.2">
      <c r="L1527"/>
      <c r="M1527"/>
      <c r="N1527"/>
      <c r="O1527"/>
      <c r="P1527"/>
      <c r="Q1527"/>
    </row>
    <row r="1528" spans="12:17" x14ac:dyDescent="0.2">
      <c r="L1528"/>
      <c r="M1528"/>
      <c r="N1528"/>
      <c r="O1528"/>
      <c r="P1528"/>
      <c r="Q1528"/>
    </row>
    <row r="1529" spans="12:17" x14ac:dyDescent="0.2">
      <c r="L1529"/>
      <c r="M1529"/>
      <c r="N1529"/>
      <c r="O1529"/>
      <c r="P1529"/>
      <c r="Q1529"/>
    </row>
    <row r="1530" spans="12:17" x14ac:dyDescent="0.2">
      <c r="L1530"/>
      <c r="M1530"/>
      <c r="N1530"/>
      <c r="O1530"/>
      <c r="P1530"/>
      <c r="Q1530"/>
    </row>
    <row r="1531" spans="12:17" x14ac:dyDescent="0.2">
      <c r="L1531"/>
      <c r="M1531"/>
      <c r="N1531"/>
      <c r="O1531"/>
      <c r="P1531"/>
      <c r="Q1531"/>
    </row>
    <row r="1532" spans="12:17" x14ac:dyDescent="0.2">
      <c r="L1532"/>
      <c r="M1532"/>
      <c r="N1532"/>
      <c r="O1532"/>
      <c r="P1532"/>
      <c r="Q1532"/>
    </row>
    <row r="1533" spans="12:17" x14ac:dyDescent="0.2">
      <c r="L1533"/>
      <c r="M1533"/>
      <c r="N1533"/>
      <c r="O1533"/>
      <c r="P1533"/>
      <c r="Q1533"/>
    </row>
    <row r="1534" spans="12:17" x14ac:dyDescent="0.2">
      <c r="L1534"/>
      <c r="M1534"/>
      <c r="N1534"/>
      <c r="O1534"/>
      <c r="P1534"/>
      <c r="Q1534"/>
    </row>
    <row r="1535" spans="12:17" x14ac:dyDescent="0.2">
      <c r="L1535"/>
      <c r="M1535"/>
      <c r="N1535"/>
      <c r="O1535"/>
      <c r="P1535"/>
      <c r="Q1535"/>
    </row>
    <row r="1536" spans="12:17" x14ac:dyDescent="0.2">
      <c r="L1536"/>
      <c r="M1536"/>
      <c r="N1536"/>
      <c r="O1536"/>
      <c r="P1536"/>
      <c r="Q1536"/>
    </row>
    <row r="1537" spans="12:17" x14ac:dyDescent="0.2">
      <c r="L1537"/>
      <c r="M1537"/>
      <c r="N1537"/>
      <c r="O1537"/>
      <c r="P1537"/>
      <c r="Q1537"/>
    </row>
    <row r="1538" spans="12:17" x14ac:dyDescent="0.2">
      <c r="L1538"/>
      <c r="M1538"/>
      <c r="N1538"/>
      <c r="O1538"/>
      <c r="P1538"/>
      <c r="Q1538"/>
    </row>
    <row r="1539" spans="12:17" x14ac:dyDescent="0.2">
      <c r="L1539"/>
      <c r="M1539"/>
      <c r="N1539"/>
      <c r="O1539"/>
      <c r="P1539"/>
      <c r="Q1539"/>
    </row>
    <row r="1540" spans="12:17" x14ac:dyDescent="0.2">
      <c r="L1540"/>
      <c r="M1540"/>
      <c r="N1540"/>
      <c r="O1540"/>
      <c r="P1540"/>
      <c r="Q1540"/>
    </row>
    <row r="1541" spans="12:17" x14ac:dyDescent="0.2">
      <c r="L1541"/>
      <c r="M1541"/>
      <c r="N1541"/>
      <c r="O1541"/>
      <c r="P1541"/>
      <c r="Q1541"/>
    </row>
    <row r="1542" spans="12:17" x14ac:dyDescent="0.2">
      <c r="L1542"/>
      <c r="M1542"/>
      <c r="N1542"/>
      <c r="O1542"/>
      <c r="P1542"/>
      <c r="Q1542"/>
    </row>
    <row r="1543" spans="12:17" x14ac:dyDescent="0.2">
      <c r="L1543"/>
      <c r="M1543"/>
      <c r="N1543"/>
      <c r="O1543"/>
      <c r="P1543"/>
      <c r="Q1543"/>
    </row>
    <row r="1544" spans="12:17" x14ac:dyDescent="0.2">
      <c r="L1544"/>
      <c r="M1544"/>
      <c r="N1544"/>
      <c r="O1544"/>
      <c r="P1544"/>
      <c r="Q1544"/>
    </row>
    <row r="1545" spans="12:17" x14ac:dyDescent="0.2">
      <c r="L1545"/>
      <c r="M1545"/>
      <c r="N1545"/>
      <c r="O1545"/>
      <c r="P1545"/>
      <c r="Q1545"/>
    </row>
    <row r="1546" spans="12:17" x14ac:dyDescent="0.2">
      <c r="L1546"/>
      <c r="M1546"/>
      <c r="N1546"/>
      <c r="O1546"/>
      <c r="P1546"/>
      <c r="Q1546"/>
    </row>
    <row r="1547" spans="12:17" x14ac:dyDescent="0.2">
      <c r="L1547"/>
      <c r="M1547"/>
      <c r="N1547"/>
      <c r="O1547"/>
      <c r="P1547"/>
      <c r="Q1547"/>
    </row>
    <row r="1548" spans="12:17" x14ac:dyDescent="0.2">
      <c r="L1548"/>
      <c r="M1548"/>
      <c r="N1548"/>
      <c r="O1548"/>
      <c r="P1548"/>
      <c r="Q1548"/>
    </row>
    <row r="1549" spans="12:17" x14ac:dyDescent="0.2">
      <c r="L1549"/>
      <c r="M1549"/>
      <c r="N1549"/>
      <c r="O1549"/>
      <c r="P1549"/>
      <c r="Q1549"/>
    </row>
    <row r="1550" spans="12:17" x14ac:dyDescent="0.2">
      <c r="L1550"/>
      <c r="M1550"/>
      <c r="N1550"/>
      <c r="O1550"/>
      <c r="P1550"/>
      <c r="Q1550"/>
    </row>
    <row r="1551" spans="12:17" x14ac:dyDescent="0.2">
      <c r="L1551"/>
      <c r="M1551"/>
      <c r="N1551"/>
      <c r="O1551"/>
      <c r="P1551"/>
      <c r="Q1551"/>
    </row>
    <row r="1552" spans="12:17" x14ac:dyDescent="0.2">
      <c r="L1552"/>
      <c r="M1552"/>
      <c r="N1552"/>
      <c r="O1552"/>
      <c r="P1552"/>
      <c r="Q1552"/>
    </row>
    <row r="1553" spans="12:17" x14ac:dyDescent="0.2">
      <c r="L1553"/>
      <c r="M1553"/>
      <c r="N1553"/>
      <c r="O1553"/>
      <c r="P1553"/>
      <c r="Q1553"/>
    </row>
    <row r="1554" spans="12:17" x14ac:dyDescent="0.2">
      <c r="L1554"/>
      <c r="M1554"/>
      <c r="N1554"/>
      <c r="O1554"/>
      <c r="P1554"/>
      <c r="Q1554"/>
    </row>
    <row r="1555" spans="12:17" x14ac:dyDescent="0.2">
      <c r="L1555"/>
      <c r="M1555"/>
      <c r="N1555"/>
      <c r="O1555"/>
      <c r="P1555"/>
      <c r="Q1555"/>
    </row>
    <row r="1556" spans="12:17" x14ac:dyDescent="0.2">
      <c r="L1556"/>
      <c r="M1556"/>
      <c r="N1556"/>
      <c r="O1556"/>
      <c r="P1556"/>
      <c r="Q1556"/>
    </row>
    <row r="1557" spans="12:17" x14ac:dyDescent="0.2">
      <c r="L1557"/>
      <c r="M1557"/>
      <c r="N1557"/>
      <c r="O1557"/>
      <c r="P1557"/>
      <c r="Q1557"/>
    </row>
    <row r="1558" spans="12:17" x14ac:dyDescent="0.2">
      <c r="L1558"/>
      <c r="M1558"/>
      <c r="N1558"/>
      <c r="O1558"/>
      <c r="P1558"/>
      <c r="Q1558"/>
    </row>
    <row r="1559" spans="12:17" x14ac:dyDescent="0.2">
      <c r="L1559"/>
      <c r="M1559"/>
      <c r="N1559"/>
      <c r="O1559"/>
      <c r="P1559"/>
      <c r="Q1559"/>
    </row>
    <row r="1560" spans="12:17" x14ac:dyDescent="0.2">
      <c r="L1560"/>
      <c r="M1560"/>
      <c r="N1560"/>
      <c r="O1560"/>
      <c r="P1560"/>
      <c r="Q1560"/>
    </row>
    <row r="1561" spans="12:17" x14ac:dyDescent="0.2">
      <c r="L1561"/>
      <c r="M1561"/>
      <c r="N1561"/>
      <c r="O1561"/>
      <c r="P1561"/>
      <c r="Q1561"/>
    </row>
    <row r="1562" spans="12:17" x14ac:dyDescent="0.2">
      <c r="L1562"/>
      <c r="M1562"/>
      <c r="N1562"/>
      <c r="O1562"/>
      <c r="P1562"/>
      <c r="Q1562"/>
    </row>
    <row r="1563" spans="12:17" x14ac:dyDescent="0.2">
      <c r="L1563"/>
      <c r="M1563"/>
      <c r="N1563"/>
      <c r="O1563"/>
      <c r="P1563"/>
      <c r="Q1563"/>
    </row>
    <row r="1564" spans="12:17" x14ac:dyDescent="0.2">
      <c r="L1564"/>
      <c r="M1564"/>
      <c r="N1564"/>
      <c r="O1564"/>
      <c r="P1564"/>
      <c r="Q1564"/>
    </row>
    <row r="1565" spans="12:17" x14ac:dyDescent="0.2">
      <c r="L1565"/>
      <c r="M1565"/>
      <c r="N1565"/>
      <c r="O1565"/>
      <c r="P1565"/>
      <c r="Q1565"/>
    </row>
    <row r="1566" spans="12:17" x14ac:dyDescent="0.2">
      <c r="L1566"/>
      <c r="M1566"/>
      <c r="N1566"/>
      <c r="O1566"/>
      <c r="P1566"/>
      <c r="Q1566"/>
    </row>
    <row r="1567" spans="12:17" x14ac:dyDescent="0.2">
      <c r="L1567"/>
      <c r="M1567"/>
      <c r="N1567"/>
      <c r="O1567"/>
      <c r="P1567"/>
      <c r="Q1567"/>
    </row>
    <row r="1568" spans="12:17" x14ac:dyDescent="0.2">
      <c r="L1568"/>
      <c r="M1568"/>
      <c r="N1568"/>
      <c r="O1568"/>
      <c r="P1568"/>
      <c r="Q1568"/>
    </row>
    <row r="1569" spans="12:17" x14ac:dyDescent="0.2">
      <c r="L1569"/>
      <c r="M1569"/>
      <c r="N1569"/>
      <c r="O1569"/>
      <c r="P1569"/>
      <c r="Q1569"/>
    </row>
    <row r="1570" spans="12:17" x14ac:dyDescent="0.2">
      <c r="L1570"/>
      <c r="M1570"/>
      <c r="N1570"/>
      <c r="O1570"/>
      <c r="P1570"/>
      <c r="Q1570"/>
    </row>
    <row r="1571" spans="12:17" x14ac:dyDescent="0.2">
      <c r="L1571"/>
      <c r="M1571"/>
      <c r="N1571"/>
      <c r="O1571"/>
      <c r="P1571"/>
      <c r="Q1571"/>
    </row>
    <row r="1572" spans="12:17" x14ac:dyDescent="0.2">
      <c r="L1572"/>
      <c r="M1572"/>
      <c r="N1572"/>
      <c r="O1572"/>
      <c r="P1572"/>
      <c r="Q1572"/>
    </row>
    <row r="1573" spans="12:17" x14ac:dyDescent="0.2">
      <c r="L1573"/>
      <c r="M1573"/>
      <c r="N1573"/>
      <c r="O1573"/>
      <c r="P1573"/>
      <c r="Q1573"/>
    </row>
    <row r="1574" spans="12:17" x14ac:dyDescent="0.2">
      <c r="L1574"/>
      <c r="M1574"/>
      <c r="N1574"/>
      <c r="O1574"/>
      <c r="P1574"/>
      <c r="Q1574"/>
    </row>
    <row r="1575" spans="12:17" x14ac:dyDescent="0.2">
      <c r="L1575"/>
      <c r="M1575"/>
      <c r="N1575"/>
      <c r="O1575"/>
      <c r="P1575"/>
      <c r="Q1575"/>
    </row>
    <row r="1576" spans="12:17" x14ac:dyDescent="0.2">
      <c r="L1576"/>
      <c r="M1576"/>
      <c r="N1576"/>
      <c r="O1576"/>
      <c r="P1576"/>
      <c r="Q1576"/>
    </row>
    <row r="1577" spans="12:17" x14ac:dyDescent="0.2">
      <c r="L1577"/>
      <c r="M1577"/>
      <c r="N1577"/>
      <c r="O1577"/>
      <c r="P1577"/>
      <c r="Q1577"/>
    </row>
    <row r="1578" spans="12:17" x14ac:dyDescent="0.2">
      <c r="L1578"/>
      <c r="M1578"/>
      <c r="N1578"/>
      <c r="O1578"/>
      <c r="P1578"/>
      <c r="Q1578"/>
    </row>
    <row r="1579" spans="12:17" x14ac:dyDescent="0.2">
      <c r="L1579"/>
      <c r="M1579"/>
      <c r="N1579"/>
      <c r="O1579"/>
      <c r="P1579"/>
      <c r="Q1579"/>
    </row>
    <row r="1580" spans="12:17" x14ac:dyDescent="0.2">
      <c r="L1580"/>
      <c r="M1580"/>
      <c r="N1580"/>
      <c r="O1580"/>
      <c r="P1580"/>
      <c r="Q1580"/>
    </row>
    <row r="1581" spans="12:17" x14ac:dyDescent="0.2">
      <c r="L1581"/>
      <c r="M1581"/>
      <c r="N1581"/>
      <c r="O1581"/>
      <c r="P1581"/>
      <c r="Q1581"/>
    </row>
    <row r="1582" spans="12:17" x14ac:dyDescent="0.2">
      <c r="L1582"/>
      <c r="M1582"/>
      <c r="N1582"/>
      <c r="O1582"/>
      <c r="P1582"/>
      <c r="Q1582"/>
    </row>
    <row r="1583" spans="12:17" x14ac:dyDescent="0.2">
      <c r="L1583"/>
      <c r="M1583"/>
      <c r="N1583"/>
      <c r="O1583"/>
      <c r="P1583"/>
      <c r="Q1583"/>
    </row>
    <row r="1584" spans="12:17" x14ac:dyDescent="0.2">
      <c r="L1584"/>
      <c r="M1584"/>
      <c r="N1584"/>
      <c r="O1584"/>
      <c r="P1584"/>
      <c r="Q1584"/>
    </row>
    <row r="1585" spans="12:17" x14ac:dyDescent="0.2">
      <c r="L1585"/>
      <c r="M1585"/>
      <c r="N1585"/>
      <c r="O1585"/>
      <c r="P1585"/>
      <c r="Q1585"/>
    </row>
    <row r="1586" spans="12:17" x14ac:dyDescent="0.2">
      <c r="L1586"/>
      <c r="M1586"/>
      <c r="N1586"/>
      <c r="O1586"/>
      <c r="P1586"/>
      <c r="Q1586"/>
    </row>
    <row r="1587" spans="12:17" x14ac:dyDescent="0.2">
      <c r="L1587"/>
      <c r="M1587"/>
      <c r="N1587"/>
      <c r="O1587"/>
      <c r="P1587"/>
      <c r="Q1587"/>
    </row>
    <row r="1588" spans="12:17" x14ac:dyDescent="0.2">
      <c r="L1588"/>
      <c r="M1588"/>
      <c r="N1588"/>
      <c r="O1588"/>
      <c r="P1588"/>
      <c r="Q1588"/>
    </row>
    <row r="1589" spans="12:17" x14ac:dyDescent="0.2">
      <c r="L1589"/>
      <c r="M1589"/>
      <c r="N1589"/>
      <c r="O1589"/>
      <c r="P1589"/>
      <c r="Q1589"/>
    </row>
    <row r="1590" spans="12:17" x14ac:dyDescent="0.2">
      <c r="L1590"/>
      <c r="M1590"/>
      <c r="N1590"/>
      <c r="O1590"/>
      <c r="P1590"/>
      <c r="Q1590"/>
    </row>
    <row r="1591" spans="12:17" x14ac:dyDescent="0.2">
      <c r="L1591"/>
      <c r="M1591"/>
      <c r="N1591"/>
      <c r="O1591"/>
      <c r="P1591"/>
      <c r="Q1591"/>
    </row>
    <row r="1592" spans="12:17" x14ac:dyDescent="0.2">
      <c r="L1592"/>
      <c r="M1592"/>
      <c r="N1592"/>
      <c r="O1592"/>
      <c r="P1592"/>
      <c r="Q1592"/>
    </row>
    <row r="1593" spans="12:17" x14ac:dyDescent="0.2">
      <c r="L1593"/>
      <c r="M1593"/>
      <c r="N1593"/>
      <c r="O1593"/>
      <c r="P1593"/>
      <c r="Q1593"/>
    </row>
    <row r="1594" spans="12:17" x14ac:dyDescent="0.2">
      <c r="L1594"/>
      <c r="M1594"/>
      <c r="N1594"/>
      <c r="O1594"/>
      <c r="P1594"/>
      <c r="Q1594"/>
    </row>
    <row r="1595" spans="12:17" x14ac:dyDescent="0.2">
      <c r="L1595"/>
      <c r="M1595"/>
      <c r="N1595"/>
      <c r="O1595"/>
      <c r="P1595"/>
      <c r="Q1595"/>
    </row>
    <row r="1596" spans="12:17" x14ac:dyDescent="0.2">
      <c r="L1596"/>
      <c r="M1596"/>
      <c r="N1596"/>
      <c r="O1596"/>
      <c r="P1596"/>
      <c r="Q1596"/>
    </row>
    <row r="1597" spans="12:17" x14ac:dyDescent="0.2">
      <c r="L1597"/>
      <c r="M1597"/>
      <c r="N1597"/>
      <c r="O1597"/>
      <c r="P1597"/>
      <c r="Q1597"/>
    </row>
    <row r="1598" spans="12:17" x14ac:dyDescent="0.2">
      <c r="L1598"/>
      <c r="M1598"/>
      <c r="N1598"/>
      <c r="O1598"/>
      <c r="P1598"/>
      <c r="Q1598"/>
    </row>
    <row r="1599" spans="12:17" x14ac:dyDescent="0.2">
      <c r="L1599"/>
      <c r="M1599"/>
      <c r="N1599"/>
      <c r="O1599"/>
      <c r="P1599"/>
      <c r="Q1599"/>
    </row>
    <row r="1600" spans="12:17" x14ac:dyDescent="0.2">
      <c r="L1600"/>
      <c r="M1600"/>
      <c r="N1600"/>
      <c r="O1600"/>
      <c r="P1600"/>
      <c r="Q1600"/>
    </row>
    <row r="1601" spans="12:17" x14ac:dyDescent="0.2">
      <c r="L1601"/>
      <c r="M1601"/>
      <c r="N1601"/>
      <c r="O1601"/>
      <c r="P1601"/>
      <c r="Q1601"/>
    </row>
    <row r="1602" spans="12:17" x14ac:dyDescent="0.2">
      <c r="L1602"/>
      <c r="M1602"/>
      <c r="N1602"/>
      <c r="O1602"/>
      <c r="P1602"/>
      <c r="Q1602"/>
    </row>
    <row r="1603" spans="12:17" x14ac:dyDescent="0.2">
      <c r="L1603"/>
      <c r="M1603"/>
      <c r="N1603"/>
      <c r="O1603"/>
      <c r="P1603"/>
      <c r="Q1603"/>
    </row>
    <row r="1604" spans="12:17" x14ac:dyDescent="0.2">
      <c r="L1604"/>
      <c r="M1604"/>
      <c r="N1604"/>
      <c r="O1604"/>
      <c r="P1604"/>
      <c r="Q1604"/>
    </row>
    <row r="1605" spans="12:17" x14ac:dyDescent="0.2">
      <c r="L1605"/>
      <c r="M1605"/>
      <c r="N1605"/>
      <c r="O1605"/>
      <c r="P1605"/>
      <c r="Q1605"/>
    </row>
    <row r="1606" spans="12:17" x14ac:dyDescent="0.2">
      <c r="L1606"/>
      <c r="M1606"/>
      <c r="N1606"/>
      <c r="O1606"/>
      <c r="P1606"/>
      <c r="Q1606"/>
    </row>
    <row r="1607" spans="12:17" x14ac:dyDescent="0.2">
      <c r="L1607"/>
      <c r="M1607"/>
      <c r="N1607"/>
      <c r="O1607"/>
      <c r="P1607"/>
      <c r="Q1607"/>
    </row>
    <row r="1608" spans="12:17" x14ac:dyDescent="0.2">
      <c r="L1608"/>
      <c r="M1608"/>
      <c r="N1608"/>
      <c r="O1608"/>
      <c r="P1608"/>
      <c r="Q1608"/>
    </row>
    <row r="1609" spans="12:17" x14ac:dyDescent="0.2">
      <c r="L1609"/>
      <c r="M1609"/>
      <c r="N1609"/>
      <c r="O1609"/>
      <c r="P1609"/>
      <c r="Q1609"/>
    </row>
    <row r="1610" spans="12:17" x14ac:dyDescent="0.2">
      <c r="L1610"/>
      <c r="M1610"/>
      <c r="N1610"/>
      <c r="O1610"/>
      <c r="P1610"/>
      <c r="Q1610"/>
    </row>
    <row r="1611" spans="12:17" x14ac:dyDescent="0.2">
      <c r="L1611"/>
      <c r="M1611"/>
      <c r="N1611"/>
      <c r="O1611"/>
      <c r="P1611"/>
      <c r="Q1611"/>
    </row>
    <row r="1612" spans="12:17" x14ac:dyDescent="0.2">
      <c r="L1612"/>
      <c r="M1612"/>
      <c r="N1612"/>
      <c r="O1612"/>
      <c r="P1612"/>
      <c r="Q1612"/>
    </row>
    <row r="1613" spans="12:17" x14ac:dyDescent="0.2">
      <c r="L1613"/>
      <c r="M1613"/>
      <c r="N1613"/>
      <c r="O1613"/>
      <c r="P1613"/>
      <c r="Q1613"/>
    </row>
    <row r="1614" spans="12:17" x14ac:dyDescent="0.2">
      <c r="L1614"/>
      <c r="M1614"/>
      <c r="N1614"/>
      <c r="O1614"/>
      <c r="P1614"/>
      <c r="Q1614"/>
    </row>
    <row r="1615" spans="12:17" x14ac:dyDescent="0.2">
      <c r="L1615"/>
      <c r="M1615"/>
      <c r="N1615"/>
      <c r="O1615"/>
      <c r="P1615"/>
      <c r="Q1615"/>
    </row>
    <row r="1616" spans="12:17" x14ac:dyDescent="0.2">
      <c r="L1616"/>
      <c r="M1616"/>
      <c r="N1616"/>
      <c r="O1616"/>
      <c r="P1616"/>
      <c r="Q1616"/>
    </row>
    <row r="1617" spans="12:17" x14ac:dyDescent="0.2">
      <c r="L1617"/>
      <c r="M1617"/>
      <c r="N1617"/>
      <c r="O1617"/>
      <c r="P1617"/>
      <c r="Q1617"/>
    </row>
    <row r="1618" spans="12:17" x14ac:dyDescent="0.2">
      <c r="L1618"/>
      <c r="M1618"/>
      <c r="N1618"/>
      <c r="O1618"/>
      <c r="P1618"/>
      <c r="Q1618"/>
    </row>
    <row r="1619" spans="12:17" x14ac:dyDescent="0.2">
      <c r="L1619"/>
      <c r="M1619"/>
      <c r="N1619"/>
      <c r="O1619"/>
      <c r="P1619"/>
      <c r="Q1619"/>
    </row>
    <row r="1620" spans="12:17" x14ac:dyDescent="0.2">
      <c r="L1620"/>
      <c r="M1620"/>
      <c r="N1620"/>
      <c r="O1620"/>
      <c r="P1620"/>
      <c r="Q1620"/>
    </row>
    <row r="1621" spans="12:17" x14ac:dyDescent="0.2">
      <c r="L1621"/>
      <c r="M1621"/>
      <c r="N1621"/>
      <c r="O1621"/>
      <c r="P1621"/>
      <c r="Q1621"/>
    </row>
    <row r="1622" spans="12:17" x14ac:dyDescent="0.2">
      <c r="L1622"/>
      <c r="M1622"/>
      <c r="N1622"/>
      <c r="O1622"/>
      <c r="P1622"/>
      <c r="Q1622"/>
    </row>
    <row r="1623" spans="12:17" x14ac:dyDescent="0.2">
      <c r="L1623"/>
      <c r="M1623"/>
      <c r="N1623"/>
      <c r="O1623"/>
      <c r="P1623"/>
      <c r="Q1623"/>
    </row>
    <row r="1624" spans="12:17" x14ac:dyDescent="0.2">
      <c r="L1624"/>
      <c r="M1624"/>
      <c r="N1624"/>
      <c r="O1624"/>
      <c r="P1624"/>
      <c r="Q1624"/>
    </row>
    <row r="1625" spans="12:17" x14ac:dyDescent="0.2">
      <c r="L1625"/>
      <c r="M1625"/>
      <c r="N1625"/>
      <c r="O1625"/>
      <c r="P1625"/>
      <c r="Q1625"/>
    </row>
    <row r="1626" spans="12:17" x14ac:dyDescent="0.2">
      <c r="L1626"/>
      <c r="M1626"/>
      <c r="N1626"/>
      <c r="O1626"/>
      <c r="P1626"/>
      <c r="Q1626"/>
    </row>
    <row r="1627" spans="12:17" x14ac:dyDescent="0.2">
      <c r="L1627"/>
      <c r="M1627"/>
      <c r="N1627"/>
      <c r="O1627"/>
      <c r="P1627"/>
      <c r="Q1627"/>
    </row>
    <row r="1628" spans="12:17" x14ac:dyDescent="0.2">
      <c r="L1628"/>
      <c r="M1628"/>
      <c r="N1628"/>
      <c r="O1628"/>
      <c r="P1628"/>
      <c r="Q1628"/>
    </row>
    <row r="1629" spans="12:17" x14ac:dyDescent="0.2">
      <c r="L1629"/>
      <c r="M1629"/>
      <c r="N1629"/>
      <c r="O1629"/>
      <c r="P1629"/>
      <c r="Q1629"/>
    </row>
    <row r="1630" spans="12:17" x14ac:dyDescent="0.2">
      <c r="L1630"/>
      <c r="M1630"/>
      <c r="N1630"/>
      <c r="O1630"/>
      <c r="P1630"/>
      <c r="Q1630"/>
    </row>
    <row r="1631" spans="12:17" x14ac:dyDescent="0.2">
      <c r="L1631"/>
      <c r="M1631"/>
      <c r="N1631"/>
      <c r="O1631"/>
      <c r="P1631"/>
      <c r="Q1631"/>
    </row>
    <row r="1632" spans="12:17" x14ac:dyDescent="0.2">
      <c r="L1632"/>
      <c r="M1632"/>
      <c r="N1632"/>
      <c r="O1632"/>
      <c r="P1632"/>
      <c r="Q1632"/>
    </row>
    <row r="1633" spans="12:17" x14ac:dyDescent="0.2">
      <c r="L1633"/>
      <c r="M1633"/>
      <c r="N1633"/>
      <c r="O1633"/>
      <c r="P1633"/>
      <c r="Q1633"/>
    </row>
    <row r="1634" spans="12:17" x14ac:dyDescent="0.2">
      <c r="L1634"/>
      <c r="M1634"/>
      <c r="N1634"/>
      <c r="O1634"/>
      <c r="P1634"/>
      <c r="Q1634"/>
    </row>
    <row r="1635" spans="12:17" x14ac:dyDescent="0.2">
      <c r="L1635"/>
      <c r="M1635"/>
      <c r="N1635"/>
      <c r="O1635"/>
      <c r="P1635"/>
      <c r="Q1635"/>
    </row>
    <row r="1636" spans="12:17" x14ac:dyDescent="0.2">
      <c r="L1636"/>
      <c r="M1636"/>
      <c r="N1636"/>
      <c r="O1636"/>
      <c r="P1636"/>
      <c r="Q1636"/>
    </row>
    <row r="1637" spans="12:17" x14ac:dyDescent="0.2">
      <c r="L1637"/>
      <c r="M1637"/>
      <c r="N1637"/>
      <c r="O1637"/>
      <c r="P1637"/>
      <c r="Q1637"/>
    </row>
    <row r="1638" spans="12:17" x14ac:dyDescent="0.2">
      <c r="L1638"/>
      <c r="M1638"/>
      <c r="N1638"/>
      <c r="O1638"/>
      <c r="P1638"/>
      <c r="Q1638"/>
    </row>
    <row r="1639" spans="12:17" x14ac:dyDescent="0.2">
      <c r="L1639"/>
      <c r="M1639"/>
      <c r="N1639"/>
      <c r="O1639"/>
      <c r="P1639"/>
      <c r="Q1639"/>
    </row>
    <row r="1640" spans="12:17" x14ac:dyDescent="0.2">
      <c r="L1640"/>
      <c r="M1640"/>
      <c r="N1640"/>
      <c r="O1640"/>
      <c r="P1640"/>
      <c r="Q1640"/>
    </row>
    <row r="1641" spans="12:17" x14ac:dyDescent="0.2">
      <c r="L1641"/>
      <c r="M1641"/>
      <c r="N1641"/>
      <c r="O1641"/>
      <c r="P1641"/>
      <c r="Q1641"/>
    </row>
    <row r="1642" spans="12:17" x14ac:dyDescent="0.2">
      <c r="L1642"/>
      <c r="M1642"/>
      <c r="N1642"/>
      <c r="O1642"/>
      <c r="P1642"/>
      <c r="Q1642"/>
    </row>
    <row r="1643" spans="12:17" x14ac:dyDescent="0.2">
      <c r="L1643"/>
      <c r="M1643"/>
      <c r="N1643"/>
      <c r="O1643"/>
      <c r="P1643"/>
      <c r="Q1643"/>
    </row>
    <row r="1644" spans="12:17" x14ac:dyDescent="0.2">
      <c r="L1644"/>
      <c r="M1644"/>
      <c r="N1644"/>
      <c r="O1644"/>
      <c r="P1644"/>
      <c r="Q1644"/>
    </row>
    <row r="1645" spans="12:17" x14ac:dyDescent="0.2">
      <c r="L1645"/>
      <c r="M1645"/>
      <c r="N1645"/>
      <c r="O1645"/>
      <c r="P1645"/>
      <c r="Q1645"/>
    </row>
    <row r="1646" spans="12:17" x14ac:dyDescent="0.2">
      <c r="L1646"/>
      <c r="M1646"/>
      <c r="N1646"/>
      <c r="O1646"/>
      <c r="P1646"/>
      <c r="Q1646"/>
    </row>
    <row r="1647" spans="12:17" x14ac:dyDescent="0.2">
      <c r="L1647"/>
      <c r="M1647"/>
      <c r="N1647"/>
      <c r="O1647"/>
      <c r="P1647"/>
      <c r="Q1647"/>
    </row>
    <row r="1648" spans="12:17" x14ac:dyDescent="0.2">
      <c r="L1648"/>
      <c r="M1648"/>
      <c r="N1648"/>
      <c r="O1648"/>
      <c r="P1648"/>
      <c r="Q1648"/>
    </row>
    <row r="1649" spans="12:17" x14ac:dyDescent="0.2">
      <c r="L1649"/>
      <c r="M1649"/>
      <c r="N1649"/>
      <c r="O1649"/>
      <c r="P1649"/>
      <c r="Q1649"/>
    </row>
    <row r="1650" spans="12:17" x14ac:dyDescent="0.2">
      <c r="L1650"/>
      <c r="M1650"/>
      <c r="N1650"/>
      <c r="O1650"/>
      <c r="P1650"/>
      <c r="Q1650"/>
    </row>
    <row r="1651" spans="12:17" x14ac:dyDescent="0.2">
      <c r="L1651"/>
      <c r="M1651"/>
      <c r="N1651"/>
      <c r="O1651"/>
      <c r="P1651"/>
      <c r="Q1651"/>
    </row>
    <row r="1652" spans="12:17" x14ac:dyDescent="0.2">
      <c r="L1652"/>
      <c r="M1652"/>
      <c r="N1652"/>
      <c r="O1652"/>
      <c r="P1652"/>
      <c r="Q1652"/>
    </row>
    <row r="1653" spans="12:17" x14ac:dyDescent="0.2">
      <c r="L1653"/>
      <c r="M1653"/>
      <c r="N1653"/>
      <c r="O1653"/>
      <c r="P1653"/>
      <c r="Q1653"/>
    </row>
    <row r="1654" spans="12:17" x14ac:dyDescent="0.2">
      <c r="L1654"/>
      <c r="M1654"/>
      <c r="N1654"/>
      <c r="O1654"/>
      <c r="P1654"/>
      <c r="Q1654"/>
    </row>
    <row r="1655" spans="12:17" x14ac:dyDescent="0.2">
      <c r="L1655"/>
      <c r="M1655"/>
      <c r="N1655"/>
      <c r="O1655"/>
      <c r="P1655"/>
      <c r="Q1655"/>
    </row>
    <row r="1656" spans="12:17" x14ac:dyDescent="0.2">
      <c r="L1656"/>
      <c r="M1656"/>
      <c r="N1656"/>
      <c r="O1656"/>
      <c r="P1656"/>
      <c r="Q1656"/>
    </row>
    <row r="1657" spans="12:17" x14ac:dyDescent="0.2">
      <c r="L1657"/>
      <c r="M1657"/>
      <c r="N1657"/>
      <c r="O1657"/>
      <c r="P1657"/>
      <c r="Q1657"/>
    </row>
    <row r="1658" spans="12:17" x14ac:dyDescent="0.2">
      <c r="L1658"/>
      <c r="M1658"/>
      <c r="N1658"/>
      <c r="O1658"/>
      <c r="P1658"/>
      <c r="Q1658"/>
    </row>
    <row r="1659" spans="12:17" x14ac:dyDescent="0.2">
      <c r="L1659"/>
      <c r="M1659"/>
      <c r="N1659"/>
      <c r="O1659"/>
      <c r="P1659"/>
      <c r="Q1659"/>
    </row>
    <row r="1660" spans="12:17" x14ac:dyDescent="0.2">
      <c r="L1660"/>
      <c r="M1660"/>
      <c r="N1660"/>
      <c r="O1660"/>
      <c r="P1660"/>
      <c r="Q1660"/>
    </row>
    <row r="1661" spans="12:17" x14ac:dyDescent="0.2">
      <c r="L1661"/>
      <c r="M1661"/>
      <c r="N1661"/>
      <c r="O1661"/>
      <c r="P1661"/>
      <c r="Q1661"/>
    </row>
    <row r="1662" spans="12:17" x14ac:dyDescent="0.2">
      <c r="L1662"/>
      <c r="M1662"/>
      <c r="N1662"/>
      <c r="O1662"/>
      <c r="P1662"/>
      <c r="Q1662"/>
    </row>
    <row r="1663" spans="12:17" x14ac:dyDescent="0.2">
      <c r="L1663"/>
      <c r="M1663"/>
      <c r="N1663"/>
      <c r="O1663"/>
      <c r="P1663"/>
      <c r="Q1663"/>
    </row>
    <row r="1664" spans="12:17" x14ac:dyDescent="0.2">
      <c r="L1664"/>
      <c r="M1664"/>
      <c r="N1664"/>
      <c r="O1664"/>
      <c r="P1664"/>
      <c r="Q1664"/>
    </row>
    <row r="1665" spans="12:17" x14ac:dyDescent="0.2">
      <c r="L1665"/>
      <c r="M1665"/>
      <c r="N1665"/>
      <c r="O1665"/>
      <c r="P1665"/>
      <c r="Q1665"/>
    </row>
    <row r="1666" spans="12:17" x14ac:dyDescent="0.2">
      <c r="L1666"/>
      <c r="M1666"/>
      <c r="N1666"/>
      <c r="O1666"/>
      <c r="P1666"/>
      <c r="Q1666"/>
    </row>
    <row r="1667" spans="12:17" x14ac:dyDescent="0.2">
      <c r="L1667"/>
      <c r="M1667"/>
      <c r="N1667"/>
      <c r="O1667"/>
      <c r="P1667"/>
      <c r="Q1667"/>
    </row>
    <row r="1668" spans="12:17" x14ac:dyDescent="0.2">
      <c r="L1668"/>
      <c r="M1668"/>
      <c r="N1668"/>
      <c r="O1668"/>
      <c r="P1668"/>
      <c r="Q1668"/>
    </row>
    <row r="1669" spans="12:17" x14ac:dyDescent="0.2">
      <c r="L1669"/>
      <c r="M1669"/>
      <c r="N1669"/>
      <c r="O1669"/>
      <c r="P1669"/>
      <c r="Q1669"/>
    </row>
    <row r="1670" spans="12:17" x14ac:dyDescent="0.2">
      <c r="L1670"/>
      <c r="M1670"/>
      <c r="N1670"/>
      <c r="O1670"/>
      <c r="P1670"/>
      <c r="Q1670"/>
    </row>
    <row r="1671" spans="12:17" x14ac:dyDescent="0.2">
      <c r="L1671"/>
      <c r="M1671"/>
      <c r="N1671"/>
      <c r="O1671"/>
      <c r="P1671"/>
      <c r="Q1671"/>
    </row>
    <row r="1672" spans="12:17" x14ac:dyDescent="0.2">
      <c r="L1672"/>
      <c r="M1672"/>
      <c r="N1672"/>
      <c r="O1672"/>
      <c r="P1672"/>
      <c r="Q1672"/>
    </row>
    <row r="1673" spans="12:17" x14ac:dyDescent="0.2">
      <c r="L1673"/>
      <c r="M1673"/>
      <c r="N1673"/>
      <c r="O1673"/>
      <c r="P1673"/>
      <c r="Q1673"/>
    </row>
    <row r="1674" spans="12:17" x14ac:dyDescent="0.2">
      <c r="L1674"/>
      <c r="M1674"/>
      <c r="N1674"/>
      <c r="O1674"/>
      <c r="P1674"/>
      <c r="Q1674"/>
    </row>
    <row r="1675" spans="12:17" x14ac:dyDescent="0.2">
      <c r="L1675"/>
      <c r="M1675"/>
      <c r="N1675"/>
      <c r="O1675"/>
      <c r="P1675"/>
      <c r="Q1675"/>
    </row>
    <row r="1676" spans="12:17" x14ac:dyDescent="0.2">
      <c r="L1676"/>
      <c r="M1676"/>
      <c r="N1676"/>
      <c r="O1676"/>
      <c r="P1676"/>
      <c r="Q1676"/>
    </row>
    <row r="1677" spans="12:17" x14ac:dyDescent="0.2">
      <c r="L1677"/>
      <c r="M1677"/>
      <c r="N1677"/>
      <c r="O1677"/>
      <c r="P1677"/>
      <c r="Q1677"/>
    </row>
    <row r="1678" spans="12:17" x14ac:dyDescent="0.2">
      <c r="L1678"/>
      <c r="M1678"/>
      <c r="N1678"/>
      <c r="O1678"/>
      <c r="P1678"/>
      <c r="Q1678"/>
    </row>
    <row r="1679" spans="12:17" x14ac:dyDescent="0.2">
      <c r="L1679"/>
      <c r="M1679"/>
      <c r="N1679"/>
      <c r="O1679"/>
      <c r="P1679"/>
      <c r="Q1679"/>
    </row>
    <row r="1680" spans="12:17" x14ac:dyDescent="0.2">
      <c r="L1680"/>
      <c r="M1680"/>
      <c r="N1680"/>
      <c r="O1680"/>
      <c r="P1680"/>
      <c r="Q1680"/>
    </row>
    <row r="1681" spans="12:17" x14ac:dyDescent="0.2">
      <c r="L1681"/>
      <c r="M1681"/>
      <c r="N1681"/>
      <c r="O1681"/>
      <c r="P1681"/>
      <c r="Q1681"/>
    </row>
    <row r="1682" spans="12:17" x14ac:dyDescent="0.2">
      <c r="L1682"/>
      <c r="M1682"/>
      <c r="N1682"/>
      <c r="O1682"/>
      <c r="P1682"/>
      <c r="Q1682"/>
    </row>
    <row r="1683" spans="12:17" x14ac:dyDescent="0.2">
      <c r="L1683"/>
      <c r="M1683"/>
      <c r="N1683"/>
      <c r="O1683"/>
      <c r="P1683"/>
      <c r="Q1683"/>
    </row>
    <row r="1684" spans="12:17" x14ac:dyDescent="0.2">
      <c r="L1684"/>
      <c r="M1684"/>
      <c r="N1684"/>
      <c r="O1684"/>
      <c r="P1684"/>
      <c r="Q1684"/>
    </row>
    <row r="1685" spans="12:17" x14ac:dyDescent="0.2">
      <c r="L1685"/>
      <c r="M1685"/>
      <c r="N1685"/>
      <c r="O1685"/>
      <c r="P1685"/>
      <c r="Q1685"/>
    </row>
    <row r="1686" spans="12:17" x14ac:dyDescent="0.2">
      <c r="L1686"/>
      <c r="M1686"/>
      <c r="N1686"/>
      <c r="O1686"/>
      <c r="P1686"/>
      <c r="Q1686"/>
    </row>
    <row r="1687" spans="12:17" x14ac:dyDescent="0.2">
      <c r="L1687"/>
      <c r="M1687"/>
      <c r="N1687"/>
      <c r="O1687"/>
      <c r="P1687"/>
      <c r="Q1687"/>
    </row>
    <row r="1688" spans="12:17" x14ac:dyDescent="0.2">
      <c r="L1688"/>
      <c r="M1688"/>
      <c r="N1688"/>
      <c r="O1688"/>
      <c r="P1688"/>
      <c r="Q1688"/>
    </row>
    <row r="1689" spans="12:17" x14ac:dyDescent="0.2">
      <c r="L1689"/>
      <c r="M1689"/>
      <c r="N1689"/>
      <c r="O1689"/>
      <c r="P1689"/>
      <c r="Q1689"/>
    </row>
    <row r="1690" spans="12:17" x14ac:dyDescent="0.2">
      <c r="L1690"/>
      <c r="M1690"/>
      <c r="N1690"/>
      <c r="O1690"/>
      <c r="P1690"/>
      <c r="Q1690"/>
    </row>
    <row r="1691" spans="12:17" x14ac:dyDescent="0.2">
      <c r="L1691"/>
      <c r="M1691"/>
      <c r="N1691"/>
      <c r="O1691"/>
      <c r="P1691"/>
      <c r="Q1691"/>
    </row>
    <row r="1692" spans="12:17" x14ac:dyDescent="0.2">
      <c r="L1692"/>
      <c r="M1692"/>
      <c r="N1692"/>
      <c r="O1692"/>
      <c r="P1692"/>
      <c r="Q1692"/>
    </row>
    <row r="1693" spans="12:17" x14ac:dyDescent="0.2">
      <c r="L1693"/>
      <c r="M1693"/>
      <c r="N1693"/>
      <c r="O1693"/>
      <c r="P1693"/>
      <c r="Q1693"/>
    </row>
    <row r="1694" spans="12:17" x14ac:dyDescent="0.2">
      <c r="L1694"/>
      <c r="M1694"/>
      <c r="N1694"/>
      <c r="O1694"/>
      <c r="P1694"/>
      <c r="Q1694"/>
    </row>
    <row r="1695" spans="12:17" x14ac:dyDescent="0.2">
      <c r="L1695"/>
      <c r="M1695"/>
      <c r="N1695"/>
      <c r="O1695"/>
      <c r="P1695"/>
      <c r="Q1695"/>
    </row>
    <row r="1696" spans="12:17" x14ac:dyDescent="0.2">
      <c r="L1696"/>
      <c r="M1696"/>
      <c r="N1696"/>
      <c r="O1696"/>
      <c r="P1696"/>
      <c r="Q1696"/>
    </row>
    <row r="1697" spans="12:17" x14ac:dyDescent="0.2">
      <c r="L1697"/>
      <c r="M1697"/>
      <c r="N1697"/>
      <c r="O1697"/>
      <c r="P1697"/>
      <c r="Q1697"/>
    </row>
    <row r="1698" spans="12:17" x14ac:dyDescent="0.2">
      <c r="L1698"/>
      <c r="M1698"/>
      <c r="N1698"/>
      <c r="O1698"/>
      <c r="P1698"/>
      <c r="Q1698"/>
    </row>
    <row r="1699" spans="12:17" x14ac:dyDescent="0.2">
      <c r="L1699"/>
      <c r="M1699"/>
      <c r="N1699"/>
      <c r="O1699"/>
      <c r="P1699"/>
      <c r="Q1699"/>
    </row>
    <row r="1700" spans="12:17" x14ac:dyDescent="0.2">
      <c r="L1700"/>
      <c r="M1700"/>
      <c r="N1700"/>
      <c r="O1700"/>
      <c r="P1700"/>
      <c r="Q1700"/>
    </row>
    <row r="1701" spans="12:17" x14ac:dyDescent="0.2">
      <c r="L1701"/>
      <c r="M1701"/>
      <c r="N1701"/>
      <c r="O1701"/>
      <c r="P1701"/>
      <c r="Q1701"/>
    </row>
    <row r="1702" spans="12:17" x14ac:dyDescent="0.2">
      <c r="L1702"/>
      <c r="M1702"/>
      <c r="N1702"/>
      <c r="O1702"/>
      <c r="P1702"/>
      <c r="Q1702"/>
    </row>
    <row r="1703" spans="12:17" x14ac:dyDescent="0.2">
      <c r="L1703"/>
      <c r="M1703"/>
      <c r="N1703"/>
      <c r="O1703"/>
      <c r="P1703"/>
      <c r="Q1703"/>
    </row>
    <row r="1704" spans="12:17" x14ac:dyDescent="0.2">
      <c r="L1704"/>
      <c r="M1704"/>
      <c r="N1704"/>
      <c r="O1704"/>
      <c r="P1704"/>
      <c r="Q1704"/>
    </row>
    <row r="1705" spans="12:17" x14ac:dyDescent="0.2">
      <c r="L1705"/>
      <c r="M1705"/>
      <c r="N1705"/>
      <c r="O1705"/>
      <c r="P1705"/>
      <c r="Q1705"/>
    </row>
    <row r="1706" spans="12:17" x14ac:dyDescent="0.2">
      <c r="L1706"/>
      <c r="M1706"/>
      <c r="N1706"/>
      <c r="O1706"/>
      <c r="P1706"/>
      <c r="Q1706"/>
    </row>
    <row r="1707" spans="12:17" x14ac:dyDescent="0.2">
      <c r="L1707"/>
      <c r="M1707"/>
      <c r="N1707"/>
      <c r="O1707"/>
      <c r="P1707"/>
      <c r="Q1707"/>
    </row>
    <row r="1708" spans="12:17" x14ac:dyDescent="0.2">
      <c r="L1708"/>
      <c r="M1708"/>
      <c r="N1708"/>
      <c r="O1708"/>
      <c r="P1708"/>
      <c r="Q1708"/>
    </row>
    <row r="1709" spans="12:17" x14ac:dyDescent="0.2">
      <c r="L1709"/>
      <c r="M1709"/>
      <c r="N1709"/>
      <c r="O1709"/>
      <c r="P1709"/>
      <c r="Q1709"/>
    </row>
    <row r="1710" spans="12:17" x14ac:dyDescent="0.2">
      <c r="L1710"/>
      <c r="M1710"/>
      <c r="N1710"/>
      <c r="O1710"/>
      <c r="P1710"/>
      <c r="Q1710"/>
    </row>
    <row r="1711" spans="12:17" x14ac:dyDescent="0.2">
      <c r="L1711"/>
      <c r="M1711"/>
      <c r="N1711"/>
      <c r="O1711"/>
      <c r="P1711"/>
      <c r="Q1711"/>
    </row>
    <row r="1712" spans="12:17" x14ac:dyDescent="0.2">
      <c r="L1712"/>
      <c r="M1712"/>
      <c r="N1712"/>
      <c r="O1712"/>
      <c r="P1712"/>
      <c r="Q1712"/>
    </row>
    <row r="1713" spans="12:17" x14ac:dyDescent="0.2">
      <c r="L1713"/>
      <c r="M1713"/>
      <c r="N1713"/>
      <c r="O1713"/>
      <c r="P1713"/>
      <c r="Q1713"/>
    </row>
    <row r="1714" spans="12:17" x14ac:dyDescent="0.2">
      <c r="L1714"/>
      <c r="M1714"/>
      <c r="N1714"/>
      <c r="O1714"/>
      <c r="P1714"/>
      <c r="Q1714"/>
    </row>
    <row r="1715" spans="12:17" x14ac:dyDescent="0.2">
      <c r="L1715"/>
      <c r="M1715"/>
      <c r="N1715"/>
      <c r="O1715"/>
      <c r="P1715"/>
      <c r="Q1715"/>
    </row>
    <row r="1716" spans="12:17" x14ac:dyDescent="0.2">
      <c r="L1716"/>
      <c r="M1716"/>
      <c r="N1716"/>
      <c r="O1716"/>
      <c r="P1716"/>
      <c r="Q1716"/>
    </row>
    <row r="1717" spans="12:17" x14ac:dyDescent="0.2">
      <c r="L1717"/>
      <c r="M1717"/>
      <c r="N1717"/>
      <c r="O1717"/>
      <c r="P1717"/>
      <c r="Q1717"/>
    </row>
    <row r="1718" spans="12:17" x14ac:dyDescent="0.2">
      <c r="L1718"/>
      <c r="M1718"/>
      <c r="N1718"/>
      <c r="O1718"/>
      <c r="P1718"/>
      <c r="Q1718"/>
    </row>
    <row r="1719" spans="12:17" x14ac:dyDescent="0.2">
      <c r="L1719"/>
      <c r="M1719"/>
      <c r="N1719"/>
      <c r="O1719"/>
      <c r="P1719"/>
      <c r="Q1719"/>
    </row>
    <row r="1720" spans="12:17" x14ac:dyDescent="0.2">
      <c r="L1720"/>
      <c r="M1720"/>
      <c r="N1720"/>
      <c r="O1720"/>
      <c r="P1720"/>
      <c r="Q1720"/>
    </row>
    <row r="1721" spans="12:17" x14ac:dyDescent="0.2">
      <c r="L1721"/>
      <c r="M1721"/>
      <c r="N1721"/>
      <c r="O1721"/>
      <c r="P1721"/>
      <c r="Q1721"/>
    </row>
    <row r="1722" spans="12:17" x14ac:dyDescent="0.2">
      <c r="L1722"/>
      <c r="M1722"/>
      <c r="N1722"/>
      <c r="O1722"/>
      <c r="P1722"/>
      <c r="Q1722"/>
    </row>
    <row r="1723" spans="12:17" x14ac:dyDescent="0.2">
      <c r="L1723"/>
      <c r="M1723"/>
      <c r="N1723"/>
      <c r="O1723"/>
      <c r="P1723"/>
      <c r="Q1723"/>
    </row>
    <row r="1724" spans="12:17" x14ac:dyDescent="0.2">
      <c r="L1724"/>
      <c r="M1724"/>
      <c r="N1724"/>
      <c r="O1724"/>
      <c r="P1724"/>
      <c r="Q1724"/>
    </row>
    <row r="1725" spans="12:17" x14ac:dyDescent="0.2">
      <c r="L1725"/>
      <c r="M1725"/>
      <c r="N1725"/>
      <c r="O1725"/>
      <c r="P1725"/>
      <c r="Q1725"/>
    </row>
    <row r="1726" spans="12:17" x14ac:dyDescent="0.2">
      <c r="L1726"/>
      <c r="M1726"/>
      <c r="N1726"/>
      <c r="O1726"/>
      <c r="P1726"/>
      <c r="Q1726"/>
    </row>
    <row r="1727" spans="12:17" x14ac:dyDescent="0.2">
      <c r="L1727"/>
      <c r="M1727"/>
      <c r="N1727"/>
      <c r="O1727"/>
      <c r="P1727"/>
      <c r="Q1727"/>
    </row>
    <row r="1728" spans="12:17" x14ac:dyDescent="0.2">
      <c r="L1728"/>
      <c r="M1728"/>
      <c r="N1728"/>
      <c r="O1728"/>
      <c r="P1728"/>
      <c r="Q1728"/>
    </row>
    <row r="1729" spans="12:17" x14ac:dyDescent="0.2">
      <c r="L1729"/>
      <c r="M1729"/>
      <c r="N1729"/>
      <c r="O1729"/>
      <c r="P1729"/>
      <c r="Q1729"/>
    </row>
    <row r="1730" spans="12:17" x14ac:dyDescent="0.2">
      <c r="L1730"/>
      <c r="M1730"/>
      <c r="N1730"/>
      <c r="O1730"/>
      <c r="P1730"/>
      <c r="Q1730"/>
    </row>
    <row r="1731" spans="12:17" x14ac:dyDescent="0.2">
      <c r="L1731"/>
      <c r="M1731"/>
      <c r="N1731"/>
      <c r="O1731"/>
      <c r="P1731"/>
      <c r="Q1731"/>
    </row>
    <row r="1732" spans="12:17" x14ac:dyDescent="0.2">
      <c r="L1732"/>
      <c r="M1732"/>
      <c r="N1732"/>
      <c r="O1732"/>
      <c r="P1732"/>
      <c r="Q1732"/>
    </row>
    <row r="1733" spans="12:17" x14ac:dyDescent="0.2">
      <c r="L1733"/>
      <c r="M1733"/>
      <c r="N1733"/>
      <c r="O1733"/>
      <c r="P1733"/>
      <c r="Q1733"/>
    </row>
    <row r="1734" spans="12:17" x14ac:dyDescent="0.2">
      <c r="L1734"/>
      <c r="M1734"/>
      <c r="N1734"/>
      <c r="O1734"/>
      <c r="P1734"/>
      <c r="Q1734"/>
    </row>
    <row r="1735" spans="12:17" x14ac:dyDescent="0.2">
      <c r="L1735"/>
      <c r="M1735"/>
      <c r="N1735"/>
      <c r="O1735"/>
      <c r="P1735"/>
      <c r="Q1735"/>
    </row>
    <row r="1736" spans="12:17" x14ac:dyDescent="0.2">
      <c r="L1736"/>
      <c r="M1736"/>
      <c r="N1736"/>
      <c r="O1736"/>
      <c r="P1736"/>
      <c r="Q1736"/>
    </row>
    <row r="1737" spans="12:17" x14ac:dyDescent="0.2">
      <c r="L1737"/>
      <c r="M1737"/>
      <c r="N1737"/>
      <c r="O1737"/>
      <c r="P1737"/>
      <c r="Q1737"/>
    </row>
    <row r="1738" spans="12:17" x14ac:dyDescent="0.2">
      <c r="L1738"/>
      <c r="M1738"/>
      <c r="N1738"/>
      <c r="O1738"/>
      <c r="P1738"/>
      <c r="Q1738"/>
    </row>
    <row r="1739" spans="12:17" x14ac:dyDescent="0.2">
      <c r="L1739"/>
      <c r="M1739"/>
      <c r="N1739"/>
      <c r="O1739"/>
      <c r="P1739"/>
      <c r="Q1739"/>
    </row>
    <row r="1740" spans="12:17" x14ac:dyDescent="0.2">
      <c r="L1740"/>
      <c r="M1740"/>
      <c r="N1740"/>
      <c r="O1740"/>
      <c r="P1740"/>
      <c r="Q1740"/>
    </row>
    <row r="1741" spans="12:17" x14ac:dyDescent="0.2">
      <c r="L1741"/>
      <c r="M1741"/>
      <c r="N1741"/>
      <c r="O1741"/>
      <c r="P1741"/>
      <c r="Q1741"/>
    </row>
    <row r="1742" spans="12:17" x14ac:dyDescent="0.2">
      <c r="L1742"/>
      <c r="M1742"/>
      <c r="N1742"/>
      <c r="O1742"/>
      <c r="P1742"/>
      <c r="Q1742"/>
    </row>
    <row r="1743" spans="12:17" x14ac:dyDescent="0.2">
      <c r="L1743"/>
      <c r="M1743"/>
      <c r="N1743"/>
      <c r="O1743"/>
      <c r="P1743"/>
      <c r="Q1743"/>
    </row>
    <row r="1744" spans="12:17" x14ac:dyDescent="0.2">
      <c r="L1744"/>
      <c r="M1744"/>
      <c r="N1744"/>
      <c r="O1744"/>
      <c r="P1744"/>
      <c r="Q1744"/>
    </row>
    <row r="1745" spans="12:17" x14ac:dyDescent="0.2">
      <c r="L1745"/>
      <c r="M1745"/>
      <c r="N1745"/>
      <c r="O1745"/>
      <c r="P1745"/>
      <c r="Q1745"/>
    </row>
    <row r="1746" spans="12:17" x14ac:dyDescent="0.2">
      <c r="L1746"/>
      <c r="M1746"/>
      <c r="N1746"/>
      <c r="O1746"/>
      <c r="P1746"/>
      <c r="Q1746"/>
    </row>
    <row r="1747" spans="12:17" x14ac:dyDescent="0.2">
      <c r="L1747"/>
      <c r="M1747"/>
      <c r="N1747"/>
      <c r="O1747"/>
      <c r="P1747"/>
      <c r="Q1747"/>
    </row>
    <row r="1748" spans="12:17" x14ac:dyDescent="0.2">
      <c r="L1748"/>
      <c r="M1748"/>
      <c r="N1748"/>
      <c r="O1748"/>
      <c r="P1748"/>
      <c r="Q1748"/>
    </row>
    <row r="1749" spans="12:17" x14ac:dyDescent="0.2">
      <c r="L1749"/>
      <c r="M1749"/>
      <c r="N1749"/>
      <c r="O1749"/>
      <c r="P1749"/>
      <c r="Q1749"/>
    </row>
    <row r="1750" spans="12:17" x14ac:dyDescent="0.2">
      <c r="L1750"/>
      <c r="M1750"/>
      <c r="N1750"/>
      <c r="O1750"/>
      <c r="P1750"/>
      <c r="Q1750"/>
    </row>
    <row r="1751" spans="12:17" x14ac:dyDescent="0.2">
      <c r="L1751"/>
      <c r="M1751"/>
      <c r="N1751"/>
      <c r="O1751"/>
      <c r="P1751"/>
      <c r="Q1751"/>
    </row>
    <row r="1752" spans="12:17" x14ac:dyDescent="0.2">
      <c r="L1752"/>
      <c r="M1752"/>
      <c r="N1752"/>
      <c r="O1752"/>
      <c r="P1752"/>
      <c r="Q1752"/>
    </row>
    <row r="1753" spans="12:17" x14ac:dyDescent="0.2">
      <c r="L1753"/>
      <c r="M1753"/>
      <c r="N1753"/>
      <c r="O1753"/>
      <c r="P1753"/>
      <c r="Q1753"/>
    </row>
    <row r="1754" spans="12:17" x14ac:dyDescent="0.2">
      <c r="L1754"/>
      <c r="M1754"/>
      <c r="N1754"/>
      <c r="O1754"/>
      <c r="P1754"/>
      <c r="Q1754"/>
    </row>
    <row r="1755" spans="12:17" x14ac:dyDescent="0.2">
      <c r="L1755"/>
      <c r="M1755"/>
      <c r="N1755"/>
      <c r="O1755"/>
      <c r="P1755"/>
      <c r="Q1755"/>
    </row>
    <row r="1756" spans="12:17" x14ac:dyDescent="0.2">
      <c r="L1756"/>
      <c r="M1756"/>
      <c r="N1756"/>
      <c r="O1756"/>
      <c r="P1756"/>
      <c r="Q1756"/>
    </row>
    <row r="1757" spans="12:17" x14ac:dyDescent="0.2">
      <c r="L1757"/>
      <c r="M1757"/>
      <c r="N1757"/>
      <c r="O1757"/>
      <c r="P1757"/>
      <c r="Q1757"/>
    </row>
    <row r="1758" spans="12:17" x14ac:dyDescent="0.2">
      <c r="L1758"/>
      <c r="M1758"/>
      <c r="N1758"/>
      <c r="O1758"/>
      <c r="P1758"/>
      <c r="Q1758"/>
    </row>
    <row r="1759" spans="12:17" x14ac:dyDescent="0.2">
      <c r="L1759"/>
      <c r="M1759"/>
      <c r="N1759"/>
      <c r="O1759"/>
      <c r="P1759"/>
      <c r="Q1759"/>
    </row>
    <row r="1760" spans="12:17" x14ac:dyDescent="0.2">
      <c r="L1760"/>
      <c r="M1760"/>
      <c r="N1760"/>
      <c r="O1760"/>
      <c r="P1760"/>
      <c r="Q1760"/>
    </row>
    <row r="1761" spans="12:17" x14ac:dyDescent="0.2">
      <c r="L1761"/>
      <c r="M1761"/>
      <c r="N1761"/>
      <c r="O1761"/>
      <c r="P1761"/>
      <c r="Q1761"/>
    </row>
    <row r="1762" spans="12:17" x14ac:dyDescent="0.2">
      <c r="L1762"/>
      <c r="M1762"/>
      <c r="N1762"/>
      <c r="O1762"/>
      <c r="P1762"/>
      <c r="Q1762"/>
    </row>
    <row r="1763" spans="12:17" x14ac:dyDescent="0.2">
      <c r="L1763"/>
      <c r="M1763"/>
      <c r="N1763"/>
      <c r="O1763"/>
      <c r="P1763"/>
      <c r="Q1763"/>
    </row>
    <row r="1764" spans="12:17" x14ac:dyDescent="0.2">
      <c r="L1764"/>
      <c r="M1764"/>
      <c r="N1764"/>
      <c r="O1764"/>
      <c r="P1764"/>
      <c r="Q1764"/>
    </row>
    <row r="1765" spans="12:17" x14ac:dyDescent="0.2">
      <c r="L1765"/>
      <c r="M1765"/>
      <c r="N1765"/>
      <c r="O1765"/>
      <c r="P1765"/>
      <c r="Q1765"/>
    </row>
    <row r="1766" spans="12:17" x14ac:dyDescent="0.2">
      <c r="L1766"/>
      <c r="M1766"/>
      <c r="N1766"/>
      <c r="O1766"/>
      <c r="P1766"/>
      <c r="Q1766"/>
    </row>
    <row r="1767" spans="12:17" x14ac:dyDescent="0.2">
      <c r="L1767"/>
      <c r="M1767"/>
      <c r="N1767"/>
      <c r="O1767"/>
      <c r="P1767"/>
      <c r="Q1767"/>
    </row>
    <row r="1768" spans="12:17" x14ac:dyDescent="0.2">
      <c r="L1768"/>
      <c r="M1768"/>
      <c r="N1768"/>
      <c r="O1768"/>
      <c r="P1768"/>
      <c r="Q1768"/>
    </row>
    <row r="1769" spans="12:17" x14ac:dyDescent="0.2">
      <c r="L1769"/>
      <c r="M1769"/>
      <c r="N1769"/>
      <c r="O1769"/>
      <c r="P1769"/>
      <c r="Q1769"/>
    </row>
    <row r="1770" spans="12:17" x14ac:dyDescent="0.2">
      <c r="L1770"/>
      <c r="M1770"/>
      <c r="N1770"/>
      <c r="O1770"/>
      <c r="P1770"/>
      <c r="Q1770"/>
    </row>
    <row r="1771" spans="12:17" x14ac:dyDescent="0.2">
      <c r="L1771"/>
      <c r="M1771"/>
      <c r="N1771"/>
      <c r="O1771"/>
      <c r="P1771"/>
      <c r="Q1771"/>
    </row>
    <row r="1772" spans="12:17" x14ac:dyDescent="0.2">
      <c r="L1772"/>
      <c r="M1772"/>
      <c r="N1772"/>
      <c r="O1772"/>
      <c r="P1772"/>
      <c r="Q1772"/>
    </row>
    <row r="1773" spans="12:17" x14ac:dyDescent="0.2">
      <c r="L1773"/>
      <c r="M1773"/>
      <c r="N1773"/>
      <c r="O1773"/>
      <c r="P1773"/>
      <c r="Q1773"/>
    </row>
    <row r="1774" spans="12:17" x14ac:dyDescent="0.2">
      <c r="L1774"/>
      <c r="M1774"/>
      <c r="N1774"/>
      <c r="O1774"/>
      <c r="P1774"/>
      <c r="Q1774"/>
    </row>
    <row r="1775" spans="12:17" x14ac:dyDescent="0.2">
      <c r="L1775"/>
      <c r="M1775"/>
      <c r="N1775"/>
      <c r="O1775"/>
      <c r="P1775"/>
      <c r="Q1775"/>
    </row>
    <row r="1776" spans="12:17" x14ac:dyDescent="0.2">
      <c r="L1776"/>
      <c r="M1776"/>
      <c r="N1776"/>
      <c r="O1776"/>
      <c r="P1776"/>
      <c r="Q1776"/>
    </row>
    <row r="1777" spans="12:17" x14ac:dyDescent="0.2">
      <c r="L1777"/>
      <c r="M1777"/>
      <c r="N1777"/>
      <c r="O1777"/>
      <c r="P1777"/>
      <c r="Q1777"/>
    </row>
    <row r="1778" spans="12:17" x14ac:dyDescent="0.2">
      <c r="L1778"/>
      <c r="M1778"/>
      <c r="N1778"/>
      <c r="O1778"/>
      <c r="P1778"/>
      <c r="Q1778"/>
    </row>
    <row r="1779" spans="12:17" x14ac:dyDescent="0.2">
      <c r="L1779"/>
      <c r="M1779"/>
      <c r="N1779"/>
      <c r="O1779"/>
      <c r="P1779"/>
      <c r="Q1779"/>
    </row>
    <row r="1780" spans="12:17" x14ac:dyDescent="0.2">
      <c r="L1780"/>
      <c r="M1780"/>
      <c r="N1780"/>
      <c r="O1780"/>
      <c r="P1780"/>
      <c r="Q1780"/>
    </row>
    <row r="1781" spans="12:17" x14ac:dyDescent="0.2">
      <c r="L1781"/>
      <c r="M1781"/>
      <c r="N1781"/>
      <c r="O1781"/>
      <c r="P1781"/>
      <c r="Q1781"/>
    </row>
    <row r="1782" spans="12:17" x14ac:dyDescent="0.2">
      <c r="L1782"/>
      <c r="M1782"/>
      <c r="N1782"/>
      <c r="O1782"/>
      <c r="P1782"/>
      <c r="Q1782"/>
    </row>
    <row r="1783" spans="12:17" x14ac:dyDescent="0.2">
      <c r="L1783"/>
      <c r="M1783"/>
      <c r="N1783"/>
      <c r="O1783"/>
      <c r="P1783"/>
      <c r="Q1783"/>
    </row>
    <row r="1784" spans="12:17" x14ac:dyDescent="0.2">
      <c r="L1784"/>
      <c r="M1784"/>
      <c r="N1784"/>
      <c r="O1784"/>
      <c r="P1784"/>
      <c r="Q1784"/>
    </row>
    <row r="1785" spans="12:17" x14ac:dyDescent="0.2">
      <c r="L1785"/>
      <c r="M1785"/>
      <c r="N1785"/>
      <c r="O1785"/>
      <c r="P1785"/>
      <c r="Q1785"/>
    </row>
    <row r="1786" spans="12:17" x14ac:dyDescent="0.2">
      <c r="L1786"/>
      <c r="M1786"/>
      <c r="N1786"/>
      <c r="O1786"/>
      <c r="P1786"/>
      <c r="Q1786"/>
    </row>
    <row r="1787" spans="12:17" x14ac:dyDescent="0.2">
      <c r="L1787"/>
      <c r="M1787"/>
      <c r="N1787"/>
      <c r="O1787"/>
      <c r="P1787"/>
      <c r="Q1787"/>
    </row>
    <row r="1788" spans="12:17" x14ac:dyDescent="0.2">
      <c r="L1788"/>
      <c r="M1788"/>
      <c r="N1788"/>
      <c r="O1788"/>
      <c r="P1788"/>
      <c r="Q1788"/>
    </row>
    <row r="1789" spans="12:17" x14ac:dyDescent="0.2">
      <c r="L1789"/>
      <c r="M1789"/>
      <c r="N1789"/>
      <c r="O1789"/>
      <c r="P1789"/>
      <c r="Q1789"/>
    </row>
    <row r="1790" spans="12:17" x14ac:dyDescent="0.2">
      <c r="L1790"/>
      <c r="M1790"/>
      <c r="N1790"/>
      <c r="O1790"/>
      <c r="P1790"/>
      <c r="Q1790"/>
    </row>
    <row r="1791" spans="12:17" x14ac:dyDescent="0.2">
      <c r="L1791"/>
      <c r="M1791"/>
      <c r="N1791"/>
      <c r="O1791"/>
      <c r="P1791"/>
      <c r="Q1791"/>
    </row>
    <row r="1792" spans="12:17" x14ac:dyDescent="0.2">
      <c r="L1792"/>
      <c r="M1792"/>
      <c r="N1792"/>
      <c r="O1792"/>
      <c r="P1792"/>
      <c r="Q1792"/>
    </row>
    <row r="1793" spans="12:17" x14ac:dyDescent="0.2">
      <c r="L1793"/>
      <c r="M1793"/>
      <c r="N1793"/>
      <c r="O1793"/>
      <c r="P1793"/>
      <c r="Q1793"/>
    </row>
    <row r="1794" spans="12:17" x14ac:dyDescent="0.2">
      <c r="L1794"/>
      <c r="M1794"/>
      <c r="N1794"/>
      <c r="O1794"/>
      <c r="P1794"/>
      <c r="Q1794"/>
    </row>
    <row r="1795" spans="12:17" x14ac:dyDescent="0.2">
      <c r="L1795"/>
      <c r="M1795"/>
      <c r="N1795"/>
      <c r="O1795"/>
      <c r="P1795"/>
      <c r="Q1795"/>
    </row>
    <row r="1796" spans="12:17" x14ac:dyDescent="0.2">
      <c r="L1796"/>
      <c r="M1796"/>
      <c r="N1796"/>
      <c r="O1796"/>
      <c r="P1796"/>
      <c r="Q1796"/>
    </row>
    <row r="1797" spans="12:17" x14ac:dyDescent="0.2">
      <c r="L1797"/>
      <c r="M1797"/>
      <c r="N1797"/>
      <c r="O1797"/>
      <c r="P1797"/>
      <c r="Q1797"/>
    </row>
    <row r="1798" spans="12:17" x14ac:dyDescent="0.2">
      <c r="L1798"/>
      <c r="M1798"/>
      <c r="N1798"/>
      <c r="O1798"/>
      <c r="P1798"/>
      <c r="Q1798"/>
    </row>
    <row r="1799" spans="12:17" x14ac:dyDescent="0.2">
      <c r="L1799"/>
      <c r="M1799"/>
      <c r="N1799"/>
      <c r="O1799"/>
      <c r="P1799"/>
      <c r="Q1799"/>
    </row>
    <row r="1800" spans="12:17" x14ac:dyDescent="0.2">
      <c r="L1800"/>
      <c r="M1800"/>
      <c r="N1800"/>
      <c r="O1800"/>
      <c r="P1800"/>
      <c r="Q1800"/>
    </row>
    <row r="1801" spans="12:17" x14ac:dyDescent="0.2">
      <c r="L1801"/>
      <c r="M1801"/>
      <c r="N1801"/>
      <c r="O1801"/>
      <c r="P1801"/>
      <c r="Q1801"/>
    </row>
    <row r="1802" spans="12:17" x14ac:dyDescent="0.2">
      <c r="L1802"/>
      <c r="M1802"/>
      <c r="N1802"/>
      <c r="O1802"/>
      <c r="P1802"/>
      <c r="Q1802"/>
    </row>
    <row r="1803" spans="12:17" x14ac:dyDescent="0.2">
      <c r="L1803"/>
      <c r="M1803"/>
      <c r="N1803"/>
      <c r="O1803"/>
      <c r="P1803"/>
      <c r="Q1803"/>
    </row>
    <row r="1804" spans="12:17" x14ac:dyDescent="0.2">
      <c r="L1804"/>
      <c r="M1804"/>
      <c r="N1804"/>
      <c r="O1804"/>
      <c r="P1804"/>
      <c r="Q1804"/>
    </row>
    <row r="1805" spans="12:17" x14ac:dyDescent="0.2">
      <c r="L1805"/>
      <c r="M1805"/>
      <c r="N1805"/>
      <c r="O1805"/>
      <c r="P1805"/>
      <c r="Q1805"/>
    </row>
    <row r="1806" spans="12:17" x14ac:dyDescent="0.2">
      <c r="L1806"/>
      <c r="M1806"/>
      <c r="N1806"/>
      <c r="O1806"/>
      <c r="P1806"/>
      <c r="Q1806"/>
    </row>
    <row r="1807" spans="12:17" x14ac:dyDescent="0.2">
      <c r="L1807"/>
      <c r="M1807"/>
      <c r="N1807"/>
      <c r="O1807"/>
      <c r="P1807"/>
      <c r="Q1807"/>
    </row>
    <row r="1808" spans="12:17" x14ac:dyDescent="0.2">
      <c r="L1808"/>
      <c r="M1808"/>
      <c r="N1808"/>
      <c r="O1808"/>
      <c r="P1808"/>
      <c r="Q1808"/>
    </row>
    <row r="1809" spans="12:17" x14ac:dyDescent="0.2">
      <c r="L1809"/>
      <c r="M1809"/>
      <c r="N1809"/>
      <c r="O1809"/>
      <c r="P1809"/>
      <c r="Q1809"/>
    </row>
    <row r="1810" spans="12:17" x14ac:dyDescent="0.2">
      <c r="L1810"/>
      <c r="M1810"/>
      <c r="N1810"/>
      <c r="O1810"/>
      <c r="P1810"/>
      <c r="Q1810"/>
    </row>
    <row r="1811" spans="12:17" x14ac:dyDescent="0.2">
      <c r="L1811"/>
      <c r="M1811"/>
      <c r="N1811"/>
      <c r="O1811"/>
      <c r="P1811"/>
      <c r="Q1811"/>
    </row>
    <row r="1812" spans="12:17" x14ac:dyDescent="0.2">
      <c r="L1812"/>
      <c r="M1812"/>
      <c r="N1812"/>
      <c r="O1812"/>
      <c r="P1812"/>
      <c r="Q1812"/>
    </row>
    <row r="1813" spans="12:17" x14ac:dyDescent="0.2">
      <c r="L1813"/>
      <c r="M1813"/>
      <c r="N1813"/>
      <c r="O1813"/>
      <c r="P1813"/>
      <c r="Q1813"/>
    </row>
    <row r="1814" spans="12:17" x14ac:dyDescent="0.2">
      <c r="L1814"/>
      <c r="M1814"/>
      <c r="N1814"/>
      <c r="O1814"/>
      <c r="P1814"/>
      <c r="Q1814"/>
    </row>
    <row r="1815" spans="12:17" x14ac:dyDescent="0.2">
      <c r="L1815"/>
      <c r="M1815"/>
      <c r="N1815"/>
      <c r="O1815"/>
      <c r="P1815"/>
      <c r="Q1815"/>
    </row>
    <row r="1816" spans="12:17" x14ac:dyDescent="0.2">
      <c r="L1816"/>
      <c r="M1816"/>
      <c r="N1816"/>
      <c r="O1816"/>
      <c r="P1816"/>
      <c r="Q1816"/>
    </row>
    <row r="1817" spans="12:17" x14ac:dyDescent="0.2">
      <c r="L1817"/>
      <c r="M1817"/>
      <c r="N1817"/>
      <c r="O1817"/>
      <c r="P1817"/>
      <c r="Q1817"/>
    </row>
    <row r="1818" spans="12:17" x14ac:dyDescent="0.2">
      <c r="L1818"/>
      <c r="M1818"/>
      <c r="N1818"/>
      <c r="O1818"/>
      <c r="P1818"/>
      <c r="Q1818"/>
    </row>
    <row r="1819" spans="12:17" x14ac:dyDescent="0.2">
      <c r="L1819"/>
      <c r="M1819"/>
      <c r="N1819"/>
      <c r="O1819"/>
      <c r="P1819"/>
      <c r="Q1819"/>
    </row>
    <row r="1820" spans="12:17" x14ac:dyDescent="0.2">
      <c r="L1820"/>
      <c r="M1820"/>
      <c r="N1820"/>
      <c r="O1820"/>
      <c r="P1820"/>
      <c r="Q1820"/>
    </row>
    <row r="1821" spans="12:17" x14ac:dyDescent="0.2">
      <c r="L1821"/>
      <c r="M1821"/>
      <c r="N1821"/>
      <c r="O1821"/>
      <c r="P1821"/>
      <c r="Q1821"/>
    </row>
    <row r="1822" spans="12:17" x14ac:dyDescent="0.2">
      <c r="L1822"/>
      <c r="M1822"/>
      <c r="N1822"/>
      <c r="O1822"/>
      <c r="P1822"/>
      <c r="Q1822"/>
    </row>
    <row r="1823" spans="12:17" x14ac:dyDescent="0.2">
      <c r="L1823"/>
      <c r="M1823"/>
      <c r="N1823"/>
      <c r="O1823"/>
      <c r="P1823"/>
      <c r="Q1823"/>
    </row>
    <row r="1824" spans="12:17" x14ac:dyDescent="0.2">
      <c r="L1824"/>
      <c r="M1824"/>
      <c r="N1824"/>
      <c r="O1824"/>
      <c r="P1824"/>
      <c r="Q1824"/>
    </row>
    <row r="1825" spans="12:17" x14ac:dyDescent="0.2">
      <c r="L1825"/>
      <c r="M1825"/>
      <c r="N1825"/>
      <c r="O1825"/>
      <c r="P1825"/>
      <c r="Q1825"/>
    </row>
    <row r="1826" spans="12:17" x14ac:dyDescent="0.2">
      <c r="L1826"/>
      <c r="M1826"/>
      <c r="N1826"/>
      <c r="O1826"/>
      <c r="P1826"/>
      <c r="Q1826"/>
    </row>
    <row r="1827" spans="12:17" x14ac:dyDescent="0.2">
      <c r="L1827"/>
      <c r="M1827"/>
      <c r="N1827"/>
      <c r="O1827"/>
      <c r="P1827"/>
      <c r="Q1827"/>
    </row>
    <row r="1828" spans="12:17" x14ac:dyDescent="0.2">
      <c r="L1828"/>
      <c r="M1828"/>
      <c r="N1828"/>
      <c r="O1828"/>
      <c r="P1828"/>
      <c r="Q1828"/>
    </row>
    <row r="1829" spans="12:17" x14ac:dyDescent="0.2">
      <c r="L1829"/>
      <c r="M1829"/>
      <c r="N1829"/>
      <c r="O1829"/>
      <c r="P1829"/>
      <c r="Q1829"/>
    </row>
    <row r="1830" spans="12:17" x14ac:dyDescent="0.2">
      <c r="L1830"/>
      <c r="M1830"/>
      <c r="N1830"/>
      <c r="O1830"/>
      <c r="P1830"/>
      <c r="Q1830"/>
    </row>
    <row r="1831" spans="12:17" x14ac:dyDescent="0.2">
      <c r="L1831"/>
      <c r="M1831"/>
      <c r="N1831"/>
      <c r="O1831"/>
      <c r="P1831"/>
      <c r="Q1831"/>
    </row>
    <row r="1832" spans="12:17" x14ac:dyDescent="0.2">
      <c r="L1832"/>
      <c r="M1832"/>
      <c r="N1832"/>
      <c r="O1832"/>
      <c r="P1832"/>
      <c r="Q1832"/>
    </row>
    <row r="1833" spans="12:17" x14ac:dyDescent="0.2">
      <c r="L1833"/>
      <c r="M1833"/>
      <c r="N1833"/>
      <c r="O1833"/>
      <c r="P1833"/>
      <c r="Q1833"/>
    </row>
    <row r="1834" spans="12:17" x14ac:dyDescent="0.2">
      <c r="L1834"/>
      <c r="M1834"/>
      <c r="N1834"/>
      <c r="O1834"/>
      <c r="P1834"/>
      <c r="Q1834"/>
    </row>
    <row r="1835" spans="12:17" x14ac:dyDescent="0.2">
      <c r="L1835"/>
      <c r="M1835"/>
      <c r="N1835"/>
      <c r="O1835"/>
      <c r="P1835"/>
      <c r="Q1835"/>
    </row>
    <row r="1836" spans="12:17" x14ac:dyDescent="0.2">
      <c r="L1836"/>
      <c r="M1836"/>
      <c r="N1836"/>
      <c r="O1836"/>
      <c r="P1836"/>
      <c r="Q1836"/>
    </row>
    <row r="1837" spans="12:17" x14ac:dyDescent="0.2">
      <c r="L1837"/>
      <c r="M1837"/>
      <c r="N1837"/>
      <c r="O1837"/>
      <c r="P1837"/>
      <c r="Q1837"/>
    </row>
    <row r="1838" spans="12:17" x14ac:dyDescent="0.2">
      <c r="L1838"/>
      <c r="M1838"/>
      <c r="N1838"/>
      <c r="O1838"/>
      <c r="P1838"/>
      <c r="Q1838"/>
    </row>
    <row r="1839" spans="12:17" x14ac:dyDescent="0.2">
      <c r="L1839"/>
      <c r="M1839"/>
      <c r="N1839"/>
      <c r="O1839"/>
      <c r="P1839"/>
      <c r="Q1839"/>
    </row>
    <row r="1840" spans="12:17" x14ac:dyDescent="0.2">
      <c r="L1840"/>
      <c r="M1840"/>
      <c r="N1840"/>
      <c r="O1840"/>
      <c r="P1840"/>
      <c r="Q1840"/>
    </row>
    <row r="1841" spans="12:17" x14ac:dyDescent="0.2">
      <c r="L1841"/>
      <c r="M1841"/>
      <c r="N1841"/>
      <c r="O1841"/>
      <c r="P1841"/>
      <c r="Q1841"/>
    </row>
    <row r="1842" spans="12:17" x14ac:dyDescent="0.2">
      <c r="L1842"/>
      <c r="M1842"/>
      <c r="N1842"/>
      <c r="O1842"/>
      <c r="P1842"/>
      <c r="Q1842"/>
    </row>
    <row r="1843" spans="12:17" x14ac:dyDescent="0.2">
      <c r="L1843"/>
      <c r="M1843"/>
      <c r="N1843"/>
      <c r="O1843"/>
      <c r="P1843"/>
      <c r="Q1843"/>
    </row>
    <row r="1844" spans="12:17" x14ac:dyDescent="0.2">
      <c r="L1844"/>
      <c r="M1844"/>
      <c r="N1844"/>
      <c r="O1844"/>
      <c r="P1844"/>
      <c r="Q1844"/>
    </row>
    <row r="1845" spans="12:17" x14ac:dyDescent="0.2">
      <c r="L1845"/>
      <c r="M1845"/>
      <c r="N1845"/>
      <c r="O1845"/>
      <c r="P1845"/>
      <c r="Q1845"/>
    </row>
    <row r="1846" spans="12:17" x14ac:dyDescent="0.2">
      <c r="L1846"/>
      <c r="M1846"/>
      <c r="N1846"/>
      <c r="O1846"/>
      <c r="P1846"/>
      <c r="Q1846"/>
    </row>
    <row r="1847" spans="12:17" x14ac:dyDescent="0.2">
      <c r="L1847"/>
      <c r="M1847"/>
      <c r="N1847"/>
      <c r="O1847"/>
      <c r="P1847"/>
      <c r="Q1847"/>
    </row>
    <row r="1848" spans="12:17" x14ac:dyDescent="0.2">
      <c r="L1848"/>
      <c r="M1848"/>
      <c r="N1848"/>
      <c r="O1848"/>
      <c r="P1848"/>
      <c r="Q1848"/>
    </row>
    <row r="1849" spans="12:17" x14ac:dyDescent="0.2">
      <c r="L1849"/>
      <c r="M1849"/>
      <c r="N1849"/>
      <c r="O1849"/>
      <c r="P1849"/>
      <c r="Q1849"/>
    </row>
    <row r="1850" spans="12:17" x14ac:dyDescent="0.2">
      <c r="L1850"/>
      <c r="M1850"/>
      <c r="N1850"/>
      <c r="O1850"/>
      <c r="P1850"/>
      <c r="Q1850"/>
    </row>
    <row r="1851" spans="12:17" x14ac:dyDescent="0.2">
      <c r="L1851"/>
      <c r="M1851"/>
      <c r="N1851"/>
      <c r="O1851"/>
      <c r="P1851"/>
      <c r="Q1851"/>
    </row>
    <row r="1852" spans="12:17" x14ac:dyDescent="0.2">
      <c r="L1852"/>
      <c r="M1852"/>
      <c r="N1852"/>
      <c r="O1852"/>
      <c r="P1852"/>
      <c r="Q1852"/>
    </row>
    <row r="1853" spans="12:17" x14ac:dyDescent="0.2">
      <c r="L1853"/>
      <c r="M1853"/>
      <c r="N1853"/>
      <c r="O1853"/>
      <c r="P1853"/>
      <c r="Q1853"/>
    </row>
    <row r="1854" spans="12:17" x14ac:dyDescent="0.2">
      <c r="L1854"/>
      <c r="M1854"/>
      <c r="N1854"/>
      <c r="O1854"/>
      <c r="P1854"/>
      <c r="Q1854"/>
    </row>
    <row r="1855" spans="12:17" x14ac:dyDescent="0.2">
      <c r="L1855"/>
      <c r="M1855"/>
      <c r="N1855"/>
      <c r="O1855"/>
      <c r="P1855"/>
      <c r="Q1855"/>
    </row>
    <row r="1856" spans="12:17" x14ac:dyDescent="0.2">
      <c r="L1856"/>
      <c r="M1856"/>
      <c r="N1856"/>
      <c r="O1856"/>
      <c r="P1856"/>
      <c r="Q1856"/>
    </row>
    <row r="1857" spans="12:17" x14ac:dyDescent="0.2">
      <c r="L1857"/>
      <c r="M1857"/>
      <c r="N1857"/>
      <c r="O1857"/>
      <c r="P1857"/>
      <c r="Q1857"/>
    </row>
    <row r="1858" spans="12:17" x14ac:dyDescent="0.2">
      <c r="L1858"/>
      <c r="M1858"/>
      <c r="N1858"/>
      <c r="O1858"/>
      <c r="P1858"/>
      <c r="Q1858"/>
    </row>
    <row r="1859" spans="12:17" x14ac:dyDescent="0.2">
      <c r="L1859"/>
      <c r="M1859"/>
      <c r="N1859"/>
      <c r="O1859"/>
      <c r="P1859"/>
      <c r="Q1859"/>
    </row>
    <row r="1860" spans="12:17" x14ac:dyDescent="0.2">
      <c r="L1860"/>
      <c r="M1860"/>
      <c r="N1860"/>
      <c r="O1860"/>
      <c r="P1860"/>
      <c r="Q1860"/>
    </row>
    <row r="1861" spans="12:17" x14ac:dyDescent="0.2">
      <c r="L1861"/>
      <c r="M1861"/>
      <c r="N1861"/>
      <c r="O1861"/>
      <c r="P1861"/>
      <c r="Q1861"/>
    </row>
    <row r="1862" spans="12:17" x14ac:dyDescent="0.2">
      <c r="L1862"/>
      <c r="M1862"/>
      <c r="N1862"/>
      <c r="O1862"/>
      <c r="P1862"/>
      <c r="Q1862"/>
    </row>
    <row r="1863" spans="12:17" x14ac:dyDescent="0.2">
      <c r="L1863"/>
      <c r="M1863"/>
      <c r="N1863"/>
      <c r="O1863"/>
      <c r="P1863"/>
      <c r="Q1863"/>
    </row>
    <row r="1864" spans="12:17" x14ac:dyDescent="0.2">
      <c r="L1864"/>
      <c r="M1864"/>
      <c r="N1864"/>
      <c r="O1864"/>
      <c r="P1864"/>
      <c r="Q1864"/>
    </row>
    <row r="1865" spans="12:17" x14ac:dyDescent="0.2">
      <c r="L1865"/>
      <c r="M1865"/>
      <c r="N1865"/>
      <c r="O1865"/>
      <c r="P1865"/>
      <c r="Q1865"/>
    </row>
    <row r="1866" spans="12:17" x14ac:dyDescent="0.2">
      <c r="L1866"/>
      <c r="M1866"/>
      <c r="N1866"/>
      <c r="O1866"/>
      <c r="P1866"/>
      <c r="Q1866"/>
    </row>
    <row r="1867" spans="12:17" x14ac:dyDescent="0.2">
      <c r="L1867"/>
      <c r="M1867"/>
      <c r="N1867"/>
      <c r="O1867"/>
      <c r="P1867"/>
      <c r="Q1867"/>
    </row>
    <row r="1868" spans="12:17" x14ac:dyDescent="0.2">
      <c r="L1868"/>
      <c r="M1868"/>
      <c r="N1868"/>
      <c r="O1868"/>
      <c r="P1868"/>
      <c r="Q1868"/>
    </row>
    <row r="1869" spans="12:17" x14ac:dyDescent="0.2">
      <c r="L1869"/>
      <c r="M1869"/>
      <c r="N1869"/>
      <c r="O1869"/>
      <c r="P1869"/>
      <c r="Q1869"/>
    </row>
    <row r="1870" spans="12:17" x14ac:dyDescent="0.2">
      <c r="L1870"/>
      <c r="M1870"/>
      <c r="N1870"/>
      <c r="O1870"/>
      <c r="P1870"/>
      <c r="Q1870"/>
    </row>
    <row r="1871" spans="12:17" x14ac:dyDescent="0.2">
      <c r="L1871"/>
      <c r="M1871"/>
      <c r="N1871"/>
      <c r="O1871"/>
      <c r="P1871"/>
      <c r="Q1871"/>
    </row>
    <row r="1872" spans="12:17" x14ac:dyDescent="0.2">
      <c r="L1872"/>
      <c r="M1872"/>
      <c r="N1872"/>
      <c r="O1872"/>
      <c r="P1872"/>
      <c r="Q1872"/>
    </row>
    <row r="1873" spans="12:17" x14ac:dyDescent="0.2">
      <c r="L1873"/>
      <c r="M1873"/>
      <c r="N1873"/>
      <c r="O1873"/>
      <c r="P1873"/>
      <c r="Q1873"/>
    </row>
    <row r="1874" spans="12:17" x14ac:dyDescent="0.2">
      <c r="L1874"/>
      <c r="M1874"/>
      <c r="N1874"/>
      <c r="O1874"/>
      <c r="P1874"/>
      <c r="Q1874"/>
    </row>
    <row r="1875" spans="12:17" x14ac:dyDescent="0.2">
      <c r="L1875"/>
      <c r="M1875"/>
      <c r="N1875"/>
      <c r="O1875"/>
      <c r="P1875"/>
      <c r="Q1875"/>
    </row>
    <row r="1876" spans="12:17" x14ac:dyDescent="0.2">
      <c r="L1876"/>
      <c r="M1876"/>
      <c r="N1876"/>
      <c r="O1876"/>
      <c r="P1876"/>
      <c r="Q1876"/>
    </row>
    <row r="1877" spans="12:17" x14ac:dyDescent="0.2">
      <c r="L1877"/>
      <c r="M1877"/>
      <c r="N1877"/>
      <c r="O1877"/>
      <c r="P1877"/>
      <c r="Q1877"/>
    </row>
    <row r="1878" spans="12:17" x14ac:dyDescent="0.2">
      <c r="L1878"/>
      <c r="M1878"/>
      <c r="N1878"/>
      <c r="O1878"/>
      <c r="P1878"/>
      <c r="Q1878"/>
    </row>
    <row r="1879" spans="12:17" x14ac:dyDescent="0.2">
      <c r="L1879"/>
      <c r="M1879"/>
      <c r="N1879"/>
      <c r="O1879"/>
      <c r="P1879"/>
      <c r="Q1879"/>
    </row>
    <row r="1880" spans="12:17" x14ac:dyDescent="0.2">
      <c r="L1880"/>
      <c r="M1880"/>
      <c r="N1880"/>
      <c r="O1880"/>
      <c r="P1880"/>
      <c r="Q1880"/>
    </row>
    <row r="1881" spans="12:17" x14ac:dyDescent="0.2">
      <c r="L1881"/>
      <c r="M1881"/>
      <c r="N1881"/>
      <c r="O1881"/>
      <c r="P1881"/>
      <c r="Q1881"/>
    </row>
    <row r="1882" spans="12:17" x14ac:dyDescent="0.2">
      <c r="L1882"/>
      <c r="M1882"/>
      <c r="N1882"/>
      <c r="O1882"/>
      <c r="P1882"/>
      <c r="Q1882"/>
    </row>
    <row r="1883" spans="12:17" x14ac:dyDescent="0.2">
      <c r="L1883"/>
      <c r="M1883"/>
      <c r="N1883"/>
      <c r="O1883"/>
      <c r="P1883"/>
      <c r="Q1883"/>
    </row>
    <row r="1884" spans="12:17" x14ac:dyDescent="0.2">
      <c r="L1884"/>
      <c r="M1884"/>
      <c r="N1884"/>
      <c r="O1884"/>
      <c r="P1884"/>
      <c r="Q1884"/>
    </row>
    <row r="1885" spans="12:17" x14ac:dyDescent="0.2">
      <c r="L1885"/>
      <c r="M1885"/>
      <c r="N1885"/>
      <c r="O1885"/>
      <c r="P1885"/>
      <c r="Q1885"/>
    </row>
    <row r="1886" spans="12:17" x14ac:dyDescent="0.2">
      <c r="L1886"/>
      <c r="M1886"/>
      <c r="N1886"/>
      <c r="O1886"/>
      <c r="P1886"/>
      <c r="Q1886"/>
    </row>
    <row r="1887" spans="12:17" x14ac:dyDescent="0.2">
      <c r="L1887"/>
      <c r="M1887"/>
      <c r="N1887"/>
      <c r="O1887"/>
      <c r="P1887"/>
      <c r="Q1887"/>
    </row>
    <row r="1888" spans="12:17" x14ac:dyDescent="0.2">
      <c r="L1888"/>
      <c r="M1888"/>
      <c r="N1888"/>
      <c r="O1888"/>
      <c r="P1888"/>
      <c r="Q1888"/>
    </row>
    <row r="1889" spans="12:17" x14ac:dyDescent="0.2">
      <c r="L1889"/>
      <c r="M1889"/>
      <c r="N1889"/>
      <c r="O1889"/>
      <c r="P1889"/>
      <c r="Q1889"/>
    </row>
    <row r="1890" spans="12:17" x14ac:dyDescent="0.2">
      <c r="L1890"/>
      <c r="M1890"/>
      <c r="N1890"/>
      <c r="O1890"/>
      <c r="P1890"/>
      <c r="Q1890"/>
    </row>
    <row r="1891" spans="12:17" x14ac:dyDescent="0.2">
      <c r="L1891"/>
      <c r="M1891"/>
      <c r="N1891"/>
      <c r="O1891"/>
      <c r="P1891"/>
      <c r="Q1891"/>
    </row>
    <row r="1892" spans="12:17" x14ac:dyDescent="0.2">
      <c r="L1892"/>
      <c r="M1892"/>
      <c r="N1892"/>
      <c r="O1892"/>
      <c r="P1892"/>
      <c r="Q1892"/>
    </row>
    <row r="1893" spans="12:17" x14ac:dyDescent="0.2">
      <c r="L1893"/>
      <c r="M1893"/>
      <c r="N1893"/>
      <c r="O1893"/>
      <c r="P1893"/>
      <c r="Q1893"/>
    </row>
    <row r="1894" spans="12:17" x14ac:dyDescent="0.2">
      <c r="L1894"/>
      <c r="M1894"/>
      <c r="N1894"/>
      <c r="O1894"/>
      <c r="P1894"/>
      <c r="Q1894"/>
    </row>
    <row r="1895" spans="12:17" x14ac:dyDescent="0.2">
      <c r="L1895"/>
      <c r="M1895"/>
      <c r="N1895"/>
      <c r="O1895"/>
      <c r="P1895"/>
      <c r="Q1895"/>
    </row>
    <row r="1896" spans="12:17" x14ac:dyDescent="0.2">
      <c r="L1896"/>
      <c r="M1896"/>
      <c r="N1896"/>
      <c r="O1896"/>
      <c r="P1896"/>
      <c r="Q1896"/>
    </row>
    <row r="1897" spans="12:17" x14ac:dyDescent="0.2">
      <c r="L1897"/>
      <c r="M1897"/>
      <c r="N1897"/>
      <c r="O1897"/>
      <c r="P1897"/>
      <c r="Q1897"/>
    </row>
    <row r="1898" spans="12:17" x14ac:dyDescent="0.2">
      <c r="L1898"/>
      <c r="M1898"/>
      <c r="N1898"/>
      <c r="O1898"/>
      <c r="P1898"/>
      <c r="Q1898"/>
    </row>
    <row r="1899" spans="12:17" x14ac:dyDescent="0.2">
      <c r="L1899"/>
      <c r="M1899"/>
      <c r="N1899"/>
      <c r="O1899"/>
      <c r="P1899"/>
      <c r="Q1899"/>
    </row>
    <row r="1900" spans="12:17" x14ac:dyDescent="0.2">
      <c r="L1900"/>
      <c r="M1900"/>
      <c r="N1900"/>
      <c r="O1900"/>
      <c r="P1900"/>
      <c r="Q1900"/>
    </row>
    <row r="1901" spans="12:17" x14ac:dyDescent="0.2">
      <c r="L1901"/>
      <c r="M1901"/>
      <c r="N1901"/>
      <c r="O1901"/>
      <c r="P1901"/>
      <c r="Q1901"/>
    </row>
    <row r="1902" spans="12:17" x14ac:dyDescent="0.2">
      <c r="L1902"/>
      <c r="M1902"/>
      <c r="N1902"/>
      <c r="O1902"/>
      <c r="P1902"/>
      <c r="Q1902"/>
    </row>
    <row r="1903" spans="12:17" x14ac:dyDescent="0.2">
      <c r="L1903"/>
      <c r="M1903"/>
      <c r="N1903"/>
      <c r="O1903"/>
      <c r="P1903"/>
      <c r="Q1903"/>
    </row>
    <row r="1904" spans="12:17" x14ac:dyDescent="0.2">
      <c r="L1904"/>
      <c r="M1904"/>
      <c r="N1904"/>
      <c r="O1904"/>
      <c r="P1904"/>
      <c r="Q1904"/>
    </row>
    <row r="1905" spans="12:17" x14ac:dyDescent="0.2">
      <c r="L1905"/>
      <c r="M1905"/>
      <c r="N1905"/>
      <c r="O1905"/>
      <c r="P1905"/>
      <c r="Q1905"/>
    </row>
    <row r="1906" spans="12:17" x14ac:dyDescent="0.2">
      <c r="L1906"/>
      <c r="M1906"/>
      <c r="N1906"/>
      <c r="O1906"/>
      <c r="P1906"/>
      <c r="Q1906"/>
    </row>
    <row r="1907" spans="12:17" x14ac:dyDescent="0.2">
      <c r="L1907"/>
      <c r="M1907"/>
      <c r="N1907"/>
      <c r="O1907"/>
      <c r="P1907"/>
      <c r="Q1907"/>
    </row>
    <row r="1908" spans="12:17" x14ac:dyDescent="0.2">
      <c r="L1908"/>
      <c r="M1908"/>
      <c r="N1908"/>
      <c r="O1908"/>
      <c r="P1908"/>
      <c r="Q1908"/>
    </row>
    <row r="1909" spans="12:17" x14ac:dyDescent="0.2">
      <c r="L1909"/>
      <c r="M1909"/>
      <c r="N1909"/>
      <c r="O1909"/>
      <c r="P1909"/>
      <c r="Q1909"/>
    </row>
    <row r="1910" spans="12:17" x14ac:dyDescent="0.2">
      <c r="L1910"/>
      <c r="M1910"/>
      <c r="N1910"/>
      <c r="O1910"/>
      <c r="P1910"/>
      <c r="Q1910"/>
    </row>
    <row r="1911" spans="12:17" x14ac:dyDescent="0.2">
      <c r="L1911"/>
      <c r="M1911"/>
      <c r="N1911"/>
      <c r="O1911"/>
      <c r="P1911"/>
      <c r="Q1911"/>
    </row>
    <row r="1912" spans="12:17" x14ac:dyDescent="0.2">
      <c r="L1912"/>
      <c r="M1912"/>
      <c r="N1912"/>
      <c r="O1912"/>
      <c r="P1912"/>
      <c r="Q1912"/>
    </row>
    <row r="1913" spans="12:17" x14ac:dyDescent="0.2">
      <c r="L1913"/>
      <c r="M1913"/>
      <c r="N1913"/>
      <c r="O1913"/>
      <c r="P1913"/>
      <c r="Q1913"/>
    </row>
    <row r="1914" spans="12:17" x14ac:dyDescent="0.2">
      <c r="L1914"/>
      <c r="M1914"/>
      <c r="N1914"/>
      <c r="O1914"/>
      <c r="P1914"/>
      <c r="Q1914"/>
    </row>
    <row r="1915" spans="12:17" x14ac:dyDescent="0.2">
      <c r="L1915"/>
      <c r="M1915"/>
      <c r="N1915"/>
      <c r="O1915"/>
      <c r="P1915"/>
      <c r="Q1915"/>
    </row>
    <row r="1916" spans="12:17" x14ac:dyDescent="0.2">
      <c r="L1916"/>
      <c r="M1916"/>
      <c r="N1916"/>
      <c r="O1916"/>
      <c r="P1916"/>
      <c r="Q1916"/>
    </row>
    <row r="1917" spans="12:17" x14ac:dyDescent="0.2">
      <c r="L1917"/>
      <c r="M1917"/>
      <c r="N1917"/>
      <c r="O1917"/>
      <c r="P1917"/>
      <c r="Q1917"/>
    </row>
    <row r="1918" spans="12:17" x14ac:dyDescent="0.2">
      <c r="L1918"/>
      <c r="M1918"/>
      <c r="N1918"/>
      <c r="O1918"/>
      <c r="P1918"/>
      <c r="Q1918"/>
    </row>
    <row r="1919" spans="12:17" x14ac:dyDescent="0.2">
      <c r="L1919"/>
      <c r="M1919"/>
      <c r="N1919"/>
      <c r="O1919"/>
      <c r="P1919"/>
      <c r="Q1919"/>
    </row>
    <row r="1920" spans="12:17" x14ac:dyDescent="0.2">
      <c r="L1920"/>
      <c r="M1920"/>
      <c r="N1920"/>
      <c r="O1920"/>
      <c r="P1920"/>
      <c r="Q1920"/>
    </row>
    <row r="1921" spans="12:17" x14ac:dyDescent="0.2">
      <c r="L1921"/>
      <c r="M1921"/>
      <c r="N1921"/>
      <c r="O1921"/>
      <c r="P1921"/>
      <c r="Q1921"/>
    </row>
    <row r="1922" spans="12:17" x14ac:dyDescent="0.2">
      <c r="L1922"/>
      <c r="M1922"/>
      <c r="N1922"/>
      <c r="O1922"/>
      <c r="P1922"/>
      <c r="Q1922"/>
    </row>
    <row r="1923" spans="12:17" x14ac:dyDescent="0.2">
      <c r="L1923"/>
      <c r="M1923"/>
      <c r="N1923"/>
      <c r="O1923"/>
      <c r="P1923"/>
      <c r="Q1923"/>
    </row>
    <row r="1924" spans="12:17" x14ac:dyDescent="0.2">
      <c r="L1924"/>
      <c r="M1924"/>
      <c r="N1924"/>
      <c r="O1924"/>
      <c r="P1924"/>
      <c r="Q1924"/>
    </row>
    <row r="1925" spans="12:17" x14ac:dyDescent="0.2">
      <c r="L1925"/>
      <c r="M1925"/>
      <c r="N1925"/>
      <c r="O1925"/>
      <c r="P1925"/>
      <c r="Q1925"/>
    </row>
    <row r="1926" spans="12:17" x14ac:dyDescent="0.2">
      <c r="L1926"/>
      <c r="M1926"/>
      <c r="N1926"/>
      <c r="O1926"/>
      <c r="P1926"/>
      <c r="Q1926"/>
    </row>
    <row r="1927" spans="12:17" x14ac:dyDescent="0.2">
      <c r="L1927"/>
      <c r="M1927"/>
      <c r="N1927"/>
      <c r="O1927"/>
      <c r="P1927"/>
      <c r="Q1927"/>
    </row>
    <row r="1928" spans="12:17" x14ac:dyDescent="0.2">
      <c r="L1928"/>
      <c r="M1928"/>
      <c r="N1928"/>
      <c r="O1928"/>
      <c r="P1928"/>
      <c r="Q1928"/>
    </row>
    <row r="1929" spans="12:17" x14ac:dyDescent="0.2">
      <c r="L1929"/>
      <c r="M1929"/>
      <c r="N1929"/>
      <c r="O1929"/>
      <c r="P1929"/>
      <c r="Q1929"/>
    </row>
    <row r="1930" spans="12:17" x14ac:dyDescent="0.2">
      <c r="L1930"/>
      <c r="M1930"/>
      <c r="N1930"/>
      <c r="O1930"/>
      <c r="P1930"/>
      <c r="Q1930"/>
    </row>
    <row r="1931" spans="12:17" x14ac:dyDescent="0.2">
      <c r="L1931"/>
      <c r="M1931"/>
      <c r="N1931"/>
      <c r="O1931"/>
      <c r="P1931"/>
      <c r="Q1931"/>
    </row>
    <row r="1932" spans="12:17" x14ac:dyDescent="0.2">
      <c r="L1932"/>
      <c r="M1932"/>
      <c r="N1932"/>
      <c r="O1932"/>
      <c r="P1932"/>
      <c r="Q1932"/>
    </row>
    <row r="1933" spans="12:17" x14ac:dyDescent="0.2">
      <c r="L1933"/>
      <c r="M1933"/>
      <c r="N1933"/>
      <c r="O1933"/>
      <c r="P1933"/>
      <c r="Q1933"/>
    </row>
    <row r="1934" spans="12:17" x14ac:dyDescent="0.2">
      <c r="L1934"/>
      <c r="M1934"/>
      <c r="N1934"/>
      <c r="O1934"/>
      <c r="P1934"/>
      <c r="Q1934"/>
    </row>
    <row r="1935" spans="12:17" x14ac:dyDescent="0.2">
      <c r="L1935"/>
      <c r="M1935"/>
      <c r="N1935"/>
      <c r="O1935"/>
      <c r="P1935"/>
      <c r="Q1935"/>
    </row>
    <row r="1936" spans="12:17" x14ac:dyDescent="0.2">
      <c r="L1936"/>
      <c r="M1936"/>
      <c r="N1936"/>
      <c r="O1936"/>
      <c r="P1936"/>
      <c r="Q1936"/>
    </row>
    <row r="1937" spans="12:17" x14ac:dyDescent="0.2">
      <c r="L1937"/>
      <c r="M1937"/>
      <c r="N1937"/>
      <c r="O1937"/>
      <c r="P1937"/>
      <c r="Q1937"/>
    </row>
    <row r="1938" spans="12:17" x14ac:dyDescent="0.2">
      <c r="L1938"/>
      <c r="M1938"/>
      <c r="N1938"/>
      <c r="O1938"/>
      <c r="P1938"/>
      <c r="Q1938"/>
    </row>
    <row r="1939" spans="12:17" x14ac:dyDescent="0.2">
      <c r="L1939"/>
      <c r="M1939"/>
      <c r="N1939"/>
      <c r="O1939"/>
      <c r="P1939"/>
      <c r="Q1939"/>
    </row>
    <row r="1940" spans="12:17" x14ac:dyDescent="0.2">
      <c r="L1940"/>
      <c r="M1940"/>
      <c r="N1940"/>
      <c r="O1940"/>
      <c r="P1940"/>
      <c r="Q1940"/>
    </row>
    <row r="1941" spans="12:17" x14ac:dyDescent="0.2">
      <c r="L1941"/>
      <c r="M1941"/>
      <c r="N1941"/>
      <c r="O1941"/>
      <c r="P1941"/>
      <c r="Q1941"/>
    </row>
    <row r="1942" spans="12:17" x14ac:dyDescent="0.2">
      <c r="L1942"/>
      <c r="M1942"/>
      <c r="N1942"/>
      <c r="O1942"/>
      <c r="P1942"/>
      <c r="Q1942"/>
    </row>
    <row r="1943" spans="12:17" x14ac:dyDescent="0.2">
      <c r="L1943"/>
      <c r="M1943"/>
      <c r="N1943"/>
      <c r="O1943"/>
      <c r="P1943"/>
      <c r="Q1943"/>
    </row>
    <row r="1944" spans="12:17" x14ac:dyDescent="0.2">
      <c r="L1944"/>
      <c r="M1944"/>
      <c r="N1944"/>
      <c r="O1944"/>
      <c r="P1944"/>
      <c r="Q1944"/>
    </row>
    <row r="1945" spans="12:17" x14ac:dyDescent="0.2">
      <c r="L1945"/>
      <c r="M1945"/>
      <c r="N1945"/>
      <c r="O1945"/>
      <c r="P1945"/>
      <c r="Q1945"/>
    </row>
    <row r="1946" spans="12:17" x14ac:dyDescent="0.2">
      <c r="L1946"/>
      <c r="M1946"/>
      <c r="N1946"/>
      <c r="O1946"/>
      <c r="P1946"/>
      <c r="Q1946"/>
    </row>
    <row r="1947" spans="12:17" x14ac:dyDescent="0.2">
      <c r="L1947"/>
      <c r="M1947"/>
      <c r="N1947"/>
      <c r="O1947"/>
      <c r="P1947"/>
      <c r="Q1947"/>
    </row>
    <row r="1948" spans="12:17" x14ac:dyDescent="0.2">
      <c r="L1948"/>
      <c r="M1948"/>
      <c r="N1948"/>
      <c r="O1948"/>
      <c r="P1948"/>
      <c r="Q1948"/>
    </row>
    <row r="1949" spans="12:17" x14ac:dyDescent="0.2">
      <c r="L1949"/>
      <c r="M1949"/>
      <c r="N1949"/>
      <c r="O1949"/>
      <c r="P1949"/>
      <c r="Q1949"/>
    </row>
    <row r="1950" spans="12:17" x14ac:dyDescent="0.2">
      <c r="L1950"/>
      <c r="M1950"/>
      <c r="N1950"/>
      <c r="O1950"/>
      <c r="P1950"/>
      <c r="Q1950"/>
    </row>
    <row r="1951" spans="12:17" x14ac:dyDescent="0.2">
      <c r="L1951"/>
      <c r="M1951"/>
      <c r="N1951"/>
      <c r="O1951"/>
      <c r="P1951"/>
      <c r="Q1951"/>
    </row>
    <row r="1952" spans="12:17" x14ac:dyDescent="0.2">
      <c r="L1952"/>
      <c r="M1952"/>
      <c r="N1952"/>
      <c r="O1952"/>
      <c r="P1952"/>
      <c r="Q1952"/>
    </row>
    <row r="1953" spans="12:17" x14ac:dyDescent="0.2">
      <c r="L1953"/>
      <c r="M1953"/>
      <c r="N1953"/>
      <c r="O1953"/>
      <c r="P1953"/>
      <c r="Q1953"/>
    </row>
    <row r="1954" spans="12:17" x14ac:dyDescent="0.2">
      <c r="L1954"/>
      <c r="M1954"/>
      <c r="N1954"/>
      <c r="O1954"/>
      <c r="P1954"/>
      <c r="Q1954"/>
    </row>
    <row r="1955" spans="12:17" x14ac:dyDescent="0.2">
      <c r="L1955"/>
      <c r="M1955"/>
      <c r="N1955"/>
      <c r="O1955"/>
      <c r="P1955"/>
      <c r="Q1955"/>
    </row>
    <row r="1956" spans="12:17" x14ac:dyDescent="0.2">
      <c r="L1956"/>
      <c r="M1956"/>
      <c r="N1956"/>
      <c r="O1956"/>
      <c r="P1956"/>
      <c r="Q1956"/>
    </row>
    <row r="1957" spans="12:17" x14ac:dyDescent="0.2">
      <c r="L1957"/>
      <c r="M1957"/>
      <c r="N1957"/>
      <c r="O1957"/>
      <c r="P1957"/>
      <c r="Q1957"/>
    </row>
    <row r="1958" spans="12:17" x14ac:dyDescent="0.2">
      <c r="L1958"/>
      <c r="M1958"/>
      <c r="N1958"/>
      <c r="O1958"/>
      <c r="P1958"/>
      <c r="Q1958"/>
    </row>
    <row r="1959" spans="12:17" x14ac:dyDescent="0.2">
      <c r="L1959"/>
      <c r="M1959"/>
      <c r="N1959"/>
      <c r="O1959"/>
      <c r="P1959"/>
      <c r="Q1959"/>
    </row>
    <row r="1960" spans="12:17" x14ac:dyDescent="0.2">
      <c r="L1960"/>
      <c r="M1960"/>
      <c r="N1960"/>
      <c r="O1960"/>
      <c r="P1960"/>
      <c r="Q1960"/>
    </row>
    <row r="1961" spans="12:17" x14ac:dyDescent="0.2">
      <c r="L1961"/>
      <c r="M1961"/>
      <c r="N1961"/>
      <c r="O1961"/>
      <c r="P1961"/>
      <c r="Q1961"/>
    </row>
    <row r="1962" spans="12:17" x14ac:dyDescent="0.2">
      <c r="L1962"/>
      <c r="M1962"/>
      <c r="N1962"/>
      <c r="O1962"/>
      <c r="P1962"/>
      <c r="Q1962"/>
    </row>
    <row r="1963" spans="12:17" x14ac:dyDescent="0.2">
      <c r="L1963"/>
      <c r="M1963"/>
      <c r="N1963"/>
      <c r="O1963"/>
      <c r="P1963"/>
      <c r="Q1963"/>
    </row>
    <row r="1964" spans="12:17" x14ac:dyDescent="0.2">
      <c r="L1964"/>
      <c r="M1964"/>
      <c r="N1964"/>
      <c r="O1964"/>
      <c r="P1964"/>
      <c r="Q1964"/>
    </row>
    <row r="1965" spans="12:17" x14ac:dyDescent="0.2">
      <c r="L1965"/>
      <c r="M1965"/>
      <c r="N1965"/>
      <c r="O1965"/>
      <c r="P1965"/>
      <c r="Q1965"/>
    </row>
    <row r="1966" spans="12:17" x14ac:dyDescent="0.2">
      <c r="L1966"/>
      <c r="M1966"/>
      <c r="N1966"/>
      <c r="O1966"/>
      <c r="P1966"/>
      <c r="Q1966"/>
    </row>
    <row r="1967" spans="12:17" x14ac:dyDescent="0.2">
      <c r="L1967"/>
      <c r="M1967"/>
      <c r="N1967"/>
      <c r="O1967"/>
      <c r="P1967"/>
      <c r="Q1967"/>
    </row>
    <row r="1968" spans="12:17" x14ac:dyDescent="0.2">
      <c r="L1968"/>
      <c r="M1968"/>
      <c r="N1968"/>
      <c r="O1968"/>
      <c r="P1968"/>
      <c r="Q1968"/>
    </row>
    <row r="1969" spans="12:17" x14ac:dyDescent="0.2">
      <c r="L1969"/>
      <c r="M1969"/>
      <c r="N1969"/>
      <c r="O1969"/>
      <c r="P1969"/>
      <c r="Q1969"/>
    </row>
    <row r="1970" spans="12:17" x14ac:dyDescent="0.2">
      <c r="L1970"/>
      <c r="M1970"/>
      <c r="N1970"/>
      <c r="O1970"/>
      <c r="P1970"/>
      <c r="Q1970"/>
    </row>
    <row r="1971" spans="12:17" x14ac:dyDescent="0.2">
      <c r="L1971"/>
      <c r="M1971"/>
      <c r="N1971"/>
      <c r="O1971"/>
      <c r="P1971"/>
      <c r="Q1971"/>
    </row>
    <row r="1972" spans="12:17" x14ac:dyDescent="0.2">
      <c r="L1972"/>
      <c r="M1972"/>
      <c r="N1972"/>
      <c r="O1972"/>
      <c r="P1972"/>
      <c r="Q1972"/>
    </row>
    <row r="1973" spans="12:17" x14ac:dyDescent="0.2">
      <c r="L1973"/>
      <c r="M1973"/>
      <c r="N1973"/>
      <c r="O1973"/>
      <c r="P1973"/>
      <c r="Q1973"/>
    </row>
    <row r="1974" spans="12:17" x14ac:dyDescent="0.2">
      <c r="L1974"/>
      <c r="M1974"/>
      <c r="N1974"/>
      <c r="O1974"/>
      <c r="P1974"/>
      <c r="Q1974"/>
    </row>
    <row r="1975" spans="12:17" x14ac:dyDescent="0.2">
      <c r="L1975"/>
      <c r="M1975"/>
      <c r="N1975"/>
      <c r="O1975"/>
      <c r="P1975"/>
      <c r="Q1975"/>
    </row>
    <row r="1976" spans="12:17" x14ac:dyDescent="0.2">
      <c r="L1976"/>
      <c r="M1976"/>
      <c r="N1976"/>
      <c r="O1976"/>
      <c r="P1976"/>
      <c r="Q1976"/>
    </row>
    <row r="1977" spans="12:17" x14ac:dyDescent="0.2">
      <c r="L1977"/>
      <c r="M1977"/>
      <c r="N1977"/>
      <c r="O1977"/>
      <c r="P1977"/>
      <c r="Q1977"/>
    </row>
    <row r="1978" spans="12:17" x14ac:dyDescent="0.2">
      <c r="L1978"/>
      <c r="M1978"/>
      <c r="N1978"/>
      <c r="O1978"/>
      <c r="P1978"/>
      <c r="Q1978"/>
    </row>
    <row r="1979" spans="12:17" x14ac:dyDescent="0.2">
      <c r="L1979"/>
      <c r="M1979"/>
      <c r="N1979"/>
      <c r="O1979"/>
      <c r="P1979"/>
      <c r="Q1979"/>
    </row>
    <row r="1980" spans="12:17" x14ac:dyDescent="0.2">
      <c r="L1980"/>
      <c r="M1980"/>
      <c r="N1980"/>
      <c r="O1980"/>
      <c r="P1980"/>
      <c r="Q1980"/>
    </row>
    <row r="1981" spans="12:17" x14ac:dyDescent="0.2">
      <c r="L1981"/>
      <c r="M1981"/>
      <c r="N1981"/>
      <c r="O1981"/>
      <c r="P1981"/>
      <c r="Q1981"/>
    </row>
    <row r="1982" spans="12:17" x14ac:dyDescent="0.2">
      <c r="L1982"/>
      <c r="M1982"/>
      <c r="N1982"/>
      <c r="O1982"/>
      <c r="P1982"/>
      <c r="Q1982"/>
    </row>
    <row r="1983" spans="12:17" x14ac:dyDescent="0.2">
      <c r="L1983"/>
      <c r="M1983"/>
      <c r="N1983"/>
      <c r="O1983"/>
      <c r="P1983"/>
      <c r="Q1983"/>
    </row>
    <row r="1984" spans="12:17" x14ac:dyDescent="0.2">
      <c r="L1984"/>
      <c r="M1984"/>
      <c r="N1984"/>
      <c r="O1984"/>
      <c r="P1984"/>
      <c r="Q1984"/>
    </row>
    <row r="1985" spans="12:17" x14ac:dyDescent="0.2">
      <c r="L1985"/>
      <c r="M1985"/>
      <c r="N1985"/>
      <c r="O1985"/>
      <c r="P1985"/>
      <c r="Q1985"/>
    </row>
    <row r="1986" spans="12:17" x14ac:dyDescent="0.2">
      <c r="L1986"/>
      <c r="M1986"/>
      <c r="N1986"/>
      <c r="O1986"/>
      <c r="P1986"/>
      <c r="Q1986"/>
    </row>
    <row r="1987" spans="12:17" x14ac:dyDescent="0.2">
      <c r="L1987"/>
      <c r="M1987"/>
      <c r="N1987"/>
      <c r="O1987"/>
      <c r="P1987"/>
      <c r="Q1987"/>
    </row>
    <row r="1988" spans="12:17" x14ac:dyDescent="0.2">
      <c r="L1988"/>
      <c r="M1988"/>
      <c r="N1988"/>
      <c r="O1988"/>
      <c r="P1988"/>
      <c r="Q1988"/>
    </row>
    <row r="1989" spans="12:17" x14ac:dyDescent="0.2">
      <c r="L1989"/>
      <c r="M1989"/>
      <c r="N1989"/>
      <c r="O1989"/>
      <c r="P1989"/>
      <c r="Q1989"/>
    </row>
    <row r="1990" spans="12:17" x14ac:dyDescent="0.2">
      <c r="L1990"/>
      <c r="M1990"/>
      <c r="N1990"/>
      <c r="O1990"/>
      <c r="P1990"/>
      <c r="Q1990"/>
    </row>
    <row r="1991" spans="12:17" x14ac:dyDescent="0.2">
      <c r="L1991"/>
      <c r="M1991"/>
      <c r="N1991"/>
      <c r="O1991"/>
      <c r="P1991"/>
      <c r="Q1991"/>
    </row>
    <row r="1992" spans="12:17" x14ac:dyDescent="0.2">
      <c r="L1992"/>
      <c r="M1992"/>
      <c r="N1992"/>
      <c r="O1992"/>
      <c r="P1992"/>
      <c r="Q1992"/>
    </row>
    <row r="1993" spans="12:17" x14ac:dyDescent="0.2">
      <c r="L1993"/>
      <c r="M1993"/>
      <c r="N1993"/>
      <c r="O1993"/>
      <c r="P1993"/>
      <c r="Q1993"/>
    </row>
    <row r="1994" spans="12:17" x14ac:dyDescent="0.2">
      <c r="L1994"/>
      <c r="M1994"/>
      <c r="N1994"/>
      <c r="O1994"/>
      <c r="P1994"/>
      <c r="Q1994"/>
    </row>
    <row r="1995" spans="12:17" x14ac:dyDescent="0.2">
      <c r="L1995"/>
      <c r="M1995"/>
      <c r="N1995"/>
      <c r="O1995"/>
      <c r="P1995"/>
      <c r="Q1995"/>
    </row>
    <row r="1996" spans="12:17" x14ac:dyDescent="0.2">
      <c r="L1996"/>
      <c r="M1996"/>
      <c r="N1996"/>
      <c r="O1996"/>
      <c r="P1996"/>
      <c r="Q1996"/>
    </row>
    <row r="1997" spans="12:17" x14ac:dyDescent="0.2">
      <c r="L1997"/>
      <c r="M1997"/>
      <c r="N1997"/>
      <c r="O1997"/>
      <c r="P1997"/>
      <c r="Q1997"/>
    </row>
    <row r="1998" spans="12:17" x14ac:dyDescent="0.2">
      <c r="L1998"/>
      <c r="M1998"/>
      <c r="N1998"/>
      <c r="O1998"/>
      <c r="P1998"/>
      <c r="Q1998"/>
    </row>
    <row r="1999" spans="12:17" x14ac:dyDescent="0.2">
      <c r="L1999"/>
      <c r="M1999"/>
      <c r="N1999"/>
      <c r="O1999"/>
      <c r="P1999"/>
      <c r="Q1999"/>
    </row>
    <row r="2000" spans="12:17" x14ac:dyDescent="0.2">
      <c r="L2000"/>
      <c r="M2000"/>
      <c r="N2000"/>
      <c r="O2000"/>
      <c r="P2000"/>
      <c r="Q2000"/>
    </row>
    <row r="2001" spans="12:17" x14ac:dyDescent="0.2">
      <c r="L2001"/>
      <c r="M2001"/>
      <c r="N2001"/>
      <c r="O2001"/>
      <c r="P2001"/>
      <c r="Q2001"/>
    </row>
    <row r="2002" spans="12:17" x14ac:dyDescent="0.2">
      <c r="L2002"/>
      <c r="M2002"/>
      <c r="N2002"/>
      <c r="O2002"/>
      <c r="P2002"/>
      <c r="Q2002"/>
    </row>
    <row r="2003" spans="12:17" x14ac:dyDescent="0.2">
      <c r="L2003"/>
      <c r="M2003"/>
      <c r="N2003"/>
      <c r="O2003"/>
      <c r="P2003"/>
      <c r="Q2003"/>
    </row>
    <row r="2004" spans="12:17" x14ac:dyDescent="0.2">
      <c r="L2004"/>
      <c r="M2004"/>
      <c r="N2004"/>
      <c r="O2004"/>
      <c r="P2004"/>
      <c r="Q2004"/>
    </row>
    <row r="2005" spans="12:17" x14ac:dyDescent="0.2">
      <c r="L2005"/>
      <c r="M2005"/>
      <c r="N2005"/>
      <c r="O2005"/>
      <c r="P2005"/>
      <c r="Q2005"/>
    </row>
    <row r="2006" spans="12:17" x14ac:dyDescent="0.2">
      <c r="L2006"/>
      <c r="M2006"/>
      <c r="N2006"/>
      <c r="O2006"/>
      <c r="P2006"/>
      <c r="Q2006"/>
    </row>
    <row r="2007" spans="12:17" x14ac:dyDescent="0.2">
      <c r="L2007"/>
      <c r="M2007"/>
      <c r="N2007"/>
      <c r="O2007"/>
      <c r="P2007"/>
      <c r="Q2007"/>
    </row>
    <row r="2008" spans="12:17" x14ac:dyDescent="0.2">
      <c r="L2008"/>
      <c r="M2008"/>
      <c r="N2008"/>
      <c r="O2008"/>
      <c r="P2008"/>
      <c r="Q2008"/>
    </row>
    <row r="2009" spans="12:17" x14ac:dyDescent="0.2">
      <c r="L2009"/>
      <c r="M2009"/>
      <c r="N2009"/>
      <c r="O2009"/>
      <c r="P2009"/>
      <c r="Q2009"/>
    </row>
    <row r="2010" spans="12:17" x14ac:dyDescent="0.2">
      <c r="L2010"/>
      <c r="M2010"/>
      <c r="N2010"/>
      <c r="O2010"/>
      <c r="P2010"/>
      <c r="Q2010"/>
    </row>
    <row r="2011" spans="12:17" x14ac:dyDescent="0.2">
      <c r="L2011"/>
      <c r="M2011"/>
      <c r="N2011"/>
      <c r="O2011"/>
      <c r="P2011"/>
      <c r="Q2011"/>
    </row>
    <row r="2012" spans="12:17" x14ac:dyDescent="0.2">
      <c r="L2012"/>
      <c r="M2012"/>
      <c r="N2012"/>
      <c r="O2012"/>
      <c r="P2012"/>
      <c r="Q2012"/>
    </row>
    <row r="2013" spans="12:17" x14ac:dyDescent="0.2">
      <c r="L2013"/>
      <c r="M2013"/>
      <c r="N2013"/>
      <c r="O2013"/>
      <c r="P2013"/>
      <c r="Q2013"/>
    </row>
    <row r="2014" spans="12:17" x14ac:dyDescent="0.2">
      <c r="L2014"/>
      <c r="M2014"/>
      <c r="N2014"/>
      <c r="O2014"/>
      <c r="P2014"/>
      <c r="Q2014"/>
    </row>
    <row r="2015" spans="12:17" x14ac:dyDescent="0.2">
      <c r="L2015"/>
      <c r="M2015"/>
      <c r="N2015"/>
      <c r="O2015"/>
      <c r="P2015"/>
      <c r="Q2015"/>
    </row>
    <row r="2016" spans="12:17" x14ac:dyDescent="0.2">
      <c r="L2016"/>
      <c r="M2016"/>
      <c r="N2016"/>
      <c r="O2016"/>
      <c r="P2016"/>
      <c r="Q2016"/>
    </row>
    <row r="2017" spans="12:17" x14ac:dyDescent="0.2">
      <c r="L2017"/>
      <c r="M2017"/>
      <c r="N2017"/>
      <c r="O2017"/>
      <c r="P2017"/>
      <c r="Q2017"/>
    </row>
    <row r="2018" spans="12:17" x14ac:dyDescent="0.2">
      <c r="L2018"/>
      <c r="M2018"/>
      <c r="N2018"/>
      <c r="O2018"/>
      <c r="P2018"/>
      <c r="Q2018"/>
    </row>
    <row r="2019" spans="12:17" x14ac:dyDescent="0.2">
      <c r="L2019"/>
      <c r="M2019"/>
      <c r="N2019"/>
      <c r="O2019"/>
      <c r="P2019"/>
      <c r="Q2019"/>
    </row>
    <row r="2020" spans="12:17" x14ac:dyDescent="0.2">
      <c r="L2020"/>
      <c r="M2020"/>
      <c r="N2020"/>
      <c r="O2020"/>
      <c r="P2020"/>
      <c r="Q2020"/>
    </row>
    <row r="2021" spans="12:17" x14ac:dyDescent="0.2">
      <c r="L2021"/>
      <c r="M2021"/>
      <c r="N2021"/>
      <c r="O2021"/>
      <c r="P2021"/>
      <c r="Q2021"/>
    </row>
    <row r="2022" spans="12:17" x14ac:dyDescent="0.2">
      <c r="L2022"/>
      <c r="M2022"/>
      <c r="N2022"/>
      <c r="O2022"/>
      <c r="P2022"/>
      <c r="Q2022"/>
    </row>
    <row r="2023" spans="12:17" x14ac:dyDescent="0.2">
      <c r="L2023"/>
      <c r="M2023"/>
      <c r="N2023"/>
      <c r="O2023"/>
      <c r="P2023"/>
      <c r="Q2023"/>
    </row>
    <row r="2024" spans="12:17" x14ac:dyDescent="0.2">
      <c r="L2024"/>
      <c r="M2024"/>
      <c r="N2024"/>
      <c r="O2024"/>
      <c r="P2024"/>
      <c r="Q2024"/>
    </row>
    <row r="2025" spans="12:17" x14ac:dyDescent="0.2">
      <c r="L2025"/>
      <c r="M2025"/>
      <c r="N2025"/>
      <c r="O2025"/>
      <c r="P2025"/>
      <c r="Q2025"/>
    </row>
    <row r="2026" spans="12:17" x14ac:dyDescent="0.2">
      <c r="L2026"/>
      <c r="M2026"/>
      <c r="N2026"/>
      <c r="O2026"/>
      <c r="P2026"/>
      <c r="Q2026"/>
    </row>
    <row r="2027" spans="12:17" x14ac:dyDescent="0.2">
      <c r="L2027"/>
      <c r="M2027"/>
      <c r="N2027"/>
      <c r="O2027"/>
      <c r="P2027"/>
      <c r="Q2027"/>
    </row>
    <row r="2028" spans="12:17" x14ac:dyDescent="0.2">
      <c r="L2028"/>
      <c r="M2028"/>
      <c r="N2028"/>
      <c r="O2028"/>
      <c r="P2028"/>
      <c r="Q2028"/>
    </row>
    <row r="2029" spans="12:17" x14ac:dyDescent="0.2">
      <c r="L2029"/>
      <c r="M2029"/>
      <c r="N2029"/>
      <c r="O2029"/>
      <c r="P2029"/>
      <c r="Q2029"/>
    </row>
    <row r="2030" spans="12:17" x14ac:dyDescent="0.2">
      <c r="L2030"/>
      <c r="M2030"/>
      <c r="N2030"/>
      <c r="O2030"/>
      <c r="P2030"/>
      <c r="Q2030"/>
    </row>
    <row r="2031" spans="12:17" x14ac:dyDescent="0.2">
      <c r="L2031"/>
      <c r="M2031"/>
      <c r="N2031"/>
      <c r="O2031"/>
      <c r="P2031"/>
      <c r="Q2031"/>
    </row>
    <row r="2032" spans="12:17" x14ac:dyDescent="0.2">
      <c r="L2032"/>
      <c r="M2032"/>
      <c r="N2032"/>
      <c r="O2032"/>
      <c r="P2032"/>
      <c r="Q2032"/>
    </row>
    <row r="2033" spans="12:17" x14ac:dyDescent="0.2">
      <c r="L2033"/>
      <c r="M2033"/>
      <c r="N2033"/>
      <c r="O2033"/>
      <c r="P2033"/>
      <c r="Q2033"/>
    </row>
    <row r="2034" spans="12:17" x14ac:dyDescent="0.2">
      <c r="L2034"/>
      <c r="M2034"/>
      <c r="N2034"/>
      <c r="O2034"/>
      <c r="P2034"/>
      <c r="Q2034"/>
    </row>
    <row r="2035" spans="12:17" x14ac:dyDescent="0.2">
      <c r="L2035"/>
      <c r="M2035"/>
      <c r="N2035"/>
      <c r="O2035"/>
      <c r="P2035"/>
      <c r="Q2035"/>
    </row>
    <row r="2036" spans="12:17" x14ac:dyDescent="0.2">
      <c r="L2036"/>
      <c r="M2036"/>
      <c r="N2036"/>
      <c r="O2036"/>
      <c r="P2036"/>
      <c r="Q2036"/>
    </row>
    <row r="2037" spans="12:17" x14ac:dyDescent="0.2">
      <c r="L2037"/>
      <c r="M2037"/>
      <c r="N2037"/>
      <c r="O2037"/>
      <c r="P2037"/>
      <c r="Q2037"/>
    </row>
    <row r="2038" spans="12:17" x14ac:dyDescent="0.2">
      <c r="L2038"/>
      <c r="M2038"/>
      <c r="N2038"/>
      <c r="O2038"/>
      <c r="P2038"/>
      <c r="Q2038"/>
    </row>
    <row r="2039" spans="12:17" x14ac:dyDescent="0.2">
      <c r="L2039"/>
      <c r="M2039"/>
      <c r="N2039"/>
      <c r="O2039"/>
      <c r="P2039"/>
      <c r="Q2039"/>
    </row>
    <row r="2040" spans="12:17" x14ac:dyDescent="0.2">
      <c r="L2040"/>
      <c r="M2040"/>
      <c r="N2040"/>
      <c r="O2040"/>
      <c r="P2040"/>
      <c r="Q2040"/>
    </row>
    <row r="2041" spans="12:17" x14ac:dyDescent="0.2">
      <c r="L2041"/>
      <c r="M2041"/>
      <c r="N2041"/>
      <c r="O2041"/>
      <c r="P2041"/>
      <c r="Q2041"/>
    </row>
    <row r="2042" spans="12:17" x14ac:dyDescent="0.2">
      <c r="L2042"/>
      <c r="M2042"/>
      <c r="N2042"/>
      <c r="O2042"/>
      <c r="P2042"/>
      <c r="Q2042"/>
    </row>
    <row r="2043" spans="12:17" x14ac:dyDescent="0.2">
      <c r="L2043"/>
      <c r="M2043"/>
      <c r="N2043"/>
      <c r="O2043"/>
      <c r="P2043"/>
      <c r="Q2043"/>
    </row>
    <row r="2044" spans="12:17" x14ac:dyDescent="0.2">
      <c r="L2044"/>
      <c r="M2044"/>
      <c r="N2044"/>
      <c r="O2044"/>
      <c r="P2044"/>
      <c r="Q2044"/>
    </row>
    <row r="2045" spans="12:17" x14ac:dyDescent="0.2">
      <c r="L2045"/>
      <c r="M2045"/>
      <c r="N2045"/>
      <c r="O2045"/>
      <c r="P2045"/>
      <c r="Q2045"/>
    </row>
    <row r="2046" spans="12:17" x14ac:dyDescent="0.2">
      <c r="L2046"/>
      <c r="M2046"/>
      <c r="N2046"/>
      <c r="O2046"/>
      <c r="P2046"/>
      <c r="Q2046"/>
    </row>
    <row r="2047" spans="12:17" x14ac:dyDescent="0.2">
      <c r="L2047"/>
      <c r="M2047"/>
      <c r="N2047"/>
      <c r="O2047"/>
      <c r="P2047"/>
      <c r="Q2047"/>
    </row>
    <row r="2048" spans="12:17" x14ac:dyDescent="0.2">
      <c r="L2048"/>
      <c r="M2048"/>
      <c r="N2048"/>
      <c r="O2048"/>
      <c r="P2048"/>
      <c r="Q2048"/>
    </row>
    <row r="2049" spans="12:17" x14ac:dyDescent="0.2">
      <c r="L2049"/>
      <c r="M2049"/>
      <c r="N2049"/>
      <c r="O2049"/>
      <c r="P2049"/>
      <c r="Q2049"/>
    </row>
    <row r="2050" spans="12:17" x14ac:dyDescent="0.2">
      <c r="L2050"/>
      <c r="M2050"/>
      <c r="N2050"/>
      <c r="O2050"/>
      <c r="P2050"/>
      <c r="Q2050"/>
    </row>
    <row r="2051" spans="12:17" x14ac:dyDescent="0.2">
      <c r="L2051"/>
      <c r="M2051"/>
      <c r="N2051"/>
      <c r="O2051"/>
      <c r="P2051"/>
      <c r="Q2051"/>
    </row>
    <row r="2052" spans="12:17" x14ac:dyDescent="0.2">
      <c r="L2052"/>
      <c r="M2052"/>
      <c r="N2052"/>
      <c r="O2052"/>
      <c r="P2052"/>
      <c r="Q2052"/>
    </row>
    <row r="2053" spans="12:17" x14ac:dyDescent="0.2">
      <c r="L2053"/>
      <c r="M2053"/>
      <c r="N2053"/>
      <c r="O2053"/>
      <c r="P2053"/>
      <c r="Q2053"/>
    </row>
    <row r="2054" spans="12:17" x14ac:dyDescent="0.2">
      <c r="L2054"/>
      <c r="M2054"/>
      <c r="N2054"/>
      <c r="O2054"/>
      <c r="P2054"/>
      <c r="Q2054"/>
    </row>
    <row r="2055" spans="12:17" x14ac:dyDescent="0.2">
      <c r="L2055"/>
      <c r="M2055"/>
      <c r="N2055"/>
      <c r="O2055"/>
      <c r="P2055"/>
      <c r="Q2055"/>
    </row>
    <row r="2056" spans="12:17" x14ac:dyDescent="0.2">
      <c r="L2056"/>
      <c r="M2056"/>
      <c r="N2056"/>
      <c r="O2056"/>
      <c r="P2056"/>
      <c r="Q2056"/>
    </row>
    <row r="2057" spans="12:17" x14ac:dyDescent="0.2">
      <c r="L2057"/>
      <c r="M2057"/>
      <c r="N2057"/>
      <c r="O2057"/>
      <c r="P2057"/>
      <c r="Q2057"/>
    </row>
    <row r="2058" spans="12:17" x14ac:dyDescent="0.2">
      <c r="L2058"/>
      <c r="M2058"/>
      <c r="N2058"/>
      <c r="O2058"/>
      <c r="P2058"/>
      <c r="Q2058"/>
    </row>
    <row r="2059" spans="12:17" x14ac:dyDescent="0.2">
      <c r="L2059"/>
      <c r="M2059"/>
      <c r="N2059"/>
      <c r="O2059"/>
      <c r="P2059"/>
      <c r="Q2059"/>
    </row>
    <row r="2060" spans="12:17" x14ac:dyDescent="0.2">
      <c r="L2060"/>
      <c r="M2060"/>
      <c r="N2060"/>
      <c r="O2060"/>
      <c r="P2060"/>
      <c r="Q2060"/>
    </row>
    <row r="2061" spans="12:17" x14ac:dyDescent="0.2">
      <c r="L2061"/>
      <c r="M2061"/>
      <c r="N2061"/>
      <c r="O2061"/>
      <c r="P2061"/>
      <c r="Q2061"/>
    </row>
    <row r="2062" spans="12:17" x14ac:dyDescent="0.2">
      <c r="L2062"/>
      <c r="M2062"/>
      <c r="N2062"/>
      <c r="O2062"/>
      <c r="P2062"/>
      <c r="Q2062"/>
    </row>
    <row r="2063" spans="12:17" x14ac:dyDescent="0.2">
      <c r="L2063"/>
      <c r="M2063"/>
      <c r="N2063"/>
      <c r="O2063"/>
      <c r="P2063"/>
      <c r="Q2063"/>
    </row>
    <row r="2064" spans="12:17" x14ac:dyDescent="0.2">
      <c r="L2064"/>
      <c r="M2064"/>
      <c r="N2064"/>
      <c r="O2064"/>
      <c r="P2064"/>
      <c r="Q2064"/>
    </row>
    <row r="2065" spans="12:17" x14ac:dyDescent="0.2">
      <c r="L2065"/>
      <c r="M2065"/>
      <c r="N2065"/>
      <c r="O2065"/>
      <c r="P2065"/>
      <c r="Q2065"/>
    </row>
    <row r="2066" spans="12:17" x14ac:dyDescent="0.2">
      <c r="L2066"/>
      <c r="M2066"/>
      <c r="N2066"/>
      <c r="O2066"/>
      <c r="P2066"/>
      <c r="Q2066"/>
    </row>
    <row r="2067" spans="12:17" x14ac:dyDescent="0.2">
      <c r="L2067"/>
      <c r="M2067"/>
      <c r="N2067"/>
      <c r="O2067"/>
      <c r="P2067"/>
      <c r="Q2067"/>
    </row>
    <row r="2068" spans="12:17" x14ac:dyDescent="0.2">
      <c r="L2068"/>
      <c r="M2068"/>
      <c r="N2068"/>
      <c r="O2068"/>
      <c r="P2068"/>
      <c r="Q2068"/>
    </row>
    <row r="2069" spans="12:17" x14ac:dyDescent="0.2">
      <c r="L2069"/>
      <c r="M2069"/>
      <c r="N2069"/>
      <c r="O2069"/>
      <c r="P2069"/>
      <c r="Q2069"/>
    </row>
    <row r="2070" spans="12:17" x14ac:dyDescent="0.2">
      <c r="L2070"/>
      <c r="M2070"/>
      <c r="N2070"/>
      <c r="O2070"/>
      <c r="P2070"/>
      <c r="Q2070"/>
    </row>
    <row r="2071" spans="12:17" x14ac:dyDescent="0.2">
      <c r="L2071"/>
      <c r="M2071"/>
      <c r="N2071"/>
      <c r="O2071"/>
      <c r="P2071"/>
      <c r="Q2071"/>
    </row>
    <row r="2072" spans="12:17" x14ac:dyDescent="0.2">
      <c r="L2072"/>
      <c r="M2072"/>
      <c r="N2072"/>
      <c r="O2072"/>
      <c r="P2072"/>
      <c r="Q2072"/>
    </row>
    <row r="2073" spans="12:17" x14ac:dyDescent="0.2">
      <c r="L2073"/>
      <c r="M2073"/>
      <c r="N2073"/>
      <c r="O2073"/>
      <c r="P2073"/>
      <c r="Q2073"/>
    </row>
    <row r="2074" spans="12:17" x14ac:dyDescent="0.2">
      <c r="L2074"/>
      <c r="M2074"/>
      <c r="N2074"/>
      <c r="O2074"/>
      <c r="P2074"/>
      <c r="Q2074"/>
    </row>
    <row r="2075" spans="12:17" x14ac:dyDescent="0.2">
      <c r="L2075"/>
      <c r="M2075"/>
      <c r="N2075"/>
      <c r="O2075"/>
      <c r="P2075"/>
      <c r="Q2075"/>
    </row>
    <row r="2076" spans="12:17" x14ac:dyDescent="0.2">
      <c r="L2076"/>
      <c r="M2076"/>
      <c r="N2076"/>
      <c r="O2076"/>
      <c r="P2076"/>
      <c r="Q2076"/>
    </row>
    <row r="2077" spans="12:17" x14ac:dyDescent="0.2">
      <c r="L2077"/>
      <c r="M2077"/>
      <c r="N2077"/>
      <c r="O2077"/>
      <c r="P2077"/>
      <c r="Q2077"/>
    </row>
    <row r="2078" spans="12:17" x14ac:dyDescent="0.2">
      <c r="L2078"/>
      <c r="M2078"/>
      <c r="N2078"/>
      <c r="O2078"/>
      <c r="P2078"/>
      <c r="Q2078"/>
    </row>
    <row r="2079" spans="12:17" x14ac:dyDescent="0.2">
      <c r="L2079"/>
      <c r="M2079"/>
      <c r="N2079"/>
      <c r="O2079"/>
      <c r="P2079"/>
      <c r="Q2079"/>
    </row>
    <row r="2080" spans="12:17" x14ac:dyDescent="0.2">
      <c r="L2080"/>
      <c r="M2080"/>
      <c r="N2080"/>
      <c r="O2080"/>
      <c r="P2080"/>
      <c r="Q2080"/>
    </row>
    <row r="2081" spans="12:17" x14ac:dyDescent="0.2">
      <c r="L2081"/>
      <c r="M2081"/>
      <c r="N2081"/>
      <c r="O2081"/>
      <c r="P2081"/>
      <c r="Q2081"/>
    </row>
    <row r="2082" spans="12:17" x14ac:dyDescent="0.2">
      <c r="L2082"/>
      <c r="M2082"/>
      <c r="N2082"/>
      <c r="O2082"/>
      <c r="P2082"/>
      <c r="Q2082"/>
    </row>
    <row r="2083" spans="12:17" x14ac:dyDescent="0.2">
      <c r="L2083"/>
      <c r="M2083"/>
      <c r="N2083"/>
      <c r="O2083"/>
      <c r="P2083"/>
      <c r="Q2083"/>
    </row>
    <row r="2084" spans="12:17" x14ac:dyDescent="0.2">
      <c r="L2084"/>
      <c r="M2084"/>
      <c r="N2084"/>
      <c r="O2084"/>
      <c r="P2084"/>
      <c r="Q2084"/>
    </row>
    <row r="2085" spans="12:17" x14ac:dyDescent="0.2">
      <c r="L2085"/>
      <c r="M2085"/>
      <c r="N2085"/>
      <c r="O2085"/>
      <c r="P2085"/>
      <c r="Q2085"/>
    </row>
    <row r="2086" spans="12:17" x14ac:dyDescent="0.2">
      <c r="L2086"/>
      <c r="M2086"/>
      <c r="N2086"/>
      <c r="O2086"/>
      <c r="P2086"/>
      <c r="Q2086"/>
    </row>
    <row r="2087" spans="12:17" x14ac:dyDescent="0.2">
      <c r="L2087"/>
      <c r="M2087"/>
      <c r="N2087"/>
      <c r="O2087"/>
      <c r="P2087"/>
      <c r="Q2087"/>
    </row>
    <row r="2088" spans="12:17" x14ac:dyDescent="0.2">
      <c r="L2088"/>
      <c r="M2088"/>
      <c r="N2088"/>
      <c r="O2088"/>
      <c r="P2088"/>
      <c r="Q2088"/>
    </row>
    <row r="2089" spans="12:17" x14ac:dyDescent="0.2">
      <c r="L2089"/>
      <c r="M2089"/>
      <c r="N2089"/>
      <c r="O2089"/>
      <c r="P2089"/>
      <c r="Q2089"/>
    </row>
    <row r="2090" spans="12:17" x14ac:dyDescent="0.2">
      <c r="L2090"/>
      <c r="M2090"/>
      <c r="N2090"/>
      <c r="O2090"/>
      <c r="P2090"/>
      <c r="Q2090"/>
    </row>
    <row r="2091" spans="12:17" x14ac:dyDescent="0.2">
      <c r="L2091"/>
      <c r="M2091"/>
      <c r="N2091"/>
      <c r="O2091"/>
      <c r="P2091"/>
      <c r="Q2091"/>
    </row>
    <row r="2092" spans="12:17" x14ac:dyDescent="0.2">
      <c r="L2092"/>
      <c r="M2092"/>
      <c r="N2092"/>
      <c r="O2092"/>
      <c r="P2092"/>
      <c r="Q2092"/>
    </row>
    <row r="2093" spans="12:17" x14ac:dyDescent="0.2">
      <c r="L2093"/>
      <c r="M2093"/>
      <c r="N2093"/>
      <c r="O2093"/>
      <c r="P2093"/>
      <c r="Q2093"/>
    </row>
    <row r="2094" spans="12:17" x14ac:dyDescent="0.2">
      <c r="L2094"/>
      <c r="M2094"/>
      <c r="N2094"/>
      <c r="O2094"/>
      <c r="P2094"/>
      <c r="Q2094"/>
    </row>
    <row r="2095" spans="12:17" x14ac:dyDescent="0.2">
      <c r="L2095"/>
      <c r="M2095"/>
      <c r="N2095"/>
      <c r="O2095"/>
      <c r="P2095"/>
      <c r="Q2095"/>
    </row>
    <row r="2096" spans="12:17" x14ac:dyDescent="0.2">
      <c r="L2096"/>
      <c r="M2096"/>
      <c r="N2096"/>
      <c r="O2096"/>
      <c r="P2096"/>
      <c r="Q2096"/>
    </row>
    <row r="2097" spans="12:17" x14ac:dyDescent="0.2">
      <c r="L2097"/>
      <c r="M2097"/>
      <c r="N2097"/>
      <c r="O2097"/>
      <c r="P2097"/>
      <c r="Q2097"/>
    </row>
    <row r="2098" spans="12:17" x14ac:dyDescent="0.2">
      <c r="L2098"/>
      <c r="M2098"/>
      <c r="N2098"/>
      <c r="O2098"/>
      <c r="P2098"/>
      <c r="Q2098"/>
    </row>
    <row r="2099" spans="12:17" x14ac:dyDescent="0.2">
      <c r="L2099"/>
      <c r="M2099"/>
      <c r="N2099"/>
      <c r="O2099"/>
      <c r="P2099"/>
      <c r="Q2099"/>
    </row>
    <row r="2100" spans="12:17" x14ac:dyDescent="0.2">
      <c r="L2100"/>
      <c r="M2100"/>
      <c r="N2100"/>
      <c r="O2100"/>
      <c r="P2100"/>
      <c r="Q2100"/>
    </row>
    <row r="2101" spans="12:17" x14ac:dyDescent="0.2">
      <c r="L2101"/>
      <c r="M2101"/>
      <c r="N2101"/>
      <c r="O2101"/>
      <c r="P2101"/>
      <c r="Q2101"/>
    </row>
    <row r="2102" spans="12:17" x14ac:dyDescent="0.2">
      <c r="L2102"/>
      <c r="M2102"/>
      <c r="N2102"/>
      <c r="O2102"/>
      <c r="P2102"/>
      <c r="Q2102"/>
    </row>
    <row r="2103" spans="12:17" x14ac:dyDescent="0.2">
      <c r="L2103"/>
      <c r="M2103"/>
      <c r="N2103"/>
      <c r="O2103"/>
      <c r="P2103"/>
      <c r="Q2103"/>
    </row>
    <row r="2104" spans="12:17" x14ac:dyDescent="0.2">
      <c r="L2104"/>
      <c r="M2104"/>
      <c r="N2104"/>
      <c r="O2104"/>
      <c r="P2104"/>
      <c r="Q2104"/>
    </row>
    <row r="2105" spans="12:17" x14ac:dyDescent="0.2">
      <c r="L2105"/>
      <c r="M2105"/>
      <c r="N2105"/>
      <c r="O2105"/>
      <c r="P2105"/>
      <c r="Q2105"/>
    </row>
    <row r="2106" spans="12:17" x14ac:dyDescent="0.2">
      <c r="L2106"/>
      <c r="M2106"/>
      <c r="N2106"/>
      <c r="O2106"/>
      <c r="P2106"/>
      <c r="Q2106"/>
    </row>
    <row r="2107" spans="12:17" x14ac:dyDescent="0.2">
      <c r="L2107"/>
      <c r="M2107"/>
      <c r="N2107"/>
      <c r="O2107"/>
      <c r="P2107"/>
      <c r="Q2107"/>
    </row>
    <row r="2108" spans="12:17" x14ac:dyDescent="0.2">
      <c r="L2108"/>
      <c r="M2108"/>
      <c r="N2108"/>
      <c r="O2108"/>
      <c r="P2108"/>
      <c r="Q2108"/>
    </row>
    <row r="2109" spans="12:17" x14ac:dyDescent="0.2">
      <c r="L2109"/>
      <c r="M2109"/>
      <c r="N2109"/>
      <c r="O2109"/>
      <c r="P2109"/>
      <c r="Q2109"/>
    </row>
    <row r="2110" spans="12:17" x14ac:dyDescent="0.2">
      <c r="L2110"/>
      <c r="M2110"/>
      <c r="N2110"/>
      <c r="O2110"/>
      <c r="P2110"/>
      <c r="Q2110"/>
    </row>
    <row r="2111" spans="12:17" x14ac:dyDescent="0.2">
      <c r="L2111"/>
      <c r="M2111"/>
      <c r="N2111"/>
      <c r="O2111"/>
      <c r="P2111"/>
      <c r="Q2111"/>
    </row>
    <row r="2112" spans="12:17" x14ac:dyDescent="0.2">
      <c r="L2112"/>
      <c r="M2112"/>
      <c r="N2112"/>
      <c r="O2112"/>
      <c r="P2112"/>
      <c r="Q2112"/>
    </row>
    <row r="2113" spans="12:17" x14ac:dyDescent="0.2">
      <c r="L2113"/>
      <c r="M2113"/>
      <c r="N2113"/>
      <c r="O2113"/>
      <c r="P2113"/>
      <c r="Q2113"/>
    </row>
    <row r="2114" spans="12:17" x14ac:dyDescent="0.2">
      <c r="L2114"/>
      <c r="M2114"/>
      <c r="N2114"/>
      <c r="O2114"/>
      <c r="P2114"/>
      <c r="Q2114"/>
    </row>
    <row r="2115" spans="12:17" x14ac:dyDescent="0.2">
      <c r="L2115"/>
      <c r="M2115"/>
      <c r="N2115"/>
      <c r="O2115"/>
      <c r="P2115"/>
      <c r="Q2115"/>
    </row>
    <row r="2116" spans="12:17" x14ac:dyDescent="0.2">
      <c r="L2116"/>
      <c r="M2116"/>
      <c r="N2116"/>
      <c r="O2116"/>
      <c r="P2116"/>
      <c r="Q2116"/>
    </row>
    <row r="2117" spans="12:17" x14ac:dyDescent="0.2">
      <c r="L2117"/>
      <c r="M2117"/>
      <c r="N2117"/>
      <c r="O2117"/>
      <c r="P2117"/>
      <c r="Q2117"/>
    </row>
    <row r="2118" spans="12:17" x14ac:dyDescent="0.2">
      <c r="L2118"/>
      <c r="M2118"/>
      <c r="N2118"/>
      <c r="O2118"/>
      <c r="P2118"/>
      <c r="Q2118"/>
    </row>
    <row r="2119" spans="12:17" x14ac:dyDescent="0.2">
      <c r="L2119"/>
      <c r="M2119"/>
      <c r="N2119"/>
      <c r="O2119"/>
      <c r="P2119"/>
      <c r="Q2119"/>
    </row>
    <row r="2120" spans="12:17" x14ac:dyDescent="0.2">
      <c r="L2120"/>
      <c r="M2120"/>
      <c r="N2120"/>
      <c r="O2120"/>
      <c r="P2120"/>
      <c r="Q2120"/>
    </row>
    <row r="2121" spans="12:17" x14ac:dyDescent="0.2">
      <c r="L2121"/>
      <c r="M2121"/>
      <c r="N2121"/>
      <c r="O2121"/>
      <c r="P2121"/>
      <c r="Q2121"/>
    </row>
    <row r="2122" spans="12:17" x14ac:dyDescent="0.2">
      <c r="L2122"/>
      <c r="M2122"/>
      <c r="N2122"/>
      <c r="O2122"/>
      <c r="P2122"/>
      <c r="Q2122"/>
    </row>
    <row r="2123" spans="12:17" x14ac:dyDescent="0.2">
      <c r="L2123"/>
      <c r="M2123"/>
      <c r="N2123"/>
      <c r="O2123"/>
      <c r="P2123"/>
      <c r="Q2123"/>
    </row>
    <row r="2124" spans="12:17" x14ac:dyDescent="0.2">
      <c r="L2124"/>
      <c r="M2124"/>
      <c r="N2124"/>
      <c r="O2124"/>
      <c r="P2124"/>
      <c r="Q2124"/>
    </row>
    <row r="2125" spans="12:17" x14ac:dyDescent="0.2">
      <c r="L2125"/>
      <c r="M2125"/>
      <c r="N2125"/>
      <c r="O2125"/>
      <c r="P2125"/>
      <c r="Q2125"/>
    </row>
    <row r="2126" spans="12:17" x14ac:dyDescent="0.2">
      <c r="L2126"/>
      <c r="M2126"/>
      <c r="N2126"/>
      <c r="O2126"/>
      <c r="P2126"/>
      <c r="Q2126"/>
    </row>
    <row r="2127" spans="12:17" x14ac:dyDescent="0.2">
      <c r="L2127"/>
      <c r="M2127"/>
      <c r="N2127"/>
      <c r="O2127"/>
      <c r="P2127"/>
      <c r="Q2127"/>
    </row>
    <row r="2128" spans="12:17" x14ac:dyDescent="0.2">
      <c r="L2128"/>
      <c r="M2128"/>
      <c r="N2128"/>
      <c r="O2128"/>
      <c r="P2128"/>
      <c r="Q2128"/>
    </row>
    <row r="2129" spans="12:17" x14ac:dyDescent="0.2">
      <c r="L2129"/>
      <c r="M2129"/>
      <c r="N2129"/>
      <c r="O2129"/>
      <c r="P2129"/>
      <c r="Q2129"/>
    </row>
    <row r="2130" spans="12:17" x14ac:dyDescent="0.2">
      <c r="L2130"/>
      <c r="M2130"/>
      <c r="N2130"/>
      <c r="O2130"/>
      <c r="P2130"/>
      <c r="Q2130"/>
    </row>
    <row r="2131" spans="12:17" x14ac:dyDescent="0.2">
      <c r="L2131"/>
      <c r="M2131"/>
      <c r="N2131"/>
      <c r="O2131"/>
      <c r="P2131"/>
      <c r="Q2131"/>
    </row>
    <row r="2132" spans="12:17" x14ac:dyDescent="0.2">
      <c r="L2132"/>
      <c r="M2132"/>
      <c r="N2132"/>
      <c r="O2132"/>
      <c r="P2132"/>
      <c r="Q2132"/>
    </row>
    <row r="2133" spans="12:17" x14ac:dyDescent="0.2">
      <c r="L2133"/>
      <c r="M2133"/>
      <c r="N2133"/>
      <c r="O2133"/>
      <c r="P2133"/>
      <c r="Q2133"/>
    </row>
    <row r="2134" spans="12:17" x14ac:dyDescent="0.2">
      <c r="L2134"/>
      <c r="M2134"/>
      <c r="N2134"/>
      <c r="O2134"/>
      <c r="P2134"/>
      <c r="Q2134"/>
    </row>
    <row r="2135" spans="12:17" x14ac:dyDescent="0.2">
      <c r="L2135"/>
      <c r="M2135"/>
      <c r="N2135"/>
      <c r="O2135"/>
      <c r="P2135"/>
      <c r="Q2135"/>
    </row>
    <row r="2136" spans="12:17" x14ac:dyDescent="0.2">
      <c r="L2136"/>
      <c r="M2136"/>
      <c r="N2136"/>
      <c r="O2136"/>
      <c r="P2136"/>
      <c r="Q2136"/>
    </row>
    <row r="2137" spans="12:17" x14ac:dyDescent="0.2">
      <c r="L2137"/>
      <c r="M2137"/>
      <c r="N2137"/>
      <c r="O2137"/>
      <c r="P2137"/>
      <c r="Q2137"/>
    </row>
    <row r="2138" spans="12:17" x14ac:dyDescent="0.2">
      <c r="L2138"/>
      <c r="M2138"/>
      <c r="N2138"/>
      <c r="O2138"/>
      <c r="P2138"/>
      <c r="Q2138"/>
    </row>
    <row r="2139" spans="12:17" x14ac:dyDescent="0.2">
      <c r="L2139"/>
      <c r="M2139"/>
      <c r="N2139"/>
      <c r="O2139"/>
      <c r="P2139"/>
      <c r="Q2139"/>
    </row>
    <row r="2140" spans="12:17" x14ac:dyDescent="0.2">
      <c r="L2140"/>
      <c r="M2140"/>
      <c r="N2140"/>
      <c r="O2140"/>
      <c r="P2140"/>
      <c r="Q2140"/>
    </row>
    <row r="2141" spans="12:17" x14ac:dyDescent="0.2">
      <c r="L2141"/>
      <c r="M2141"/>
      <c r="N2141"/>
      <c r="O2141"/>
      <c r="P2141"/>
      <c r="Q2141"/>
    </row>
    <row r="2142" spans="12:17" x14ac:dyDescent="0.2">
      <c r="L2142"/>
      <c r="M2142"/>
      <c r="N2142"/>
      <c r="O2142"/>
      <c r="P2142"/>
      <c r="Q2142"/>
    </row>
    <row r="2143" spans="12:17" x14ac:dyDescent="0.2">
      <c r="L2143"/>
      <c r="M2143"/>
      <c r="N2143"/>
      <c r="O2143"/>
      <c r="P2143"/>
      <c r="Q2143"/>
    </row>
    <row r="2144" spans="12:17" x14ac:dyDescent="0.2">
      <c r="L2144"/>
      <c r="M2144"/>
      <c r="N2144"/>
      <c r="O2144"/>
      <c r="P2144"/>
      <c r="Q2144"/>
    </row>
    <row r="2145" spans="12:17" x14ac:dyDescent="0.2">
      <c r="L2145"/>
      <c r="M2145"/>
      <c r="N2145"/>
      <c r="O2145"/>
      <c r="P2145"/>
      <c r="Q2145"/>
    </row>
    <row r="2146" spans="12:17" x14ac:dyDescent="0.2">
      <c r="L2146"/>
      <c r="M2146"/>
      <c r="N2146"/>
      <c r="O2146"/>
      <c r="P2146"/>
      <c r="Q2146"/>
    </row>
    <row r="2147" spans="12:17" x14ac:dyDescent="0.2">
      <c r="L2147"/>
      <c r="M2147"/>
      <c r="N2147"/>
      <c r="O2147"/>
      <c r="P2147"/>
      <c r="Q2147"/>
    </row>
    <row r="2148" spans="12:17" x14ac:dyDescent="0.2">
      <c r="L2148"/>
      <c r="M2148"/>
      <c r="N2148"/>
      <c r="O2148"/>
      <c r="P2148"/>
      <c r="Q2148"/>
    </row>
    <row r="2149" spans="12:17" x14ac:dyDescent="0.2">
      <c r="L2149"/>
      <c r="M2149"/>
      <c r="N2149"/>
      <c r="O2149"/>
      <c r="P2149"/>
      <c r="Q2149"/>
    </row>
    <row r="2150" spans="12:17" x14ac:dyDescent="0.2">
      <c r="L2150"/>
      <c r="M2150"/>
      <c r="N2150"/>
      <c r="O2150"/>
      <c r="P2150"/>
      <c r="Q2150"/>
    </row>
    <row r="2151" spans="12:17" x14ac:dyDescent="0.2">
      <c r="L2151"/>
      <c r="M2151"/>
      <c r="N2151"/>
      <c r="O2151"/>
      <c r="P2151"/>
      <c r="Q2151"/>
    </row>
    <row r="2152" spans="12:17" x14ac:dyDescent="0.2">
      <c r="L2152"/>
      <c r="M2152"/>
      <c r="N2152"/>
      <c r="O2152"/>
      <c r="P2152"/>
      <c r="Q2152"/>
    </row>
    <row r="2153" spans="12:17" x14ac:dyDescent="0.2">
      <c r="L2153"/>
      <c r="M2153"/>
      <c r="N2153"/>
      <c r="O2153"/>
      <c r="P2153"/>
      <c r="Q2153"/>
    </row>
    <row r="2154" spans="12:17" x14ac:dyDescent="0.2">
      <c r="L2154"/>
      <c r="M2154"/>
      <c r="N2154"/>
      <c r="O2154"/>
      <c r="P2154"/>
      <c r="Q2154"/>
    </row>
    <row r="2155" spans="12:17" x14ac:dyDescent="0.2">
      <c r="L2155"/>
      <c r="M2155"/>
      <c r="N2155"/>
      <c r="O2155"/>
      <c r="P2155"/>
      <c r="Q2155"/>
    </row>
    <row r="2156" spans="12:17" x14ac:dyDescent="0.2">
      <c r="L2156"/>
      <c r="M2156"/>
      <c r="N2156"/>
      <c r="O2156"/>
      <c r="P2156"/>
      <c r="Q2156"/>
    </row>
    <row r="2157" spans="12:17" x14ac:dyDescent="0.2">
      <c r="L2157"/>
      <c r="M2157"/>
      <c r="N2157"/>
      <c r="O2157"/>
      <c r="P2157"/>
      <c r="Q2157"/>
    </row>
    <row r="2158" spans="12:17" x14ac:dyDescent="0.2">
      <c r="L2158"/>
      <c r="M2158"/>
      <c r="N2158"/>
      <c r="O2158"/>
      <c r="P2158"/>
      <c r="Q2158"/>
    </row>
    <row r="2159" spans="12:17" x14ac:dyDescent="0.2">
      <c r="L2159"/>
      <c r="M2159"/>
      <c r="N2159"/>
      <c r="O2159"/>
      <c r="P2159"/>
      <c r="Q2159"/>
    </row>
    <row r="2160" spans="12:17" x14ac:dyDescent="0.2">
      <c r="L2160"/>
      <c r="M2160"/>
      <c r="N2160"/>
      <c r="O2160"/>
      <c r="P2160"/>
      <c r="Q2160"/>
    </row>
    <row r="2161" spans="12:17" x14ac:dyDescent="0.2">
      <c r="L2161"/>
      <c r="M2161"/>
      <c r="N2161"/>
      <c r="O2161"/>
      <c r="P2161"/>
      <c r="Q2161"/>
    </row>
    <row r="2162" spans="12:17" x14ac:dyDescent="0.2">
      <c r="L2162"/>
      <c r="M2162"/>
      <c r="N2162"/>
      <c r="O2162"/>
      <c r="P2162"/>
      <c r="Q2162"/>
    </row>
    <row r="2163" spans="12:17" x14ac:dyDescent="0.2">
      <c r="L2163"/>
      <c r="M2163"/>
      <c r="N2163"/>
      <c r="O2163"/>
      <c r="P2163"/>
      <c r="Q2163"/>
    </row>
    <row r="2164" spans="12:17" x14ac:dyDescent="0.2">
      <c r="L2164"/>
      <c r="M2164"/>
      <c r="N2164"/>
      <c r="O2164"/>
      <c r="P2164"/>
      <c r="Q2164"/>
    </row>
    <row r="2165" spans="12:17" x14ac:dyDescent="0.2">
      <c r="L2165"/>
      <c r="M2165"/>
      <c r="N2165"/>
      <c r="O2165"/>
      <c r="P2165"/>
      <c r="Q2165"/>
    </row>
    <row r="2166" spans="12:17" x14ac:dyDescent="0.2">
      <c r="L2166"/>
      <c r="M2166"/>
      <c r="N2166"/>
      <c r="O2166"/>
      <c r="P2166"/>
      <c r="Q2166"/>
    </row>
    <row r="2167" spans="12:17" x14ac:dyDescent="0.2">
      <c r="L2167"/>
      <c r="M2167"/>
      <c r="N2167"/>
      <c r="O2167"/>
      <c r="P2167"/>
      <c r="Q2167"/>
    </row>
    <row r="2168" spans="12:17" x14ac:dyDescent="0.2">
      <c r="L2168"/>
      <c r="M2168"/>
      <c r="N2168"/>
      <c r="O2168"/>
      <c r="P2168"/>
      <c r="Q2168"/>
    </row>
    <row r="2169" spans="12:17" x14ac:dyDescent="0.2">
      <c r="L2169"/>
      <c r="M2169"/>
      <c r="N2169"/>
      <c r="O2169"/>
      <c r="P2169"/>
      <c r="Q2169"/>
    </row>
    <row r="2170" spans="12:17" x14ac:dyDescent="0.2">
      <c r="L2170"/>
      <c r="M2170"/>
      <c r="N2170"/>
      <c r="O2170"/>
      <c r="P2170"/>
      <c r="Q2170"/>
    </row>
    <row r="2171" spans="12:17" x14ac:dyDescent="0.2">
      <c r="L2171"/>
      <c r="M2171"/>
      <c r="N2171"/>
      <c r="O2171"/>
      <c r="P2171"/>
      <c r="Q2171"/>
    </row>
    <row r="2172" spans="12:17" x14ac:dyDescent="0.2">
      <c r="L2172"/>
      <c r="M2172"/>
      <c r="N2172"/>
      <c r="O2172"/>
      <c r="P2172"/>
      <c r="Q2172"/>
    </row>
    <row r="2173" spans="12:17" x14ac:dyDescent="0.2">
      <c r="L2173"/>
      <c r="M2173"/>
      <c r="N2173"/>
      <c r="O2173"/>
      <c r="P2173"/>
      <c r="Q2173"/>
    </row>
    <row r="2174" spans="12:17" x14ac:dyDescent="0.2">
      <c r="L2174"/>
      <c r="M2174"/>
      <c r="N2174"/>
      <c r="O2174"/>
      <c r="P2174"/>
      <c r="Q2174"/>
    </row>
    <row r="2175" spans="12:17" x14ac:dyDescent="0.2">
      <c r="L2175"/>
      <c r="M2175"/>
      <c r="N2175"/>
      <c r="O2175"/>
      <c r="P2175"/>
      <c r="Q2175"/>
    </row>
    <row r="2176" spans="12:17" x14ac:dyDescent="0.2">
      <c r="L2176"/>
      <c r="M2176"/>
      <c r="N2176"/>
      <c r="O2176"/>
      <c r="P2176"/>
      <c r="Q2176"/>
    </row>
    <row r="2177" spans="12:17" x14ac:dyDescent="0.2">
      <c r="L2177"/>
      <c r="M2177"/>
      <c r="N2177"/>
      <c r="O2177"/>
      <c r="P2177"/>
      <c r="Q2177"/>
    </row>
    <row r="2178" spans="12:17" x14ac:dyDescent="0.2">
      <c r="L2178"/>
      <c r="M2178"/>
      <c r="N2178"/>
      <c r="O2178"/>
      <c r="P2178"/>
      <c r="Q2178"/>
    </row>
    <row r="2179" spans="12:17" x14ac:dyDescent="0.2">
      <c r="L2179"/>
      <c r="M2179"/>
      <c r="N2179"/>
      <c r="O2179"/>
      <c r="P2179"/>
      <c r="Q2179"/>
    </row>
    <row r="2180" spans="12:17" x14ac:dyDescent="0.2">
      <c r="L2180"/>
      <c r="M2180"/>
      <c r="N2180"/>
      <c r="O2180"/>
      <c r="P2180"/>
      <c r="Q2180"/>
    </row>
    <row r="2181" spans="12:17" x14ac:dyDescent="0.2">
      <c r="L2181"/>
      <c r="M2181"/>
      <c r="N2181"/>
      <c r="O2181"/>
      <c r="P2181"/>
      <c r="Q2181"/>
    </row>
    <row r="2182" spans="12:17" x14ac:dyDescent="0.2">
      <c r="L2182"/>
      <c r="M2182"/>
      <c r="N2182"/>
      <c r="O2182"/>
      <c r="P2182"/>
      <c r="Q2182"/>
    </row>
    <row r="2183" spans="12:17" x14ac:dyDescent="0.2">
      <c r="L2183"/>
      <c r="M2183"/>
      <c r="N2183"/>
      <c r="O2183"/>
      <c r="P2183"/>
      <c r="Q2183"/>
    </row>
    <row r="2184" spans="12:17" x14ac:dyDescent="0.2">
      <c r="L2184"/>
      <c r="M2184"/>
      <c r="N2184"/>
      <c r="O2184"/>
      <c r="P2184"/>
      <c r="Q2184"/>
    </row>
    <row r="2185" spans="12:17" x14ac:dyDescent="0.2">
      <c r="L2185"/>
      <c r="M2185"/>
      <c r="N2185"/>
      <c r="O2185"/>
      <c r="P2185"/>
      <c r="Q2185"/>
    </row>
    <row r="2186" spans="12:17" x14ac:dyDescent="0.2">
      <c r="L2186"/>
      <c r="M2186"/>
      <c r="N2186"/>
      <c r="O2186"/>
      <c r="P2186"/>
      <c r="Q2186"/>
    </row>
    <row r="2187" spans="12:17" x14ac:dyDescent="0.2">
      <c r="L2187"/>
      <c r="M2187"/>
      <c r="N2187"/>
      <c r="O2187"/>
      <c r="P2187"/>
      <c r="Q2187"/>
    </row>
    <row r="2188" spans="12:17" x14ac:dyDescent="0.2">
      <c r="L2188"/>
      <c r="M2188"/>
      <c r="N2188"/>
      <c r="O2188"/>
      <c r="P2188"/>
      <c r="Q2188"/>
    </row>
    <row r="2189" spans="12:17" x14ac:dyDescent="0.2">
      <c r="L2189"/>
      <c r="M2189"/>
      <c r="N2189"/>
      <c r="O2189"/>
      <c r="P2189"/>
      <c r="Q2189"/>
    </row>
    <row r="2190" spans="12:17" x14ac:dyDescent="0.2">
      <c r="L2190"/>
      <c r="M2190"/>
      <c r="N2190"/>
      <c r="O2190"/>
      <c r="P2190"/>
      <c r="Q2190"/>
    </row>
    <row r="2191" spans="12:17" x14ac:dyDescent="0.2">
      <c r="L2191"/>
      <c r="M2191"/>
      <c r="N2191"/>
      <c r="O2191"/>
      <c r="P2191"/>
      <c r="Q2191"/>
    </row>
    <row r="2192" spans="12:17" x14ac:dyDescent="0.2">
      <c r="L2192"/>
      <c r="M2192"/>
      <c r="N2192"/>
      <c r="O2192"/>
      <c r="P2192"/>
      <c r="Q2192"/>
    </row>
    <row r="2193" spans="12:17" x14ac:dyDescent="0.2">
      <c r="L2193"/>
      <c r="M2193"/>
      <c r="N2193"/>
      <c r="O2193"/>
      <c r="P2193"/>
      <c r="Q2193"/>
    </row>
    <row r="2194" spans="12:17" x14ac:dyDescent="0.2">
      <c r="L2194"/>
      <c r="M2194"/>
      <c r="N2194"/>
      <c r="O2194"/>
      <c r="P2194"/>
      <c r="Q2194"/>
    </row>
    <row r="2195" spans="12:17" x14ac:dyDescent="0.2">
      <c r="L2195"/>
      <c r="M2195"/>
      <c r="N2195"/>
      <c r="O2195"/>
      <c r="P2195"/>
      <c r="Q2195"/>
    </row>
    <row r="2196" spans="12:17" x14ac:dyDescent="0.2">
      <c r="L2196"/>
      <c r="M2196"/>
      <c r="N2196"/>
      <c r="O2196"/>
      <c r="P2196"/>
      <c r="Q2196"/>
    </row>
    <row r="2197" spans="12:17" x14ac:dyDescent="0.2">
      <c r="L2197"/>
      <c r="M2197"/>
      <c r="N2197"/>
      <c r="O2197"/>
      <c r="P2197"/>
      <c r="Q2197"/>
    </row>
    <row r="2198" spans="12:17" x14ac:dyDescent="0.2">
      <c r="L2198"/>
      <c r="M2198"/>
      <c r="N2198"/>
      <c r="O2198"/>
      <c r="P2198"/>
      <c r="Q2198"/>
    </row>
    <row r="2199" spans="12:17" x14ac:dyDescent="0.2">
      <c r="L2199"/>
      <c r="M2199"/>
      <c r="N2199"/>
      <c r="O2199"/>
      <c r="P2199"/>
      <c r="Q2199"/>
    </row>
    <row r="2200" spans="12:17" x14ac:dyDescent="0.2">
      <c r="L2200"/>
      <c r="M2200"/>
      <c r="N2200"/>
      <c r="O2200"/>
      <c r="P2200"/>
      <c r="Q2200"/>
    </row>
    <row r="2201" spans="12:17" x14ac:dyDescent="0.2">
      <c r="L2201"/>
      <c r="M2201"/>
      <c r="N2201"/>
      <c r="O2201"/>
      <c r="P2201"/>
      <c r="Q2201"/>
    </row>
    <row r="2202" spans="12:17" x14ac:dyDescent="0.2">
      <c r="L2202"/>
      <c r="M2202"/>
      <c r="N2202"/>
      <c r="O2202"/>
      <c r="P2202"/>
      <c r="Q2202"/>
    </row>
    <row r="2203" spans="12:17" x14ac:dyDescent="0.2">
      <c r="L2203"/>
      <c r="M2203"/>
      <c r="N2203"/>
      <c r="O2203"/>
      <c r="P2203"/>
      <c r="Q2203"/>
    </row>
    <row r="2204" spans="12:17" x14ac:dyDescent="0.2">
      <c r="L2204"/>
      <c r="M2204"/>
      <c r="N2204"/>
      <c r="O2204"/>
      <c r="P2204"/>
      <c r="Q2204"/>
    </row>
    <row r="2205" spans="12:17" x14ac:dyDescent="0.2">
      <c r="L2205"/>
      <c r="M2205"/>
      <c r="N2205"/>
      <c r="O2205"/>
      <c r="P2205"/>
      <c r="Q2205"/>
    </row>
    <row r="2206" spans="12:17" x14ac:dyDescent="0.2">
      <c r="L2206"/>
      <c r="M2206"/>
      <c r="N2206"/>
      <c r="O2206"/>
      <c r="P2206"/>
      <c r="Q2206"/>
    </row>
    <row r="2207" spans="12:17" x14ac:dyDescent="0.2">
      <c r="L2207"/>
      <c r="M2207"/>
      <c r="N2207"/>
      <c r="O2207"/>
      <c r="P2207"/>
      <c r="Q2207"/>
    </row>
    <row r="2208" spans="12:17" x14ac:dyDescent="0.2">
      <c r="L2208"/>
      <c r="M2208"/>
      <c r="N2208"/>
      <c r="O2208"/>
      <c r="P2208"/>
      <c r="Q2208"/>
    </row>
    <row r="2209" spans="12:17" x14ac:dyDescent="0.2">
      <c r="L2209"/>
      <c r="M2209"/>
      <c r="N2209"/>
      <c r="O2209"/>
      <c r="P2209"/>
      <c r="Q2209"/>
    </row>
    <row r="2210" spans="12:17" x14ac:dyDescent="0.2">
      <c r="L2210"/>
      <c r="M2210"/>
      <c r="N2210"/>
      <c r="O2210"/>
      <c r="P2210"/>
      <c r="Q2210"/>
    </row>
    <row r="2211" spans="12:17" x14ac:dyDescent="0.2">
      <c r="L2211"/>
      <c r="M2211"/>
      <c r="N2211"/>
      <c r="O2211"/>
      <c r="P2211"/>
      <c r="Q2211"/>
    </row>
    <row r="2212" spans="12:17" x14ac:dyDescent="0.2">
      <c r="L2212"/>
      <c r="M2212"/>
      <c r="N2212"/>
      <c r="O2212"/>
      <c r="P2212"/>
      <c r="Q2212"/>
    </row>
    <row r="2213" spans="12:17" x14ac:dyDescent="0.2">
      <c r="L2213"/>
      <c r="M2213"/>
      <c r="N2213"/>
      <c r="O2213"/>
      <c r="P2213"/>
      <c r="Q2213"/>
    </row>
    <row r="2214" spans="12:17" x14ac:dyDescent="0.2">
      <c r="L2214"/>
      <c r="M2214"/>
      <c r="N2214"/>
      <c r="O2214"/>
      <c r="P2214"/>
      <c r="Q2214"/>
    </row>
    <row r="2215" spans="12:17" x14ac:dyDescent="0.2">
      <c r="L2215"/>
      <c r="M2215"/>
      <c r="N2215"/>
      <c r="O2215"/>
      <c r="P2215"/>
      <c r="Q2215"/>
    </row>
    <row r="2216" spans="12:17" x14ac:dyDescent="0.2">
      <c r="L2216"/>
      <c r="M2216"/>
      <c r="N2216"/>
      <c r="O2216"/>
      <c r="P2216"/>
      <c r="Q2216"/>
    </row>
    <row r="2217" spans="12:17" x14ac:dyDescent="0.2">
      <c r="L2217"/>
      <c r="M2217"/>
      <c r="N2217"/>
      <c r="O2217"/>
      <c r="P2217"/>
      <c r="Q2217"/>
    </row>
    <row r="2218" spans="12:17" x14ac:dyDescent="0.2">
      <c r="L2218"/>
      <c r="M2218"/>
      <c r="N2218"/>
      <c r="O2218"/>
      <c r="P2218"/>
      <c r="Q2218"/>
    </row>
    <row r="2219" spans="12:17" x14ac:dyDescent="0.2">
      <c r="L2219"/>
      <c r="M2219"/>
      <c r="N2219"/>
      <c r="O2219"/>
      <c r="P2219"/>
      <c r="Q2219"/>
    </row>
    <row r="2220" spans="12:17" x14ac:dyDescent="0.2">
      <c r="L2220"/>
      <c r="M2220"/>
      <c r="N2220"/>
      <c r="O2220"/>
      <c r="P2220"/>
      <c r="Q2220"/>
    </row>
    <row r="2221" spans="12:17" x14ac:dyDescent="0.2">
      <c r="L2221"/>
      <c r="M2221"/>
      <c r="N2221"/>
      <c r="O2221"/>
      <c r="P2221"/>
      <c r="Q2221"/>
    </row>
    <row r="2222" spans="12:17" x14ac:dyDescent="0.2">
      <c r="L2222"/>
      <c r="M2222"/>
      <c r="N2222"/>
      <c r="O2222"/>
      <c r="P2222"/>
      <c r="Q2222"/>
    </row>
    <row r="2223" spans="12:17" x14ac:dyDescent="0.2">
      <c r="L2223"/>
      <c r="M2223"/>
      <c r="N2223"/>
      <c r="O2223"/>
      <c r="P2223"/>
      <c r="Q2223"/>
    </row>
    <row r="2224" spans="12:17" x14ac:dyDescent="0.2">
      <c r="L2224"/>
      <c r="M2224"/>
      <c r="N2224"/>
      <c r="O2224"/>
      <c r="P2224"/>
      <c r="Q2224"/>
    </row>
    <row r="2225" spans="12:17" x14ac:dyDescent="0.2">
      <c r="L2225"/>
      <c r="M2225"/>
      <c r="N2225"/>
      <c r="O2225"/>
      <c r="P2225"/>
      <c r="Q2225"/>
    </row>
    <row r="2226" spans="12:17" x14ac:dyDescent="0.2">
      <c r="L2226"/>
      <c r="M2226"/>
      <c r="N2226"/>
      <c r="O2226"/>
      <c r="P2226"/>
      <c r="Q2226"/>
    </row>
    <row r="2227" spans="12:17" x14ac:dyDescent="0.2">
      <c r="L2227"/>
      <c r="M2227"/>
      <c r="N2227"/>
      <c r="O2227"/>
      <c r="P2227"/>
      <c r="Q2227"/>
    </row>
    <row r="2228" spans="12:17" x14ac:dyDescent="0.2">
      <c r="L2228"/>
      <c r="M2228"/>
      <c r="N2228"/>
      <c r="O2228"/>
      <c r="P2228"/>
      <c r="Q2228"/>
    </row>
    <row r="2229" spans="12:17" x14ac:dyDescent="0.2">
      <c r="L2229"/>
      <c r="M2229"/>
      <c r="N2229"/>
      <c r="O2229"/>
      <c r="P2229"/>
      <c r="Q2229"/>
    </row>
    <row r="2230" spans="12:17" x14ac:dyDescent="0.2">
      <c r="L2230"/>
      <c r="M2230"/>
      <c r="N2230"/>
      <c r="O2230"/>
      <c r="P2230"/>
      <c r="Q2230"/>
    </row>
    <row r="2231" spans="12:17" x14ac:dyDescent="0.2">
      <c r="L2231"/>
      <c r="M2231"/>
      <c r="N2231"/>
      <c r="O2231"/>
      <c r="P2231"/>
      <c r="Q2231"/>
    </row>
    <row r="2232" spans="12:17" x14ac:dyDescent="0.2">
      <c r="L2232"/>
      <c r="M2232"/>
      <c r="N2232"/>
      <c r="O2232"/>
      <c r="P2232"/>
      <c r="Q2232"/>
    </row>
    <row r="2233" spans="12:17" x14ac:dyDescent="0.2">
      <c r="L2233"/>
      <c r="M2233"/>
      <c r="N2233"/>
      <c r="O2233"/>
      <c r="P2233"/>
      <c r="Q2233"/>
    </row>
    <row r="2234" spans="12:17" x14ac:dyDescent="0.2">
      <c r="L2234"/>
      <c r="M2234"/>
      <c r="N2234"/>
      <c r="O2234"/>
      <c r="P2234"/>
      <c r="Q2234"/>
    </row>
    <row r="2235" spans="12:17" x14ac:dyDescent="0.2">
      <c r="L2235"/>
      <c r="M2235"/>
      <c r="N2235"/>
      <c r="O2235"/>
      <c r="P2235"/>
      <c r="Q2235"/>
    </row>
    <row r="2236" spans="12:17" x14ac:dyDescent="0.2">
      <c r="L2236"/>
      <c r="M2236"/>
      <c r="N2236"/>
      <c r="O2236"/>
      <c r="P2236"/>
      <c r="Q2236"/>
    </row>
    <row r="2237" spans="12:17" x14ac:dyDescent="0.2">
      <c r="L2237"/>
      <c r="M2237"/>
      <c r="N2237"/>
      <c r="O2237"/>
      <c r="P2237"/>
      <c r="Q2237"/>
    </row>
    <row r="2238" spans="12:17" x14ac:dyDescent="0.2">
      <c r="L2238"/>
      <c r="M2238"/>
      <c r="N2238"/>
      <c r="O2238"/>
      <c r="P2238"/>
      <c r="Q2238"/>
    </row>
    <row r="2239" spans="12:17" x14ac:dyDescent="0.2">
      <c r="L2239"/>
      <c r="M2239"/>
      <c r="N2239"/>
      <c r="O2239"/>
      <c r="P2239"/>
      <c r="Q2239"/>
    </row>
    <row r="2240" spans="12:17" x14ac:dyDescent="0.2">
      <c r="L2240"/>
      <c r="M2240"/>
      <c r="N2240"/>
      <c r="O2240"/>
      <c r="P2240"/>
      <c r="Q2240"/>
    </row>
    <row r="2241" spans="12:17" x14ac:dyDescent="0.2">
      <c r="L2241"/>
      <c r="M2241"/>
      <c r="N2241"/>
      <c r="O2241"/>
      <c r="P2241"/>
      <c r="Q2241"/>
    </row>
    <row r="2242" spans="12:17" x14ac:dyDescent="0.2">
      <c r="L2242"/>
      <c r="M2242"/>
      <c r="N2242"/>
      <c r="O2242"/>
      <c r="P2242"/>
      <c r="Q2242"/>
    </row>
    <row r="2243" spans="12:17" x14ac:dyDescent="0.2">
      <c r="L2243"/>
      <c r="M2243"/>
      <c r="N2243"/>
      <c r="O2243"/>
      <c r="P2243"/>
      <c r="Q2243"/>
    </row>
    <row r="2244" spans="12:17" x14ac:dyDescent="0.2">
      <c r="L2244"/>
      <c r="M2244"/>
      <c r="N2244"/>
      <c r="O2244"/>
      <c r="P2244"/>
      <c r="Q2244"/>
    </row>
    <row r="2245" spans="12:17" x14ac:dyDescent="0.2">
      <c r="L2245"/>
      <c r="M2245"/>
      <c r="N2245"/>
      <c r="O2245"/>
      <c r="P2245"/>
      <c r="Q2245"/>
    </row>
    <row r="2246" spans="12:17" x14ac:dyDescent="0.2">
      <c r="L2246"/>
      <c r="M2246"/>
      <c r="N2246"/>
      <c r="O2246"/>
      <c r="P2246"/>
      <c r="Q2246"/>
    </row>
    <row r="2247" spans="12:17" x14ac:dyDescent="0.2">
      <c r="L2247"/>
      <c r="M2247"/>
      <c r="N2247"/>
      <c r="O2247"/>
      <c r="P2247"/>
      <c r="Q2247"/>
    </row>
    <row r="2248" spans="12:17" x14ac:dyDescent="0.2">
      <c r="L2248"/>
      <c r="M2248"/>
      <c r="N2248"/>
      <c r="O2248"/>
      <c r="P2248"/>
      <c r="Q2248"/>
    </row>
    <row r="2249" spans="12:17" x14ac:dyDescent="0.2">
      <c r="L2249"/>
      <c r="M2249"/>
      <c r="N2249"/>
      <c r="O2249"/>
      <c r="P2249"/>
      <c r="Q2249"/>
    </row>
    <row r="2250" spans="12:17" x14ac:dyDescent="0.2">
      <c r="L2250"/>
      <c r="M2250"/>
      <c r="N2250"/>
      <c r="O2250"/>
      <c r="P2250"/>
      <c r="Q2250"/>
    </row>
    <row r="2251" spans="12:17" x14ac:dyDescent="0.2">
      <c r="L2251"/>
      <c r="M2251"/>
      <c r="N2251"/>
      <c r="O2251"/>
      <c r="P2251"/>
      <c r="Q2251"/>
    </row>
    <row r="2252" spans="12:17" x14ac:dyDescent="0.2">
      <c r="L2252"/>
      <c r="M2252"/>
      <c r="N2252"/>
      <c r="O2252"/>
      <c r="P2252"/>
      <c r="Q2252"/>
    </row>
    <row r="2253" spans="12:17" x14ac:dyDescent="0.2">
      <c r="L2253"/>
      <c r="M2253"/>
      <c r="N2253"/>
      <c r="O2253"/>
      <c r="P2253"/>
      <c r="Q2253"/>
    </row>
    <row r="2254" spans="12:17" x14ac:dyDescent="0.2">
      <c r="L2254"/>
      <c r="M2254"/>
      <c r="N2254"/>
      <c r="O2254"/>
      <c r="P2254"/>
      <c r="Q2254"/>
    </row>
    <row r="2255" spans="12:17" x14ac:dyDescent="0.2">
      <c r="L2255"/>
      <c r="M2255"/>
      <c r="N2255"/>
      <c r="O2255"/>
      <c r="P2255"/>
      <c r="Q2255"/>
    </row>
    <row r="2256" spans="12:17" x14ac:dyDescent="0.2">
      <c r="L2256"/>
      <c r="M2256"/>
      <c r="N2256"/>
      <c r="O2256"/>
      <c r="P2256"/>
      <c r="Q2256"/>
    </row>
    <row r="2257" spans="12:17" x14ac:dyDescent="0.2">
      <c r="L2257"/>
      <c r="M2257"/>
      <c r="N2257"/>
      <c r="O2257"/>
      <c r="P2257"/>
      <c r="Q2257"/>
    </row>
    <row r="2258" spans="12:17" x14ac:dyDescent="0.2">
      <c r="L2258"/>
      <c r="M2258"/>
      <c r="N2258"/>
      <c r="O2258"/>
      <c r="P2258"/>
      <c r="Q2258"/>
    </row>
    <row r="2259" spans="12:17" x14ac:dyDescent="0.2">
      <c r="L2259"/>
      <c r="M2259"/>
      <c r="N2259"/>
      <c r="O2259"/>
      <c r="P2259"/>
      <c r="Q2259"/>
    </row>
    <row r="2260" spans="12:17" x14ac:dyDescent="0.2">
      <c r="L2260"/>
      <c r="M2260"/>
      <c r="N2260"/>
      <c r="O2260"/>
      <c r="P2260"/>
      <c r="Q2260"/>
    </row>
    <row r="2261" spans="12:17" x14ac:dyDescent="0.2">
      <c r="L2261"/>
      <c r="M2261"/>
      <c r="N2261"/>
      <c r="O2261"/>
      <c r="P2261"/>
      <c r="Q2261"/>
    </row>
    <row r="2262" spans="12:17" x14ac:dyDescent="0.2">
      <c r="L2262"/>
      <c r="M2262"/>
      <c r="N2262"/>
      <c r="O2262"/>
      <c r="P2262"/>
      <c r="Q2262"/>
    </row>
    <row r="2263" spans="12:17" x14ac:dyDescent="0.2">
      <c r="L2263"/>
      <c r="M2263"/>
      <c r="N2263"/>
      <c r="O2263"/>
      <c r="P2263"/>
      <c r="Q2263"/>
    </row>
    <row r="2264" spans="12:17" x14ac:dyDescent="0.2">
      <c r="L2264"/>
      <c r="M2264"/>
      <c r="N2264"/>
      <c r="O2264"/>
      <c r="P2264"/>
      <c r="Q2264"/>
    </row>
    <row r="2265" spans="12:17" x14ac:dyDescent="0.2">
      <c r="L2265"/>
      <c r="M2265"/>
      <c r="N2265"/>
      <c r="O2265"/>
      <c r="P2265"/>
      <c r="Q2265"/>
    </row>
    <row r="2266" spans="12:17" x14ac:dyDescent="0.2">
      <c r="L2266"/>
      <c r="M2266"/>
      <c r="N2266"/>
      <c r="O2266"/>
      <c r="P2266"/>
      <c r="Q2266"/>
    </row>
    <row r="2267" spans="12:17" x14ac:dyDescent="0.2">
      <c r="L2267"/>
      <c r="M2267"/>
      <c r="N2267"/>
      <c r="O2267"/>
      <c r="P2267"/>
      <c r="Q2267"/>
    </row>
    <row r="2268" spans="12:17" x14ac:dyDescent="0.2">
      <c r="L2268"/>
      <c r="M2268"/>
      <c r="N2268"/>
      <c r="O2268"/>
      <c r="P2268"/>
      <c r="Q2268"/>
    </row>
    <row r="2269" spans="12:17" x14ac:dyDescent="0.2">
      <c r="L2269"/>
      <c r="M2269"/>
      <c r="N2269"/>
      <c r="O2269"/>
      <c r="P2269"/>
      <c r="Q2269"/>
    </row>
    <row r="2270" spans="12:17" x14ac:dyDescent="0.2">
      <c r="L2270"/>
      <c r="M2270"/>
      <c r="N2270"/>
      <c r="O2270"/>
      <c r="P2270"/>
      <c r="Q2270"/>
    </row>
    <row r="2271" spans="12:17" x14ac:dyDescent="0.2">
      <c r="L2271"/>
      <c r="M2271"/>
      <c r="N2271"/>
      <c r="O2271"/>
      <c r="P2271"/>
      <c r="Q2271"/>
    </row>
    <row r="2272" spans="12:17" x14ac:dyDescent="0.2">
      <c r="L2272"/>
      <c r="M2272"/>
      <c r="N2272"/>
      <c r="O2272"/>
      <c r="P2272"/>
      <c r="Q2272"/>
    </row>
    <row r="2273" spans="12:17" x14ac:dyDescent="0.2">
      <c r="L2273"/>
      <c r="M2273"/>
      <c r="N2273"/>
      <c r="O2273"/>
      <c r="P2273"/>
      <c r="Q2273"/>
    </row>
    <row r="2274" spans="12:17" x14ac:dyDescent="0.2">
      <c r="L2274"/>
      <c r="M2274"/>
      <c r="N2274"/>
      <c r="O2274"/>
      <c r="P2274"/>
      <c r="Q2274"/>
    </row>
    <row r="2275" spans="12:17" x14ac:dyDescent="0.2">
      <c r="L2275"/>
      <c r="M2275"/>
      <c r="N2275"/>
      <c r="O2275"/>
      <c r="P2275"/>
      <c r="Q2275"/>
    </row>
    <row r="2276" spans="12:17" x14ac:dyDescent="0.2">
      <c r="L2276"/>
      <c r="M2276"/>
      <c r="N2276"/>
      <c r="O2276"/>
      <c r="P2276"/>
      <c r="Q2276"/>
    </row>
    <row r="2277" spans="12:17" x14ac:dyDescent="0.2">
      <c r="L2277"/>
      <c r="M2277"/>
      <c r="N2277"/>
      <c r="O2277"/>
      <c r="P2277"/>
      <c r="Q2277"/>
    </row>
    <row r="2278" spans="12:17" x14ac:dyDescent="0.2">
      <c r="L2278"/>
      <c r="M2278"/>
      <c r="N2278"/>
      <c r="O2278"/>
      <c r="P2278"/>
      <c r="Q2278"/>
    </row>
    <row r="2279" spans="12:17" x14ac:dyDescent="0.2">
      <c r="L2279"/>
      <c r="M2279"/>
      <c r="N2279"/>
      <c r="O2279"/>
      <c r="P2279"/>
      <c r="Q2279"/>
    </row>
    <row r="2280" spans="12:17" x14ac:dyDescent="0.2">
      <c r="L2280"/>
      <c r="M2280"/>
      <c r="N2280"/>
      <c r="O2280"/>
      <c r="P2280"/>
      <c r="Q2280"/>
    </row>
    <row r="2281" spans="12:17" x14ac:dyDescent="0.2">
      <c r="L2281"/>
      <c r="M2281"/>
      <c r="N2281"/>
      <c r="O2281"/>
      <c r="P2281"/>
      <c r="Q2281"/>
    </row>
    <row r="2282" spans="12:17" x14ac:dyDescent="0.2">
      <c r="L2282"/>
      <c r="M2282"/>
      <c r="N2282"/>
      <c r="O2282"/>
      <c r="P2282"/>
      <c r="Q2282"/>
    </row>
    <row r="2283" spans="12:17" x14ac:dyDescent="0.2">
      <c r="L2283"/>
      <c r="M2283"/>
      <c r="N2283"/>
      <c r="O2283"/>
      <c r="P2283"/>
      <c r="Q2283"/>
    </row>
    <row r="2284" spans="12:17" x14ac:dyDescent="0.2">
      <c r="L2284"/>
      <c r="M2284"/>
      <c r="N2284"/>
      <c r="O2284"/>
      <c r="P2284"/>
      <c r="Q2284"/>
    </row>
    <row r="2285" spans="12:17" x14ac:dyDescent="0.2">
      <c r="L2285"/>
      <c r="M2285"/>
      <c r="N2285"/>
      <c r="O2285"/>
      <c r="P2285"/>
      <c r="Q2285"/>
    </row>
    <row r="2286" spans="12:17" x14ac:dyDescent="0.2">
      <c r="L2286"/>
      <c r="M2286"/>
      <c r="N2286"/>
      <c r="O2286"/>
      <c r="P2286"/>
      <c r="Q2286"/>
    </row>
    <row r="2287" spans="12:17" x14ac:dyDescent="0.2">
      <c r="L2287"/>
      <c r="M2287"/>
      <c r="N2287"/>
      <c r="O2287"/>
      <c r="P2287"/>
      <c r="Q2287"/>
    </row>
    <row r="2288" spans="12:17" x14ac:dyDescent="0.2">
      <c r="L2288"/>
      <c r="M2288"/>
      <c r="N2288"/>
      <c r="O2288"/>
      <c r="P2288"/>
      <c r="Q2288"/>
    </row>
    <row r="2289" spans="12:17" x14ac:dyDescent="0.2">
      <c r="L2289"/>
      <c r="M2289"/>
      <c r="N2289"/>
      <c r="O2289"/>
      <c r="P2289"/>
      <c r="Q2289"/>
    </row>
    <row r="2290" spans="12:17" x14ac:dyDescent="0.2">
      <c r="L2290"/>
      <c r="M2290"/>
      <c r="N2290"/>
      <c r="O2290"/>
      <c r="P2290"/>
      <c r="Q2290"/>
    </row>
    <row r="2291" spans="12:17" x14ac:dyDescent="0.2">
      <c r="L2291"/>
      <c r="M2291"/>
      <c r="N2291"/>
      <c r="O2291"/>
      <c r="P2291"/>
      <c r="Q2291"/>
    </row>
    <row r="2292" spans="12:17" x14ac:dyDescent="0.2">
      <c r="L2292"/>
      <c r="M2292"/>
      <c r="N2292"/>
      <c r="O2292"/>
      <c r="P2292"/>
      <c r="Q2292"/>
    </row>
    <row r="2293" spans="12:17" x14ac:dyDescent="0.2">
      <c r="L2293"/>
      <c r="M2293"/>
      <c r="N2293"/>
      <c r="O2293"/>
      <c r="P2293"/>
      <c r="Q2293"/>
    </row>
    <row r="2294" spans="12:17" x14ac:dyDescent="0.2">
      <c r="L2294"/>
      <c r="M2294"/>
      <c r="N2294"/>
      <c r="O2294"/>
      <c r="P2294"/>
      <c r="Q2294"/>
    </row>
    <row r="2295" spans="12:17" x14ac:dyDescent="0.2">
      <c r="L2295"/>
      <c r="M2295"/>
      <c r="N2295"/>
      <c r="O2295"/>
      <c r="P2295"/>
      <c r="Q2295"/>
    </row>
    <row r="2296" spans="12:17" x14ac:dyDescent="0.2">
      <c r="L2296"/>
      <c r="M2296"/>
      <c r="N2296"/>
      <c r="O2296"/>
      <c r="P2296"/>
      <c r="Q2296"/>
    </row>
    <row r="2297" spans="12:17" x14ac:dyDescent="0.2">
      <c r="L2297"/>
      <c r="M2297"/>
      <c r="N2297"/>
      <c r="O2297"/>
      <c r="P2297"/>
      <c r="Q2297"/>
    </row>
    <row r="2298" spans="12:17" x14ac:dyDescent="0.2">
      <c r="L2298"/>
      <c r="M2298"/>
      <c r="N2298"/>
      <c r="O2298"/>
      <c r="P2298"/>
      <c r="Q2298"/>
    </row>
    <row r="2299" spans="12:17" x14ac:dyDescent="0.2">
      <c r="L2299"/>
      <c r="M2299"/>
      <c r="N2299"/>
      <c r="O2299"/>
      <c r="P2299"/>
      <c r="Q2299"/>
    </row>
    <row r="2300" spans="12:17" x14ac:dyDescent="0.2">
      <c r="L2300"/>
      <c r="M2300"/>
      <c r="N2300"/>
      <c r="O2300"/>
      <c r="P2300"/>
      <c r="Q2300"/>
    </row>
    <row r="2301" spans="12:17" x14ac:dyDescent="0.2">
      <c r="L2301"/>
      <c r="M2301"/>
      <c r="N2301"/>
      <c r="O2301"/>
      <c r="P2301"/>
      <c r="Q2301"/>
    </row>
    <row r="2302" spans="12:17" x14ac:dyDescent="0.2">
      <c r="L2302"/>
      <c r="M2302"/>
      <c r="N2302"/>
      <c r="O2302"/>
      <c r="P2302"/>
      <c r="Q2302"/>
    </row>
    <row r="2303" spans="12:17" x14ac:dyDescent="0.2">
      <c r="L2303"/>
      <c r="M2303"/>
      <c r="N2303"/>
      <c r="O2303"/>
      <c r="P2303"/>
      <c r="Q2303"/>
    </row>
    <row r="2304" spans="12:17" x14ac:dyDescent="0.2">
      <c r="L2304"/>
      <c r="M2304"/>
      <c r="N2304"/>
      <c r="O2304"/>
      <c r="P2304"/>
      <c r="Q2304"/>
    </row>
    <row r="2305" spans="12:17" x14ac:dyDescent="0.2">
      <c r="L2305"/>
      <c r="M2305"/>
      <c r="N2305"/>
      <c r="O2305"/>
      <c r="P2305"/>
      <c r="Q2305"/>
    </row>
    <row r="2306" spans="12:17" x14ac:dyDescent="0.2">
      <c r="L2306"/>
      <c r="M2306"/>
      <c r="N2306"/>
      <c r="O2306"/>
      <c r="P2306"/>
      <c r="Q2306"/>
    </row>
    <row r="2307" spans="12:17" x14ac:dyDescent="0.2">
      <c r="L2307"/>
      <c r="M2307"/>
      <c r="N2307"/>
      <c r="O2307"/>
      <c r="P2307"/>
      <c r="Q2307"/>
    </row>
    <row r="2308" spans="12:17" x14ac:dyDescent="0.2">
      <c r="L2308"/>
      <c r="M2308"/>
      <c r="N2308"/>
      <c r="O2308"/>
      <c r="P2308"/>
      <c r="Q2308"/>
    </row>
    <row r="2309" spans="12:17" x14ac:dyDescent="0.2">
      <c r="L2309"/>
      <c r="M2309"/>
      <c r="N2309"/>
      <c r="O2309"/>
      <c r="P2309"/>
      <c r="Q2309"/>
    </row>
    <row r="2310" spans="12:17" x14ac:dyDescent="0.2">
      <c r="L2310"/>
      <c r="M2310"/>
      <c r="N2310"/>
      <c r="O2310"/>
      <c r="P2310"/>
      <c r="Q2310"/>
    </row>
    <row r="2311" spans="12:17" x14ac:dyDescent="0.2">
      <c r="L2311"/>
      <c r="M2311"/>
      <c r="N2311"/>
      <c r="O2311"/>
      <c r="P2311"/>
      <c r="Q2311"/>
    </row>
    <row r="2312" spans="12:17" x14ac:dyDescent="0.2">
      <c r="L2312"/>
      <c r="M2312"/>
      <c r="N2312"/>
      <c r="O2312"/>
      <c r="P2312"/>
      <c r="Q2312"/>
    </row>
    <row r="2313" spans="12:17" x14ac:dyDescent="0.2">
      <c r="L2313"/>
      <c r="M2313"/>
      <c r="N2313"/>
      <c r="O2313"/>
      <c r="P2313"/>
      <c r="Q2313"/>
    </row>
    <row r="2314" spans="12:17" x14ac:dyDescent="0.2">
      <c r="L2314"/>
      <c r="M2314"/>
      <c r="N2314"/>
      <c r="O2314"/>
      <c r="P2314"/>
      <c r="Q2314"/>
    </row>
    <row r="2315" spans="12:17" x14ac:dyDescent="0.2">
      <c r="L2315"/>
      <c r="M2315"/>
      <c r="N2315"/>
      <c r="O2315"/>
      <c r="P2315"/>
      <c r="Q2315"/>
    </row>
    <row r="2316" spans="12:17" x14ac:dyDescent="0.2">
      <c r="L2316"/>
      <c r="M2316"/>
      <c r="N2316"/>
      <c r="O2316"/>
      <c r="P2316"/>
      <c r="Q2316"/>
    </row>
    <row r="2317" spans="12:17" x14ac:dyDescent="0.2">
      <c r="L2317"/>
      <c r="M2317"/>
      <c r="N2317"/>
      <c r="O2317"/>
      <c r="P2317"/>
      <c r="Q2317"/>
    </row>
    <row r="2318" spans="12:17" x14ac:dyDescent="0.2">
      <c r="L2318"/>
      <c r="M2318"/>
      <c r="N2318"/>
      <c r="O2318"/>
      <c r="P2318"/>
      <c r="Q2318"/>
    </row>
    <row r="2319" spans="12:17" x14ac:dyDescent="0.2">
      <c r="L2319"/>
      <c r="M2319"/>
      <c r="N2319"/>
      <c r="O2319"/>
      <c r="P2319"/>
      <c r="Q2319"/>
    </row>
    <row r="2320" spans="12:17" x14ac:dyDescent="0.2">
      <c r="L2320"/>
      <c r="M2320"/>
      <c r="N2320"/>
      <c r="O2320"/>
      <c r="P2320"/>
      <c r="Q2320"/>
    </row>
    <row r="2321" spans="12:17" x14ac:dyDescent="0.2">
      <c r="L2321"/>
      <c r="M2321"/>
      <c r="N2321"/>
      <c r="O2321"/>
      <c r="P2321"/>
      <c r="Q2321"/>
    </row>
    <row r="2322" spans="12:17" x14ac:dyDescent="0.2">
      <c r="L2322"/>
      <c r="M2322"/>
      <c r="N2322"/>
      <c r="O2322"/>
      <c r="P2322"/>
      <c r="Q2322"/>
    </row>
    <row r="2323" spans="12:17" x14ac:dyDescent="0.2">
      <c r="L2323"/>
      <c r="M2323"/>
      <c r="N2323"/>
      <c r="O2323"/>
      <c r="P2323"/>
      <c r="Q2323"/>
    </row>
    <row r="2324" spans="12:17" x14ac:dyDescent="0.2">
      <c r="L2324"/>
      <c r="M2324"/>
      <c r="N2324"/>
      <c r="O2324"/>
      <c r="P2324"/>
      <c r="Q2324"/>
    </row>
    <row r="2325" spans="12:17" x14ac:dyDescent="0.2">
      <c r="L2325"/>
      <c r="M2325"/>
      <c r="N2325"/>
      <c r="O2325"/>
      <c r="P2325"/>
      <c r="Q2325"/>
    </row>
    <row r="2326" spans="12:17" x14ac:dyDescent="0.2">
      <c r="L2326"/>
      <c r="M2326"/>
      <c r="N2326"/>
      <c r="O2326"/>
      <c r="P2326"/>
      <c r="Q2326"/>
    </row>
    <row r="2327" spans="12:17" x14ac:dyDescent="0.2">
      <c r="L2327"/>
      <c r="M2327"/>
      <c r="N2327"/>
      <c r="O2327"/>
      <c r="P2327"/>
      <c r="Q2327"/>
    </row>
    <row r="2328" spans="12:17" x14ac:dyDescent="0.2">
      <c r="L2328"/>
      <c r="M2328"/>
      <c r="N2328"/>
      <c r="O2328"/>
      <c r="P2328"/>
      <c r="Q2328"/>
    </row>
    <row r="2329" spans="12:17" x14ac:dyDescent="0.2">
      <c r="L2329"/>
      <c r="M2329"/>
      <c r="N2329"/>
      <c r="O2329"/>
      <c r="P2329"/>
      <c r="Q2329"/>
    </row>
    <row r="2330" spans="12:17" x14ac:dyDescent="0.2">
      <c r="L2330"/>
      <c r="M2330"/>
      <c r="N2330"/>
      <c r="O2330"/>
      <c r="P2330"/>
      <c r="Q2330"/>
    </row>
    <row r="2331" spans="12:17" x14ac:dyDescent="0.2">
      <c r="L2331"/>
      <c r="M2331"/>
      <c r="N2331"/>
      <c r="O2331"/>
      <c r="P2331"/>
      <c r="Q2331"/>
    </row>
    <row r="2332" spans="12:17" x14ac:dyDescent="0.2">
      <c r="L2332"/>
      <c r="M2332"/>
      <c r="N2332"/>
      <c r="O2332"/>
      <c r="P2332"/>
      <c r="Q2332"/>
    </row>
    <row r="2333" spans="12:17" x14ac:dyDescent="0.2">
      <c r="L2333"/>
      <c r="M2333"/>
      <c r="N2333"/>
      <c r="O2333"/>
      <c r="P2333"/>
      <c r="Q2333"/>
    </row>
    <row r="2334" spans="12:17" x14ac:dyDescent="0.2">
      <c r="L2334"/>
      <c r="M2334"/>
      <c r="N2334"/>
      <c r="O2334"/>
      <c r="P2334"/>
      <c r="Q2334"/>
    </row>
    <row r="2335" spans="12:17" x14ac:dyDescent="0.2">
      <c r="L2335"/>
      <c r="M2335"/>
      <c r="N2335"/>
      <c r="O2335"/>
      <c r="P2335"/>
      <c r="Q2335"/>
    </row>
    <row r="2336" spans="12:17" x14ac:dyDescent="0.2">
      <c r="L2336"/>
      <c r="M2336"/>
      <c r="N2336"/>
      <c r="O2336"/>
      <c r="P2336"/>
      <c r="Q2336"/>
    </row>
    <row r="2337" spans="12:17" x14ac:dyDescent="0.2">
      <c r="L2337"/>
      <c r="M2337"/>
      <c r="N2337"/>
      <c r="O2337"/>
      <c r="P2337"/>
      <c r="Q2337"/>
    </row>
    <row r="2338" spans="12:17" x14ac:dyDescent="0.2">
      <c r="L2338"/>
      <c r="M2338"/>
      <c r="N2338"/>
      <c r="O2338"/>
      <c r="P2338"/>
      <c r="Q2338"/>
    </row>
    <row r="2339" spans="12:17" x14ac:dyDescent="0.2">
      <c r="L2339"/>
      <c r="M2339"/>
      <c r="N2339"/>
      <c r="O2339"/>
      <c r="P2339"/>
      <c r="Q2339"/>
    </row>
    <row r="2340" spans="12:17" x14ac:dyDescent="0.2">
      <c r="L2340"/>
      <c r="M2340"/>
      <c r="N2340"/>
      <c r="O2340"/>
      <c r="P2340"/>
      <c r="Q2340"/>
    </row>
    <row r="2341" spans="12:17" x14ac:dyDescent="0.2">
      <c r="L2341"/>
      <c r="M2341"/>
      <c r="N2341"/>
      <c r="O2341"/>
      <c r="P2341"/>
      <c r="Q2341"/>
    </row>
    <row r="2342" spans="12:17" x14ac:dyDescent="0.2">
      <c r="L2342"/>
      <c r="M2342"/>
      <c r="N2342"/>
      <c r="O2342"/>
      <c r="P2342"/>
      <c r="Q2342"/>
    </row>
    <row r="2343" spans="12:17" x14ac:dyDescent="0.2">
      <c r="L2343"/>
      <c r="M2343"/>
      <c r="N2343"/>
      <c r="O2343"/>
      <c r="P2343"/>
      <c r="Q2343"/>
    </row>
    <row r="2344" spans="12:17" x14ac:dyDescent="0.2">
      <c r="L2344"/>
      <c r="M2344"/>
      <c r="N2344"/>
      <c r="O2344"/>
      <c r="P2344"/>
      <c r="Q2344"/>
    </row>
    <row r="2345" spans="12:17" x14ac:dyDescent="0.2">
      <c r="L2345"/>
      <c r="M2345"/>
      <c r="N2345"/>
      <c r="O2345"/>
      <c r="P2345"/>
      <c r="Q2345"/>
    </row>
    <row r="2346" spans="12:17" x14ac:dyDescent="0.2">
      <c r="L2346"/>
      <c r="M2346"/>
      <c r="N2346"/>
      <c r="O2346"/>
      <c r="P2346"/>
      <c r="Q2346"/>
    </row>
    <row r="2347" spans="12:17" x14ac:dyDescent="0.2">
      <c r="L2347"/>
      <c r="M2347"/>
      <c r="N2347"/>
      <c r="O2347"/>
      <c r="P2347"/>
      <c r="Q2347"/>
    </row>
    <row r="2348" spans="12:17" x14ac:dyDescent="0.2">
      <c r="L2348"/>
      <c r="M2348"/>
      <c r="N2348"/>
      <c r="O2348"/>
      <c r="P2348"/>
      <c r="Q2348"/>
    </row>
    <row r="2349" spans="12:17" x14ac:dyDescent="0.2">
      <c r="L2349"/>
      <c r="M2349"/>
      <c r="N2349"/>
      <c r="O2349"/>
      <c r="P2349"/>
      <c r="Q2349"/>
    </row>
    <row r="2350" spans="12:17" x14ac:dyDescent="0.2">
      <c r="L2350"/>
      <c r="M2350"/>
      <c r="N2350"/>
      <c r="O2350"/>
      <c r="P2350"/>
      <c r="Q2350"/>
    </row>
    <row r="2351" spans="12:17" x14ac:dyDescent="0.2">
      <c r="L2351"/>
      <c r="M2351"/>
      <c r="N2351"/>
      <c r="O2351"/>
      <c r="P2351"/>
      <c r="Q2351"/>
    </row>
    <row r="2352" spans="12:17" x14ac:dyDescent="0.2">
      <c r="L2352"/>
      <c r="M2352"/>
      <c r="N2352"/>
      <c r="O2352"/>
      <c r="P2352"/>
      <c r="Q2352"/>
    </row>
    <row r="2353" spans="12:17" x14ac:dyDescent="0.2">
      <c r="L2353"/>
      <c r="M2353"/>
      <c r="N2353"/>
      <c r="O2353"/>
      <c r="P2353"/>
      <c r="Q2353"/>
    </row>
    <row r="2354" spans="12:17" x14ac:dyDescent="0.2">
      <c r="L2354"/>
      <c r="M2354"/>
      <c r="N2354"/>
      <c r="O2354"/>
      <c r="P2354"/>
      <c r="Q2354"/>
    </row>
    <row r="2355" spans="12:17" x14ac:dyDescent="0.2">
      <c r="L2355"/>
      <c r="M2355"/>
      <c r="N2355"/>
      <c r="O2355"/>
      <c r="P2355"/>
      <c r="Q2355"/>
    </row>
    <row r="2356" spans="12:17" x14ac:dyDescent="0.2">
      <c r="L2356"/>
      <c r="M2356"/>
      <c r="N2356"/>
      <c r="O2356"/>
      <c r="P2356"/>
      <c r="Q2356"/>
    </row>
    <row r="2357" spans="12:17" x14ac:dyDescent="0.2">
      <c r="L2357"/>
      <c r="M2357"/>
      <c r="N2357"/>
      <c r="O2357"/>
      <c r="P2357"/>
      <c r="Q2357"/>
    </row>
    <row r="2358" spans="12:17" x14ac:dyDescent="0.2">
      <c r="L2358"/>
      <c r="M2358"/>
      <c r="N2358"/>
      <c r="O2358"/>
      <c r="P2358"/>
      <c r="Q2358"/>
    </row>
    <row r="2359" spans="12:17" x14ac:dyDescent="0.2">
      <c r="L2359"/>
      <c r="M2359"/>
      <c r="N2359"/>
      <c r="O2359"/>
      <c r="P2359"/>
      <c r="Q2359"/>
    </row>
    <row r="2360" spans="12:17" x14ac:dyDescent="0.2">
      <c r="L2360"/>
      <c r="M2360"/>
      <c r="N2360"/>
      <c r="O2360"/>
      <c r="P2360"/>
      <c r="Q2360"/>
    </row>
    <row r="2361" spans="12:17" x14ac:dyDescent="0.2">
      <c r="L2361"/>
      <c r="M2361"/>
      <c r="N2361"/>
      <c r="O2361"/>
      <c r="P2361"/>
      <c r="Q2361"/>
    </row>
    <row r="2362" spans="12:17" x14ac:dyDescent="0.2">
      <c r="L2362"/>
      <c r="M2362"/>
      <c r="N2362"/>
      <c r="O2362"/>
      <c r="P2362"/>
      <c r="Q2362"/>
    </row>
    <row r="2363" spans="12:17" x14ac:dyDescent="0.2">
      <c r="L2363"/>
      <c r="M2363"/>
      <c r="N2363"/>
      <c r="O2363"/>
      <c r="P2363"/>
      <c r="Q2363"/>
    </row>
    <row r="2364" spans="12:17" x14ac:dyDescent="0.2">
      <c r="L2364"/>
      <c r="M2364"/>
      <c r="N2364"/>
      <c r="O2364"/>
      <c r="P2364"/>
      <c r="Q2364"/>
    </row>
    <row r="2365" spans="12:17" x14ac:dyDescent="0.2">
      <c r="L2365"/>
      <c r="M2365"/>
      <c r="N2365"/>
      <c r="O2365"/>
      <c r="P2365"/>
      <c r="Q2365"/>
    </row>
    <row r="2366" spans="12:17" x14ac:dyDescent="0.2">
      <c r="L2366"/>
      <c r="M2366"/>
      <c r="N2366"/>
      <c r="O2366"/>
      <c r="P2366"/>
      <c r="Q2366"/>
    </row>
    <row r="2367" spans="12:17" x14ac:dyDescent="0.2">
      <c r="L2367"/>
      <c r="M2367"/>
      <c r="N2367"/>
      <c r="O2367"/>
      <c r="P2367"/>
      <c r="Q2367"/>
    </row>
    <row r="2368" spans="12:17" x14ac:dyDescent="0.2">
      <c r="L2368"/>
      <c r="M2368"/>
      <c r="N2368"/>
      <c r="O2368"/>
      <c r="P2368"/>
      <c r="Q2368"/>
    </row>
    <row r="2369" spans="12:17" x14ac:dyDescent="0.2">
      <c r="L2369"/>
      <c r="M2369"/>
      <c r="N2369"/>
      <c r="O2369"/>
      <c r="P2369"/>
      <c r="Q2369"/>
    </row>
    <row r="2370" spans="12:17" x14ac:dyDescent="0.2">
      <c r="L2370"/>
      <c r="M2370"/>
      <c r="N2370"/>
      <c r="O2370"/>
      <c r="P2370"/>
      <c r="Q2370"/>
    </row>
    <row r="2371" spans="12:17" x14ac:dyDescent="0.2">
      <c r="L2371"/>
      <c r="M2371"/>
      <c r="N2371"/>
      <c r="O2371"/>
      <c r="P2371"/>
      <c r="Q2371"/>
    </row>
    <row r="2372" spans="12:17" x14ac:dyDescent="0.2">
      <c r="L2372"/>
      <c r="M2372"/>
      <c r="N2372"/>
      <c r="O2372"/>
      <c r="P2372"/>
      <c r="Q2372"/>
    </row>
    <row r="2373" spans="12:17" x14ac:dyDescent="0.2">
      <c r="L2373"/>
      <c r="M2373"/>
      <c r="N2373"/>
      <c r="O2373"/>
      <c r="P2373"/>
      <c r="Q2373"/>
    </row>
    <row r="2374" spans="12:17" x14ac:dyDescent="0.2">
      <c r="L2374"/>
      <c r="M2374"/>
      <c r="N2374"/>
      <c r="O2374"/>
      <c r="P2374"/>
      <c r="Q2374"/>
    </row>
    <row r="2375" spans="12:17" x14ac:dyDescent="0.2">
      <c r="L2375"/>
      <c r="M2375"/>
      <c r="N2375"/>
      <c r="O2375"/>
      <c r="P2375"/>
      <c r="Q2375"/>
    </row>
    <row r="2376" spans="12:17" x14ac:dyDescent="0.2">
      <c r="L2376"/>
      <c r="M2376"/>
      <c r="N2376"/>
      <c r="O2376"/>
      <c r="P2376"/>
      <c r="Q2376"/>
    </row>
    <row r="2377" spans="12:17" x14ac:dyDescent="0.2">
      <c r="L2377"/>
      <c r="M2377"/>
      <c r="N2377"/>
      <c r="O2377"/>
      <c r="P2377"/>
      <c r="Q2377"/>
    </row>
    <row r="2378" spans="12:17" x14ac:dyDescent="0.2">
      <c r="L2378"/>
      <c r="M2378"/>
      <c r="N2378"/>
      <c r="O2378"/>
      <c r="P2378"/>
      <c r="Q2378"/>
    </row>
    <row r="2379" spans="12:17" x14ac:dyDescent="0.2">
      <c r="L2379"/>
      <c r="M2379"/>
      <c r="N2379"/>
      <c r="O2379"/>
      <c r="P2379"/>
      <c r="Q2379"/>
    </row>
    <row r="2380" spans="12:17" x14ac:dyDescent="0.2">
      <c r="L2380"/>
      <c r="M2380"/>
      <c r="N2380"/>
      <c r="O2380"/>
      <c r="P2380"/>
      <c r="Q2380"/>
    </row>
    <row r="2381" spans="12:17" x14ac:dyDescent="0.2">
      <c r="L2381"/>
      <c r="M2381"/>
      <c r="N2381"/>
      <c r="O2381"/>
      <c r="P2381"/>
      <c r="Q2381"/>
    </row>
    <row r="2382" spans="12:17" x14ac:dyDescent="0.2">
      <c r="L2382"/>
      <c r="M2382"/>
      <c r="N2382"/>
      <c r="O2382"/>
      <c r="P2382"/>
      <c r="Q2382"/>
    </row>
    <row r="2383" spans="12:17" x14ac:dyDescent="0.2">
      <c r="L2383"/>
      <c r="M2383"/>
      <c r="N2383"/>
      <c r="O2383"/>
      <c r="P2383"/>
      <c r="Q2383"/>
    </row>
    <row r="2384" spans="12:17" x14ac:dyDescent="0.2">
      <c r="L2384"/>
      <c r="M2384"/>
      <c r="N2384"/>
      <c r="O2384"/>
      <c r="P2384"/>
      <c r="Q2384"/>
    </row>
    <row r="2385" spans="12:17" x14ac:dyDescent="0.2">
      <c r="L2385"/>
      <c r="M2385"/>
      <c r="N2385"/>
      <c r="O2385"/>
      <c r="P2385"/>
      <c r="Q2385"/>
    </row>
    <row r="2386" spans="12:17" x14ac:dyDescent="0.2">
      <c r="L2386"/>
      <c r="M2386"/>
      <c r="N2386"/>
      <c r="O2386"/>
      <c r="P2386"/>
      <c r="Q2386"/>
    </row>
    <row r="2387" spans="12:17" x14ac:dyDescent="0.2">
      <c r="L2387"/>
      <c r="M2387"/>
      <c r="N2387"/>
      <c r="O2387"/>
      <c r="P2387"/>
      <c r="Q2387"/>
    </row>
    <row r="2388" spans="12:17" x14ac:dyDescent="0.2">
      <c r="L2388"/>
      <c r="M2388"/>
      <c r="N2388"/>
      <c r="O2388"/>
      <c r="P2388"/>
      <c r="Q2388"/>
    </row>
    <row r="2389" spans="12:17" x14ac:dyDescent="0.2">
      <c r="L2389"/>
      <c r="M2389"/>
      <c r="N2389"/>
      <c r="O2389"/>
      <c r="P2389"/>
      <c r="Q2389"/>
    </row>
    <row r="2390" spans="12:17" x14ac:dyDescent="0.2">
      <c r="L2390"/>
      <c r="M2390"/>
      <c r="N2390"/>
      <c r="O2390"/>
      <c r="P2390"/>
      <c r="Q2390"/>
    </row>
    <row r="2391" spans="12:17" x14ac:dyDescent="0.2">
      <c r="L2391"/>
      <c r="M2391"/>
      <c r="N2391"/>
      <c r="O2391"/>
      <c r="P2391"/>
      <c r="Q2391"/>
    </row>
    <row r="2392" spans="12:17" x14ac:dyDescent="0.2">
      <c r="L2392"/>
      <c r="M2392"/>
      <c r="N2392"/>
      <c r="O2392"/>
      <c r="P2392"/>
      <c r="Q2392"/>
    </row>
    <row r="2393" spans="12:17" x14ac:dyDescent="0.2">
      <c r="L2393"/>
      <c r="M2393"/>
      <c r="N2393"/>
      <c r="O2393"/>
      <c r="P2393"/>
      <c r="Q2393"/>
    </row>
    <row r="2394" spans="12:17" x14ac:dyDescent="0.2">
      <c r="L2394"/>
      <c r="M2394"/>
      <c r="N2394"/>
      <c r="O2394"/>
      <c r="P2394"/>
      <c r="Q2394"/>
    </row>
    <row r="2395" spans="12:17" x14ac:dyDescent="0.2">
      <c r="L2395"/>
      <c r="M2395"/>
      <c r="N2395"/>
      <c r="O2395"/>
      <c r="P2395"/>
      <c r="Q2395"/>
    </row>
    <row r="2396" spans="12:17" x14ac:dyDescent="0.2">
      <c r="L2396"/>
      <c r="M2396"/>
      <c r="N2396"/>
      <c r="O2396"/>
      <c r="P2396"/>
      <c r="Q2396"/>
    </row>
    <row r="2397" spans="12:17" x14ac:dyDescent="0.2">
      <c r="L2397"/>
      <c r="M2397"/>
      <c r="N2397"/>
      <c r="O2397"/>
      <c r="P2397"/>
      <c r="Q2397"/>
    </row>
    <row r="2398" spans="12:17" x14ac:dyDescent="0.2">
      <c r="L2398"/>
      <c r="M2398"/>
      <c r="N2398"/>
      <c r="O2398"/>
      <c r="P2398"/>
      <c r="Q2398"/>
    </row>
    <row r="2399" spans="12:17" x14ac:dyDescent="0.2">
      <c r="L2399"/>
      <c r="M2399"/>
      <c r="N2399"/>
      <c r="O2399"/>
      <c r="P2399"/>
      <c r="Q2399"/>
    </row>
    <row r="2400" spans="12:17" x14ac:dyDescent="0.2">
      <c r="L2400"/>
      <c r="M2400"/>
      <c r="N2400"/>
      <c r="O2400"/>
      <c r="P2400"/>
      <c r="Q2400"/>
    </row>
    <row r="2401" spans="12:17" x14ac:dyDescent="0.2">
      <c r="L2401"/>
      <c r="M2401"/>
      <c r="N2401"/>
      <c r="O2401"/>
      <c r="P2401"/>
      <c r="Q2401"/>
    </row>
    <row r="2402" spans="12:17" x14ac:dyDescent="0.2">
      <c r="L2402"/>
      <c r="M2402"/>
      <c r="N2402"/>
      <c r="O2402"/>
      <c r="P2402"/>
      <c r="Q2402"/>
    </row>
    <row r="2403" spans="12:17" x14ac:dyDescent="0.2">
      <c r="L2403"/>
      <c r="M2403"/>
      <c r="N2403"/>
      <c r="O2403"/>
      <c r="P2403"/>
      <c r="Q2403"/>
    </row>
    <row r="2404" spans="12:17" x14ac:dyDescent="0.2">
      <c r="L2404"/>
      <c r="M2404"/>
      <c r="N2404"/>
      <c r="O2404"/>
      <c r="P2404"/>
      <c r="Q2404"/>
    </row>
    <row r="2405" spans="12:17" x14ac:dyDescent="0.2">
      <c r="L2405"/>
      <c r="M2405"/>
      <c r="N2405"/>
      <c r="O2405"/>
      <c r="P2405"/>
      <c r="Q2405"/>
    </row>
    <row r="2406" spans="12:17" x14ac:dyDescent="0.2">
      <c r="L2406"/>
      <c r="M2406"/>
      <c r="N2406"/>
      <c r="O2406"/>
      <c r="P2406"/>
      <c r="Q2406"/>
    </row>
    <row r="2407" spans="12:17" x14ac:dyDescent="0.2">
      <c r="L2407"/>
      <c r="M2407"/>
      <c r="N2407"/>
      <c r="O2407"/>
      <c r="P2407"/>
      <c r="Q2407"/>
    </row>
    <row r="2408" spans="12:17" x14ac:dyDescent="0.2">
      <c r="L2408"/>
      <c r="M2408"/>
      <c r="N2408"/>
      <c r="O2408"/>
      <c r="P2408"/>
      <c r="Q2408"/>
    </row>
    <row r="2409" spans="12:17" x14ac:dyDescent="0.2">
      <c r="L2409"/>
      <c r="M2409"/>
      <c r="N2409"/>
      <c r="O2409"/>
      <c r="P2409"/>
      <c r="Q2409"/>
    </row>
    <row r="2410" spans="12:17" x14ac:dyDescent="0.2">
      <c r="L2410"/>
      <c r="M2410"/>
      <c r="N2410"/>
      <c r="O2410"/>
      <c r="P2410"/>
      <c r="Q2410"/>
    </row>
    <row r="2411" spans="12:17" x14ac:dyDescent="0.2">
      <c r="L2411"/>
      <c r="M2411"/>
      <c r="N2411"/>
      <c r="O2411"/>
      <c r="P2411"/>
      <c r="Q2411"/>
    </row>
    <row r="2412" spans="12:17" x14ac:dyDescent="0.2">
      <c r="L2412"/>
      <c r="M2412"/>
      <c r="N2412"/>
      <c r="O2412"/>
      <c r="P2412"/>
      <c r="Q2412"/>
    </row>
    <row r="2413" spans="12:17" x14ac:dyDescent="0.2">
      <c r="L2413"/>
      <c r="M2413"/>
      <c r="N2413"/>
      <c r="O2413"/>
      <c r="P2413"/>
      <c r="Q2413"/>
    </row>
    <row r="2414" spans="12:17" x14ac:dyDescent="0.2">
      <c r="L2414"/>
      <c r="M2414"/>
      <c r="N2414"/>
      <c r="O2414"/>
      <c r="P2414"/>
      <c r="Q2414"/>
    </row>
    <row r="2415" spans="12:17" x14ac:dyDescent="0.2">
      <c r="L2415"/>
      <c r="M2415"/>
      <c r="N2415"/>
      <c r="O2415"/>
      <c r="P2415"/>
      <c r="Q2415"/>
    </row>
    <row r="2416" spans="12:17" x14ac:dyDescent="0.2">
      <c r="L2416"/>
      <c r="M2416"/>
      <c r="N2416"/>
      <c r="O2416"/>
      <c r="P2416"/>
      <c r="Q2416"/>
    </row>
    <row r="2417" spans="12:17" x14ac:dyDescent="0.2">
      <c r="L2417"/>
      <c r="M2417"/>
      <c r="N2417"/>
      <c r="O2417"/>
      <c r="P2417"/>
      <c r="Q2417"/>
    </row>
    <row r="2418" spans="12:17" x14ac:dyDescent="0.2">
      <c r="L2418"/>
      <c r="M2418"/>
      <c r="N2418"/>
      <c r="O2418"/>
      <c r="P2418"/>
      <c r="Q2418"/>
    </row>
    <row r="2419" spans="12:17" x14ac:dyDescent="0.2">
      <c r="L2419"/>
      <c r="M2419"/>
      <c r="N2419"/>
      <c r="O2419"/>
      <c r="P2419"/>
      <c r="Q2419"/>
    </row>
    <row r="2420" spans="12:17" x14ac:dyDescent="0.2">
      <c r="L2420"/>
      <c r="M2420"/>
      <c r="N2420"/>
      <c r="O2420"/>
      <c r="P2420"/>
      <c r="Q2420"/>
    </row>
    <row r="2421" spans="12:17" x14ac:dyDescent="0.2">
      <c r="L2421"/>
      <c r="M2421"/>
      <c r="N2421"/>
      <c r="O2421"/>
      <c r="P2421"/>
      <c r="Q2421"/>
    </row>
    <row r="2422" spans="12:17" x14ac:dyDescent="0.2">
      <c r="L2422"/>
      <c r="M2422"/>
      <c r="N2422"/>
      <c r="O2422"/>
      <c r="P2422"/>
      <c r="Q2422"/>
    </row>
    <row r="2423" spans="12:17" x14ac:dyDescent="0.2">
      <c r="L2423"/>
      <c r="M2423"/>
      <c r="N2423"/>
      <c r="O2423"/>
      <c r="P2423"/>
      <c r="Q2423"/>
    </row>
    <row r="2424" spans="12:17" x14ac:dyDescent="0.2">
      <c r="L2424"/>
      <c r="M2424"/>
      <c r="N2424"/>
      <c r="O2424"/>
      <c r="P2424"/>
      <c r="Q2424"/>
    </row>
    <row r="2425" spans="12:17" x14ac:dyDescent="0.2">
      <c r="L2425"/>
      <c r="M2425"/>
      <c r="N2425"/>
      <c r="O2425"/>
      <c r="P2425"/>
      <c r="Q2425"/>
    </row>
    <row r="2426" spans="12:17" x14ac:dyDescent="0.2">
      <c r="L2426"/>
      <c r="M2426"/>
      <c r="N2426"/>
      <c r="O2426"/>
      <c r="P2426"/>
      <c r="Q2426"/>
    </row>
    <row r="2427" spans="12:17" x14ac:dyDescent="0.2">
      <c r="L2427"/>
      <c r="M2427"/>
      <c r="N2427"/>
      <c r="O2427"/>
      <c r="P2427"/>
      <c r="Q2427"/>
    </row>
    <row r="2428" spans="12:17" x14ac:dyDescent="0.2">
      <c r="L2428"/>
      <c r="M2428"/>
      <c r="N2428"/>
      <c r="O2428"/>
      <c r="P2428"/>
      <c r="Q2428"/>
    </row>
    <row r="2429" spans="12:17" x14ac:dyDescent="0.2">
      <c r="L2429"/>
      <c r="M2429"/>
      <c r="N2429"/>
      <c r="O2429"/>
      <c r="P2429"/>
      <c r="Q2429"/>
    </row>
    <row r="2430" spans="12:17" x14ac:dyDescent="0.2">
      <c r="L2430"/>
      <c r="M2430"/>
      <c r="N2430"/>
      <c r="O2430"/>
      <c r="P2430"/>
      <c r="Q2430"/>
    </row>
    <row r="2431" spans="12:17" x14ac:dyDescent="0.2">
      <c r="L2431"/>
      <c r="M2431"/>
      <c r="N2431"/>
      <c r="O2431"/>
      <c r="P2431"/>
      <c r="Q2431"/>
    </row>
    <row r="2432" spans="12:17" x14ac:dyDescent="0.2">
      <c r="L2432"/>
      <c r="M2432"/>
      <c r="N2432"/>
      <c r="O2432"/>
      <c r="P2432"/>
      <c r="Q2432"/>
    </row>
    <row r="2433" spans="12:17" x14ac:dyDescent="0.2">
      <c r="L2433"/>
      <c r="M2433"/>
      <c r="N2433"/>
      <c r="O2433"/>
      <c r="P2433"/>
      <c r="Q2433"/>
    </row>
    <row r="2434" spans="12:17" x14ac:dyDescent="0.2">
      <c r="L2434"/>
      <c r="M2434"/>
      <c r="N2434"/>
      <c r="O2434"/>
      <c r="P2434"/>
      <c r="Q2434"/>
    </row>
    <row r="2435" spans="12:17" x14ac:dyDescent="0.2">
      <c r="L2435"/>
      <c r="M2435"/>
      <c r="N2435"/>
      <c r="O2435"/>
      <c r="P2435"/>
      <c r="Q2435"/>
    </row>
    <row r="2436" spans="12:17" x14ac:dyDescent="0.2">
      <c r="L2436"/>
      <c r="M2436"/>
      <c r="N2436"/>
      <c r="O2436"/>
      <c r="P2436"/>
      <c r="Q2436"/>
    </row>
    <row r="2437" spans="12:17" x14ac:dyDescent="0.2">
      <c r="L2437"/>
      <c r="M2437"/>
      <c r="N2437"/>
      <c r="O2437"/>
      <c r="P2437"/>
      <c r="Q2437"/>
    </row>
    <row r="2438" spans="12:17" x14ac:dyDescent="0.2">
      <c r="L2438"/>
      <c r="M2438"/>
      <c r="N2438"/>
      <c r="O2438"/>
      <c r="P2438"/>
      <c r="Q2438"/>
    </row>
    <row r="2439" spans="12:17" x14ac:dyDescent="0.2">
      <c r="L2439"/>
      <c r="M2439"/>
      <c r="N2439"/>
      <c r="O2439"/>
      <c r="P2439"/>
      <c r="Q2439"/>
    </row>
    <row r="2440" spans="12:17" x14ac:dyDescent="0.2">
      <c r="L2440"/>
      <c r="M2440"/>
      <c r="N2440"/>
      <c r="O2440"/>
      <c r="P2440"/>
      <c r="Q2440"/>
    </row>
    <row r="2441" spans="12:17" x14ac:dyDescent="0.2">
      <c r="L2441"/>
      <c r="M2441"/>
      <c r="N2441"/>
      <c r="O2441"/>
      <c r="P2441"/>
      <c r="Q2441"/>
    </row>
    <row r="2442" spans="12:17" x14ac:dyDescent="0.2">
      <c r="L2442"/>
      <c r="M2442"/>
      <c r="N2442"/>
      <c r="O2442"/>
      <c r="P2442"/>
      <c r="Q2442"/>
    </row>
    <row r="2443" spans="12:17" x14ac:dyDescent="0.2">
      <c r="L2443"/>
      <c r="M2443"/>
      <c r="N2443"/>
      <c r="O2443"/>
      <c r="P2443"/>
      <c r="Q2443"/>
    </row>
    <row r="2444" spans="12:17" x14ac:dyDescent="0.2">
      <c r="L2444"/>
      <c r="M2444"/>
      <c r="N2444"/>
      <c r="O2444"/>
      <c r="P2444"/>
      <c r="Q2444"/>
    </row>
    <row r="2445" spans="12:17" x14ac:dyDescent="0.2">
      <c r="L2445"/>
      <c r="M2445"/>
      <c r="N2445"/>
      <c r="O2445"/>
      <c r="P2445"/>
      <c r="Q2445"/>
    </row>
    <row r="2446" spans="12:17" x14ac:dyDescent="0.2">
      <c r="L2446"/>
      <c r="M2446"/>
      <c r="N2446"/>
      <c r="O2446"/>
      <c r="P2446"/>
      <c r="Q2446"/>
    </row>
    <row r="2447" spans="12:17" x14ac:dyDescent="0.2">
      <c r="L2447"/>
      <c r="M2447"/>
      <c r="N2447"/>
      <c r="O2447"/>
      <c r="P2447"/>
      <c r="Q2447"/>
    </row>
    <row r="2448" spans="12:17" x14ac:dyDescent="0.2">
      <c r="L2448"/>
      <c r="M2448"/>
      <c r="N2448"/>
      <c r="O2448"/>
      <c r="P2448"/>
      <c r="Q2448"/>
    </row>
    <row r="2449" spans="12:17" x14ac:dyDescent="0.2">
      <c r="L2449"/>
      <c r="M2449"/>
      <c r="N2449"/>
      <c r="O2449"/>
      <c r="P2449"/>
      <c r="Q2449"/>
    </row>
    <row r="2450" spans="12:17" x14ac:dyDescent="0.2">
      <c r="L2450"/>
      <c r="M2450"/>
      <c r="N2450"/>
      <c r="O2450"/>
      <c r="P2450"/>
      <c r="Q2450"/>
    </row>
    <row r="2451" spans="12:17" x14ac:dyDescent="0.2">
      <c r="L2451"/>
      <c r="M2451"/>
      <c r="N2451"/>
      <c r="O2451"/>
      <c r="P2451"/>
      <c r="Q2451"/>
    </row>
    <row r="2452" spans="12:17" x14ac:dyDescent="0.2">
      <c r="L2452"/>
      <c r="M2452"/>
      <c r="N2452"/>
      <c r="O2452"/>
      <c r="P2452"/>
      <c r="Q2452"/>
    </row>
    <row r="2453" spans="12:17" x14ac:dyDescent="0.2">
      <c r="L2453"/>
      <c r="M2453"/>
      <c r="N2453"/>
      <c r="O2453"/>
      <c r="P2453"/>
      <c r="Q2453"/>
    </row>
    <row r="2454" spans="12:17" x14ac:dyDescent="0.2">
      <c r="L2454"/>
      <c r="M2454"/>
      <c r="N2454"/>
      <c r="O2454"/>
      <c r="P2454"/>
      <c r="Q2454"/>
    </row>
    <row r="2455" spans="12:17" x14ac:dyDescent="0.2">
      <c r="L2455"/>
      <c r="M2455"/>
      <c r="N2455"/>
      <c r="O2455"/>
      <c r="P2455"/>
      <c r="Q2455"/>
    </row>
    <row r="2456" spans="12:17" x14ac:dyDescent="0.2">
      <c r="L2456"/>
      <c r="M2456"/>
      <c r="N2456"/>
      <c r="O2456"/>
      <c r="P2456"/>
      <c r="Q2456"/>
    </row>
    <row r="2457" spans="12:17" x14ac:dyDescent="0.2">
      <c r="L2457"/>
      <c r="M2457"/>
      <c r="N2457"/>
      <c r="O2457"/>
      <c r="P2457"/>
      <c r="Q2457"/>
    </row>
    <row r="2458" spans="12:17" x14ac:dyDescent="0.2">
      <c r="L2458"/>
      <c r="M2458"/>
      <c r="N2458"/>
      <c r="O2458"/>
      <c r="P2458"/>
      <c r="Q2458"/>
    </row>
    <row r="2459" spans="12:17" x14ac:dyDescent="0.2">
      <c r="L2459"/>
      <c r="M2459"/>
      <c r="N2459"/>
      <c r="O2459"/>
      <c r="P2459"/>
      <c r="Q2459"/>
    </row>
    <row r="2460" spans="12:17" x14ac:dyDescent="0.2">
      <c r="L2460"/>
      <c r="M2460"/>
      <c r="N2460"/>
      <c r="O2460"/>
      <c r="P2460"/>
      <c r="Q2460"/>
    </row>
    <row r="2461" spans="12:17" x14ac:dyDescent="0.2">
      <c r="L2461"/>
      <c r="M2461"/>
      <c r="N2461"/>
      <c r="O2461"/>
      <c r="P2461"/>
      <c r="Q2461"/>
    </row>
    <row r="2462" spans="12:17" x14ac:dyDescent="0.2">
      <c r="L2462"/>
      <c r="M2462"/>
      <c r="N2462"/>
      <c r="O2462"/>
      <c r="P2462"/>
      <c r="Q2462"/>
    </row>
    <row r="2463" spans="12:17" x14ac:dyDescent="0.2">
      <c r="L2463"/>
      <c r="M2463"/>
      <c r="N2463"/>
      <c r="O2463"/>
      <c r="P2463"/>
      <c r="Q2463"/>
    </row>
    <row r="2464" spans="12:17" x14ac:dyDescent="0.2">
      <c r="L2464"/>
      <c r="M2464"/>
      <c r="N2464"/>
      <c r="O2464"/>
      <c r="P2464"/>
      <c r="Q2464"/>
    </row>
    <row r="2465" spans="12:17" x14ac:dyDescent="0.2">
      <c r="L2465"/>
      <c r="M2465"/>
      <c r="N2465"/>
      <c r="O2465"/>
      <c r="P2465"/>
      <c r="Q2465"/>
    </row>
    <row r="2466" spans="12:17" x14ac:dyDescent="0.2">
      <c r="L2466"/>
      <c r="M2466"/>
      <c r="N2466"/>
      <c r="O2466"/>
      <c r="P2466"/>
      <c r="Q2466"/>
    </row>
    <row r="2467" spans="12:17" x14ac:dyDescent="0.2">
      <c r="L2467"/>
      <c r="M2467"/>
      <c r="N2467"/>
      <c r="O2467"/>
      <c r="P2467"/>
      <c r="Q2467"/>
    </row>
    <row r="2468" spans="12:17" x14ac:dyDescent="0.2">
      <c r="L2468"/>
      <c r="M2468"/>
      <c r="N2468"/>
      <c r="O2468"/>
      <c r="P2468"/>
      <c r="Q2468"/>
    </row>
    <row r="2469" spans="12:17" x14ac:dyDescent="0.2">
      <c r="L2469"/>
      <c r="M2469"/>
      <c r="N2469"/>
      <c r="O2469"/>
      <c r="P2469"/>
      <c r="Q2469"/>
    </row>
    <row r="2470" spans="12:17" x14ac:dyDescent="0.2">
      <c r="L2470"/>
      <c r="M2470"/>
      <c r="N2470"/>
      <c r="O2470"/>
      <c r="P2470"/>
      <c r="Q2470"/>
    </row>
    <row r="2471" spans="12:17" x14ac:dyDescent="0.2">
      <c r="L2471"/>
      <c r="M2471"/>
      <c r="N2471"/>
      <c r="O2471"/>
      <c r="P2471"/>
      <c r="Q2471"/>
    </row>
    <row r="2472" spans="12:17" x14ac:dyDescent="0.2">
      <c r="L2472"/>
      <c r="M2472"/>
      <c r="N2472"/>
      <c r="O2472"/>
      <c r="P2472"/>
      <c r="Q2472"/>
    </row>
    <row r="2473" spans="12:17" x14ac:dyDescent="0.2">
      <c r="L2473"/>
      <c r="M2473"/>
      <c r="N2473"/>
      <c r="O2473"/>
      <c r="P2473"/>
      <c r="Q2473"/>
    </row>
    <row r="2474" spans="12:17" x14ac:dyDescent="0.2">
      <c r="L2474"/>
      <c r="M2474"/>
      <c r="N2474"/>
      <c r="O2474"/>
      <c r="P2474"/>
      <c r="Q2474"/>
    </row>
    <row r="2475" spans="12:17" x14ac:dyDescent="0.2">
      <c r="L2475"/>
      <c r="M2475"/>
      <c r="N2475"/>
      <c r="O2475"/>
      <c r="P2475"/>
      <c r="Q2475"/>
    </row>
    <row r="2476" spans="12:17" x14ac:dyDescent="0.2">
      <c r="L2476"/>
      <c r="M2476"/>
      <c r="N2476"/>
      <c r="O2476"/>
      <c r="P2476"/>
      <c r="Q2476"/>
    </row>
    <row r="2477" spans="12:17" x14ac:dyDescent="0.2">
      <c r="L2477"/>
      <c r="M2477"/>
      <c r="N2477"/>
      <c r="O2477"/>
      <c r="P2477"/>
      <c r="Q2477"/>
    </row>
    <row r="2478" spans="12:17" x14ac:dyDescent="0.2">
      <c r="L2478"/>
      <c r="M2478"/>
      <c r="N2478"/>
      <c r="O2478"/>
      <c r="P2478"/>
      <c r="Q2478"/>
    </row>
    <row r="2479" spans="12:17" x14ac:dyDescent="0.2">
      <c r="L2479"/>
      <c r="M2479"/>
      <c r="N2479"/>
      <c r="O2479"/>
      <c r="P2479"/>
      <c r="Q2479"/>
    </row>
    <row r="2480" spans="12:17" x14ac:dyDescent="0.2">
      <c r="L2480"/>
      <c r="M2480"/>
      <c r="N2480"/>
      <c r="O2480"/>
      <c r="P2480"/>
      <c r="Q2480"/>
    </row>
    <row r="2481" spans="12:17" x14ac:dyDescent="0.2">
      <c r="L2481"/>
      <c r="M2481"/>
      <c r="N2481"/>
      <c r="O2481"/>
      <c r="P2481"/>
      <c r="Q2481"/>
    </row>
    <row r="2482" spans="12:17" x14ac:dyDescent="0.2">
      <c r="L2482"/>
      <c r="M2482"/>
      <c r="N2482"/>
      <c r="O2482"/>
      <c r="P2482"/>
      <c r="Q2482"/>
    </row>
    <row r="2483" spans="12:17" x14ac:dyDescent="0.2">
      <c r="L2483"/>
      <c r="M2483"/>
      <c r="N2483"/>
      <c r="O2483"/>
      <c r="P2483"/>
      <c r="Q2483"/>
    </row>
    <row r="2484" spans="12:17" x14ac:dyDescent="0.2">
      <c r="L2484"/>
      <c r="M2484"/>
      <c r="N2484"/>
      <c r="O2484"/>
      <c r="P2484"/>
      <c r="Q2484"/>
    </row>
    <row r="2485" spans="12:17" x14ac:dyDescent="0.2">
      <c r="L2485"/>
      <c r="M2485"/>
      <c r="N2485"/>
      <c r="O2485"/>
      <c r="P2485"/>
      <c r="Q2485"/>
    </row>
    <row r="2486" spans="12:17" x14ac:dyDescent="0.2">
      <c r="L2486"/>
      <c r="M2486"/>
      <c r="N2486"/>
      <c r="O2486"/>
      <c r="P2486"/>
      <c r="Q2486"/>
    </row>
    <row r="2487" spans="12:17" x14ac:dyDescent="0.2">
      <c r="L2487"/>
      <c r="M2487"/>
      <c r="N2487"/>
      <c r="O2487"/>
      <c r="P2487"/>
      <c r="Q2487"/>
    </row>
    <row r="2488" spans="12:17" x14ac:dyDescent="0.2">
      <c r="L2488"/>
      <c r="M2488"/>
      <c r="N2488"/>
      <c r="O2488"/>
      <c r="P2488"/>
      <c r="Q2488"/>
    </row>
    <row r="2489" spans="12:17" x14ac:dyDescent="0.2">
      <c r="L2489"/>
      <c r="M2489"/>
      <c r="N2489"/>
      <c r="O2489"/>
      <c r="P2489"/>
      <c r="Q2489"/>
    </row>
    <row r="2490" spans="12:17" x14ac:dyDescent="0.2">
      <c r="L2490"/>
      <c r="M2490"/>
      <c r="N2490"/>
      <c r="O2490"/>
      <c r="P2490"/>
      <c r="Q2490"/>
    </row>
    <row r="2491" spans="12:17" x14ac:dyDescent="0.2">
      <c r="L2491"/>
      <c r="M2491"/>
      <c r="N2491"/>
      <c r="O2491"/>
      <c r="P2491"/>
      <c r="Q2491"/>
    </row>
    <row r="2492" spans="12:17" x14ac:dyDescent="0.2">
      <c r="L2492"/>
      <c r="M2492"/>
      <c r="N2492"/>
      <c r="O2492"/>
      <c r="P2492"/>
      <c r="Q2492"/>
    </row>
    <row r="2493" spans="12:17" x14ac:dyDescent="0.2">
      <c r="L2493"/>
      <c r="M2493"/>
      <c r="N2493"/>
      <c r="O2493"/>
      <c r="P2493"/>
      <c r="Q2493"/>
    </row>
    <row r="2494" spans="12:17" x14ac:dyDescent="0.2">
      <c r="L2494"/>
      <c r="M2494"/>
      <c r="N2494"/>
      <c r="O2494"/>
      <c r="P2494"/>
      <c r="Q2494"/>
    </row>
    <row r="2495" spans="12:17" x14ac:dyDescent="0.2">
      <c r="L2495"/>
      <c r="M2495"/>
      <c r="N2495"/>
      <c r="O2495"/>
      <c r="P2495"/>
      <c r="Q2495"/>
    </row>
    <row r="2496" spans="12:17" x14ac:dyDescent="0.2">
      <c r="L2496"/>
      <c r="M2496"/>
      <c r="N2496"/>
      <c r="O2496"/>
      <c r="P2496"/>
      <c r="Q2496"/>
    </row>
    <row r="2497" spans="12:17" x14ac:dyDescent="0.2">
      <c r="L2497"/>
      <c r="M2497"/>
      <c r="N2497"/>
      <c r="O2497"/>
      <c r="P2497"/>
      <c r="Q2497"/>
    </row>
    <row r="2498" spans="12:17" x14ac:dyDescent="0.2">
      <c r="L2498"/>
      <c r="M2498"/>
      <c r="N2498"/>
      <c r="O2498"/>
      <c r="P2498"/>
      <c r="Q2498"/>
    </row>
    <row r="2499" spans="12:17" x14ac:dyDescent="0.2">
      <c r="L2499"/>
      <c r="M2499"/>
      <c r="N2499"/>
      <c r="O2499"/>
      <c r="P2499"/>
      <c r="Q2499"/>
    </row>
    <row r="2500" spans="12:17" x14ac:dyDescent="0.2">
      <c r="L2500"/>
      <c r="M2500"/>
      <c r="N2500"/>
      <c r="O2500"/>
      <c r="P2500"/>
      <c r="Q2500"/>
    </row>
    <row r="2501" spans="12:17" x14ac:dyDescent="0.2">
      <c r="L2501"/>
      <c r="M2501"/>
      <c r="N2501"/>
      <c r="O2501"/>
      <c r="P2501"/>
      <c r="Q2501"/>
    </row>
    <row r="2502" spans="12:17" x14ac:dyDescent="0.2">
      <c r="L2502"/>
      <c r="M2502"/>
      <c r="N2502"/>
      <c r="O2502"/>
      <c r="P2502"/>
      <c r="Q2502"/>
    </row>
    <row r="2503" spans="12:17" x14ac:dyDescent="0.2">
      <c r="L2503"/>
      <c r="M2503"/>
      <c r="N2503"/>
      <c r="O2503"/>
      <c r="P2503"/>
      <c r="Q2503"/>
    </row>
    <row r="2504" spans="12:17" x14ac:dyDescent="0.2">
      <c r="L2504"/>
      <c r="M2504"/>
      <c r="N2504"/>
      <c r="O2504"/>
      <c r="P2504"/>
      <c r="Q2504"/>
    </row>
    <row r="2505" spans="12:17" x14ac:dyDescent="0.2">
      <c r="L2505"/>
      <c r="M2505"/>
      <c r="N2505"/>
      <c r="O2505"/>
      <c r="P2505"/>
      <c r="Q2505"/>
    </row>
    <row r="2506" spans="12:17" x14ac:dyDescent="0.2">
      <c r="L2506"/>
      <c r="M2506"/>
      <c r="N2506"/>
      <c r="O2506"/>
      <c r="P2506"/>
      <c r="Q2506"/>
    </row>
    <row r="2507" spans="12:17" x14ac:dyDescent="0.2">
      <c r="L2507"/>
      <c r="M2507"/>
      <c r="N2507"/>
      <c r="O2507"/>
      <c r="P2507"/>
      <c r="Q2507"/>
    </row>
    <row r="2508" spans="12:17" x14ac:dyDescent="0.2">
      <c r="L2508"/>
      <c r="M2508"/>
      <c r="N2508"/>
      <c r="O2508"/>
      <c r="P2508"/>
      <c r="Q2508"/>
    </row>
    <row r="2509" spans="12:17" x14ac:dyDescent="0.2">
      <c r="L2509"/>
      <c r="M2509"/>
      <c r="N2509"/>
      <c r="O2509"/>
      <c r="P2509"/>
      <c r="Q2509"/>
    </row>
    <row r="2510" spans="12:17" x14ac:dyDescent="0.2">
      <c r="L2510"/>
      <c r="M2510"/>
      <c r="N2510"/>
      <c r="O2510"/>
      <c r="P2510"/>
      <c r="Q2510"/>
    </row>
    <row r="2511" spans="12:17" x14ac:dyDescent="0.2">
      <c r="L2511"/>
      <c r="M2511"/>
      <c r="N2511"/>
      <c r="O2511"/>
      <c r="P2511"/>
      <c r="Q2511"/>
    </row>
    <row r="2512" spans="12:17" x14ac:dyDescent="0.2">
      <c r="L2512"/>
      <c r="M2512"/>
      <c r="N2512"/>
      <c r="O2512"/>
      <c r="P2512"/>
      <c r="Q2512"/>
    </row>
    <row r="2513" spans="12:17" x14ac:dyDescent="0.2">
      <c r="L2513"/>
      <c r="M2513"/>
      <c r="N2513"/>
      <c r="O2513"/>
      <c r="P2513"/>
      <c r="Q2513"/>
    </row>
    <row r="2514" spans="12:17" x14ac:dyDescent="0.2">
      <c r="L2514"/>
      <c r="M2514"/>
      <c r="N2514"/>
      <c r="O2514"/>
      <c r="P2514"/>
      <c r="Q2514"/>
    </row>
    <row r="2515" spans="12:17" x14ac:dyDescent="0.2">
      <c r="L2515"/>
      <c r="M2515"/>
      <c r="N2515"/>
      <c r="O2515"/>
      <c r="P2515"/>
      <c r="Q2515"/>
    </row>
    <row r="2516" spans="12:17" x14ac:dyDescent="0.2">
      <c r="L2516"/>
      <c r="M2516"/>
      <c r="N2516"/>
      <c r="O2516"/>
      <c r="P2516"/>
      <c r="Q2516"/>
    </row>
    <row r="2517" spans="12:17" x14ac:dyDescent="0.2">
      <c r="L2517"/>
      <c r="M2517"/>
      <c r="N2517"/>
      <c r="O2517"/>
      <c r="P2517"/>
      <c r="Q2517"/>
    </row>
    <row r="2518" spans="12:17" x14ac:dyDescent="0.2">
      <c r="L2518"/>
      <c r="M2518"/>
      <c r="N2518"/>
      <c r="O2518"/>
      <c r="P2518"/>
      <c r="Q2518"/>
    </row>
    <row r="2519" spans="12:17" x14ac:dyDescent="0.2">
      <c r="L2519"/>
      <c r="M2519"/>
      <c r="N2519"/>
      <c r="O2519"/>
      <c r="P2519"/>
      <c r="Q2519"/>
    </row>
    <row r="2520" spans="12:17" x14ac:dyDescent="0.2">
      <c r="L2520"/>
      <c r="M2520"/>
      <c r="N2520"/>
      <c r="O2520"/>
      <c r="P2520"/>
      <c r="Q2520"/>
    </row>
    <row r="2521" spans="12:17" x14ac:dyDescent="0.2">
      <c r="L2521"/>
      <c r="M2521"/>
      <c r="N2521"/>
      <c r="O2521"/>
      <c r="P2521"/>
      <c r="Q2521"/>
    </row>
    <row r="2522" spans="12:17" x14ac:dyDescent="0.2">
      <c r="L2522"/>
      <c r="M2522"/>
      <c r="N2522"/>
      <c r="O2522"/>
      <c r="P2522"/>
      <c r="Q2522"/>
    </row>
    <row r="2523" spans="12:17" x14ac:dyDescent="0.2">
      <c r="L2523"/>
      <c r="M2523"/>
      <c r="N2523"/>
      <c r="O2523"/>
      <c r="P2523"/>
      <c r="Q2523"/>
    </row>
    <row r="2524" spans="12:17" x14ac:dyDescent="0.2">
      <c r="L2524"/>
      <c r="M2524"/>
      <c r="N2524"/>
      <c r="O2524"/>
      <c r="P2524"/>
      <c r="Q2524"/>
    </row>
    <row r="2525" spans="12:17" x14ac:dyDescent="0.2">
      <c r="L2525"/>
      <c r="M2525"/>
      <c r="N2525"/>
      <c r="O2525"/>
      <c r="P2525"/>
      <c r="Q2525"/>
    </row>
    <row r="2526" spans="12:17" x14ac:dyDescent="0.2">
      <c r="L2526"/>
      <c r="M2526"/>
      <c r="N2526"/>
      <c r="O2526"/>
      <c r="P2526"/>
      <c r="Q2526"/>
    </row>
    <row r="2527" spans="12:17" x14ac:dyDescent="0.2">
      <c r="L2527"/>
      <c r="M2527"/>
      <c r="N2527"/>
      <c r="O2527"/>
      <c r="P2527"/>
      <c r="Q2527"/>
    </row>
    <row r="2528" spans="12:17" x14ac:dyDescent="0.2">
      <c r="L2528"/>
      <c r="M2528"/>
      <c r="N2528"/>
      <c r="O2528"/>
      <c r="P2528"/>
      <c r="Q2528"/>
    </row>
    <row r="2529" spans="12:17" x14ac:dyDescent="0.2">
      <c r="L2529"/>
      <c r="M2529"/>
      <c r="N2529"/>
      <c r="O2529"/>
      <c r="P2529"/>
      <c r="Q2529"/>
    </row>
    <row r="2530" spans="12:17" x14ac:dyDescent="0.2">
      <c r="L2530"/>
      <c r="M2530"/>
      <c r="N2530"/>
      <c r="O2530"/>
      <c r="P2530"/>
      <c r="Q2530"/>
    </row>
    <row r="2531" spans="12:17" x14ac:dyDescent="0.2">
      <c r="L2531"/>
      <c r="M2531"/>
      <c r="N2531"/>
      <c r="O2531"/>
      <c r="P2531"/>
      <c r="Q2531"/>
    </row>
    <row r="2532" spans="12:17" x14ac:dyDescent="0.2">
      <c r="L2532"/>
      <c r="M2532"/>
      <c r="N2532"/>
      <c r="O2532"/>
      <c r="P2532"/>
      <c r="Q2532"/>
    </row>
    <row r="2533" spans="12:17" x14ac:dyDescent="0.2">
      <c r="L2533"/>
      <c r="M2533"/>
      <c r="N2533"/>
      <c r="O2533"/>
      <c r="P2533"/>
      <c r="Q2533"/>
    </row>
    <row r="2534" spans="12:17" x14ac:dyDescent="0.2">
      <c r="L2534"/>
      <c r="M2534"/>
      <c r="N2534"/>
      <c r="O2534"/>
      <c r="P2534"/>
      <c r="Q2534"/>
    </row>
    <row r="2535" spans="12:17" x14ac:dyDescent="0.2">
      <c r="L2535"/>
      <c r="M2535"/>
      <c r="N2535"/>
      <c r="O2535"/>
      <c r="P2535"/>
      <c r="Q2535"/>
    </row>
    <row r="2536" spans="12:17" x14ac:dyDescent="0.2">
      <c r="L2536"/>
      <c r="M2536"/>
      <c r="N2536"/>
      <c r="O2536"/>
      <c r="P2536"/>
      <c r="Q2536"/>
    </row>
    <row r="2537" spans="12:17" x14ac:dyDescent="0.2">
      <c r="L2537"/>
      <c r="M2537"/>
      <c r="N2537"/>
      <c r="O2537"/>
      <c r="P2537"/>
      <c r="Q2537"/>
    </row>
    <row r="2538" spans="12:17" x14ac:dyDescent="0.2">
      <c r="L2538"/>
      <c r="M2538"/>
      <c r="N2538"/>
      <c r="O2538"/>
      <c r="P2538"/>
      <c r="Q2538"/>
    </row>
    <row r="2539" spans="12:17" x14ac:dyDescent="0.2">
      <c r="L2539"/>
      <c r="M2539"/>
      <c r="N2539"/>
      <c r="O2539"/>
      <c r="P2539"/>
      <c r="Q2539"/>
    </row>
    <row r="2540" spans="12:17" x14ac:dyDescent="0.2">
      <c r="L2540"/>
      <c r="M2540"/>
      <c r="N2540"/>
      <c r="O2540"/>
      <c r="P2540"/>
      <c r="Q2540"/>
    </row>
    <row r="2541" spans="12:17" x14ac:dyDescent="0.2">
      <c r="L2541"/>
      <c r="M2541"/>
      <c r="N2541"/>
      <c r="O2541"/>
      <c r="P2541"/>
      <c r="Q2541"/>
    </row>
    <row r="2542" spans="12:17" x14ac:dyDescent="0.2">
      <c r="L2542"/>
      <c r="M2542"/>
      <c r="N2542"/>
      <c r="O2542"/>
      <c r="P2542"/>
      <c r="Q2542"/>
    </row>
    <row r="2543" spans="12:17" x14ac:dyDescent="0.2">
      <c r="L2543"/>
      <c r="M2543"/>
      <c r="N2543"/>
      <c r="O2543"/>
      <c r="P2543"/>
      <c r="Q2543"/>
    </row>
    <row r="2544" spans="12:17" x14ac:dyDescent="0.2">
      <c r="L2544"/>
      <c r="M2544"/>
      <c r="N2544"/>
      <c r="O2544"/>
      <c r="P2544"/>
      <c r="Q2544"/>
    </row>
    <row r="2545" spans="12:17" x14ac:dyDescent="0.2">
      <c r="L2545"/>
      <c r="M2545"/>
      <c r="N2545"/>
      <c r="O2545"/>
      <c r="P2545"/>
      <c r="Q2545"/>
    </row>
    <row r="2546" spans="12:17" x14ac:dyDescent="0.2">
      <c r="L2546"/>
      <c r="M2546"/>
      <c r="N2546"/>
      <c r="O2546"/>
      <c r="P2546"/>
      <c r="Q2546"/>
    </row>
    <row r="2547" spans="12:17" x14ac:dyDescent="0.2">
      <c r="L2547"/>
      <c r="M2547"/>
      <c r="N2547"/>
      <c r="O2547"/>
      <c r="P2547"/>
      <c r="Q2547"/>
    </row>
    <row r="2548" spans="12:17" x14ac:dyDescent="0.2">
      <c r="L2548"/>
      <c r="M2548"/>
      <c r="N2548"/>
      <c r="O2548"/>
      <c r="P2548"/>
      <c r="Q2548"/>
    </row>
    <row r="2549" spans="12:17" x14ac:dyDescent="0.2">
      <c r="L2549"/>
      <c r="M2549"/>
      <c r="N2549"/>
      <c r="O2549"/>
      <c r="P2549"/>
      <c r="Q2549"/>
    </row>
    <row r="2550" spans="12:17" x14ac:dyDescent="0.2">
      <c r="L2550"/>
      <c r="M2550"/>
      <c r="N2550"/>
      <c r="O2550"/>
      <c r="P2550"/>
      <c r="Q2550"/>
    </row>
    <row r="2551" spans="12:17" x14ac:dyDescent="0.2">
      <c r="L2551"/>
      <c r="M2551"/>
      <c r="N2551"/>
      <c r="O2551"/>
      <c r="P2551"/>
      <c r="Q2551"/>
    </row>
    <row r="2552" spans="12:17" x14ac:dyDescent="0.2">
      <c r="L2552"/>
      <c r="M2552"/>
      <c r="N2552"/>
      <c r="O2552"/>
      <c r="P2552"/>
      <c r="Q2552"/>
    </row>
    <row r="2553" spans="12:17" x14ac:dyDescent="0.2">
      <c r="L2553"/>
      <c r="M2553"/>
      <c r="N2553"/>
      <c r="O2553"/>
      <c r="P2553"/>
      <c r="Q2553"/>
    </row>
    <row r="2554" spans="12:17" x14ac:dyDescent="0.2">
      <c r="L2554"/>
      <c r="M2554"/>
      <c r="N2554"/>
      <c r="O2554"/>
      <c r="P2554"/>
      <c r="Q2554"/>
    </row>
    <row r="2555" spans="12:17" x14ac:dyDescent="0.2">
      <c r="L2555"/>
      <c r="M2555"/>
      <c r="N2555"/>
      <c r="O2555"/>
      <c r="P2555"/>
      <c r="Q2555"/>
    </row>
    <row r="2556" spans="12:17" x14ac:dyDescent="0.2">
      <c r="L2556"/>
      <c r="M2556"/>
      <c r="N2556"/>
      <c r="O2556"/>
      <c r="P2556"/>
      <c r="Q2556"/>
    </row>
    <row r="2557" spans="12:17" x14ac:dyDescent="0.2">
      <c r="L2557"/>
      <c r="M2557"/>
      <c r="N2557"/>
      <c r="O2557"/>
      <c r="P2557"/>
      <c r="Q2557"/>
    </row>
    <row r="2558" spans="12:17" x14ac:dyDescent="0.2">
      <c r="L2558"/>
      <c r="M2558"/>
      <c r="N2558"/>
      <c r="O2558"/>
      <c r="P2558"/>
      <c r="Q2558"/>
    </row>
    <row r="2559" spans="12:17" x14ac:dyDescent="0.2">
      <c r="L2559"/>
      <c r="M2559"/>
      <c r="N2559"/>
      <c r="O2559"/>
      <c r="P2559"/>
      <c r="Q2559"/>
    </row>
    <row r="2560" spans="12:17" x14ac:dyDescent="0.2">
      <c r="L2560"/>
      <c r="M2560"/>
      <c r="N2560"/>
      <c r="O2560"/>
      <c r="P2560"/>
      <c r="Q2560"/>
    </row>
    <row r="2561" spans="12:17" x14ac:dyDescent="0.2">
      <c r="L2561"/>
      <c r="M2561"/>
      <c r="N2561"/>
      <c r="O2561"/>
      <c r="P2561"/>
      <c r="Q2561"/>
    </row>
    <row r="2562" spans="12:17" x14ac:dyDescent="0.2">
      <c r="L2562"/>
      <c r="M2562"/>
      <c r="N2562"/>
      <c r="O2562"/>
      <c r="P2562"/>
      <c r="Q2562"/>
    </row>
    <row r="2563" spans="12:17" x14ac:dyDescent="0.2">
      <c r="L2563"/>
      <c r="M2563"/>
      <c r="N2563"/>
      <c r="O2563"/>
      <c r="P2563"/>
      <c r="Q2563"/>
    </row>
    <row r="2564" spans="12:17" x14ac:dyDescent="0.2">
      <c r="L2564"/>
      <c r="M2564"/>
      <c r="N2564"/>
      <c r="O2564"/>
      <c r="P2564"/>
      <c r="Q2564"/>
    </row>
    <row r="2565" spans="12:17" x14ac:dyDescent="0.2">
      <c r="L2565"/>
      <c r="M2565"/>
      <c r="N2565"/>
      <c r="O2565"/>
      <c r="P2565"/>
      <c r="Q2565"/>
    </row>
    <row r="2566" spans="12:17" x14ac:dyDescent="0.2">
      <c r="L2566"/>
      <c r="M2566"/>
      <c r="N2566"/>
      <c r="O2566"/>
      <c r="P2566"/>
      <c r="Q2566"/>
    </row>
    <row r="2567" spans="12:17" x14ac:dyDescent="0.2">
      <c r="L2567"/>
      <c r="M2567"/>
      <c r="N2567"/>
      <c r="O2567"/>
      <c r="P2567"/>
      <c r="Q2567"/>
    </row>
    <row r="2568" spans="12:17" x14ac:dyDescent="0.2">
      <c r="L2568"/>
      <c r="M2568"/>
      <c r="N2568"/>
      <c r="O2568"/>
      <c r="P2568"/>
      <c r="Q2568"/>
    </row>
    <row r="2569" spans="12:17" x14ac:dyDescent="0.2">
      <c r="L2569"/>
      <c r="M2569"/>
      <c r="N2569"/>
      <c r="O2569"/>
      <c r="P2569"/>
      <c r="Q2569"/>
    </row>
    <row r="2570" spans="12:17" x14ac:dyDescent="0.2">
      <c r="L2570"/>
      <c r="M2570"/>
      <c r="N2570"/>
      <c r="O2570"/>
      <c r="P2570"/>
      <c r="Q2570"/>
    </row>
    <row r="2571" spans="12:17" x14ac:dyDescent="0.2">
      <c r="L2571"/>
      <c r="M2571"/>
      <c r="N2571"/>
      <c r="O2571"/>
      <c r="P2571"/>
      <c r="Q2571"/>
    </row>
    <row r="2572" spans="12:17" x14ac:dyDescent="0.2">
      <c r="L2572"/>
      <c r="M2572"/>
      <c r="N2572"/>
      <c r="O2572"/>
      <c r="P2572"/>
      <c r="Q2572"/>
    </row>
    <row r="2573" spans="12:17" x14ac:dyDescent="0.2">
      <c r="L2573"/>
      <c r="M2573"/>
      <c r="N2573"/>
      <c r="O2573"/>
      <c r="P2573"/>
      <c r="Q2573"/>
    </row>
    <row r="2574" spans="12:17" x14ac:dyDescent="0.2">
      <c r="L2574"/>
      <c r="M2574"/>
      <c r="N2574"/>
      <c r="O2574"/>
      <c r="P2574"/>
      <c r="Q2574"/>
    </row>
    <row r="2575" spans="12:17" x14ac:dyDescent="0.2">
      <c r="L2575"/>
      <c r="M2575"/>
      <c r="N2575"/>
      <c r="O2575"/>
      <c r="P2575"/>
      <c r="Q2575"/>
    </row>
    <row r="2576" spans="12:17" x14ac:dyDescent="0.2">
      <c r="L2576"/>
      <c r="M2576"/>
      <c r="N2576"/>
      <c r="O2576"/>
      <c r="P2576"/>
      <c r="Q2576"/>
    </row>
    <row r="2577" spans="12:17" x14ac:dyDescent="0.2">
      <c r="L2577"/>
      <c r="M2577"/>
      <c r="N2577"/>
      <c r="O2577"/>
      <c r="P2577"/>
      <c r="Q2577"/>
    </row>
    <row r="2578" spans="12:17" x14ac:dyDescent="0.2">
      <c r="L2578"/>
      <c r="M2578"/>
      <c r="N2578"/>
      <c r="O2578"/>
      <c r="P2578"/>
      <c r="Q2578"/>
    </row>
    <row r="2579" spans="12:17" x14ac:dyDescent="0.2">
      <c r="L2579"/>
      <c r="M2579"/>
      <c r="N2579"/>
      <c r="O2579"/>
      <c r="P2579"/>
      <c r="Q2579"/>
    </row>
    <row r="2580" spans="12:17" x14ac:dyDescent="0.2">
      <c r="L2580"/>
      <c r="M2580"/>
      <c r="N2580"/>
      <c r="O2580"/>
      <c r="P2580"/>
      <c r="Q2580"/>
    </row>
    <row r="2581" spans="12:17" x14ac:dyDescent="0.2">
      <c r="L2581"/>
      <c r="M2581"/>
      <c r="N2581"/>
      <c r="O2581"/>
      <c r="P2581"/>
      <c r="Q2581"/>
    </row>
    <row r="2582" spans="12:17" x14ac:dyDescent="0.2">
      <c r="L2582"/>
      <c r="M2582"/>
      <c r="N2582"/>
      <c r="O2582"/>
      <c r="P2582"/>
      <c r="Q2582"/>
    </row>
    <row r="2583" spans="12:17" x14ac:dyDescent="0.2">
      <c r="L2583"/>
      <c r="M2583"/>
      <c r="N2583"/>
      <c r="O2583"/>
      <c r="P2583"/>
      <c r="Q2583"/>
    </row>
    <row r="2584" spans="12:17" x14ac:dyDescent="0.2">
      <c r="L2584"/>
      <c r="M2584"/>
      <c r="N2584"/>
      <c r="O2584"/>
      <c r="P2584"/>
      <c r="Q2584"/>
    </row>
    <row r="2585" spans="12:17" x14ac:dyDescent="0.2">
      <c r="L2585"/>
      <c r="M2585"/>
      <c r="N2585"/>
      <c r="O2585"/>
      <c r="P2585"/>
      <c r="Q2585"/>
    </row>
    <row r="2586" spans="12:17" x14ac:dyDescent="0.2">
      <c r="L2586"/>
      <c r="M2586"/>
      <c r="N2586"/>
      <c r="O2586"/>
      <c r="P2586"/>
      <c r="Q2586"/>
    </row>
    <row r="2587" spans="12:17" x14ac:dyDescent="0.2">
      <c r="L2587"/>
      <c r="M2587"/>
      <c r="N2587"/>
      <c r="O2587"/>
      <c r="P2587"/>
      <c r="Q2587"/>
    </row>
    <row r="2588" spans="12:17" x14ac:dyDescent="0.2">
      <c r="L2588"/>
      <c r="M2588"/>
      <c r="N2588"/>
      <c r="O2588"/>
      <c r="P2588"/>
      <c r="Q2588"/>
    </row>
    <row r="2589" spans="12:17" x14ac:dyDescent="0.2">
      <c r="L2589"/>
      <c r="M2589"/>
      <c r="N2589"/>
      <c r="O2589"/>
      <c r="P2589"/>
      <c r="Q2589"/>
    </row>
    <row r="2590" spans="12:17" x14ac:dyDescent="0.2">
      <c r="L2590"/>
      <c r="M2590"/>
      <c r="N2590"/>
      <c r="O2590"/>
      <c r="P2590"/>
      <c r="Q2590"/>
    </row>
    <row r="2591" spans="12:17" x14ac:dyDescent="0.2">
      <c r="L2591"/>
      <c r="M2591"/>
      <c r="N2591"/>
      <c r="O2591"/>
      <c r="P2591"/>
      <c r="Q2591"/>
    </row>
    <row r="2592" spans="12:17" x14ac:dyDescent="0.2">
      <c r="L2592"/>
      <c r="M2592"/>
      <c r="N2592"/>
      <c r="O2592"/>
      <c r="P2592"/>
      <c r="Q2592"/>
    </row>
    <row r="2593" spans="12:17" x14ac:dyDescent="0.2">
      <c r="L2593"/>
      <c r="M2593"/>
      <c r="N2593"/>
      <c r="O2593"/>
      <c r="P2593"/>
      <c r="Q2593"/>
    </row>
    <row r="2594" spans="12:17" x14ac:dyDescent="0.2">
      <c r="L2594"/>
      <c r="M2594"/>
      <c r="N2594"/>
      <c r="O2594"/>
      <c r="P2594"/>
      <c r="Q2594"/>
    </row>
    <row r="2595" spans="12:17" x14ac:dyDescent="0.2">
      <c r="L2595"/>
      <c r="M2595"/>
      <c r="N2595"/>
      <c r="O2595"/>
      <c r="P2595"/>
      <c r="Q2595"/>
    </row>
    <row r="2596" spans="12:17" x14ac:dyDescent="0.2">
      <c r="L2596"/>
      <c r="M2596"/>
      <c r="N2596"/>
      <c r="O2596"/>
      <c r="P2596"/>
      <c r="Q2596"/>
    </row>
    <row r="2597" spans="12:17" x14ac:dyDescent="0.2">
      <c r="L2597"/>
      <c r="M2597"/>
      <c r="N2597"/>
      <c r="O2597"/>
      <c r="P2597"/>
      <c r="Q2597"/>
    </row>
    <row r="2598" spans="12:17" x14ac:dyDescent="0.2">
      <c r="L2598"/>
      <c r="M2598"/>
      <c r="N2598"/>
      <c r="O2598"/>
      <c r="P2598"/>
      <c r="Q2598"/>
    </row>
    <row r="2599" spans="12:17" x14ac:dyDescent="0.2">
      <c r="L2599"/>
      <c r="M2599"/>
      <c r="N2599"/>
      <c r="O2599"/>
      <c r="P2599"/>
      <c r="Q2599"/>
    </row>
    <row r="2600" spans="12:17" x14ac:dyDescent="0.2">
      <c r="L2600"/>
      <c r="M2600"/>
      <c r="N2600"/>
      <c r="O2600"/>
      <c r="P2600"/>
      <c r="Q2600"/>
    </row>
    <row r="2601" spans="12:17" x14ac:dyDescent="0.2">
      <c r="L2601"/>
      <c r="M2601"/>
      <c r="N2601"/>
      <c r="O2601"/>
      <c r="P2601"/>
      <c r="Q2601"/>
    </row>
    <row r="2602" spans="12:17" x14ac:dyDescent="0.2">
      <c r="L2602"/>
      <c r="M2602"/>
      <c r="N2602"/>
      <c r="O2602"/>
      <c r="P2602"/>
      <c r="Q2602"/>
    </row>
    <row r="2603" spans="12:17" x14ac:dyDescent="0.2">
      <c r="L2603"/>
      <c r="M2603"/>
      <c r="N2603"/>
      <c r="O2603"/>
      <c r="P2603"/>
      <c r="Q2603"/>
    </row>
    <row r="2604" spans="12:17" x14ac:dyDescent="0.2">
      <c r="L2604"/>
      <c r="M2604"/>
      <c r="N2604"/>
      <c r="O2604"/>
      <c r="P2604"/>
      <c r="Q2604"/>
    </row>
    <row r="2605" spans="12:17" x14ac:dyDescent="0.2">
      <c r="L2605"/>
      <c r="M2605"/>
      <c r="N2605"/>
      <c r="O2605"/>
      <c r="P2605"/>
      <c r="Q2605"/>
    </row>
    <row r="2606" spans="12:17" x14ac:dyDescent="0.2">
      <c r="L2606"/>
      <c r="M2606"/>
      <c r="N2606"/>
      <c r="O2606"/>
      <c r="P2606"/>
      <c r="Q2606"/>
    </row>
    <row r="2607" spans="12:17" x14ac:dyDescent="0.2">
      <c r="L2607"/>
      <c r="M2607"/>
      <c r="N2607"/>
      <c r="O2607"/>
      <c r="P2607"/>
      <c r="Q2607"/>
    </row>
    <row r="2608" spans="12:17" x14ac:dyDescent="0.2">
      <c r="L2608"/>
      <c r="M2608"/>
      <c r="N2608"/>
      <c r="O2608"/>
      <c r="P2608"/>
      <c r="Q2608"/>
    </row>
    <row r="2609" spans="12:17" x14ac:dyDescent="0.2">
      <c r="L2609"/>
      <c r="M2609"/>
      <c r="N2609"/>
      <c r="O2609"/>
      <c r="P2609"/>
      <c r="Q2609"/>
    </row>
    <row r="2610" spans="12:17" x14ac:dyDescent="0.2">
      <c r="L2610"/>
      <c r="M2610"/>
      <c r="N2610"/>
      <c r="O2610"/>
      <c r="P2610"/>
      <c r="Q2610"/>
    </row>
    <row r="2611" spans="12:17" x14ac:dyDescent="0.2">
      <c r="L2611"/>
      <c r="M2611"/>
      <c r="N2611"/>
      <c r="O2611"/>
      <c r="P2611"/>
      <c r="Q2611"/>
    </row>
    <row r="2612" spans="12:17" x14ac:dyDescent="0.2">
      <c r="L2612"/>
      <c r="M2612"/>
      <c r="N2612"/>
      <c r="O2612"/>
      <c r="P2612"/>
      <c r="Q2612"/>
    </row>
    <row r="2613" spans="12:17" x14ac:dyDescent="0.2">
      <c r="L2613"/>
      <c r="M2613"/>
      <c r="N2613"/>
      <c r="O2613"/>
      <c r="P2613"/>
      <c r="Q2613"/>
    </row>
    <row r="2614" spans="12:17" x14ac:dyDescent="0.2">
      <c r="L2614"/>
      <c r="M2614"/>
      <c r="N2614"/>
      <c r="O2614"/>
      <c r="P2614"/>
      <c r="Q2614"/>
    </row>
    <row r="2615" spans="12:17" x14ac:dyDescent="0.2">
      <c r="L2615"/>
      <c r="M2615"/>
      <c r="N2615"/>
      <c r="O2615"/>
      <c r="P2615"/>
      <c r="Q2615"/>
    </row>
    <row r="2616" spans="12:17" x14ac:dyDescent="0.2">
      <c r="L2616"/>
      <c r="M2616"/>
      <c r="N2616"/>
      <c r="O2616"/>
      <c r="P2616"/>
      <c r="Q2616"/>
    </row>
    <row r="2617" spans="12:17" x14ac:dyDescent="0.2">
      <c r="L2617"/>
      <c r="M2617"/>
      <c r="N2617"/>
      <c r="O2617"/>
      <c r="P2617"/>
      <c r="Q2617"/>
    </row>
    <row r="2618" spans="12:17" x14ac:dyDescent="0.2">
      <c r="L2618"/>
      <c r="M2618"/>
      <c r="N2618"/>
      <c r="O2618"/>
      <c r="P2618"/>
      <c r="Q2618"/>
    </row>
    <row r="2619" spans="12:17" x14ac:dyDescent="0.2">
      <c r="L2619"/>
      <c r="M2619"/>
      <c r="N2619"/>
      <c r="O2619"/>
      <c r="P2619"/>
      <c r="Q2619"/>
    </row>
    <row r="2620" spans="12:17" x14ac:dyDescent="0.2">
      <c r="L2620"/>
      <c r="M2620"/>
      <c r="N2620"/>
      <c r="O2620"/>
      <c r="P2620"/>
      <c r="Q2620"/>
    </row>
    <row r="2621" spans="12:17" x14ac:dyDescent="0.2">
      <c r="L2621"/>
      <c r="M2621"/>
      <c r="N2621"/>
      <c r="O2621"/>
      <c r="P2621"/>
      <c r="Q2621"/>
    </row>
    <row r="2622" spans="12:17" x14ac:dyDescent="0.2">
      <c r="L2622"/>
      <c r="M2622"/>
      <c r="N2622"/>
      <c r="O2622"/>
      <c r="P2622"/>
      <c r="Q2622"/>
    </row>
    <row r="2623" spans="12:17" x14ac:dyDescent="0.2">
      <c r="L2623"/>
      <c r="M2623"/>
      <c r="N2623"/>
      <c r="O2623"/>
      <c r="P2623"/>
      <c r="Q2623"/>
    </row>
    <row r="2624" spans="12:17" x14ac:dyDescent="0.2">
      <c r="L2624"/>
      <c r="M2624"/>
      <c r="N2624"/>
      <c r="O2624"/>
      <c r="P2624"/>
      <c r="Q2624"/>
    </row>
    <row r="2625" spans="12:17" x14ac:dyDescent="0.2">
      <c r="L2625"/>
      <c r="M2625"/>
      <c r="N2625"/>
      <c r="O2625"/>
      <c r="P2625"/>
      <c r="Q2625"/>
    </row>
    <row r="2626" spans="12:17" x14ac:dyDescent="0.2">
      <c r="L2626"/>
      <c r="M2626"/>
      <c r="N2626"/>
      <c r="O2626"/>
      <c r="P2626"/>
      <c r="Q2626"/>
    </row>
    <row r="2627" spans="12:17" x14ac:dyDescent="0.2">
      <c r="L2627"/>
      <c r="M2627"/>
      <c r="N2627"/>
      <c r="O2627"/>
      <c r="P2627"/>
      <c r="Q2627"/>
    </row>
    <row r="2628" spans="12:17" x14ac:dyDescent="0.2">
      <c r="L2628"/>
      <c r="M2628"/>
      <c r="N2628"/>
      <c r="O2628"/>
      <c r="P2628"/>
      <c r="Q2628"/>
    </row>
    <row r="2629" spans="12:17" x14ac:dyDescent="0.2">
      <c r="L2629"/>
      <c r="M2629"/>
      <c r="N2629"/>
      <c r="O2629"/>
      <c r="P2629"/>
      <c r="Q2629"/>
    </row>
    <row r="2630" spans="12:17" x14ac:dyDescent="0.2">
      <c r="L2630"/>
      <c r="M2630"/>
      <c r="N2630"/>
      <c r="O2630"/>
      <c r="P2630"/>
      <c r="Q2630"/>
    </row>
    <row r="2631" spans="12:17" x14ac:dyDescent="0.2">
      <c r="L2631"/>
      <c r="M2631"/>
      <c r="N2631"/>
      <c r="O2631"/>
      <c r="P2631"/>
      <c r="Q2631"/>
    </row>
    <row r="2632" spans="12:17" x14ac:dyDescent="0.2">
      <c r="L2632"/>
      <c r="M2632"/>
      <c r="N2632"/>
      <c r="O2632"/>
      <c r="P2632"/>
      <c r="Q2632"/>
    </row>
    <row r="2633" spans="12:17" x14ac:dyDescent="0.2">
      <c r="L2633"/>
      <c r="M2633"/>
      <c r="N2633"/>
      <c r="O2633"/>
      <c r="P2633"/>
      <c r="Q2633"/>
    </row>
    <row r="2634" spans="12:17" x14ac:dyDescent="0.2">
      <c r="L2634"/>
      <c r="M2634"/>
      <c r="N2634"/>
      <c r="O2634"/>
      <c r="P2634"/>
      <c r="Q2634"/>
    </row>
    <row r="2635" spans="12:17" x14ac:dyDescent="0.2">
      <c r="L2635"/>
      <c r="M2635"/>
      <c r="N2635"/>
      <c r="O2635"/>
      <c r="P2635"/>
      <c r="Q2635"/>
    </row>
    <row r="2636" spans="12:17" x14ac:dyDescent="0.2">
      <c r="L2636"/>
      <c r="M2636"/>
      <c r="N2636"/>
      <c r="O2636"/>
      <c r="P2636"/>
      <c r="Q2636"/>
    </row>
    <row r="2637" spans="12:17" x14ac:dyDescent="0.2">
      <c r="L2637"/>
      <c r="M2637"/>
      <c r="N2637"/>
      <c r="O2637"/>
      <c r="P2637"/>
      <c r="Q2637"/>
    </row>
    <row r="2638" spans="12:17" x14ac:dyDescent="0.2">
      <c r="L2638"/>
      <c r="M2638"/>
      <c r="N2638"/>
      <c r="O2638"/>
      <c r="P2638"/>
      <c r="Q2638"/>
    </row>
    <row r="2639" spans="12:17" x14ac:dyDescent="0.2">
      <c r="L2639"/>
      <c r="M2639"/>
      <c r="N2639"/>
      <c r="O2639"/>
      <c r="P2639"/>
      <c r="Q2639"/>
    </row>
    <row r="2640" spans="12:17" x14ac:dyDescent="0.2">
      <c r="L2640"/>
      <c r="M2640"/>
      <c r="N2640"/>
      <c r="O2640"/>
      <c r="P2640"/>
      <c r="Q2640"/>
    </row>
    <row r="2641" spans="12:17" x14ac:dyDescent="0.2">
      <c r="L2641"/>
      <c r="M2641"/>
      <c r="N2641"/>
      <c r="O2641"/>
      <c r="P2641"/>
      <c r="Q2641"/>
    </row>
    <row r="2642" spans="12:17" x14ac:dyDescent="0.2">
      <c r="L2642"/>
      <c r="M2642"/>
      <c r="N2642"/>
      <c r="O2642"/>
      <c r="P2642"/>
      <c r="Q2642"/>
    </row>
    <row r="2643" spans="12:17" x14ac:dyDescent="0.2">
      <c r="L2643"/>
      <c r="M2643"/>
      <c r="N2643"/>
      <c r="O2643"/>
      <c r="P2643"/>
      <c r="Q2643"/>
    </row>
    <row r="2644" spans="12:17" x14ac:dyDescent="0.2">
      <c r="L2644"/>
      <c r="M2644"/>
      <c r="N2644"/>
      <c r="O2644"/>
      <c r="P2644"/>
      <c r="Q2644"/>
    </row>
    <row r="2645" spans="12:17" x14ac:dyDescent="0.2">
      <c r="L2645"/>
      <c r="M2645"/>
      <c r="N2645"/>
      <c r="O2645"/>
      <c r="P2645"/>
      <c r="Q2645"/>
    </row>
    <row r="2646" spans="12:17" x14ac:dyDescent="0.2">
      <c r="L2646"/>
      <c r="M2646"/>
      <c r="N2646"/>
      <c r="O2646"/>
      <c r="P2646"/>
      <c r="Q2646"/>
    </row>
    <row r="2647" spans="12:17" x14ac:dyDescent="0.2">
      <c r="L2647"/>
      <c r="M2647"/>
      <c r="N2647"/>
      <c r="O2647"/>
      <c r="P2647"/>
      <c r="Q2647"/>
    </row>
    <row r="2648" spans="12:17" x14ac:dyDescent="0.2">
      <c r="L2648"/>
      <c r="M2648"/>
      <c r="N2648"/>
      <c r="O2648"/>
      <c r="P2648"/>
      <c r="Q2648"/>
    </row>
    <row r="2649" spans="12:17" x14ac:dyDescent="0.2">
      <c r="L2649"/>
      <c r="M2649"/>
      <c r="N2649"/>
      <c r="O2649"/>
      <c r="P2649"/>
      <c r="Q2649"/>
    </row>
    <row r="2650" spans="12:17" x14ac:dyDescent="0.2">
      <c r="L2650"/>
      <c r="M2650"/>
      <c r="N2650"/>
      <c r="O2650"/>
      <c r="P2650"/>
      <c r="Q2650"/>
    </row>
    <row r="2651" spans="12:17" x14ac:dyDescent="0.2">
      <c r="L2651"/>
      <c r="M2651"/>
      <c r="N2651"/>
      <c r="O2651"/>
      <c r="P2651"/>
      <c r="Q2651"/>
    </row>
    <row r="2652" spans="12:17" x14ac:dyDescent="0.2">
      <c r="L2652"/>
      <c r="M2652"/>
      <c r="N2652"/>
      <c r="O2652"/>
      <c r="P2652"/>
      <c r="Q2652"/>
    </row>
    <row r="2653" spans="12:17" x14ac:dyDescent="0.2">
      <c r="L2653"/>
      <c r="M2653"/>
      <c r="N2653"/>
      <c r="O2653"/>
      <c r="P2653"/>
      <c r="Q2653"/>
    </row>
    <row r="2654" spans="12:17" x14ac:dyDescent="0.2">
      <c r="L2654"/>
      <c r="M2654"/>
      <c r="N2654"/>
      <c r="O2654"/>
      <c r="P2654"/>
      <c r="Q2654"/>
    </row>
    <row r="2655" spans="12:17" x14ac:dyDescent="0.2">
      <c r="L2655"/>
      <c r="M2655"/>
      <c r="N2655"/>
      <c r="O2655"/>
      <c r="P2655"/>
      <c r="Q2655"/>
    </row>
    <row r="2656" spans="12:17" x14ac:dyDescent="0.2">
      <c r="L2656"/>
      <c r="M2656"/>
      <c r="N2656"/>
      <c r="O2656"/>
      <c r="P2656"/>
      <c r="Q2656"/>
    </row>
    <row r="2657" spans="12:17" x14ac:dyDescent="0.2">
      <c r="L2657"/>
      <c r="M2657"/>
      <c r="N2657"/>
      <c r="O2657"/>
      <c r="P2657"/>
      <c r="Q2657"/>
    </row>
    <row r="2658" spans="12:17" x14ac:dyDescent="0.2">
      <c r="L2658"/>
      <c r="M2658"/>
      <c r="N2658"/>
      <c r="O2658"/>
      <c r="P2658"/>
      <c r="Q2658"/>
    </row>
    <row r="2659" spans="12:17" x14ac:dyDescent="0.2">
      <c r="L2659"/>
      <c r="M2659"/>
      <c r="N2659"/>
      <c r="O2659"/>
      <c r="P2659"/>
      <c r="Q2659"/>
    </row>
    <row r="2660" spans="12:17" x14ac:dyDescent="0.2">
      <c r="L2660"/>
      <c r="M2660"/>
      <c r="N2660"/>
      <c r="O2660"/>
      <c r="P2660"/>
      <c r="Q2660"/>
    </row>
    <row r="2661" spans="12:17" x14ac:dyDescent="0.2">
      <c r="L2661"/>
      <c r="M2661"/>
      <c r="N2661"/>
      <c r="O2661"/>
      <c r="P2661"/>
      <c r="Q2661"/>
    </row>
    <row r="2662" spans="12:17" x14ac:dyDescent="0.2">
      <c r="L2662"/>
      <c r="M2662"/>
      <c r="N2662"/>
      <c r="O2662"/>
      <c r="P2662"/>
      <c r="Q2662"/>
    </row>
    <row r="2663" spans="12:17" x14ac:dyDescent="0.2">
      <c r="L2663"/>
      <c r="M2663"/>
      <c r="N2663"/>
      <c r="O2663"/>
      <c r="P2663"/>
      <c r="Q2663"/>
    </row>
    <row r="2664" spans="12:17" x14ac:dyDescent="0.2">
      <c r="L2664"/>
      <c r="M2664"/>
      <c r="N2664"/>
      <c r="O2664"/>
      <c r="P2664"/>
      <c r="Q2664"/>
    </row>
    <row r="2665" spans="12:17" x14ac:dyDescent="0.2">
      <c r="L2665"/>
      <c r="M2665"/>
      <c r="N2665"/>
      <c r="O2665"/>
      <c r="P2665"/>
      <c r="Q2665"/>
    </row>
    <row r="2666" spans="12:17" x14ac:dyDescent="0.2">
      <c r="L2666"/>
      <c r="M2666"/>
      <c r="N2666"/>
      <c r="O2666"/>
      <c r="P2666"/>
      <c r="Q2666"/>
    </row>
    <row r="2667" spans="12:17" x14ac:dyDescent="0.2">
      <c r="L2667"/>
      <c r="M2667"/>
      <c r="N2667"/>
      <c r="O2667"/>
      <c r="P2667"/>
      <c r="Q2667"/>
    </row>
    <row r="2668" spans="12:17" x14ac:dyDescent="0.2">
      <c r="L2668"/>
      <c r="M2668"/>
      <c r="N2668"/>
      <c r="O2668"/>
      <c r="P2668"/>
      <c r="Q2668"/>
    </row>
    <row r="2669" spans="12:17" x14ac:dyDescent="0.2">
      <c r="L2669"/>
      <c r="M2669"/>
      <c r="N2669"/>
      <c r="O2669"/>
      <c r="P2669"/>
      <c r="Q2669"/>
    </row>
    <row r="2670" spans="12:17" x14ac:dyDescent="0.2">
      <c r="L2670"/>
      <c r="M2670"/>
      <c r="N2670"/>
      <c r="O2670"/>
      <c r="P2670"/>
      <c r="Q2670"/>
    </row>
    <row r="2671" spans="12:17" x14ac:dyDescent="0.2">
      <c r="L2671"/>
      <c r="M2671"/>
      <c r="N2671"/>
      <c r="O2671"/>
      <c r="P2671"/>
      <c r="Q2671"/>
    </row>
    <row r="2672" spans="12:17" x14ac:dyDescent="0.2">
      <c r="L2672"/>
      <c r="M2672"/>
      <c r="N2672"/>
      <c r="O2672"/>
      <c r="P2672"/>
      <c r="Q2672"/>
    </row>
    <row r="2673" spans="12:17" x14ac:dyDescent="0.2">
      <c r="L2673"/>
      <c r="M2673"/>
      <c r="N2673"/>
      <c r="O2673"/>
      <c r="P2673"/>
      <c r="Q2673"/>
    </row>
    <row r="2674" spans="12:17" x14ac:dyDescent="0.2">
      <c r="L2674"/>
      <c r="M2674"/>
      <c r="N2674"/>
      <c r="O2674"/>
      <c r="P2674"/>
      <c r="Q2674"/>
    </row>
    <row r="2675" spans="12:17" x14ac:dyDescent="0.2">
      <c r="L2675"/>
      <c r="M2675"/>
      <c r="N2675"/>
      <c r="O2675"/>
      <c r="P2675"/>
      <c r="Q2675"/>
    </row>
    <row r="2676" spans="12:17" x14ac:dyDescent="0.2">
      <c r="L2676"/>
      <c r="M2676"/>
      <c r="N2676"/>
      <c r="O2676"/>
      <c r="P2676"/>
      <c r="Q2676"/>
    </row>
    <row r="2677" spans="12:17" x14ac:dyDescent="0.2">
      <c r="L2677"/>
      <c r="M2677"/>
      <c r="N2677"/>
      <c r="O2677"/>
      <c r="P2677"/>
      <c r="Q2677"/>
    </row>
    <row r="2678" spans="12:17" x14ac:dyDescent="0.2">
      <c r="L2678"/>
      <c r="M2678"/>
      <c r="N2678"/>
      <c r="O2678"/>
      <c r="P2678"/>
      <c r="Q2678"/>
    </row>
    <row r="2679" spans="12:17" x14ac:dyDescent="0.2">
      <c r="L2679"/>
      <c r="M2679"/>
      <c r="N2679"/>
      <c r="O2679"/>
      <c r="P2679"/>
      <c r="Q2679"/>
    </row>
    <row r="2680" spans="12:17" x14ac:dyDescent="0.2">
      <c r="L2680"/>
      <c r="M2680"/>
      <c r="N2680"/>
      <c r="O2680"/>
      <c r="P2680"/>
      <c r="Q2680"/>
    </row>
    <row r="2681" spans="12:17" x14ac:dyDescent="0.2">
      <c r="L2681"/>
      <c r="M2681"/>
      <c r="N2681"/>
      <c r="O2681"/>
      <c r="P2681"/>
      <c r="Q2681"/>
    </row>
    <row r="2682" spans="12:17" x14ac:dyDescent="0.2">
      <c r="L2682"/>
      <c r="M2682"/>
      <c r="N2682"/>
      <c r="O2682"/>
      <c r="P2682"/>
      <c r="Q2682"/>
    </row>
    <row r="2683" spans="12:17" x14ac:dyDescent="0.2">
      <c r="L2683"/>
      <c r="M2683"/>
      <c r="N2683"/>
      <c r="O2683"/>
      <c r="P2683"/>
      <c r="Q2683"/>
    </row>
    <row r="2684" spans="12:17" x14ac:dyDescent="0.2">
      <c r="L2684"/>
      <c r="M2684"/>
      <c r="N2684"/>
      <c r="O2684"/>
      <c r="P2684"/>
      <c r="Q2684"/>
    </row>
    <row r="2685" spans="12:17" x14ac:dyDescent="0.2">
      <c r="L2685"/>
      <c r="M2685"/>
      <c r="N2685"/>
      <c r="O2685"/>
      <c r="P2685"/>
      <c r="Q2685"/>
    </row>
    <row r="2686" spans="12:17" x14ac:dyDescent="0.2">
      <c r="L2686"/>
      <c r="M2686"/>
      <c r="N2686"/>
      <c r="O2686"/>
      <c r="P2686"/>
      <c r="Q2686"/>
    </row>
    <row r="2687" spans="12:17" x14ac:dyDescent="0.2">
      <c r="L2687"/>
      <c r="M2687"/>
      <c r="N2687"/>
      <c r="O2687"/>
      <c r="P2687"/>
      <c r="Q2687"/>
    </row>
    <row r="2688" spans="12:17" x14ac:dyDescent="0.2">
      <c r="L2688"/>
      <c r="M2688"/>
      <c r="N2688"/>
      <c r="O2688"/>
      <c r="P2688"/>
      <c r="Q2688"/>
    </row>
    <row r="2689" spans="12:17" x14ac:dyDescent="0.2">
      <c r="L2689"/>
      <c r="M2689"/>
      <c r="N2689"/>
      <c r="O2689"/>
      <c r="P2689"/>
      <c r="Q2689"/>
    </row>
    <row r="2690" spans="12:17" x14ac:dyDescent="0.2">
      <c r="L2690"/>
      <c r="M2690"/>
      <c r="N2690"/>
      <c r="O2690"/>
      <c r="P2690"/>
      <c r="Q2690"/>
    </row>
    <row r="2691" spans="12:17" x14ac:dyDescent="0.2">
      <c r="L2691"/>
      <c r="M2691"/>
      <c r="N2691"/>
      <c r="O2691"/>
      <c r="P2691"/>
      <c r="Q2691"/>
    </row>
    <row r="2692" spans="12:17" x14ac:dyDescent="0.2">
      <c r="L2692"/>
      <c r="M2692"/>
      <c r="N2692"/>
      <c r="O2692"/>
      <c r="P2692"/>
      <c r="Q2692"/>
    </row>
    <row r="2693" spans="12:17" x14ac:dyDescent="0.2">
      <c r="L2693"/>
      <c r="M2693"/>
      <c r="N2693"/>
      <c r="O2693"/>
      <c r="P2693"/>
      <c r="Q2693"/>
    </row>
    <row r="2694" spans="12:17" x14ac:dyDescent="0.2">
      <c r="L2694"/>
      <c r="M2694"/>
      <c r="N2694"/>
      <c r="O2694"/>
      <c r="P2694"/>
      <c r="Q2694"/>
    </row>
    <row r="2695" spans="12:17" x14ac:dyDescent="0.2">
      <c r="L2695"/>
      <c r="M2695"/>
      <c r="N2695"/>
      <c r="O2695"/>
      <c r="P2695"/>
      <c r="Q2695"/>
    </row>
    <row r="2696" spans="12:17" x14ac:dyDescent="0.2">
      <c r="L2696"/>
      <c r="M2696"/>
      <c r="N2696"/>
      <c r="O2696"/>
      <c r="P2696"/>
      <c r="Q2696"/>
    </row>
    <row r="2697" spans="12:17" x14ac:dyDescent="0.2">
      <c r="L2697"/>
      <c r="M2697"/>
      <c r="N2697"/>
      <c r="O2697"/>
      <c r="P2697"/>
      <c r="Q2697"/>
    </row>
    <row r="2698" spans="12:17" x14ac:dyDescent="0.2">
      <c r="L2698"/>
      <c r="M2698"/>
      <c r="N2698"/>
      <c r="O2698"/>
      <c r="P2698"/>
      <c r="Q2698"/>
    </row>
    <row r="2699" spans="12:17" x14ac:dyDescent="0.2">
      <c r="L2699"/>
      <c r="M2699"/>
      <c r="N2699"/>
      <c r="O2699"/>
      <c r="P2699"/>
      <c r="Q2699"/>
    </row>
    <row r="2700" spans="12:17" x14ac:dyDescent="0.2">
      <c r="L2700"/>
      <c r="M2700"/>
      <c r="N2700"/>
      <c r="O2700"/>
      <c r="P2700"/>
      <c r="Q2700"/>
    </row>
    <row r="2701" spans="12:17" x14ac:dyDescent="0.2">
      <c r="L2701"/>
      <c r="M2701"/>
      <c r="N2701"/>
      <c r="O2701"/>
      <c r="P2701"/>
      <c r="Q2701"/>
    </row>
    <row r="2702" spans="12:17" x14ac:dyDescent="0.2">
      <c r="L2702"/>
      <c r="M2702"/>
      <c r="N2702"/>
      <c r="O2702"/>
      <c r="P2702"/>
      <c r="Q2702"/>
    </row>
    <row r="2703" spans="12:17" x14ac:dyDescent="0.2">
      <c r="L2703"/>
      <c r="M2703"/>
      <c r="N2703"/>
      <c r="O2703"/>
      <c r="P2703"/>
      <c r="Q2703"/>
    </row>
    <row r="2704" spans="12:17" x14ac:dyDescent="0.2">
      <c r="L2704"/>
      <c r="M2704"/>
      <c r="N2704"/>
      <c r="O2704"/>
      <c r="P2704"/>
      <c r="Q2704"/>
    </row>
    <row r="2705" spans="12:17" x14ac:dyDescent="0.2">
      <c r="L2705"/>
      <c r="M2705"/>
      <c r="N2705"/>
      <c r="O2705"/>
      <c r="P2705"/>
      <c r="Q2705"/>
    </row>
    <row r="2706" spans="12:17" x14ac:dyDescent="0.2">
      <c r="L2706"/>
      <c r="M2706"/>
      <c r="N2706"/>
      <c r="O2706"/>
      <c r="P2706"/>
      <c r="Q2706"/>
    </row>
    <row r="2707" spans="12:17" x14ac:dyDescent="0.2">
      <c r="L2707"/>
      <c r="M2707"/>
      <c r="N2707"/>
      <c r="O2707"/>
      <c r="P2707"/>
      <c r="Q2707"/>
    </row>
    <row r="2708" spans="12:17" x14ac:dyDescent="0.2">
      <c r="L2708"/>
      <c r="M2708"/>
      <c r="N2708"/>
      <c r="O2708"/>
      <c r="P2708"/>
      <c r="Q2708"/>
    </row>
    <row r="2709" spans="12:17" x14ac:dyDescent="0.2">
      <c r="L2709"/>
      <c r="M2709"/>
      <c r="N2709"/>
      <c r="O2709"/>
      <c r="P2709"/>
      <c r="Q2709"/>
    </row>
    <row r="2710" spans="12:17" x14ac:dyDescent="0.2">
      <c r="L2710"/>
      <c r="M2710"/>
      <c r="N2710"/>
      <c r="O2710"/>
      <c r="P2710"/>
      <c r="Q2710"/>
    </row>
    <row r="2711" spans="12:17" x14ac:dyDescent="0.2">
      <c r="L2711"/>
      <c r="M2711"/>
      <c r="N2711"/>
      <c r="O2711"/>
      <c r="P2711"/>
      <c r="Q2711"/>
    </row>
    <row r="2712" spans="12:17" x14ac:dyDescent="0.2">
      <c r="L2712"/>
      <c r="M2712"/>
      <c r="N2712"/>
      <c r="O2712"/>
      <c r="P2712"/>
      <c r="Q2712"/>
    </row>
    <row r="2713" spans="12:17" x14ac:dyDescent="0.2">
      <c r="L2713"/>
      <c r="M2713"/>
      <c r="N2713"/>
      <c r="O2713"/>
      <c r="P2713"/>
      <c r="Q2713"/>
    </row>
    <row r="2714" spans="12:17" x14ac:dyDescent="0.2">
      <c r="L2714"/>
      <c r="M2714"/>
      <c r="N2714"/>
      <c r="O2714"/>
      <c r="P2714"/>
      <c r="Q2714"/>
    </row>
    <row r="2715" spans="12:17" x14ac:dyDescent="0.2">
      <c r="L2715"/>
      <c r="M2715"/>
      <c r="N2715"/>
      <c r="O2715"/>
      <c r="P2715"/>
      <c r="Q2715"/>
    </row>
    <row r="2716" spans="12:17" x14ac:dyDescent="0.2">
      <c r="L2716"/>
      <c r="M2716"/>
      <c r="N2716"/>
      <c r="O2716"/>
      <c r="P2716"/>
      <c r="Q2716"/>
    </row>
    <row r="2717" spans="12:17" x14ac:dyDescent="0.2">
      <c r="L2717"/>
      <c r="M2717"/>
      <c r="N2717"/>
      <c r="O2717"/>
      <c r="P2717"/>
      <c r="Q2717"/>
    </row>
    <row r="2718" spans="12:17" x14ac:dyDescent="0.2">
      <c r="L2718"/>
      <c r="M2718"/>
      <c r="N2718"/>
      <c r="O2718"/>
      <c r="P2718"/>
      <c r="Q2718"/>
    </row>
    <row r="2719" spans="12:17" x14ac:dyDescent="0.2">
      <c r="L2719"/>
      <c r="M2719"/>
      <c r="N2719"/>
      <c r="O2719"/>
      <c r="P2719"/>
      <c r="Q2719"/>
    </row>
    <row r="2720" spans="12:17" x14ac:dyDescent="0.2">
      <c r="L2720"/>
      <c r="M2720"/>
      <c r="N2720"/>
      <c r="O2720"/>
      <c r="P2720"/>
      <c r="Q2720"/>
    </row>
    <row r="2721" spans="12:17" x14ac:dyDescent="0.2">
      <c r="L2721"/>
      <c r="M2721"/>
      <c r="N2721"/>
      <c r="O2721"/>
      <c r="P2721"/>
      <c r="Q2721"/>
    </row>
    <row r="2722" spans="12:17" x14ac:dyDescent="0.2">
      <c r="L2722"/>
      <c r="M2722"/>
      <c r="N2722"/>
      <c r="O2722"/>
      <c r="P2722"/>
      <c r="Q2722"/>
    </row>
    <row r="2723" spans="12:17" x14ac:dyDescent="0.2">
      <c r="L2723"/>
      <c r="M2723"/>
      <c r="N2723"/>
      <c r="O2723"/>
      <c r="P2723"/>
      <c r="Q2723"/>
    </row>
    <row r="2724" spans="12:17" x14ac:dyDescent="0.2">
      <c r="L2724"/>
      <c r="M2724"/>
      <c r="N2724"/>
      <c r="O2724"/>
      <c r="P2724"/>
      <c r="Q2724"/>
    </row>
    <row r="2725" spans="12:17" x14ac:dyDescent="0.2">
      <c r="L2725"/>
      <c r="M2725"/>
      <c r="N2725"/>
      <c r="O2725"/>
      <c r="P2725"/>
      <c r="Q2725"/>
    </row>
    <row r="2726" spans="12:17" x14ac:dyDescent="0.2">
      <c r="L2726"/>
      <c r="M2726"/>
      <c r="N2726"/>
      <c r="O2726"/>
      <c r="P2726"/>
      <c r="Q2726"/>
    </row>
    <row r="2727" spans="12:17" x14ac:dyDescent="0.2">
      <c r="L2727"/>
      <c r="M2727"/>
      <c r="N2727"/>
      <c r="O2727"/>
      <c r="P2727"/>
      <c r="Q2727"/>
    </row>
    <row r="2728" spans="12:17" x14ac:dyDescent="0.2">
      <c r="L2728"/>
      <c r="M2728"/>
      <c r="N2728"/>
      <c r="O2728"/>
      <c r="P2728"/>
      <c r="Q2728"/>
    </row>
    <row r="2729" spans="12:17" x14ac:dyDescent="0.2">
      <c r="L2729"/>
      <c r="M2729"/>
      <c r="N2729"/>
      <c r="O2729"/>
      <c r="P2729"/>
      <c r="Q2729"/>
    </row>
    <row r="2730" spans="12:17" x14ac:dyDescent="0.2">
      <c r="L2730"/>
      <c r="M2730"/>
      <c r="N2730"/>
      <c r="O2730"/>
      <c r="P2730"/>
      <c r="Q2730"/>
    </row>
    <row r="2731" spans="12:17" x14ac:dyDescent="0.2">
      <c r="L2731"/>
      <c r="M2731"/>
      <c r="N2731"/>
      <c r="O2731"/>
      <c r="P2731"/>
      <c r="Q2731"/>
    </row>
    <row r="2732" spans="12:17" x14ac:dyDescent="0.2">
      <c r="L2732"/>
      <c r="M2732"/>
      <c r="N2732"/>
      <c r="O2732"/>
      <c r="P2732"/>
      <c r="Q2732"/>
    </row>
    <row r="2733" spans="12:17" x14ac:dyDescent="0.2">
      <c r="L2733"/>
      <c r="M2733"/>
      <c r="N2733"/>
      <c r="O2733"/>
      <c r="P2733"/>
      <c r="Q2733"/>
    </row>
    <row r="2734" spans="12:17" x14ac:dyDescent="0.2">
      <c r="L2734"/>
      <c r="M2734"/>
      <c r="N2734"/>
      <c r="O2734"/>
      <c r="P2734"/>
      <c r="Q2734"/>
    </row>
    <row r="2735" spans="12:17" x14ac:dyDescent="0.2">
      <c r="L2735"/>
      <c r="M2735"/>
      <c r="N2735"/>
      <c r="O2735"/>
      <c r="P2735"/>
      <c r="Q2735"/>
    </row>
    <row r="2736" spans="12:17" x14ac:dyDescent="0.2">
      <c r="L2736"/>
      <c r="M2736"/>
      <c r="N2736"/>
      <c r="O2736"/>
      <c r="P2736"/>
      <c r="Q2736"/>
    </row>
    <row r="2737" spans="12:17" x14ac:dyDescent="0.2">
      <c r="L2737"/>
      <c r="M2737"/>
      <c r="N2737"/>
      <c r="O2737"/>
      <c r="P2737"/>
      <c r="Q2737"/>
    </row>
    <row r="2738" spans="12:17" x14ac:dyDescent="0.2">
      <c r="L2738"/>
      <c r="M2738"/>
      <c r="N2738"/>
      <c r="O2738"/>
      <c r="P2738"/>
      <c r="Q2738"/>
    </row>
    <row r="2739" spans="12:17" x14ac:dyDescent="0.2">
      <c r="L2739"/>
      <c r="M2739"/>
      <c r="N2739"/>
      <c r="O2739"/>
      <c r="P2739"/>
      <c r="Q2739"/>
    </row>
    <row r="2740" spans="12:17" x14ac:dyDescent="0.2">
      <c r="L2740"/>
      <c r="M2740"/>
      <c r="N2740"/>
      <c r="O2740"/>
      <c r="P2740"/>
      <c r="Q2740"/>
    </row>
    <row r="2741" spans="12:17" x14ac:dyDescent="0.2">
      <c r="L2741"/>
      <c r="M2741"/>
      <c r="N2741"/>
      <c r="O2741"/>
      <c r="P2741"/>
      <c r="Q2741"/>
    </row>
    <row r="2742" spans="12:17" x14ac:dyDescent="0.2">
      <c r="L2742"/>
      <c r="M2742"/>
      <c r="N2742"/>
      <c r="O2742"/>
      <c r="P2742"/>
      <c r="Q2742"/>
    </row>
    <row r="2743" spans="12:17" x14ac:dyDescent="0.2">
      <c r="L2743"/>
      <c r="M2743"/>
      <c r="N2743"/>
      <c r="O2743"/>
      <c r="P2743"/>
      <c r="Q2743"/>
    </row>
    <row r="2744" spans="12:17" x14ac:dyDescent="0.2">
      <c r="L2744"/>
      <c r="M2744"/>
      <c r="N2744"/>
      <c r="O2744"/>
      <c r="P2744"/>
      <c r="Q2744"/>
    </row>
    <row r="2745" spans="12:17" x14ac:dyDescent="0.2">
      <c r="L2745"/>
      <c r="M2745"/>
      <c r="N2745"/>
      <c r="O2745"/>
      <c r="P2745"/>
      <c r="Q2745"/>
    </row>
    <row r="2746" spans="12:17" x14ac:dyDescent="0.2">
      <c r="L2746"/>
      <c r="M2746"/>
      <c r="N2746"/>
      <c r="O2746"/>
      <c r="P2746"/>
      <c r="Q2746"/>
    </row>
    <row r="2747" spans="12:17" x14ac:dyDescent="0.2">
      <c r="L2747"/>
      <c r="M2747"/>
      <c r="N2747"/>
      <c r="O2747"/>
      <c r="P2747"/>
      <c r="Q2747"/>
    </row>
    <row r="2748" spans="12:17" x14ac:dyDescent="0.2">
      <c r="L2748"/>
      <c r="M2748"/>
      <c r="N2748"/>
      <c r="O2748"/>
      <c r="P2748"/>
      <c r="Q2748"/>
    </row>
    <row r="2749" spans="12:17" x14ac:dyDescent="0.2">
      <c r="L2749"/>
      <c r="M2749"/>
      <c r="N2749"/>
      <c r="O2749"/>
      <c r="P2749"/>
      <c r="Q2749"/>
    </row>
    <row r="2750" spans="12:17" x14ac:dyDescent="0.2">
      <c r="L2750"/>
      <c r="M2750"/>
      <c r="N2750"/>
      <c r="O2750"/>
      <c r="P2750"/>
      <c r="Q2750"/>
    </row>
    <row r="2751" spans="12:17" x14ac:dyDescent="0.2">
      <c r="L2751"/>
      <c r="M2751"/>
      <c r="N2751"/>
      <c r="O2751"/>
      <c r="P2751"/>
      <c r="Q2751"/>
    </row>
    <row r="2752" spans="12:17" x14ac:dyDescent="0.2">
      <c r="L2752"/>
      <c r="M2752"/>
      <c r="N2752"/>
      <c r="O2752"/>
      <c r="P2752"/>
      <c r="Q2752"/>
    </row>
    <row r="2753" spans="12:17" x14ac:dyDescent="0.2">
      <c r="L2753"/>
      <c r="M2753"/>
      <c r="N2753"/>
      <c r="O2753"/>
      <c r="P2753"/>
      <c r="Q2753"/>
    </row>
    <row r="2754" spans="12:17" x14ac:dyDescent="0.2">
      <c r="L2754"/>
      <c r="M2754"/>
      <c r="N2754"/>
      <c r="O2754"/>
      <c r="P2754"/>
      <c r="Q2754"/>
    </row>
    <row r="2755" spans="12:17" x14ac:dyDescent="0.2">
      <c r="L2755"/>
      <c r="M2755"/>
      <c r="N2755"/>
      <c r="O2755"/>
      <c r="P2755"/>
      <c r="Q2755"/>
    </row>
    <row r="2756" spans="12:17" x14ac:dyDescent="0.2">
      <c r="L2756"/>
      <c r="M2756"/>
      <c r="N2756"/>
      <c r="O2756"/>
      <c r="P2756"/>
      <c r="Q2756"/>
    </row>
    <row r="2757" spans="12:17" x14ac:dyDescent="0.2">
      <c r="L2757"/>
      <c r="M2757"/>
      <c r="N2757"/>
      <c r="O2757"/>
      <c r="P2757"/>
      <c r="Q2757"/>
    </row>
    <row r="2758" spans="12:17" x14ac:dyDescent="0.2">
      <c r="L2758"/>
      <c r="M2758"/>
      <c r="N2758"/>
      <c r="O2758"/>
      <c r="P2758"/>
      <c r="Q2758"/>
    </row>
    <row r="2759" spans="12:17" x14ac:dyDescent="0.2">
      <c r="L2759"/>
      <c r="M2759"/>
      <c r="N2759"/>
      <c r="O2759"/>
      <c r="P2759"/>
      <c r="Q2759"/>
    </row>
    <row r="2760" spans="12:17" x14ac:dyDescent="0.2">
      <c r="L2760"/>
      <c r="M2760"/>
      <c r="N2760"/>
      <c r="O2760"/>
      <c r="P2760"/>
      <c r="Q2760"/>
    </row>
    <row r="2761" spans="12:17" x14ac:dyDescent="0.2">
      <c r="L2761"/>
      <c r="M2761"/>
      <c r="N2761"/>
      <c r="O2761"/>
      <c r="P2761"/>
      <c r="Q2761"/>
    </row>
    <row r="2762" spans="12:17" x14ac:dyDescent="0.2">
      <c r="L2762"/>
      <c r="M2762"/>
      <c r="N2762"/>
      <c r="O2762"/>
      <c r="P2762"/>
      <c r="Q2762"/>
    </row>
    <row r="2763" spans="12:17" x14ac:dyDescent="0.2">
      <c r="L2763"/>
      <c r="M2763"/>
      <c r="N2763"/>
      <c r="O2763"/>
      <c r="P2763"/>
      <c r="Q2763"/>
    </row>
    <row r="2764" spans="12:17" x14ac:dyDescent="0.2">
      <c r="L2764"/>
      <c r="M2764"/>
      <c r="N2764"/>
      <c r="O2764"/>
      <c r="P2764"/>
      <c r="Q2764"/>
    </row>
    <row r="2765" spans="12:17" x14ac:dyDescent="0.2">
      <c r="L2765"/>
      <c r="M2765"/>
      <c r="N2765"/>
      <c r="O2765"/>
      <c r="P2765"/>
      <c r="Q2765"/>
    </row>
    <row r="2766" spans="12:17" x14ac:dyDescent="0.2">
      <c r="L2766"/>
      <c r="M2766"/>
      <c r="N2766"/>
      <c r="O2766"/>
      <c r="P2766"/>
      <c r="Q2766"/>
    </row>
    <row r="2767" spans="12:17" x14ac:dyDescent="0.2">
      <c r="L2767"/>
      <c r="M2767"/>
      <c r="N2767"/>
      <c r="O2767"/>
      <c r="P2767"/>
      <c r="Q2767"/>
    </row>
    <row r="2768" spans="12:17" x14ac:dyDescent="0.2">
      <c r="L2768"/>
      <c r="M2768"/>
      <c r="N2768"/>
      <c r="O2768"/>
      <c r="P2768"/>
      <c r="Q2768"/>
    </row>
    <row r="2769" spans="12:17" x14ac:dyDescent="0.2">
      <c r="L2769"/>
      <c r="M2769"/>
      <c r="N2769"/>
      <c r="O2769"/>
      <c r="P2769"/>
      <c r="Q2769"/>
    </row>
    <row r="2770" spans="12:17" x14ac:dyDescent="0.2">
      <c r="L2770"/>
      <c r="M2770"/>
      <c r="N2770"/>
      <c r="O2770"/>
      <c r="P2770"/>
      <c r="Q2770"/>
    </row>
    <row r="2771" spans="12:17" x14ac:dyDescent="0.2">
      <c r="L2771"/>
      <c r="M2771"/>
      <c r="N2771"/>
      <c r="O2771"/>
      <c r="P2771"/>
      <c r="Q2771"/>
    </row>
    <row r="2772" spans="12:17" x14ac:dyDescent="0.2">
      <c r="L2772"/>
      <c r="M2772"/>
      <c r="N2772"/>
      <c r="O2772"/>
      <c r="P2772"/>
      <c r="Q2772"/>
    </row>
    <row r="2773" spans="12:17" x14ac:dyDescent="0.2">
      <c r="L2773"/>
      <c r="M2773"/>
      <c r="N2773"/>
      <c r="O2773"/>
      <c r="P2773"/>
      <c r="Q2773"/>
    </row>
    <row r="2774" spans="12:17" x14ac:dyDescent="0.2">
      <c r="L2774"/>
      <c r="M2774"/>
      <c r="N2774"/>
      <c r="O2774"/>
      <c r="P2774"/>
      <c r="Q2774"/>
    </row>
    <row r="2775" spans="12:17" x14ac:dyDescent="0.2">
      <c r="L2775"/>
      <c r="M2775"/>
      <c r="N2775"/>
      <c r="O2775"/>
      <c r="P2775"/>
      <c r="Q2775"/>
    </row>
    <row r="2776" spans="12:17" x14ac:dyDescent="0.2">
      <c r="L2776"/>
      <c r="M2776"/>
      <c r="N2776"/>
      <c r="O2776"/>
      <c r="P2776"/>
      <c r="Q2776"/>
    </row>
    <row r="2777" spans="12:17" x14ac:dyDescent="0.2">
      <c r="L2777"/>
      <c r="M2777"/>
      <c r="N2777"/>
      <c r="O2777"/>
      <c r="P2777"/>
      <c r="Q2777"/>
    </row>
    <row r="2778" spans="12:17" x14ac:dyDescent="0.2">
      <c r="L2778"/>
      <c r="M2778"/>
      <c r="N2778"/>
      <c r="O2778"/>
      <c r="P2778"/>
      <c r="Q2778"/>
    </row>
    <row r="2779" spans="12:17" x14ac:dyDescent="0.2">
      <c r="L2779"/>
      <c r="M2779"/>
      <c r="N2779"/>
      <c r="O2779"/>
      <c r="P2779"/>
      <c r="Q2779"/>
    </row>
    <row r="2780" spans="12:17" x14ac:dyDescent="0.2">
      <c r="L2780"/>
      <c r="M2780"/>
      <c r="N2780"/>
      <c r="O2780"/>
      <c r="P2780"/>
      <c r="Q2780"/>
    </row>
    <row r="2781" spans="12:17" x14ac:dyDescent="0.2">
      <c r="L2781"/>
      <c r="M2781"/>
      <c r="N2781"/>
      <c r="O2781"/>
      <c r="P2781"/>
      <c r="Q2781"/>
    </row>
    <row r="2782" spans="12:17" x14ac:dyDescent="0.2">
      <c r="L2782"/>
      <c r="M2782"/>
      <c r="N2782"/>
      <c r="O2782"/>
      <c r="P2782"/>
      <c r="Q2782"/>
    </row>
    <row r="2783" spans="12:17" x14ac:dyDescent="0.2">
      <c r="L2783"/>
      <c r="M2783"/>
      <c r="N2783"/>
      <c r="O2783"/>
      <c r="P2783"/>
      <c r="Q2783"/>
    </row>
    <row r="2784" spans="12:17" x14ac:dyDescent="0.2">
      <c r="L2784"/>
      <c r="M2784"/>
      <c r="N2784"/>
      <c r="O2784"/>
      <c r="P2784"/>
      <c r="Q2784"/>
    </row>
    <row r="2785" spans="12:17" x14ac:dyDescent="0.2">
      <c r="L2785"/>
      <c r="M2785"/>
      <c r="N2785"/>
      <c r="O2785"/>
      <c r="P2785"/>
      <c r="Q2785"/>
    </row>
    <row r="2786" spans="12:17" x14ac:dyDescent="0.2">
      <c r="L2786"/>
      <c r="M2786"/>
      <c r="N2786"/>
      <c r="O2786"/>
      <c r="P2786"/>
      <c r="Q2786"/>
    </row>
    <row r="2787" spans="12:17" x14ac:dyDescent="0.2">
      <c r="L2787"/>
      <c r="M2787"/>
      <c r="N2787"/>
      <c r="O2787"/>
      <c r="P2787"/>
      <c r="Q2787"/>
    </row>
    <row r="2788" spans="12:17" x14ac:dyDescent="0.2">
      <c r="L2788"/>
      <c r="M2788"/>
      <c r="N2788"/>
      <c r="O2788"/>
      <c r="P2788"/>
      <c r="Q2788"/>
    </row>
    <row r="2789" spans="12:17" x14ac:dyDescent="0.2">
      <c r="L2789"/>
      <c r="M2789"/>
      <c r="N2789"/>
      <c r="O2789"/>
      <c r="P2789"/>
      <c r="Q2789"/>
    </row>
    <row r="2790" spans="12:17" x14ac:dyDescent="0.2">
      <c r="L2790"/>
      <c r="M2790"/>
      <c r="N2790"/>
      <c r="O2790"/>
      <c r="P2790"/>
      <c r="Q2790"/>
    </row>
    <row r="2791" spans="12:17" x14ac:dyDescent="0.2">
      <c r="L2791"/>
      <c r="M2791"/>
      <c r="N2791"/>
      <c r="O2791"/>
      <c r="P2791"/>
      <c r="Q2791"/>
    </row>
    <row r="2792" spans="12:17" x14ac:dyDescent="0.2">
      <c r="L2792"/>
      <c r="M2792"/>
      <c r="N2792"/>
      <c r="O2792"/>
      <c r="P2792"/>
      <c r="Q2792"/>
    </row>
    <row r="2793" spans="12:17" x14ac:dyDescent="0.2">
      <c r="L2793"/>
      <c r="M2793"/>
      <c r="N2793"/>
      <c r="O2793"/>
      <c r="P2793"/>
      <c r="Q2793"/>
    </row>
    <row r="2794" spans="12:17" x14ac:dyDescent="0.2">
      <c r="L2794"/>
      <c r="M2794"/>
      <c r="N2794"/>
      <c r="O2794"/>
      <c r="P2794"/>
      <c r="Q2794"/>
    </row>
    <row r="2795" spans="12:17" x14ac:dyDescent="0.2">
      <c r="L2795"/>
      <c r="M2795"/>
      <c r="N2795"/>
      <c r="O2795"/>
      <c r="P2795"/>
      <c r="Q2795"/>
    </row>
    <row r="2796" spans="12:17" x14ac:dyDescent="0.2">
      <c r="L2796"/>
      <c r="M2796"/>
      <c r="N2796"/>
      <c r="O2796"/>
      <c r="P2796"/>
      <c r="Q2796"/>
    </row>
    <row r="2797" spans="12:17" x14ac:dyDescent="0.2">
      <c r="L2797"/>
      <c r="M2797"/>
      <c r="N2797"/>
      <c r="O2797"/>
      <c r="P2797"/>
      <c r="Q2797"/>
    </row>
    <row r="2798" spans="12:17" x14ac:dyDescent="0.2">
      <c r="L2798"/>
      <c r="M2798"/>
      <c r="N2798"/>
      <c r="O2798"/>
      <c r="P2798"/>
      <c r="Q2798"/>
    </row>
    <row r="2799" spans="12:17" x14ac:dyDescent="0.2">
      <c r="L2799"/>
      <c r="M2799"/>
      <c r="N2799"/>
      <c r="O2799"/>
      <c r="P2799"/>
      <c r="Q2799"/>
    </row>
    <row r="2800" spans="12:17" x14ac:dyDescent="0.2">
      <c r="L2800"/>
      <c r="M2800"/>
      <c r="N2800"/>
      <c r="O2800"/>
      <c r="P2800"/>
      <c r="Q2800"/>
    </row>
    <row r="2801" spans="12:17" x14ac:dyDescent="0.2">
      <c r="L2801"/>
      <c r="M2801"/>
      <c r="N2801"/>
      <c r="O2801"/>
      <c r="P2801"/>
      <c r="Q2801"/>
    </row>
    <row r="2802" spans="12:17" x14ac:dyDescent="0.2">
      <c r="L2802"/>
      <c r="M2802"/>
      <c r="N2802"/>
      <c r="O2802"/>
      <c r="P2802"/>
      <c r="Q2802"/>
    </row>
    <row r="2803" spans="12:17" x14ac:dyDescent="0.2">
      <c r="L2803"/>
      <c r="M2803"/>
      <c r="N2803"/>
      <c r="O2803"/>
      <c r="P2803"/>
      <c r="Q2803"/>
    </row>
    <row r="2804" spans="12:17" x14ac:dyDescent="0.2">
      <c r="L2804"/>
      <c r="M2804"/>
      <c r="N2804"/>
      <c r="O2804"/>
      <c r="P2804"/>
      <c r="Q2804"/>
    </row>
    <row r="2805" spans="12:17" x14ac:dyDescent="0.2">
      <c r="L2805"/>
      <c r="M2805"/>
      <c r="N2805"/>
      <c r="O2805"/>
      <c r="P2805"/>
      <c r="Q2805"/>
    </row>
    <row r="2806" spans="12:17" x14ac:dyDescent="0.2">
      <c r="L2806"/>
      <c r="M2806"/>
      <c r="N2806"/>
      <c r="O2806"/>
      <c r="P2806"/>
      <c r="Q2806"/>
    </row>
    <row r="2807" spans="12:17" x14ac:dyDescent="0.2">
      <c r="L2807"/>
      <c r="M2807"/>
      <c r="N2807"/>
      <c r="O2807"/>
      <c r="P2807"/>
      <c r="Q2807"/>
    </row>
    <row r="2808" spans="12:17" x14ac:dyDescent="0.2">
      <c r="L2808"/>
      <c r="M2808"/>
      <c r="N2808"/>
      <c r="O2808"/>
      <c r="P2808"/>
      <c r="Q2808"/>
    </row>
    <row r="2809" spans="12:17" x14ac:dyDescent="0.2">
      <c r="L2809"/>
      <c r="M2809"/>
      <c r="N2809"/>
      <c r="O2809"/>
      <c r="P2809"/>
      <c r="Q2809"/>
    </row>
    <row r="2810" spans="12:17" x14ac:dyDescent="0.2">
      <c r="L2810"/>
      <c r="M2810"/>
      <c r="N2810"/>
      <c r="O2810"/>
      <c r="P2810"/>
      <c r="Q2810"/>
    </row>
    <row r="2811" spans="12:17" x14ac:dyDescent="0.2">
      <c r="L2811"/>
      <c r="M2811"/>
      <c r="N2811"/>
      <c r="O2811"/>
      <c r="P2811"/>
      <c r="Q2811"/>
    </row>
    <row r="2812" spans="12:17" x14ac:dyDescent="0.2">
      <c r="L2812"/>
      <c r="M2812"/>
      <c r="N2812"/>
      <c r="O2812"/>
      <c r="P2812"/>
      <c r="Q2812"/>
    </row>
    <row r="2813" spans="12:17" x14ac:dyDescent="0.2">
      <c r="L2813"/>
      <c r="M2813"/>
      <c r="N2813"/>
      <c r="O2813"/>
      <c r="P2813"/>
      <c r="Q2813"/>
    </row>
    <row r="2814" spans="12:17" x14ac:dyDescent="0.2">
      <c r="L2814"/>
      <c r="M2814"/>
      <c r="N2814"/>
      <c r="O2814"/>
      <c r="P2814"/>
      <c r="Q2814"/>
    </row>
    <row r="2815" spans="12:17" x14ac:dyDescent="0.2">
      <c r="L2815"/>
      <c r="M2815"/>
      <c r="N2815"/>
      <c r="O2815"/>
      <c r="P2815"/>
      <c r="Q2815"/>
    </row>
    <row r="2816" spans="12:17" x14ac:dyDescent="0.2">
      <c r="L2816"/>
      <c r="M2816"/>
      <c r="N2816"/>
      <c r="O2816"/>
      <c r="P2816"/>
      <c r="Q2816"/>
    </row>
    <row r="2817" spans="12:17" x14ac:dyDescent="0.2">
      <c r="L2817"/>
      <c r="M2817"/>
      <c r="N2817"/>
      <c r="O2817"/>
      <c r="P2817"/>
      <c r="Q2817"/>
    </row>
    <row r="2818" spans="12:17" x14ac:dyDescent="0.2">
      <c r="L2818"/>
      <c r="M2818"/>
      <c r="N2818"/>
      <c r="O2818"/>
      <c r="P2818"/>
      <c r="Q2818"/>
    </row>
    <row r="2819" spans="12:17" x14ac:dyDescent="0.2">
      <c r="L2819"/>
      <c r="M2819"/>
      <c r="N2819"/>
      <c r="O2819"/>
      <c r="P2819"/>
      <c r="Q2819"/>
    </row>
    <row r="2820" spans="12:17" x14ac:dyDescent="0.2">
      <c r="L2820"/>
      <c r="M2820"/>
      <c r="N2820"/>
      <c r="O2820"/>
      <c r="P2820"/>
      <c r="Q2820"/>
    </row>
    <row r="2821" spans="12:17" x14ac:dyDescent="0.2">
      <c r="L2821"/>
      <c r="M2821"/>
      <c r="N2821"/>
      <c r="O2821"/>
      <c r="P2821"/>
      <c r="Q2821"/>
    </row>
    <row r="2822" spans="12:17" x14ac:dyDescent="0.2">
      <c r="L2822"/>
      <c r="M2822"/>
      <c r="N2822"/>
      <c r="O2822"/>
      <c r="P2822"/>
      <c r="Q2822"/>
    </row>
    <row r="2823" spans="12:17" x14ac:dyDescent="0.2">
      <c r="L2823"/>
      <c r="M2823"/>
      <c r="N2823"/>
      <c r="O2823"/>
      <c r="P2823"/>
      <c r="Q2823"/>
    </row>
    <row r="2824" spans="12:17" x14ac:dyDescent="0.2">
      <c r="L2824"/>
      <c r="M2824"/>
      <c r="N2824"/>
      <c r="O2824"/>
      <c r="P2824"/>
      <c r="Q2824"/>
    </row>
    <row r="2825" spans="12:17" x14ac:dyDescent="0.2">
      <c r="L2825"/>
      <c r="M2825"/>
      <c r="N2825"/>
      <c r="O2825"/>
      <c r="P2825"/>
      <c r="Q2825"/>
    </row>
    <row r="2826" spans="12:17" x14ac:dyDescent="0.2">
      <c r="L2826"/>
      <c r="M2826"/>
      <c r="N2826"/>
      <c r="O2826"/>
      <c r="P2826"/>
      <c r="Q2826"/>
    </row>
    <row r="2827" spans="12:17" x14ac:dyDescent="0.2">
      <c r="L2827"/>
      <c r="M2827"/>
      <c r="N2827"/>
      <c r="O2827"/>
      <c r="P2827"/>
      <c r="Q2827"/>
    </row>
    <row r="2828" spans="12:17" x14ac:dyDescent="0.2">
      <c r="L2828"/>
      <c r="M2828"/>
      <c r="N2828"/>
      <c r="O2828"/>
      <c r="P2828"/>
      <c r="Q2828"/>
    </row>
    <row r="2829" spans="12:17" x14ac:dyDescent="0.2">
      <c r="L2829"/>
      <c r="M2829"/>
      <c r="N2829"/>
      <c r="O2829"/>
      <c r="P2829"/>
      <c r="Q2829"/>
    </row>
    <row r="2830" spans="12:17" x14ac:dyDescent="0.2">
      <c r="L2830"/>
      <c r="M2830"/>
      <c r="N2830"/>
      <c r="O2830"/>
      <c r="P2830"/>
      <c r="Q2830"/>
    </row>
    <row r="2831" spans="12:17" x14ac:dyDescent="0.2">
      <c r="L2831"/>
      <c r="M2831"/>
      <c r="N2831"/>
      <c r="O2831"/>
      <c r="P2831"/>
      <c r="Q2831"/>
    </row>
    <row r="2832" spans="12:17" x14ac:dyDescent="0.2">
      <c r="L2832"/>
      <c r="M2832"/>
      <c r="N2832"/>
      <c r="O2832"/>
      <c r="P2832"/>
      <c r="Q2832"/>
    </row>
    <row r="2833" spans="12:17" x14ac:dyDescent="0.2">
      <c r="L2833"/>
      <c r="M2833"/>
      <c r="N2833"/>
      <c r="O2833"/>
      <c r="P2833"/>
      <c r="Q2833"/>
    </row>
    <row r="2834" spans="12:17" x14ac:dyDescent="0.2">
      <c r="L2834"/>
      <c r="M2834"/>
      <c r="N2834"/>
      <c r="O2834"/>
      <c r="P2834"/>
      <c r="Q2834"/>
    </row>
    <row r="2835" spans="12:17" x14ac:dyDescent="0.2">
      <c r="L2835"/>
      <c r="M2835"/>
      <c r="N2835"/>
      <c r="O2835"/>
      <c r="P2835"/>
      <c r="Q2835"/>
    </row>
    <row r="2836" spans="12:17" x14ac:dyDescent="0.2">
      <c r="L2836"/>
      <c r="M2836"/>
      <c r="N2836"/>
      <c r="O2836"/>
      <c r="P2836"/>
      <c r="Q2836"/>
    </row>
    <row r="2837" spans="12:17" x14ac:dyDescent="0.2">
      <c r="L2837"/>
      <c r="M2837"/>
      <c r="N2837"/>
      <c r="O2837"/>
      <c r="P2837"/>
      <c r="Q2837"/>
    </row>
    <row r="2838" spans="12:17" x14ac:dyDescent="0.2">
      <c r="L2838"/>
      <c r="M2838"/>
      <c r="N2838"/>
      <c r="O2838"/>
      <c r="P2838"/>
      <c r="Q2838"/>
    </row>
    <row r="2839" spans="12:17" x14ac:dyDescent="0.2">
      <c r="L2839"/>
      <c r="M2839"/>
      <c r="N2839"/>
      <c r="O2839"/>
      <c r="P2839"/>
      <c r="Q2839"/>
    </row>
    <row r="2840" spans="12:17" x14ac:dyDescent="0.2">
      <c r="L2840"/>
      <c r="M2840"/>
      <c r="N2840"/>
      <c r="O2840"/>
      <c r="P2840"/>
      <c r="Q2840"/>
    </row>
    <row r="2841" spans="12:17" x14ac:dyDescent="0.2">
      <c r="L2841"/>
      <c r="M2841"/>
      <c r="N2841"/>
      <c r="O2841"/>
      <c r="P2841"/>
      <c r="Q2841"/>
    </row>
    <row r="2842" spans="12:17" x14ac:dyDescent="0.2">
      <c r="L2842"/>
      <c r="M2842"/>
      <c r="N2842"/>
      <c r="O2842"/>
      <c r="P2842"/>
      <c r="Q2842"/>
    </row>
    <row r="2843" spans="12:17" x14ac:dyDescent="0.2">
      <c r="L2843"/>
      <c r="M2843"/>
      <c r="N2843"/>
      <c r="O2843"/>
      <c r="P2843"/>
      <c r="Q2843"/>
    </row>
    <row r="2844" spans="12:17" x14ac:dyDescent="0.2">
      <c r="L2844"/>
      <c r="M2844"/>
      <c r="N2844"/>
      <c r="O2844"/>
      <c r="P2844"/>
      <c r="Q2844"/>
    </row>
    <row r="2845" spans="12:17" x14ac:dyDescent="0.2">
      <c r="L2845"/>
      <c r="M2845"/>
      <c r="N2845"/>
      <c r="O2845"/>
      <c r="P2845"/>
      <c r="Q2845"/>
    </row>
    <row r="2846" spans="12:17" x14ac:dyDescent="0.2">
      <c r="L2846"/>
      <c r="M2846"/>
      <c r="N2846"/>
      <c r="O2846"/>
      <c r="P2846"/>
      <c r="Q2846"/>
    </row>
    <row r="2847" spans="12:17" x14ac:dyDescent="0.2">
      <c r="L2847"/>
      <c r="M2847"/>
      <c r="N2847"/>
      <c r="O2847"/>
      <c r="P2847"/>
      <c r="Q2847"/>
    </row>
    <row r="2848" spans="12:17" x14ac:dyDescent="0.2">
      <c r="L2848"/>
      <c r="M2848"/>
      <c r="N2848"/>
      <c r="O2848"/>
      <c r="P2848"/>
      <c r="Q2848"/>
    </row>
    <row r="2849" spans="12:17" x14ac:dyDescent="0.2">
      <c r="L2849"/>
      <c r="M2849"/>
      <c r="N2849"/>
      <c r="O2849"/>
      <c r="P2849"/>
      <c r="Q2849"/>
    </row>
    <row r="2850" spans="12:17" x14ac:dyDescent="0.2">
      <c r="L2850"/>
      <c r="M2850"/>
      <c r="N2850"/>
      <c r="O2850"/>
      <c r="P2850"/>
      <c r="Q2850"/>
    </row>
    <row r="2851" spans="12:17" x14ac:dyDescent="0.2">
      <c r="L2851"/>
      <c r="M2851"/>
      <c r="N2851"/>
      <c r="O2851"/>
      <c r="P2851"/>
      <c r="Q2851"/>
    </row>
    <row r="2852" spans="12:17" x14ac:dyDescent="0.2">
      <c r="L2852"/>
      <c r="M2852"/>
      <c r="N2852"/>
      <c r="O2852"/>
      <c r="P2852"/>
      <c r="Q2852"/>
    </row>
    <row r="2853" spans="12:17" x14ac:dyDescent="0.2">
      <c r="L2853"/>
      <c r="M2853"/>
      <c r="N2853"/>
      <c r="O2853"/>
      <c r="P2853"/>
      <c r="Q2853"/>
    </row>
    <row r="2854" spans="12:17" x14ac:dyDescent="0.2">
      <c r="L2854"/>
      <c r="M2854"/>
      <c r="N2854"/>
      <c r="O2854"/>
      <c r="P2854"/>
      <c r="Q2854"/>
    </row>
    <row r="2855" spans="12:17" x14ac:dyDescent="0.2">
      <c r="L2855"/>
      <c r="M2855"/>
      <c r="N2855"/>
      <c r="O2855"/>
      <c r="P2855"/>
      <c r="Q2855"/>
    </row>
    <row r="2856" spans="12:17" x14ac:dyDescent="0.2">
      <c r="L2856"/>
      <c r="M2856"/>
      <c r="N2856"/>
      <c r="O2856"/>
      <c r="P2856"/>
      <c r="Q2856"/>
    </row>
    <row r="2857" spans="12:17" x14ac:dyDescent="0.2">
      <c r="L2857"/>
      <c r="M2857"/>
      <c r="N2857"/>
      <c r="O2857"/>
      <c r="P2857"/>
      <c r="Q2857"/>
    </row>
    <row r="2858" spans="12:17" x14ac:dyDescent="0.2">
      <c r="L2858"/>
      <c r="M2858"/>
      <c r="N2858"/>
      <c r="O2858"/>
      <c r="P2858"/>
      <c r="Q2858"/>
    </row>
    <row r="2859" spans="12:17" x14ac:dyDescent="0.2">
      <c r="L2859"/>
      <c r="M2859"/>
      <c r="N2859"/>
      <c r="O2859"/>
      <c r="P2859"/>
      <c r="Q2859"/>
    </row>
    <row r="2860" spans="12:17" x14ac:dyDescent="0.2">
      <c r="L2860"/>
      <c r="M2860"/>
      <c r="N2860"/>
      <c r="O2860"/>
      <c r="P2860"/>
      <c r="Q2860"/>
    </row>
    <row r="2861" spans="12:17" x14ac:dyDescent="0.2">
      <c r="L2861"/>
      <c r="M2861"/>
      <c r="N2861"/>
      <c r="O2861"/>
      <c r="P2861"/>
      <c r="Q2861"/>
    </row>
    <row r="2862" spans="12:17" x14ac:dyDescent="0.2">
      <c r="L2862"/>
      <c r="M2862"/>
      <c r="N2862"/>
      <c r="O2862"/>
      <c r="P2862"/>
      <c r="Q2862"/>
    </row>
    <row r="2863" spans="12:17" x14ac:dyDescent="0.2">
      <c r="L2863"/>
      <c r="M2863"/>
      <c r="N2863"/>
      <c r="O2863"/>
      <c r="P2863"/>
      <c r="Q2863"/>
    </row>
    <row r="2864" spans="12:17" x14ac:dyDescent="0.2">
      <c r="L2864"/>
      <c r="M2864"/>
      <c r="N2864"/>
      <c r="O2864"/>
      <c r="P2864"/>
      <c r="Q2864"/>
    </row>
    <row r="2865" spans="12:17" x14ac:dyDescent="0.2">
      <c r="L2865"/>
      <c r="M2865"/>
      <c r="N2865"/>
      <c r="O2865"/>
      <c r="P2865"/>
      <c r="Q2865"/>
    </row>
    <row r="2866" spans="12:17" x14ac:dyDescent="0.2">
      <c r="L2866"/>
      <c r="M2866"/>
      <c r="N2866"/>
      <c r="O2866"/>
      <c r="P2866"/>
      <c r="Q2866"/>
    </row>
    <row r="2867" spans="12:17" x14ac:dyDescent="0.2">
      <c r="L2867"/>
      <c r="M2867"/>
      <c r="N2867"/>
      <c r="O2867"/>
      <c r="P2867"/>
      <c r="Q2867"/>
    </row>
    <row r="2868" spans="12:17" x14ac:dyDescent="0.2">
      <c r="L2868"/>
      <c r="M2868"/>
      <c r="N2868"/>
      <c r="O2868"/>
      <c r="P2868"/>
      <c r="Q2868"/>
    </row>
    <row r="2869" spans="12:17" x14ac:dyDescent="0.2">
      <c r="L2869"/>
      <c r="M2869"/>
      <c r="N2869"/>
      <c r="O2869"/>
      <c r="P2869"/>
      <c r="Q2869"/>
    </row>
    <row r="2870" spans="12:17" x14ac:dyDescent="0.2">
      <c r="L2870"/>
      <c r="M2870"/>
      <c r="N2870"/>
      <c r="O2870"/>
      <c r="P2870"/>
      <c r="Q2870"/>
    </row>
    <row r="2871" spans="12:17" x14ac:dyDescent="0.2">
      <c r="L2871"/>
      <c r="M2871"/>
      <c r="N2871"/>
      <c r="O2871"/>
      <c r="P2871"/>
      <c r="Q2871"/>
    </row>
    <row r="2872" spans="12:17" x14ac:dyDescent="0.2">
      <c r="L2872"/>
      <c r="M2872"/>
      <c r="N2872"/>
      <c r="O2872"/>
      <c r="P2872"/>
      <c r="Q2872"/>
    </row>
    <row r="2873" spans="12:17" x14ac:dyDescent="0.2">
      <c r="L2873"/>
      <c r="M2873"/>
      <c r="N2873"/>
      <c r="O2873"/>
      <c r="P2873"/>
      <c r="Q2873"/>
    </row>
    <row r="2874" spans="12:17" x14ac:dyDescent="0.2">
      <c r="L2874"/>
      <c r="M2874"/>
      <c r="N2874"/>
      <c r="O2874"/>
      <c r="P2874"/>
      <c r="Q2874"/>
    </row>
    <row r="2875" spans="12:17" x14ac:dyDescent="0.2">
      <c r="L2875"/>
      <c r="M2875"/>
      <c r="N2875"/>
      <c r="O2875"/>
      <c r="P2875"/>
      <c r="Q2875"/>
    </row>
    <row r="2876" spans="12:17" x14ac:dyDescent="0.2">
      <c r="L2876"/>
      <c r="M2876"/>
      <c r="N2876"/>
      <c r="O2876"/>
      <c r="P2876"/>
      <c r="Q2876"/>
    </row>
    <row r="2877" spans="12:17" x14ac:dyDescent="0.2">
      <c r="L2877"/>
      <c r="M2877"/>
      <c r="N2877"/>
      <c r="O2877"/>
      <c r="P2877"/>
      <c r="Q2877"/>
    </row>
    <row r="2878" spans="12:17" x14ac:dyDescent="0.2">
      <c r="L2878"/>
      <c r="M2878"/>
      <c r="N2878"/>
      <c r="O2878"/>
      <c r="P2878"/>
      <c r="Q2878"/>
    </row>
    <row r="2879" spans="12:17" x14ac:dyDescent="0.2">
      <c r="L2879"/>
      <c r="M2879"/>
      <c r="N2879"/>
      <c r="O2879"/>
      <c r="P2879"/>
      <c r="Q2879"/>
    </row>
    <row r="2880" spans="12:17" x14ac:dyDescent="0.2">
      <c r="L2880"/>
      <c r="M2880"/>
      <c r="N2880"/>
      <c r="O2880"/>
      <c r="P2880"/>
      <c r="Q2880"/>
    </row>
    <row r="2881" spans="12:17" x14ac:dyDescent="0.2">
      <c r="L2881"/>
      <c r="M2881"/>
      <c r="N2881"/>
      <c r="O2881"/>
      <c r="P2881"/>
      <c r="Q2881"/>
    </row>
    <row r="2882" spans="12:17" x14ac:dyDescent="0.2">
      <c r="L2882"/>
      <c r="M2882"/>
      <c r="N2882"/>
      <c r="O2882"/>
      <c r="P2882"/>
      <c r="Q2882"/>
    </row>
    <row r="2883" spans="12:17" x14ac:dyDescent="0.2">
      <c r="L2883"/>
      <c r="M2883"/>
      <c r="N2883"/>
      <c r="O2883"/>
      <c r="P2883"/>
      <c r="Q2883"/>
    </row>
    <row r="2884" spans="12:17" x14ac:dyDescent="0.2">
      <c r="L2884"/>
      <c r="M2884"/>
      <c r="N2884"/>
      <c r="O2884"/>
      <c r="P2884"/>
      <c r="Q2884"/>
    </row>
    <row r="2885" spans="12:17" x14ac:dyDescent="0.2">
      <c r="L2885"/>
      <c r="M2885"/>
      <c r="N2885"/>
      <c r="O2885"/>
      <c r="P2885"/>
      <c r="Q2885"/>
    </row>
    <row r="2886" spans="12:17" x14ac:dyDescent="0.2">
      <c r="L2886"/>
      <c r="M2886"/>
      <c r="N2886"/>
      <c r="O2886"/>
      <c r="P2886"/>
      <c r="Q2886"/>
    </row>
    <row r="2887" spans="12:17" x14ac:dyDescent="0.2">
      <c r="L2887"/>
      <c r="M2887"/>
      <c r="N2887"/>
      <c r="O2887"/>
      <c r="P2887"/>
      <c r="Q2887"/>
    </row>
    <row r="2888" spans="12:17" x14ac:dyDescent="0.2">
      <c r="L2888"/>
      <c r="M2888"/>
      <c r="N2888"/>
      <c r="O2888"/>
      <c r="P2888"/>
      <c r="Q2888"/>
    </row>
    <row r="2889" spans="12:17" x14ac:dyDescent="0.2">
      <c r="L2889"/>
      <c r="M2889"/>
      <c r="N2889"/>
      <c r="O2889"/>
      <c r="P2889"/>
      <c r="Q2889"/>
    </row>
    <row r="2890" spans="12:17" x14ac:dyDescent="0.2">
      <c r="L2890"/>
      <c r="M2890"/>
      <c r="N2890"/>
      <c r="O2890"/>
      <c r="P2890"/>
      <c r="Q2890"/>
    </row>
    <row r="2891" spans="12:17" x14ac:dyDescent="0.2">
      <c r="L2891"/>
      <c r="M2891"/>
      <c r="N2891"/>
      <c r="O2891"/>
      <c r="P2891"/>
      <c r="Q2891"/>
    </row>
    <row r="2892" spans="12:17" x14ac:dyDescent="0.2">
      <c r="L2892"/>
      <c r="M2892"/>
      <c r="N2892"/>
      <c r="O2892"/>
      <c r="P2892"/>
      <c r="Q2892"/>
    </row>
    <row r="2893" spans="12:17" x14ac:dyDescent="0.2">
      <c r="L2893"/>
      <c r="M2893"/>
      <c r="N2893"/>
      <c r="O2893"/>
      <c r="P2893"/>
      <c r="Q2893"/>
    </row>
    <row r="2894" spans="12:17" x14ac:dyDescent="0.2">
      <c r="L2894"/>
      <c r="M2894"/>
      <c r="N2894"/>
      <c r="O2894"/>
      <c r="P2894"/>
      <c r="Q2894"/>
    </row>
    <row r="2895" spans="12:17" x14ac:dyDescent="0.2">
      <c r="L2895"/>
      <c r="M2895"/>
      <c r="N2895"/>
      <c r="O2895"/>
      <c r="P2895"/>
      <c r="Q2895"/>
    </row>
    <row r="2896" spans="12:17" x14ac:dyDescent="0.2">
      <c r="L2896"/>
      <c r="M2896"/>
      <c r="N2896"/>
      <c r="O2896"/>
      <c r="P2896"/>
      <c r="Q2896"/>
    </row>
    <row r="2897" spans="12:17" x14ac:dyDescent="0.2">
      <c r="L2897"/>
      <c r="M2897"/>
      <c r="N2897"/>
      <c r="O2897"/>
      <c r="P2897"/>
      <c r="Q2897"/>
    </row>
    <row r="2898" spans="12:17" x14ac:dyDescent="0.2">
      <c r="L2898"/>
      <c r="M2898"/>
      <c r="N2898"/>
      <c r="O2898"/>
      <c r="P2898"/>
      <c r="Q2898"/>
    </row>
    <row r="2899" spans="12:17" x14ac:dyDescent="0.2">
      <c r="L2899"/>
      <c r="M2899"/>
      <c r="N2899"/>
      <c r="O2899"/>
      <c r="P2899"/>
      <c r="Q2899"/>
    </row>
    <row r="2900" spans="12:17" x14ac:dyDescent="0.2">
      <c r="L2900"/>
      <c r="M2900"/>
      <c r="N2900"/>
      <c r="O2900"/>
      <c r="P2900"/>
      <c r="Q2900"/>
    </row>
    <row r="2901" spans="12:17" x14ac:dyDescent="0.2">
      <c r="L2901"/>
      <c r="M2901"/>
      <c r="N2901"/>
      <c r="O2901"/>
      <c r="P2901"/>
      <c r="Q2901"/>
    </row>
    <row r="2902" spans="12:17" x14ac:dyDescent="0.2">
      <c r="L2902"/>
      <c r="M2902"/>
      <c r="N2902"/>
      <c r="O2902"/>
      <c r="P2902"/>
      <c r="Q2902"/>
    </row>
    <row r="2903" spans="12:17" x14ac:dyDescent="0.2">
      <c r="L2903"/>
      <c r="M2903"/>
      <c r="N2903"/>
      <c r="O2903"/>
      <c r="P2903"/>
      <c r="Q2903"/>
    </row>
    <row r="2904" spans="12:17" x14ac:dyDescent="0.2">
      <c r="L2904"/>
      <c r="M2904"/>
      <c r="N2904"/>
      <c r="O2904"/>
      <c r="P2904"/>
      <c r="Q2904"/>
    </row>
    <row r="2905" spans="12:17" x14ac:dyDescent="0.2">
      <c r="L2905"/>
      <c r="M2905"/>
      <c r="N2905"/>
      <c r="O2905"/>
      <c r="P2905"/>
      <c r="Q2905"/>
    </row>
    <row r="2906" spans="12:17" x14ac:dyDescent="0.2">
      <c r="L2906"/>
      <c r="M2906"/>
      <c r="N2906"/>
      <c r="O2906"/>
      <c r="P2906"/>
      <c r="Q2906"/>
    </row>
    <row r="2907" spans="12:17" x14ac:dyDescent="0.2">
      <c r="L2907"/>
      <c r="M2907"/>
      <c r="N2907"/>
      <c r="O2907"/>
      <c r="P2907"/>
      <c r="Q2907"/>
    </row>
    <row r="2908" spans="12:17" x14ac:dyDescent="0.2">
      <c r="L2908"/>
      <c r="M2908"/>
      <c r="N2908"/>
      <c r="O2908"/>
      <c r="P2908"/>
      <c r="Q2908"/>
    </row>
    <row r="2909" spans="12:17" x14ac:dyDescent="0.2">
      <c r="L2909"/>
      <c r="M2909"/>
      <c r="N2909"/>
      <c r="O2909"/>
      <c r="P2909"/>
      <c r="Q2909"/>
    </row>
    <row r="2910" spans="12:17" x14ac:dyDescent="0.2">
      <c r="L2910"/>
      <c r="M2910"/>
      <c r="N2910"/>
      <c r="O2910"/>
      <c r="P2910"/>
      <c r="Q2910"/>
    </row>
    <row r="2911" spans="12:17" x14ac:dyDescent="0.2">
      <c r="L2911"/>
      <c r="M2911"/>
      <c r="N2911"/>
      <c r="O2911"/>
      <c r="P2911"/>
      <c r="Q2911"/>
    </row>
    <row r="2912" spans="12:17" x14ac:dyDescent="0.2">
      <c r="L2912"/>
      <c r="M2912"/>
      <c r="N2912"/>
      <c r="O2912"/>
      <c r="P2912"/>
      <c r="Q2912"/>
    </row>
    <row r="2913" spans="12:17" x14ac:dyDescent="0.2">
      <c r="L2913"/>
      <c r="M2913"/>
      <c r="N2913"/>
      <c r="O2913"/>
      <c r="P2913"/>
      <c r="Q2913"/>
    </row>
    <row r="2914" spans="12:17" x14ac:dyDescent="0.2">
      <c r="L2914"/>
      <c r="M2914"/>
      <c r="N2914"/>
      <c r="O2914"/>
      <c r="P2914"/>
      <c r="Q2914"/>
    </row>
    <row r="2915" spans="12:17" x14ac:dyDescent="0.2">
      <c r="L2915"/>
      <c r="M2915"/>
      <c r="N2915"/>
      <c r="O2915"/>
      <c r="P2915"/>
      <c r="Q2915"/>
    </row>
    <row r="2916" spans="12:17" x14ac:dyDescent="0.2">
      <c r="L2916"/>
      <c r="M2916"/>
      <c r="N2916"/>
      <c r="O2916"/>
      <c r="P2916"/>
      <c r="Q2916"/>
    </row>
    <row r="2917" spans="12:17" x14ac:dyDescent="0.2">
      <c r="L2917"/>
      <c r="M2917"/>
      <c r="N2917"/>
      <c r="O2917"/>
      <c r="P2917"/>
      <c r="Q2917"/>
    </row>
    <row r="2918" spans="12:17" x14ac:dyDescent="0.2">
      <c r="L2918"/>
      <c r="M2918"/>
      <c r="N2918"/>
      <c r="O2918"/>
      <c r="P2918"/>
      <c r="Q2918"/>
    </row>
    <row r="2919" spans="12:17" x14ac:dyDescent="0.2">
      <c r="L2919"/>
      <c r="M2919"/>
      <c r="N2919"/>
      <c r="O2919"/>
      <c r="P2919"/>
      <c r="Q2919"/>
    </row>
    <row r="2920" spans="12:17" x14ac:dyDescent="0.2">
      <c r="L2920"/>
      <c r="M2920"/>
      <c r="N2920"/>
      <c r="O2920"/>
      <c r="P2920"/>
      <c r="Q2920"/>
    </row>
    <row r="2921" spans="12:17" x14ac:dyDescent="0.2">
      <c r="L2921"/>
      <c r="M2921"/>
      <c r="N2921"/>
      <c r="O2921"/>
      <c r="P2921"/>
      <c r="Q2921"/>
    </row>
    <row r="2922" spans="12:17" x14ac:dyDescent="0.2">
      <c r="L2922"/>
      <c r="M2922"/>
      <c r="N2922"/>
      <c r="O2922"/>
      <c r="P2922"/>
      <c r="Q2922"/>
    </row>
    <row r="2923" spans="12:17" x14ac:dyDescent="0.2">
      <c r="L2923"/>
      <c r="M2923"/>
      <c r="N2923"/>
      <c r="O2923"/>
      <c r="P2923"/>
      <c r="Q2923"/>
    </row>
    <row r="2924" spans="12:17" x14ac:dyDescent="0.2">
      <c r="L2924"/>
      <c r="M2924"/>
      <c r="N2924"/>
      <c r="O2924"/>
      <c r="P2924"/>
      <c r="Q2924"/>
    </row>
    <row r="2925" spans="12:17" x14ac:dyDescent="0.2">
      <c r="L2925"/>
      <c r="M2925"/>
      <c r="N2925"/>
      <c r="O2925"/>
      <c r="P2925"/>
      <c r="Q2925"/>
    </row>
    <row r="2926" spans="12:17" x14ac:dyDescent="0.2">
      <c r="L2926"/>
      <c r="M2926"/>
      <c r="N2926"/>
      <c r="O2926"/>
      <c r="P2926"/>
      <c r="Q2926"/>
    </row>
    <row r="2927" spans="12:17" x14ac:dyDescent="0.2">
      <c r="L2927"/>
      <c r="M2927"/>
      <c r="N2927"/>
      <c r="O2927"/>
      <c r="P2927"/>
      <c r="Q2927"/>
    </row>
    <row r="2928" spans="12:17" x14ac:dyDescent="0.2">
      <c r="L2928"/>
      <c r="M2928"/>
      <c r="N2928"/>
      <c r="O2928"/>
      <c r="P2928"/>
      <c r="Q2928"/>
    </row>
    <row r="2929" spans="12:17" x14ac:dyDescent="0.2">
      <c r="L2929"/>
      <c r="M2929"/>
      <c r="N2929"/>
      <c r="O2929"/>
      <c r="P2929"/>
      <c r="Q2929"/>
    </row>
    <row r="2930" spans="12:17" x14ac:dyDescent="0.2">
      <c r="L2930"/>
      <c r="M2930"/>
      <c r="N2930"/>
      <c r="O2930"/>
      <c r="P2930"/>
      <c r="Q2930"/>
    </row>
    <row r="2931" spans="12:17" x14ac:dyDescent="0.2">
      <c r="L2931"/>
      <c r="M2931"/>
      <c r="N2931"/>
      <c r="O2931"/>
      <c r="P2931"/>
      <c r="Q2931"/>
    </row>
    <row r="2932" spans="12:17" x14ac:dyDescent="0.2">
      <c r="L2932"/>
      <c r="M2932"/>
      <c r="N2932"/>
      <c r="O2932"/>
      <c r="P2932"/>
      <c r="Q2932"/>
    </row>
    <row r="2933" spans="12:17" x14ac:dyDescent="0.2">
      <c r="L2933"/>
      <c r="M2933"/>
      <c r="N2933"/>
      <c r="O2933"/>
      <c r="P2933"/>
      <c r="Q2933"/>
    </row>
    <row r="2934" spans="12:17" x14ac:dyDescent="0.2">
      <c r="L2934"/>
      <c r="M2934"/>
      <c r="N2934"/>
      <c r="O2934"/>
      <c r="P2934"/>
      <c r="Q2934"/>
    </row>
    <row r="2935" spans="12:17" x14ac:dyDescent="0.2">
      <c r="L2935"/>
      <c r="M2935"/>
      <c r="N2935"/>
      <c r="O2935"/>
      <c r="P2935"/>
      <c r="Q2935"/>
    </row>
    <row r="2936" spans="12:17" x14ac:dyDescent="0.2">
      <c r="L2936"/>
      <c r="M2936"/>
      <c r="N2936"/>
      <c r="O2936"/>
      <c r="P2936"/>
      <c r="Q2936"/>
    </row>
    <row r="2937" spans="12:17" x14ac:dyDescent="0.2">
      <c r="L2937"/>
      <c r="M2937"/>
      <c r="N2937"/>
      <c r="O2937"/>
      <c r="P2937"/>
      <c r="Q2937"/>
    </row>
    <row r="2938" spans="12:17" x14ac:dyDescent="0.2">
      <c r="L2938"/>
      <c r="M2938"/>
      <c r="N2938"/>
      <c r="O2938"/>
      <c r="P2938"/>
      <c r="Q2938"/>
    </row>
    <row r="2939" spans="12:17" x14ac:dyDescent="0.2">
      <c r="L2939"/>
      <c r="M2939"/>
      <c r="N2939"/>
      <c r="O2939"/>
      <c r="P2939"/>
      <c r="Q2939"/>
    </row>
    <row r="2940" spans="12:17" x14ac:dyDescent="0.2">
      <c r="L2940"/>
      <c r="M2940"/>
      <c r="N2940"/>
      <c r="O2940"/>
      <c r="P2940"/>
      <c r="Q2940"/>
    </row>
    <row r="2941" spans="12:17" x14ac:dyDescent="0.2">
      <c r="L2941"/>
      <c r="M2941"/>
      <c r="N2941"/>
      <c r="O2941"/>
      <c r="P2941"/>
      <c r="Q2941"/>
    </row>
    <row r="2942" spans="12:17" x14ac:dyDescent="0.2">
      <c r="L2942"/>
      <c r="M2942"/>
      <c r="N2942"/>
      <c r="O2942"/>
      <c r="P2942"/>
      <c r="Q2942"/>
    </row>
    <row r="2943" spans="12:17" x14ac:dyDescent="0.2">
      <c r="L2943"/>
      <c r="M2943"/>
      <c r="N2943"/>
      <c r="O2943"/>
      <c r="P2943"/>
      <c r="Q2943"/>
    </row>
    <row r="2944" spans="12:17" x14ac:dyDescent="0.2">
      <c r="L2944"/>
      <c r="M2944"/>
      <c r="N2944"/>
      <c r="O2944"/>
      <c r="P2944"/>
      <c r="Q2944"/>
    </row>
    <row r="2945" spans="12:17" x14ac:dyDescent="0.2">
      <c r="L2945"/>
      <c r="M2945"/>
      <c r="N2945"/>
      <c r="O2945"/>
      <c r="P2945"/>
      <c r="Q2945"/>
    </row>
    <row r="2946" spans="12:17" x14ac:dyDescent="0.2">
      <c r="L2946"/>
      <c r="M2946"/>
      <c r="N2946"/>
      <c r="O2946"/>
      <c r="P2946"/>
      <c r="Q2946"/>
    </row>
    <row r="2947" spans="12:17" x14ac:dyDescent="0.2">
      <c r="L2947"/>
      <c r="M2947"/>
      <c r="N2947"/>
      <c r="O2947"/>
      <c r="P2947"/>
      <c r="Q2947"/>
    </row>
    <row r="2948" spans="12:17" x14ac:dyDescent="0.2">
      <c r="L2948"/>
      <c r="M2948"/>
      <c r="N2948"/>
      <c r="O2948"/>
      <c r="P2948"/>
      <c r="Q2948"/>
    </row>
    <row r="2949" spans="12:17" x14ac:dyDescent="0.2">
      <c r="L2949"/>
      <c r="M2949"/>
      <c r="N2949"/>
      <c r="O2949"/>
      <c r="P2949"/>
      <c r="Q2949"/>
    </row>
    <row r="2950" spans="12:17" x14ac:dyDescent="0.2">
      <c r="L2950"/>
      <c r="M2950"/>
      <c r="N2950"/>
      <c r="O2950"/>
      <c r="P2950"/>
      <c r="Q2950"/>
    </row>
    <row r="2951" spans="12:17" x14ac:dyDescent="0.2">
      <c r="L2951"/>
      <c r="M2951"/>
      <c r="N2951"/>
      <c r="O2951"/>
      <c r="P2951"/>
      <c r="Q2951"/>
    </row>
    <row r="2952" spans="12:17" x14ac:dyDescent="0.2">
      <c r="L2952"/>
      <c r="M2952"/>
      <c r="N2952"/>
      <c r="O2952"/>
      <c r="P2952"/>
      <c r="Q2952"/>
    </row>
    <row r="2953" spans="12:17" x14ac:dyDescent="0.2">
      <c r="L2953"/>
      <c r="M2953"/>
      <c r="N2953"/>
      <c r="O2953"/>
      <c r="P2953"/>
      <c r="Q2953"/>
    </row>
    <row r="2954" spans="12:17" x14ac:dyDescent="0.2">
      <c r="L2954"/>
      <c r="M2954"/>
      <c r="N2954"/>
      <c r="O2954"/>
      <c r="P2954"/>
      <c r="Q2954"/>
    </row>
    <row r="2955" spans="12:17" x14ac:dyDescent="0.2">
      <c r="L2955"/>
      <c r="M2955"/>
      <c r="N2955"/>
      <c r="O2955"/>
      <c r="P2955"/>
      <c r="Q2955"/>
    </row>
    <row r="2956" spans="12:17" x14ac:dyDescent="0.2">
      <c r="L2956"/>
      <c r="M2956"/>
      <c r="N2956"/>
      <c r="O2956"/>
      <c r="P2956"/>
      <c r="Q2956"/>
    </row>
    <row r="2957" spans="12:17" x14ac:dyDescent="0.2">
      <c r="L2957"/>
      <c r="M2957"/>
      <c r="N2957"/>
      <c r="O2957"/>
      <c r="P2957"/>
      <c r="Q2957"/>
    </row>
    <row r="2958" spans="12:17" x14ac:dyDescent="0.2">
      <c r="L2958"/>
      <c r="M2958"/>
      <c r="N2958"/>
      <c r="O2958"/>
      <c r="P2958"/>
      <c r="Q2958"/>
    </row>
    <row r="2959" spans="12:17" x14ac:dyDescent="0.2">
      <c r="L2959"/>
      <c r="M2959"/>
      <c r="N2959"/>
      <c r="O2959"/>
      <c r="P2959"/>
      <c r="Q2959"/>
    </row>
    <row r="2960" spans="12:17" x14ac:dyDescent="0.2">
      <c r="L2960"/>
      <c r="M2960"/>
      <c r="N2960"/>
      <c r="O2960"/>
      <c r="P2960"/>
      <c r="Q2960"/>
    </row>
    <row r="2961" spans="12:17" x14ac:dyDescent="0.2">
      <c r="L2961"/>
      <c r="M2961"/>
      <c r="N2961"/>
      <c r="O2961"/>
      <c r="P2961"/>
      <c r="Q2961"/>
    </row>
    <row r="2962" spans="12:17" x14ac:dyDescent="0.2">
      <c r="L2962"/>
      <c r="M2962"/>
      <c r="N2962"/>
      <c r="O2962"/>
      <c r="P2962"/>
      <c r="Q2962"/>
    </row>
    <row r="2963" spans="12:17" x14ac:dyDescent="0.2">
      <c r="L2963"/>
      <c r="M2963"/>
      <c r="N2963"/>
      <c r="O2963"/>
      <c r="P2963"/>
      <c r="Q2963"/>
    </row>
    <row r="2964" spans="12:17" x14ac:dyDescent="0.2">
      <c r="L2964"/>
      <c r="M2964"/>
      <c r="N2964"/>
      <c r="O2964"/>
      <c r="P2964"/>
      <c r="Q2964"/>
    </row>
    <row r="2965" spans="12:17" x14ac:dyDescent="0.2">
      <c r="L2965"/>
      <c r="M2965"/>
      <c r="N2965"/>
      <c r="O2965"/>
      <c r="P2965"/>
      <c r="Q2965"/>
    </row>
    <row r="2966" spans="12:17" x14ac:dyDescent="0.2">
      <c r="L2966"/>
      <c r="M2966"/>
      <c r="N2966"/>
      <c r="O2966"/>
      <c r="P2966"/>
      <c r="Q2966"/>
    </row>
    <row r="2967" spans="12:17" x14ac:dyDescent="0.2">
      <c r="L2967"/>
      <c r="M2967"/>
      <c r="N2967"/>
      <c r="O2967"/>
      <c r="P2967"/>
      <c r="Q2967"/>
    </row>
    <row r="2968" spans="12:17" x14ac:dyDescent="0.2">
      <c r="L2968"/>
      <c r="M2968"/>
      <c r="N2968"/>
      <c r="O2968"/>
      <c r="P2968"/>
      <c r="Q2968"/>
    </row>
    <row r="2969" spans="12:17" x14ac:dyDescent="0.2">
      <c r="L2969"/>
      <c r="M2969"/>
      <c r="N2969"/>
      <c r="O2969"/>
      <c r="P2969"/>
      <c r="Q2969"/>
    </row>
    <row r="2970" spans="12:17" x14ac:dyDescent="0.2">
      <c r="L2970"/>
      <c r="M2970"/>
      <c r="N2970"/>
      <c r="O2970"/>
      <c r="P2970"/>
      <c r="Q2970"/>
    </row>
    <row r="2971" spans="12:17" x14ac:dyDescent="0.2">
      <c r="L2971"/>
      <c r="M2971"/>
      <c r="N2971"/>
      <c r="O2971"/>
      <c r="P2971"/>
      <c r="Q2971"/>
    </row>
    <row r="2972" spans="12:17" x14ac:dyDescent="0.2">
      <c r="L2972"/>
      <c r="M2972"/>
      <c r="N2972"/>
      <c r="O2972"/>
      <c r="P2972"/>
      <c r="Q2972"/>
    </row>
    <row r="2973" spans="12:17" x14ac:dyDescent="0.2">
      <c r="L2973"/>
      <c r="M2973"/>
      <c r="N2973"/>
      <c r="O2973"/>
      <c r="P2973"/>
      <c r="Q2973"/>
    </row>
    <row r="2974" spans="12:17" x14ac:dyDescent="0.2">
      <c r="L2974"/>
      <c r="M2974"/>
      <c r="N2974"/>
      <c r="O2974"/>
      <c r="P2974"/>
      <c r="Q2974"/>
    </row>
    <row r="2975" spans="12:17" x14ac:dyDescent="0.2">
      <c r="L2975"/>
      <c r="M2975"/>
      <c r="N2975"/>
      <c r="O2975"/>
      <c r="P2975"/>
      <c r="Q2975"/>
    </row>
    <row r="2976" spans="12:17" x14ac:dyDescent="0.2">
      <c r="L2976"/>
      <c r="M2976"/>
      <c r="N2976"/>
      <c r="O2976"/>
      <c r="P2976"/>
      <c r="Q2976"/>
    </row>
    <row r="2977" spans="12:17" x14ac:dyDescent="0.2">
      <c r="L2977"/>
      <c r="M2977"/>
      <c r="N2977"/>
      <c r="O2977"/>
      <c r="P2977"/>
      <c r="Q2977"/>
    </row>
    <row r="2978" spans="12:17" x14ac:dyDescent="0.2">
      <c r="L2978"/>
      <c r="M2978"/>
      <c r="N2978"/>
      <c r="O2978"/>
      <c r="P2978"/>
      <c r="Q2978"/>
    </row>
    <row r="2979" spans="12:17" x14ac:dyDescent="0.2">
      <c r="L2979"/>
      <c r="M2979"/>
      <c r="N2979"/>
      <c r="O2979"/>
      <c r="P2979"/>
      <c r="Q2979"/>
    </row>
    <row r="2980" spans="12:17" x14ac:dyDescent="0.2">
      <c r="L2980"/>
      <c r="M2980"/>
      <c r="N2980"/>
      <c r="O2980"/>
      <c r="P2980"/>
      <c r="Q2980"/>
    </row>
    <row r="2981" spans="12:17" x14ac:dyDescent="0.2">
      <c r="L2981"/>
      <c r="M2981"/>
      <c r="N2981"/>
      <c r="O2981"/>
      <c r="P2981"/>
      <c r="Q2981"/>
    </row>
    <row r="2982" spans="12:17" x14ac:dyDescent="0.2">
      <c r="L2982"/>
      <c r="M2982"/>
      <c r="N2982"/>
      <c r="O2982"/>
      <c r="P2982"/>
      <c r="Q2982"/>
    </row>
    <row r="2983" spans="12:17" x14ac:dyDescent="0.2">
      <c r="L2983"/>
      <c r="M2983"/>
      <c r="N2983"/>
      <c r="O2983"/>
      <c r="P2983"/>
      <c r="Q2983"/>
    </row>
    <row r="2984" spans="12:17" x14ac:dyDescent="0.2">
      <c r="L2984"/>
      <c r="M2984"/>
      <c r="N2984"/>
      <c r="O2984"/>
      <c r="P2984"/>
      <c r="Q2984"/>
    </row>
    <row r="2985" spans="12:17" x14ac:dyDescent="0.2">
      <c r="L2985"/>
      <c r="M2985"/>
      <c r="N2985"/>
      <c r="O2985"/>
      <c r="P2985"/>
      <c r="Q2985"/>
    </row>
    <row r="2986" spans="12:17" x14ac:dyDescent="0.2">
      <c r="L2986"/>
      <c r="M2986"/>
      <c r="N2986"/>
      <c r="O2986"/>
      <c r="P2986"/>
      <c r="Q2986"/>
    </row>
    <row r="2987" spans="12:17" x14ac:dyDescent="0.2">
      <c r="L2987"/>
      <c r="M2987"/>
      <c r="N2987"/>
      <c r="O2987"/>
      <c r="P2987"/>
      <c r="Q2987"/>
    </row>
    <row r="2988" spans="12:17" x14ac:dyDescent="0.2">
      <c r="L2988"/>
      <c r="M2988"/>
      <c r="N2988"/>
      <c r="O2988"/>
      <c r="P2988"/>
      <c r="Q2988"/>
    </row>
    <row r="2989" spans="12:17" x14ac:dyDescent="0.2">
      <c r="L2989"/>
      <c r="M2989"/>
      <c r="N2989"/>
      <c r="O2989"/>
      <c r="P2989"/>
      <c r="Q2989"/>
    </row>
    <row r="2990" spans="12:17" x14ac:dyDescent="0.2">
      <c r="L2990"/>
      <c r="M2990"/>
      <c r="N2990"/>
      <c r="O2990"/>
      <c r="P2990"/>
      <c r="Q2990"/>
    </row>
    <row r="2991" spans="12:17" x14ac:dyDescent="0.2">
      <c r="L2991"/>
      <c r="M2991"/>
      <c r="N2991"/>
      <c r="O2991"/>
      <c r="P2991"/>
      <c r="Q2991"/>
    </row>
    <row r="2992" spans="12:17" x14ac:dyDescent="0.2">
      <c r="L2992"/>
      <c r="M2992"/>
      <c r="N2992"/>
      <c r="O2992"/>
      <c r="P2992"/>
      <c r="Q2992"/>
    </row>
    <row r="2993" spans="12:17" x14ac:dyDescent="0.2">
      <c r="L2993"/>
      <c r="M2993"/>
      <c r="N2993"/>
      <c r="O2993"/>
      <c r="P2993"/>
      <c r="Q2993"/>
    </row>
    <row r="2994" spans="12:17" x14ac:dyDescent="0.2">
      <c r="L2994"/>
      <c r="M2994"/>
      <c r="N2994"/>
      <c r="O2994"/>
      <c r="P2994"/>
      <c r="Q2994"/>
    </row>
    <row r="2995" spans="12:17" x14ac:dyDescent="0.2">
      <c r="L2995"/>
      <c r="M2995"/>
      <c r="N2995"/>
      <c r="O2995"/>
      <c r="P2995"/>
      <c r="Q2995"/>
    </row>
    <row r="2996" spans="12:17" x14ac:dyDescent="0.2">
      <c r="L2996"/>
      <c r="M2996"/>
      <c r="N2996"/>
      <c r="O2996"/>
      <c r="P2996"/>
      <c r="Q2996"/>
    </row>
    <row r="2997" spans="12:17" x14ac:dyDescent="0.2">
      <c r="L2997"/>
      <c r="M2997"/>
      <c r="N2997"/>
      <c r="O2997"/>
      <c r="P2997"/>
      <c r="Q2997"/>
    </row>
    <row r="2998" spans="12:17" x14ac:dyDescent="0.2">
      <c r="L2998"/>
      <c r="M2998"/>
      <c r="N2998"/>
      <c r="O2998"/>
      <c r="P2998"/>
      <c r="Q2998"/>
    </row>
    <row r="2999" spans="12:17" x14ac:dyDescent="0.2">
      <c r="L2999"/>
      <c r="M2999"/>
      <c r="N2999"/>
      <c r="O2999"/>
      <c r="P2999"/>
      <c r="Q2999"/>
    </row>
    <row r="3000" spans="12:17" x14ac:dyDescent="0.2">
      <c r="L3000"/>
      <c r="M3000"/>
      <c r="N3000"/>
      <c r="O3000"/>
      <c r="P3000"/>
      <c r="Q3000"/>
    </row>
    <row r="3001" spans="12:17" x14ac:dyDescent="0.2">
      <c r="L3001"/>
      <c r="M3001"/>
      <c r="N3001"/>
      <c r="O3001"/>
      <c r="P3001"/>
      <c r="Q3001"/>
    </row>
    <row r="3002" spans="12:17" x14ac:dyDescent="0.2">
      <c r="L3002"/>
      <c r="M3002"/>
      <c r="N3002"/>
      <c r="O3002"/>
      <c r="P3002"/>
      <c r="Q3002"/>
    </row>
    <row r="3003" spans="12:17" x14ac:dyDescent="0.2">
      <c r="L3003"/>
      <c r="M3003"/>
      <c r="N3003"/>
      <c r="O3003"/>
      <c r="P3003"/>
      <c r="Q3003"/>
    </row>
    <row r="3004" spans="12:17" x14ac:dyDescent="0.2">
      <c r="L3004"/>
      <c r="M3004"/>
      <c r="N3004"/>
      <c r="O3004"/>
      <c r="P3004"/>
      <c r="Q3004"/>
    </row>
    <row r="3005" spans="12:17" x14ac:dyDescent="0.2">
      <c r="L3005"/>
      <c r="M3005"/>
      <c r="N3005"/>
      <c r="O3005"/>
      <c r="P3005"/>
      <c r="Q3005"/>
    </row>
    <row r="3006" spans="12:17" x14ac:dyDescent="0.2">
      <c r="L3006"/>
      <c r="M3006"/>
      <c r="N3006"/>
      <c r="O3006"/>
      <c r="P3006"/>
      <c r="Q3006"/>
    </row>
    <row r="3007" spans="12:17" x14ac:dyDescent="0.2">
      <c r="L3007"/>
      <c r="M3007"/>
      <c r="N3007"/>
      <c r="O3007"/>
      <c r="P3007"/>
      <c r="Q3007"/>
    </row>
    <row r="3008" spans="12:17" x14ac:dyDescent="0.2">
      <c r="L3008"/>
      <c r="M3008"/>
      <c r="N3008"/>
      <c r="O3008"/>
      <c r="P3008"/>
      <c r="Q3008"/>
    </row>
    <row r="3009" spans="12:17" x14ac:dyDescent="0.2">
      <c r="L3009"/>
      <c r="M3009"/>
      <c r="N3009"/>
      <c r="O3009"/>
      <c r="P3009"/>
      <c r="Q3009"/>
    </row>
    <row r="3010" spans="12:17" x14ac:dyDescent="0.2">
      <c r="L3010"/>
      <c r="M3010"/>
      <c r="N3010"/>
      <c r="O3010"/>
      <c r="P3010"/>
      <c r="Q3010"/>
    </row>
    <row r="3011" spans="12:17" x14ac:dyDescent="0.2">
      <c r="L3011"/>
      <c r="M3011"/>
      <c r="N3011"/>
      <c r="O3011"/>
      <c r="P3011"/>
      <c r="Q3011"/>
    </row>
    <row r="3012" spans="12:17" x14ac:dyDescent="0.2">
      <c r="L3012"/>
      <c r="M3012"/>
      <c r="N3012"/>
      <c r="O3012"/>
      <c r="P3012"/>
      <c r="Q3012"/>
    </row>
    <row r="3013" spans="12:17" x14ac:dyDescent="0.2">
      <c r="L3013"/>
      <c r="M3013"/>
      <c r="N3013"/>
      <c r="O3013"/>
      <c r="P3013"/>
      <c r="Q3013"/>
    </row>
    <row r="3014" spans="12:17" x14ac:dyDescent="0.2">
      <c r="L3014"/>
      <c r="M3014"/>
      <c r="N3014"/>
      <c r="O3014"/>
      <c r="P3014"/>
      <c r="Q3014"/>
    </row>
    <row r="3015" spans="12:17" x14ac:dyDescent="0.2">
      <c r="L3015"/>
      <c r="M3015"/>
      <c r="N3015"/>
      <c r="O3015"/>
      <c r="P3015"/>
      <c r="Q3015"/>
    </row>
    <row r="3016" spans="12:17" x14ac:dyDescent="0.2">
      <c r="L3016"/>
      <c r="M3016"/>
      <c r="N3016"/>
      <c r="O3016"/>
      <c r="P3016"/>
      <c r="Q3016"/>
    </row>
    <row r="3017" spans="12:17" x14ac:dyDescent="0.2">
      <c r="L3017"/>
      <c r="M3017"/>
      <c r="N3017"/>
      <c r="O3017"/>
      <c r="P3017"/>
      <c r="Q3017"/>
    </row>
    <row r="3018" spans="12:17" x14ac:dyDescent="0.2">
      <c r="L3018"/>
      <c r="M3018"/>
      <c r="N3018"/>
      <c r="O3018"/>
      <c r="P3018"/>
      <c r="Q3018"/>
    </row>
    <row r="3019" spans="12:17" x14ac:dyDescent="0.2">
      <c r="L3019"/>
      <c r="M3019"/>
      <c r="N3019"/>
      <c r="O3019"/>
      <c r="P3019"/>
      <c r="Q3019"/>
    </row>
    <row r="3020" spans="12:17" x14ac:dyDescent="0.2">
      <c r="L3020"/>
      <c r="M3020"/>
      <c r="N3020"/>
      <c r="O3020"/>
      <c r="P3020"/>
      <c r="Q3020"/>
    </row>
    <row r="3021" spans="12:17" x14ac:dyDescent="0.2">
      <c r="L3021"/>
      <c r="M3021"/>
      <c r="N3021"/>
      <c r="O3021"/>
      <c r="P3021"/>
      <c r="Q3021"/>
    </row>
    <row r="3022" spans="12:17" x14ac:dyDescent="0.2">
      <c r="L3022"/>
      <c r="M3022"/>
      <c r="N3022"/>
      <c r="O3022"/>
      <c r="P3022"/>
      <c r="Q3022"/>
    </row>
    <row r="3023" spans="12:17" x14ac:dyDescent="0.2">
      <c r="L3023"/>
      <c r="M3023"/>
      <c r="N3023"/>
      <c r="O3023"/>
      <c r="P3023"/>
      <c r="Q3023"/>
    </row>
    <row r="3024" spans="12:17" x14ac:dyDescent="0.2">
      <c r="L3024"/>
      <c r="M3024"/>
      <c r="N3024"/>
      <c r="O3024"/>
      <c r="P3024"/>
      <c r="Q3024"/>
    </row>
    <row r="3025" spans="12:17" x14ac:dyDescent="0.2">
      <c r="L3025"/>
      <c r="M3025"/>
      <c r="N3025"/>
      <c r="O3025"/>
      <c r="P3025"/>
      <c r="Q3025"/>
    </row>
    <row r="3026" spans="12:17" x14ac:dyDescent="0.2">
      <c r="L3026"/>
      <c r="M3026"/>
      <c r="N3026"/>
      <c r="O3026"/>
      <c r="P3026"/>
      <c r="Q3026"/>
    </row>
    <row r="3027" spans="12:17" x14ac:dyDescent="0.2">
      <c r="L3027"/>
      <c r="M3027"/>
      <c r="N3027"/>
      <c r="O3027"/>
      <c r="P3027"/>
      <c r="Q3027"/>
    </row>
    <row r="3028" spans="12:17" x14ac:dyDescent="0.2">
      <c r="L3028"/>
      <c r="M3028"/>
      <c r="N3028"/>
      <c r="O3028"/>
      <c r="P3028"/>
      <c r="Q3028"/>
    </row>
    <row r="3029" spans="12:17" x14ac:dyDescent="0.2">
      <c r="L3029"/>
      <c r="M3029"/>
      <c r="N3029"/>
      <c r="O3029"/>
      <c r="P3029"/>
      <c r="Q3029"/>
    </row>
    <row r="3030" spans="12:17" x14ac:dyDescent="0.2">
      <c r="L3030"/>
      <c r="M3030"/>
      <c r="N3030"/>
      <c r="O3030"/>
      <c r="P3030"/>
      <c r="Q3030"/>
    </row>
    <row r="3031" spans="12:17" x14ac:dyDescent="0.2">
      <c r="L3031"/>
      <c r="M3031"/>
      <c r="N3031"/>
      <c r="O3031"/>
      <c r="P3031"/>
      <c r="Q3031"/>
    </row>
    <row r="3032" spans="12:17" x14ac:dyDescent="0.2">
      <c r="L3032"/>
      <c r="M3032"/>
      <c r="N3032"/>
      <c r="O3032"/>
      <c r="P3032"/>
      <c r="Q3032"/>
    </row>
    <row r="3033" spans="12:17" x14ac:dyDescent="0.2">
      <c r="L3033"/>
      <c r="M3033"/>
      <c r="N3033"/>
      <c r="O3033"/>
      <c r="P3033"/>
      <c r="Q3033"/>
    </row>
    <row r="3034" spans="12:17" x14ac:dyDescent="0.2">
      <c r="L3034"/>
      <c r="M3034"/>
      <c r="N3034"/>
      <c r="O3034"/>
      <c r="P3034"/>
      <c r="Q3034"/>
    </row>
    <row r="3035" spans="12:17" x14ac:dyDescent="0.2">
      <c r="L3035"/>
      <c r="M3035"/>
      <c r="N3035"/>
      <c r="O3035"/>
      <c r="P3035"/>
      <c r="Q3035"/>
    </row>
    <row r="3036" spans="12:17" x14ac:dyDescent="0.2">
      <c r="L3036"/>
      <c r="M3036"/>
      <c r="N3036"/>
      <c r="O3036"/>
      <c r="P3036"/>
      <c r="Q3036"/>
    </row>
    <row r="3037" spans="12:17" x14ac:dyDescent="0.2">
      <c r="L3037"/>
      <c r="M3037"/>
      <c r="N3037"/>
      <c r="O3037"/>
      <c r="P3037"/>
      <c r="Q3037"/>
    </row>
    <row r="3038" spans="12:17" x14ac:dyDescent="0.2">
      <c r="L3038"/>
      <c r="M3038"/>
      <c r="N3038"/>
      <c r="O3038"/>
      <c r="P3038"/>
      <c r="Q3038"/>
    </row>
    <row r="3039" spans="12:17" x14ac:dyDescent="0.2">
      <c r="L3039"/>
      <c r="M3039"/>
      <c r="N3039"/>
      <c r="O3039"/>
      <c r="P3039"/>
      <c r="Q3039"/>
    </row>
    <row r="3040" spans="12:17" x14ac:dyDescent="0.2">
      <c r="L3040"/>
      <c r="M3040"/>
      <c r="N3040"/>
      <c r="O3040"/>
      <c r="P3040"/>
      <c r="Q3040"/>
    </row>
    <row r="3041" spans="12:17" x14ac:dyDescent="0.2">
      <c r="L3041"/>
      <c r="M3041"/>
      <c r="N3041"/>
      <c r="O3041"/>
      <c r="P3041"/>
      <c r="Q3041"/>
    </row>
    <row r="3042" spans="12:17" x14ac:dyDescent="0.2">
      <c r="L3042"/>
      <c r="M3042"/>
      <c r="N3042"/>
      <c r="O3042"/>
      <c r="P3042"/>
      <c r="Q3042"/>
    </row>
    <row r="3043" spans="12:17" x14ac:dyDescent="0.2">
      <c r="L3043"/>
      <c r="M3043"/>
      <c r="N3043"/>
      <c r="O3043"/>
      <c r="P3043"/>
      <c r="Q3043"/>
    </row>
    <row r="3044" spans="12:17" x14ac:dyDescent="0.2">
      <c r="L3044"/>
      <c r="M3044"/>
      <c r="N3044"/>
      <c r="O3044"/>
      <c r="P3044"/>
      <c r="Q3044"/>
    </row>
    <row r="3045" spans="12:17" x14ac:dyDescent="0.2">
      <c r="L3045"/>
      <c r="M3045"/>
      <c r="N3045"/>
      <c r="O3045"/>
      <c r="P3045"/>
      <c r="Q3045"/>
    </row>
    <row r="3046" spans="12:17" x14ac:dyDescent="0.2">
      <c r="L3046"/>
      <c r="M3046"/>
      <c r="N3046"/>
      <c r="O3046"/>
      <c r="P3046"/>
      <c r="Q3046"/>
    </row>
    <row r="3047" spans="12:17" x14ac:dyDescent="0.2">
      <c r="L3047"/>
      <c r="M3047"/>
      <c r="N3047"/>
      <c r="O3047"/>
      <c r="P3047"/>
      <c r="Q3047"/>
    </row>
    <row r="3048" spans="12:17" x14ac:dyDescent="0.2">
      <c r="L3048"/>
      <c r="M3048"/>
      <c r="N3048"/>
      <c r="O3048"/>
      <c r="P3048"/>
      <c r="Q3048"/>
    </row>
    <row r="3049" spans="12:17" x14ac:dyDescent="0.2">
      <c r="L3049"/>
      <c r="M3049"/>
      <c r="N3049"/>
      <c r="O3049"/>
      <c r="P3049"/>
      <c r="Q3049"/>
    </row>
    <row r="3050" spans="12:17" x14ac:dyDescent="0.2">
      <c r="L3050"/>
      <c r="M3050"/>
      <c r="N3050"/>
      <c r="O3050"/>
      <c r="P3050"/>
      <c r="Q3050"/>
    </row>
    <row r="3051" spans="12:17" x14ac:dyDescent="0.2">
      <c r="L3051"/>
      <c r="M3051"/>
      <c r="N3051"/>
      <c r="O3051"/>
      <c r="P3051"/>
      <c r="Q3051"/>
    </row>
    <row r="3052" spans="12:17" x14ac:dyDescent="0.2">
      <c r="L3052"/>
      <c r="M3052"/>
      <c r="N3052"/>
      <c r="O3052"/>
      <c r="P3052"/>
      <c r="Q3052"/>
    </row>
    <row r="3053" spans="12:17" x14ac:dyDescent="0.2">
      <c r="L3053"/>
      <c r="M3053"/>
      <c r="N3053"/>
      <c r="O3053"/>
      <c r="P3053"/>
      <c r="Q3053"/>
    </row>
    <row r="3054" spans="12:17" x14ac:dyDescent="0.2">
      <c r="L3054"/>
      <c r="M3054"/>
      <c r="N3054"/>
      <c r="O3054"/>
      <c r="P3054"/>
      <c r="Q3054"/>
    </row>
    <row r="3055" spans="12:17" x14ac:dyDescent="0.2">
      <c r="L3055"/>
      <c r="M3055"/>
      <c r="N3055"/>
      <c r="O3055"/>
      <c r="P3055"/>
      <c r="Q3055"/>
    </row>
    <row r="3056" spans="12:17" x14ac:dyDescent="0.2">
      <c r="L3056"/>
      <c r="M3056"/>
      <c r="N3056"/>
      <c r="O3056"/>
      <c r="P3056"/>
      <c r="Q3056"/>
    </row>
    <row r="3057" spans="12:17" x14ac:dyDescent="0.2">
      <c r="L3057"/>
      <c r="M3057"/>
      <c r="N3057"/>
      <c r="O3057"/>
      <c r="P3057"/>
      <c r="Q3057"/>
    </row>
    <row r="3058" spans="12:17" x14ac:dyDescent="0.2">
      <c r="L3058"/>
      <c r="M3058"/>
      <c r="N3058"/>
      <c r="O3058"/>
      <c r="P3058"/>
      <c r="Q3058"/>
    </row>
    <row r="3059" spans="12:17" x14ac:dyDescent="0.2">
      <c r="L3059"/>
      <c r="M3059"/>
      <c r="N3059"/>
      <c r="O3059"/>
      <c r="P3059"/>
      <c r="Q3059"/>
    </row>
    <row r="3060" spans="12:17" x14ac:dyDescent="0.2">
      <c r="L3060"/>
      <c r="M3060"/>
      <c r="N3060"/>
      <c r="O3060"/>
      <c r="P3060"/>
      <c r="Q3060"/>
    </row>
    <row r="3061" spans="12:17" x14ac:dyDescent="0.2">
      <c r="L3061"/>
      <c r="M3061"/>
      <c r="N3061"/>
      <c r="O3061"/>
      <c r="P3061"/>
      <c r="Q3061"/>
    </row>
    <row r="3062" spans="12:17" x14ac:dyDescent="0.2">
      <c r="L3062"/>
      <c r="M3062"/>
      <c r="N3062"/>
      <c r="O3062"/>
      <c r="P3062"/>
      <c r="Q3062"/>
    </row>
    <row r="3063" spans="12:17" x14ac:dyDescent="0.2">
      <c r="L3063"/>
      <c r="M3063"/>
      <c r="N3063"/>
      <c r="O3063"/>
      <c r="P3063"/>
      <c r="Q3063"/>
    </row>
    <row r="3064" spans="12:17" x14ac:dyDescent="0.2">
      <c r="L3064"/>
      <c r="M3064"/>
      <c r="N3064"/>
      <c r="O3064"/>
      <c r="P3064"/>
      <c r="Q3064"/>
    </row>
    <row r="3065" spans="12:17" x14ac:dyDescent="0.2">
      <c r="L3065"/>
      <c r="M3065"/>
      <c r="N3065"/>
      <c r="O3065"/>
      <c r="P3065"/>
      <c r="Q3065"/>
    </row>
    <row r="3066" spans="12:17" x14ac:dyDescent="0.2">
      <c r="L3066"/>
      <c r="M3066"/>
      <c r="N3066"/>
      <c r="O3066"/>
      <c r="P3066"/>
      <c r="Q3066"/>
    </row>
    <row r="3067" spans="12:17" x14ac:dyDescent="0.2">
      <c r="L3067"/>
      <c r="M3067"/>
      <c r="N3067"/>
      <c r="O3067"/>
      <c r="P3067"/>
      <c r="Q3067"/>
    </row>
    <row r="3068" spans="12:17" x14ac:dyDescent="0.2">
      <c r="L3068"/>
      <c r="M3068"/>
      <c r="N3068"/>
      <c r="O3068"/>
      <c r="P3068"/>
      <c r="Q3068"/>
    </row>
    <row r="3069" spans="12:17" x14ac:dyDescent="0.2">
      <c r="L3069"/>
      <c r="M3069"/>
      <c r="N3069"/>
      <c r="O3069"/>
      <c r="P3069"/>
      <c r="Q3069"/>
    </row>
    <row r="3070" spans="12:17" x14ac:dyDescent="0.2">
      <c r="L3070"/>
      <c r="M3070"/>
      <c r="N3070"/>
      <c r="O3070"/>
      <c r="P3070"/>
      <c r="Q3070"/>
    </row>
    <row r="3071" spans="12:17" x14ac:dyDescent="0.2">
      <c r="L3071"/>
      <c r="M3071"/>
      <c r="N3071"/>
      <c r="O3071"/>
      <c r="P3071"/>
      <c r="Q3071"/>
    </row>
    <row r="3072" spans="12:17" x14ac:dyDescent="0.2">
      <c r="L3072"/>
      <c r="M3072"/>
      <c r="N3072"/>
      <c r="O3072"/>
      <c r="P3072"/>
      <c r="Q3072"/>
    </row>
    <row r="3073" spans="12:17" x14ac:dyDescent="0.2">
      <c r="L3073"/>
      <c r="M3073"/>
      <c r="N3073"/>
      <c r="O3073"/>
      <c r="P3073"/>
      <c r="Q3073"/>
    </row>
    <row r="3074" spans="12:17" x14ac:dyDescent="0.2">
      <c r="L3074"/>
      <c r="M3074"/>
      <c r="N3074"/>
      <c r="O3074"/>
      <c r="P3074"/>
      <c r="Q3074"/>
    </row>
    <row r="3075" spans="12:17" x14ac:dyDescent="0.2">
      <c r="L3075"/>
      <c r="M3075"/>
      <c r="N3075"/>
      <c r="O3075"/>
      <c r="P3075"/>
      <c r="Q3075"/>
    </row>
    <row r="3076" spans="12:17" x14ac:dyDescent="0.2">
      <c r="L3076"/>
      <c r="M3076"/>
      <c r="N3076"/>
      <c r="O3076"/>
      <c r="P3076"/>
      <c r="Q3076"/>
    </row>
    <row r="3077" spans="12:17" x14ac:dyDescent="0.2">
      <c r="L3077"/>
      <c r="M3077"/>
      <c r="N3077"/>
      <c r="O3077"/>
      <c r="P3077"/>
      <c r="Q3077"/>
    </row>
    <row r="3078" spans="12:17" x14ac:dyDescent="0.2">
      <c r="L3078"/>
      <c r="M3078"/>
      <c r="N3078"/>
      <c r="O3078"/>
      <c r="P3078"/>
      <c r="Q3078"/>
    </row>
    <row r="3079" spans="12:17" x14ac:dyDescent="0.2">
      <c r="L3079"/>
      <c r="M3079"/>
      <c r="N3079"/>
      <c r="O3079"/>
      <c r="P3079"/>
      <c r="Q3079"/>
    </row>
    <row r="3080" spans="12:17" x14ac:dyDescent="0.2">
      <c r="L3080"/>
      <c r="M3080"/>
      <c r="N3080"/>
      <c r="O3080"/>
      <c r="P3080"/>
      <c r="Q3080"/>
    </row>
    <row r="3081" spans="12:17" x14ac:dyDescent="0.2">
      <c r="L3081"/>
      <c r="M3081"/>
      <c r="N3081"/>
      <c r="O3081"/>
      <c r="P3081"/>
      <c r="Q3081"/>
    </row>
    <row r="3082" spans="12:17" x14ac:dyDescent="0.2">
      <c r="L3082"/>
      <c r="M3082"/>
      <c r="N3082"/>
      <c r="O3082"/>
      <c r="P3082"/>
      <c r="Q3082"/>
    </row>
    <row r="3083" spans="12:17" x14ac:dyDescent="0.2">
      <c r="L3083"/>
      <c r="M3083"/>
      <c r="N3083"/>
      <c r="O3083"/>
      <c r="P3083"/>
      <c r="Q3083"/>
    </row>
    <row r="3084" spans="12:17" x14ac:dyDescent="0.2">
      <c r="L3084"/>
      <c r="M3084"/>
      <c r="N3084"/>
      <c r="O3084"/>
      <c r="P3084"/>
      <c r="Q3084"/>
    </row>
    <row r="3085" spans="12:17" x14ac:dyDescent="0.2">
      <c r="L3085"/>
      <c r="M3085"/>
      <c r="N3085"/>
      <c r="O3085"/>
      <c r="P3085"/>
      <c r="Q3085"/>
    </row>
    <row r="3086" spans="12:17" x14ac:dyDescent="0.2">
      <c r="L3086"/>
      <c r="M3086"/>
      <c r="N3086"/>
      <c r="O3086"/>
      <c r="P3086"/>
      <c r="Q3086"/>
    </row>
    <row r="3087" spans="12:17" x14ac:dyDescent="0.2">
      <c r="L3087"/>
      <c r="M3087"/>
      <c r="N3087"/>
      <c r="O3087"/>
      <c r="P3087"/>
      <c r="Q3087"/>
    </row>
    <row r="3088" spans="12:17" x14ac:dyDescent="0.2">
      <c r="L3088"/>
      <c r="M3088"/>
      <c r="N3088"/>
      <c r="O3088"/>
      <c r="P3088"/>
      <c r="Q3088"/>
    </row>
    <row r="3089" spans="12:17" x14ac:dyDescent="0.2">
      <c r="L3089"/>
      <c r="M3089"/>
      <c r="N3089"/>
      <c r="O3089"/>
      <c r="P3089"/>
      <c r="Q3089"/>
    </row>
    <row r="3090" spans="12:17" x14ac:dyDescent="0.2">
      <c r="L3090"/>
      <c r="M3090"/>
      <c r="N3090"/>
      <c r="O3090"/>
      <c r="P3090"/>
      <c r="Q3090"/>
    </row>
    <row r="3091" spans="12:17" x14ac:dyDescent="0.2">
      <c r="L3091"/>
      <c r="M3091"/>
      <c r="N3091"/>
      <c r="O3091"/>
      <c r="P3091"/>
      <c r="Q3091"/>
    </row>
    <row r="3092" spans="12:17" x14ac:dyDescent="0.2">
      <c r="L3092"/>
      <c r="M3092"/>
      <c r="N3092"/>
      <c r="O3092"/>
      <c r="P3092"/>
      <c r="Q3092"/>
    </row>
    <row r="3093" spans="12:17" x14ac:dyDescent="0.2">
      <c r="L3093"/>
      <c r="M3093"/>
      <c r="N3093"/>
      <c r="O3093"/>
      <c r="P3093"/>
      <c r="Q3093"/>
    </row>
    <row r="3094" spans="12:17" x14ac:dyDescent="0.2">
      <c r="L3094"/>
      <c r="M3094"/>
      <c r="N3094"/>
      <c r="O3094"/>
      <c r="P3094"/>
      <c r="Q3094"/>
    </row>
    <row r="3095" spans="12:17" x14ac:dyDescent="0.2">
      <c r="L3095"/>
      <c r="M3095"/>
      <c r="N3095"/>
      <c r="O3095"/>
      <c r="P3095"/>
      <c r="Q3095"/>
    </row>
    <row r="3096" spans="12:17" x14ac:dyDescent="0.2">
      <c r="L3096"/>
      <c r="M3096"/>
      <c r="N3096"/>
      <c r="O3096"/>
      <c r="P3096"/>
      <c r="Q3096"/>
    </row>
    <row r="3097" spans="12:17" x14ac:dyDescent="0.2">
      <c r="L3097"/>
      <c r="M3097"/>
      <c r="N3097"/>
      <c r="O3097"/>
      <c r="P3097"/>
      <c r="Q3097"/>
    </row>
    <row r="3098" spans="12:17" x14ac:dyDescent="0.2">
      <c r="L3098"/>
      <c r="M3098"/>
      <c r="N3098"/>
      <c r="O3098"/>
      <c r="P3098"/>
      <c r="Q3098"/>
    </row>
    <row r="3099" spans="12:17" x14ac:dyDescent="0.2">
      <c r="L3099"/>
      <c r="M3099"/>
      <c r="N3099"/>
      <c r="O3099"/>
      <c r="P3099"/>
      <c r="Q3099"/>
    </row>
    <row r="3100" spans="12:17" x14ac:dyDescent="0.2">
      <c r="L3100"/>
      <c r="M3100"/>
      <c r="N3100"/>
      <c r="O3100"/>
      <c r="P3100"/>
      <c r="Q3100"/>
    </row>
    <row r="3101" spans="12:17" x14ac:dyDescent="0.2">
      <c r="L3101"/>
      <c r="M3101"/>
      <c r="N3101"/>
      <c r="O3101"/>
      <c r="P3101"/>
      <c r="Q3101"/>
    </row>
    <row r="3102" spans="12:17" x14ac:dyDescent="0.2">
      <c r="L3102"/>
      <c r="M3102"/>
      <c r="N3102"/>
      <c r="O3102"/>
      <c r="P3102"/>
      <c r="Q3102"/>
    </row>
    <row r="3103" spans="12:17" x14ac:dyDescent="0.2">
      <c r="L3103"/>
      <c r="M3103"/>
      <c r="N3103"/>
      <c r="O3103"/>
      <c r="P3103"/>
      <c r="Q3103"/>
    </row>
    <row r="3104" spans="12:17" x14ac:dyDescent="0.2">
      <c r="L3104"/>
      <c r="M3104"/>
      <c r="N3104"/>
      <c r="O3104"/>
      <c r="P3104"/>
      <c r="Q3104"/>
    </row>
    <row r="3105" spans="12:17" x14ac:dyDescent="0.2">
      <c r="L3105"/>
      <c r="M3105"/>
      <c r="N3105"/>
      <c r="O3105"/>
      <c r="P3105"/>
      <c r="Q3105"/>
    </row>
    <row r="3106" spans="12:17" x14ac:dyDescent="0.2">
      <c r="L3106"/>
      <c r="M3106"/>
      <c r="N3106"/>
      <c r="O3106"/>
      <c r="P3106"/>
      <c r="Q3106"/>
    </row>
    <row r="3107" spans="12:17" x14ac:dyDescent="0.2">
      <c r="L3107"/>
      <c r="M3107"/>
      <c r="N3107"/>
      <c r="O3107"/>
      <c r="P3107"/>
      <c r="Q3107"/>
    </row>
    <row r="3108" spans="12:17" x14ac:dyDescent="0.2">
      <c r="L3108"/>
      <c r="M3108"/>
      <c r="N3108"/>
      <c r="O3108"/>
      <c r="P3108"/>
      <c r="Q3108"/>
    </row>
    <row r="3109" spans="12:17" x14ac:dyDescent="0.2">
      <c r="L3109"/>
      <c r="M3109"/>
      <c r="N3109"/>
      <c r="O3109"/>
      <c r="P3109"/>
      <c r="Q3109"/>
    </row>
    <row r="3110" spans="12:17" x14ac:dyDescent="0.2">
      <c r="L3110"/>
      <c r="M3110"/>
      <c r="N3110"/>
      <c r="O3110"/>
      <c r="P3110"/>
      <c r="Q3110"/>
    </row>
    <row r="3111" spans="12:17" x14ac:dyDescent="0.2">
      <c r="L3111"/>
      <c r="M3111"/>
      <c r="N3111"/>
      <c r="O3111"/>
      <c r="P3111"/>
      <c r="Q3111"/>
    </row>
    <row r="3112" spans="12:17" x14ac:dyDescent="0.2">
      <c r="L3112"/>
      <c r="M3112"/>
      <c r="N3112"/>
      <c r="O3112"/>
      <c r="P3112"/>
      <c r="Q3112"/>
    </row>
    <row r="3113" spans="12:17" x14ac:dyDescent="0.2">
      <c r="L3113"/>
      <c r="M3113"/>
      <c r="N3113"/>
      <c r="O3113"/>
      <c r="P3113"/>
      <c r="Q3113"/>
    </row>
    <row r="3114" spans="12:17" x14ac:dyDescent="0.2">
      <c r="L3114"/>
      <c r="M3114"/>
      <c r="N3114"/>
      <c r="O3114"/>
      <c r="P3114"/>
      <c r="Q3114"/>
    </row>
    <row r="3115" spans="12:17" x14ac:dyDescent="0.2">
      <c r="L3115"/>
      <c r="M3115"/>
      <c r="N3115"/>
      <c r="O3115"/>
      <c r="P3115"/>
      <c r="Q3115"/>
    </row>
    <row r="3116" spans="12:17" x14ac:dyDescent="0.2">
      <c r="L3116"/>
      <c r="M3116"/>
      <c r="N3116"/>
      <c r="O3116"/>
      <c r="P3116"/>
      <c r="Q3116"/>
    </row>
    <row r="3117" spans="12:17" x14ac:dyDescent="0.2">
      <c r="L3117"/>
      <c r="M3117"/>
      <c r="N3117"/>
      <c r="O3117"/>
      <c r="P3117"/>
      <c r="Q3117"/>
    </row>
    <row r="3118" spans="12:17" x14ac:dyDescent="0.2">
      <c r="L3118"/>
      <c r="M3118"/>
      <c r="N3118"/>
      <c r="O3118"/>
      <c r="P3118"/>
      <c r="Q3118"/>
    </row>
    <row r="3119" spans="12:17" x14ac:dyDescent="0.2">
      <c r="L3119"/>
      <c r="M3119"/>
      <c r="N3119"/>
      <c r="O3119"/>
      <c r="P3119"/>
      <c r="Q3119"/>
    </row>
    <row r="3120" spans="12:17" x14ac:dyDescent="0.2">
      <c r="L3120"/>
      <c r="M3120"/>
      <c r="N3120"/>
      <c r="O3120"/>
      <c r="P3120"/>
      <c r="Q3120"/>
    </row>
    <row r="3121" spans="12:17" x14ac:dyDescent="0.2">
      <c r="L3121"/>
      <c r="M3121"/>
      <c r="N3121"/>
      <c r="O3121"/>
      <c r="P3121"/>
      <c r="Q3121"/>
    </row>
    <row r="3122" spans="12:17" x14ac:dyDescent="0.2">
      <c r="L3122"/>
      <c r="M3122"/>
      <c r="N3122"/>
      <c r="O3122"/>
      <c r="P3122"/>
      <c r="Q3122"/>
    </row>
    <row r="3123" spans="12:17" x14ac:dyDescent="0.2">
      <c r="L3123"/>
      <c r="M3123"/>
      <c r="N3123"/>
      <c r="O3123"/>
      <c r="P3123"/>
      <c r="Q3123"/>
    </row>
    <row r="3124" spans="12:17" x14ac:dyDescent="0.2">
      <c r="L3124"/>
      <c r="M3124"/>
      <c r="N3124"/>
      <c r="O3124"/>
      <c r="P3124"/>
      <c r="Q3124"/>
    </row>
    <row r="3125" spans="12:17" x14ac:dyDescent="0.2">
      <c r="L3125"/>
      <c r="M3125"/>
      <c r="N3125"/>
      <c r="O3125"/>
      <c r="P3125"/>
      <c r="Q3125"/>
    </row>
    <row r="3126" spans="12:17" x14ac:dyDescent="0.2">
      <c r="L3126"/>
      <c r="M3126"/>
      <c r="N3126"/>
      <c r="O3126"/>
      <c r="P3126"/>
      <c r="Q3126"/>
    </row>
    <row r="3127" spans="12:17" x14ac:dyDescent="0.2">
      <c r="L3127"/>
      <c r="M3127"/>
      <c r="N3127"/>
      <c r="O3127"/>
      <c r="P3127"/>
      <c r="Q3127"/>
    </row>
    <row r="3128" spans="12:17" x14ac:dyDescent="0.2">
      <c r="L3128"/>
      <c r="M3128"/>
      <c r="N3128"/>
      <c r="O3128"/>
      <c r="P3128"/>
      <c r="Q3128"/>
    </row>
    <row r="3129" spans="12:17" x14ac:dyDescent="0.2">
      <c r="L3129"/>
      <c r="M3129"/>
      <c r="N3129"/>
      <c r="O3129"/>
      <c r="P3129"/>
      <c r="Q3129"/>
    </row>
    <row r="3130" spans="12:17" x14ac:dyDescent="0.2">
      <c r="L3130"/>
      <c r="M3130"/>
      <c r="N3130"/>
      <c r="O3130"/>
      <c r="P3130"/>
      <c r="Q3130"/>
    </row>
    <row r="3131" spans="12:17" x14ac:dyDescent="0.2">
      <c r="L3131"/>
      <c r="M3131"/>
      <c r="N3131"/>
      <c r="O3131"/>
      <c r="P3131"/>
      <c r="Q3131"/>
    </row>
    <row r="3132" spans="12:17" x14ac:dyDescent="0.2">
      <c r="L3132"/>
      <c r="M3132"/>
      <c r="N3132"/>
      <c r="O3132"/>
      <c r="P3132"/>
      <c r="Q3132"/>
    </row>
    <row r="3133" spans="12:17" x14ac:dyDescent="0.2">
      <c r="L3133"/>
      <c r="M3133"/>
      <c r="N3133"/>
      <c r="O3133"/>
      <c r="P3133"/>
      <c r="Q3133"/>
    </row>
    <row r="3134" spans="12:17" x14ac:dyDescent="0.2">
      <c r="L3134"/>
      <c r="M3134"/>
      <c r="N3134"/>
      <c r="O3134"/>
      <c r="P3134"/>
      <c r="Q3134"/>
    </row>
    <row r="3135" spans="12:17" x14ac:dyDescent="0.2">
      <c r="L3135"/>
      <c r="M3135"/>
      <c r="N3135"/>
      <c r="O3135"/>
      <c r="P3135"/>
      <c r="Q3135"/>
    </row>
    <row r="3136" spans="12:17" x14ac:dyDescent="0.2">
      <c r="L3136"/>
      <c r="M3136"/>
      <c r="N3136"/>
      <c r="O3136"/>
      <c r="P3136"/>
      <c r="Q3136"/>
    </row>
    <row r="3137" spans="12:17" x14ac:dyDescent="0.2">
      <c r="L3137"/>
      <c r="M3137"/>
      <c r="N3137"/>
      <c r="O3137"/>
      <c r="P3137"/>
      <c r="Q3137"/>
    </row>
    <row r="3138" spans="12:17" x14ac:dyDescent="0.2">
      <c r="L3138"/>
      <c r="M3138"/>
      <c r="N3138"/>
      <c r="O3138"/>
      <c r="P3138"/>
      <c r="Q3138"/>
    </row>
    <row r="3139" spans="12:17" x14ac:dyDescent="0.2">
      <c r="L3139"/>
      <c r="M3139"/>
      <c r="N3139"/>
      <c r="O3139"/>
      <c r="P3139"/>
      <c r="Q3139"/>
    </row>
    <row r="3140" spans="12:17" x14ac:dyDescent="0.2">
      <c r="L3140"/>
      <c r="M3140"/>
      <c r="N3140"/>
      <c r="O3140"/>
      <c r="P3140"/>
      <c r="Q3140"/>
    </row>
    <row r="3141" spans="12:17" x14ac:dyDescent="0.2">
      <c r="L3141"/>
      <c r="M3141"/>
      <c r="N3141"/>
      <c r="O3141"/>
      <c r="P3141"/>
      <c r="Q3141"/>
    </row>
    <row r="3142" spans="12:17" x14ac:dyDescent="0.2">
      <c r="L3142"/>
      <c r="M3142"/>
      <c r="N3142"/>
      <c r="O3142"/>
      <c r="P3142"/>
      <c r="Q3142"/>
    </row>
    <row r="3143" spans="12:17" x14ac:dyDescent="0.2">
      <c r="L3143"/>
      <c r="M3143"/>
      <c r="N3143"/>
      <c r="O3143"/>
      <c r="P3143"/>
      <c r="Q3143"/>
    </row>
    <row r="3144" spans="12:17" x14ac:dyDescent="0.2">
      <c r="L3144"/>
      <c r="M3144"/>
      <c r="N3144"/>
      <c r="O3144"/>
      <c r="P3144"/>
      <c r="Q3144"/>
    </row>
    <row r="3145" spans="12:17" x14ac:dyDescent="0.2">
      <c r="L3145"/>
      <c r="M3145"/>
      <c r="N3145"/>
      <c r="O3145"/>
      <c r="P3145"/>
      <c r="Q3145"/>
    </row>
    <row r="3146" spans="12:17" x14ac:dyDescent="0.2">
      <c r="L3146"/>
      <c r="M3146"/>
      <c r="N3146"/>
      <c r="O3146"/>
      <c r="P3146"/>
      <c r="Q3146"/>
    </row>
    <row r="3147" spans="12:17" x14ac:dyDescent="0.2">
      <c r="L3147"/>
      <c r="M3147"/>
      <c r="N3147"/>
      <c r="O3147"/>
      <c r="P3147"/>
      <c r="Q3147"/>
    </row>
    <row r="3148" spans="12:17" x14ac:dyDescent="0.2">
      <c r="L3148"/>
      <c r="M3148"/>
      <c r="N3148"/>
      <c r="O3148"/>
      <c r="P3148"/>
      <c r="Q3148"/>
    </row>
    <row r="3149" spans="12:17" x14ac:dyDescent="0.2">
      <c r="L3149"/>
      <c r="M3149"/>
      <c r="N3149"/>
      <c r="O3149"/>
      <c r="P3149"/>
      <c r="Q3149"/>
    </row>
    <row r="3150" spans="12:17" x14ac:dyDescent="0.2">
      <c r="L3150"/>
      <c r="M3150"/>
      <c r="N3150"/>
      <c r="O3150"/>
      <c r="P3150"/>
      <c r="Q3150"/>
    </row>
    <row r="3151" spans="12:17" x14ac:dyDescent="0.2">
      <c r="L3151"/>
      <c r="M3151"/>
      <c r="N3151"/>
      <c r="O3151"/>
      <c r="P3151"/>
      <c r="Q3151"/>
    </row>
    <row r="3152" spans="12:17" x14ac:dyDescent="0.2">
      <c r="L3152"/>
      <c r="M3152"/>
      <c r="N3152"/>
      <c r="O3152"/>
      <c r="P3152"/>
      <c r="Q3152"/>
    </row>
    <row r="3153" spans="12:17" x14ac:dyDescent="0.2">
      <c r="L3153"/>
      <c r="M3153"/>
      <c r="N3153"/>
      <c r="O3153"/>
      <c r="P3153"/>
      <c r="Q3153"/>
    </row>
    <row r="3154" spans="12:17" x14ac:dyDescent="0.2">
      <c r="L3154"/>
      <c r="M3154"/>
      <c r="N3154"/>
      <c r="O3154"/>
      <c r="P3154"/>
      <c r="Q3154"/>
    </row>
    <row r="3155" spans="12:17" x14ac:dyDescent="0.2">
      <c r="L3155"/>
      <c r="M3155"/>
      <c r="N3155"/>
      <c r="O3155"/>
      <c r="P3155"/>
      <c r="Q3155"/>
    </row>
    <row r="3156" spans="12:17" x14ac:dyDescent="0.2">
      <c r="L3156"/>
      <c r="M3156"/>
      <c r="N3156"/>
      <c r="O3156"/>
      <c r="P3156"/>
      <c r="Q3156"/>
    </row>
    <row r="3157" spans="12:17" x14ac:dyDescent="0.2">
      <c r="L3157"/>
      <c r="M3157"/>
      <c r="N3157"/>
      <c r="O3157"/>
      <c r="P3157"/>
      <c r="Q3157"/>
    </row>
    <row r="3158" spans="12:17" x14ac:dyDescent="0.2">
      <c r="L3158"/>
      <c r="M3158"/>
      <c r="N3158"/>
      <c r="O3158"/>
      <c r="P3158"/>
      <c r="Q3158"/>
    </row>
    <row r="3159" spans="12:17" x14ac:dyDescent="0.2">
      <c r="L3159"/>
      <c r="M3159"/>
      <c r="N3159"/>
      <c r="O3159"/>
      <c r="P3159"/>
      <c r="Q3159"/>
    </row>
    <row r="3160" spans="12:17" x14ac:dyDescent="0.2">
      <c r="L3160"/>
      <c r="M3160"/>
      <c r="N3160"/>
      <c r="O3160"/>
      <c r="P3160"/>
      <c r="Q3160"/>
    </row>
    <row r="3161" spans="12:17" x14ac:dyDescent="0.2">
      <c r="L3161"/>
      <c r="M3161"/>
      <c r="N3161"/>
      <c r="O3161"/>
      <c r="P3161"/>
      <c r="Q3161"/>
    </row>
    <row r="3162" spans="12:17" x14ac:dyDescent="0.2">
      <c r="L3162"/>
      <c r="M3162"/>
      <c r="N3162"/>
      <c r="O3162"/>
      <c r="P3162"/>
      <c r="Q3162"/>
    </row>
    <row r="3163" spans="12:17" x14ac:dyDescent="0.2">
      <c r="L3163"/>
      <c r="M3163"/>
      <c r="N3163"/>
      <c r="O3163"/>
      <c r="P3163"/>
      <c r="Q3163"/>
    </row>
    <row r="3164" spans="12:17" x14ac:dyDescent="0.2">
      <c r="L3164"/>
      <c r="M3164"/>
      <c r="N3164"/>
      <c r="O3164"/>
      <c r="P3164"/>
      <c r="Q3164"/>
    </row>
    <row r="3165" spans="12:17" x14ac:dyDescent="0.2">
      <c r="L3165"/>
      <c r="M3165"/>
      <c r="N3165"/>
      <c r="O3165"/>
      <c r="P3165"/>
      <c r="Q3165"/>
    </row>
    <row r="3166" spans="12:17" x14ac:dyDescent="0.2">
      <c r="L3166"/>
      <c r="M3166"/>
      <c r="N3166"/>
      <c r="O3166"/>
      <c r="P3166"/>
      <c r="Q3166"/>
    </row>
    <row r="3167" spans="12:17" x14ac:dyDescent="0.2">
      <c r="L3167"/>
      <c r="M3167"/>
      <c r="N3167"/>
      <c r="O3167"/>
      <c r="P3167"/>
      <c r="Q3167"/>
    </row>
    <row r="3168" spans="12:17" x14ac:dyDescent="0.2">
      <c r="L3168"/>
      <c r="M3168"/>
      <c r="N3168"/>
      <c r="O3168"/>
      <c r="P3168"/>
      <c r="Q3168"/>
    </row>
    <row r="3169" spans="12:17" x14ac:dyDescent="0.2">
      <c r="L3169"/>
      <c r="M3169"/>
      <c r="N3169"/>
      <c r="O3169"/>
      <c r="P3169"/>
      <c r="Q3169"/>
    </row>
    <row r="3170" spans="12:17" x14ac:dyDescent="0.2">
      <c r="L3170"/>
      <c r="M3170"/>
      <c r="N3170"/>
      <c r="O3170"/>
      <c r="P3170"/>
      <c r="Q3170"/>
    </row>
    <row r="3171" spans="12:17" x14ac:dyDescent="0.2">
      <c r="L3171"/>
      <c r="M3171"/>
      <c r="N3171"/>
      <c r="O3171"/>
      <c r="P3171"/>
      <c r="Q3171"/>
    </row>
    <row r="3172" spans="12:17" x14ac:dyDescent="0.2">
      <c r="L3172"/>
      <c r="M3172"/>
      <c r="N3172"/>
      <c r="O3172"/>
      <c r="P3172"/>
      <c r="Q3172"/>
    </row>
    <row r="3173" spans="12:17" x14ac:dyDescent="0.2">
      <c r="L3173"/>
      <c r="M3173"/>
      <c r="N3173"/>
      <c r="O3173"/>
      <c r="P3173"/>
      <c r="Q3173"/>
    </row>
    <row r="3174" spans="12:17" x14ac:dyDescent="0.2">
      <c r="L3174"/>
      <c r="M3174"/>
      <c r="N3174"/>
      <c r="O3174"/>
      <c r="P3174"/>
      <c r="Q3174"/>
    </row>
    <row r="3175" spans="12:17" x14ac:dyDescent="0.2">
      <c r="L3175"/>
      <c r="M3175"/>
      <c r="N3175"/>
      <c r="O3175"/>
      <c r="P3175"/>
      <c r="Q3175"/>
    </row>
    <row r="3176" spans="12:17" x14ac:dyDescent="0.2">
      <c r="L3176"/>
      <c r="M3176"/>
      <c r="N3176"/>
      <c r="O3176"/>
      <c r="P3176"/>
      <c r="Q3176"/>
    </row>
    <row r="3177" spans="12:17" x14ac:dyDescent="0.2">
      <c r="L3177"/>
      <c r="M3177"/>
      <c r="N3177"/>
      <c r="O3177"/>
      <c r="P3177"/>
      <c r="Q3177"/>
    </row>
    <row r="3178" spans="12:17" x14ac:dyDescent="0.2">
      <c r="L3178"/>
      <c r="M3178"/>
      <c r="N3178"/>
      <c r="O3178"/>
      <c r="P3178"/>
      <c r="Q3178"/>
    </row>
    <row r="3179" spans="12:17" x14ac:dyDescent="0.2">
      <c r="L3179"/>
      <c r="M3179"/>
      <c r="N3179"/>
      <c r="O3179"/>
      <c r="P3179"/>
      <c r="Q3179"/>
    </row>
    <row r="3180" spans="12:17" x14ac:dyDescent="0.2">
      <c r="L3180"/>
      <c r="M3180"/>
      <c r="N3180"/>
      <c r="O3180"/>
      <c r="P3180"/>
      <c r="Q3180"/>
    </row>
    <row r="3181" spans="12:17" x14ac:dyDescent="0.2">
      <c r="L3181"/>
      <c r="M3181"/>
      <c r="N3181"/>
      <c r="O3181"/>
      <c r="P3181"/>
      <c r="Q3181"/>
    </row>
    <row r="3182" spans="12:17" x14ac:dyDescent="0.2">
      <c r="L3182"/>
      <c r="M3182"/>
      <c r="N3182"/>
      <c r="O3182"/>
      <c r="P3182"/>
      <c r="Q3182"/>
    </row>
    <row r="3183" spans="12:17" x14ac:dyDescent="0.2">
      <c r="L3183"/>
      <c r="M3183"/>
      <c r="N3183"/>
      <c r="O3183"/>
      <c r="P3183"/>
      <c r="Q3183"/>
    </row>
    <row r="3184" spans="12:17" x14ac:dyDescent="0.2">
      <c r="L3184"/>
      <c r="M3184"/>
      <c r="N3184"/>
      <c r="O3184"/>
      <c r="P3184"/>
      <c r="Q3184"/>
    </row>
    <row r="3185" spans="12:17" x14ac:dyDescent="0.2">
      <c r="L3185"/>
      <c r="M3185"/>
      <c r="N3185"/>
      <c r="O3185"/>
      <c r="P3185"/>
      <c r="Q3185"/>
    </row>
    <row r="3186" spans="12:17" x14ac:dyDescent="0.2">
      <c r="L3186"/>
      <c r="M3186"/>
      <c r="N3186"/>
      <c r="O3186"/>
      <c r="P3186"/>
      <c r="Q3186"/>
    </row>
    <row r="3187" spans="12:17" x14ac:dyDescent="0.2">
      <c r="L3187"/>
      <c r="M3187"/>
      <c r="N3187"/>
      <c r="O3187"/>
      <c r="P3187"/>
      <c r="Q3187"/>
    </row>
    <row r="3188" spans="12:17" x14ac:dyDescent="0.2">
      <c r="L3188"/>
      <c r="M3188"/>
      <c r="N3188"/>
      <c r="O3188"/>
      <c r="P3188"/>
      <c r="Q3188"/>
    </row>
    <row r="3189" spans="12:17" x14ac:dyDescent="0.2">
      <c r="L3189"/>
      <c r="M3189"/>
      <c r="N3189"/>
      <c r="O3189"/>
      <c r="P3189"/>
      <c r="Q3189"/>
    </row>
    <row r="3190" spans="12:17" x14ac:dyDescent="0.2">
      <c r="L3190"/>
      <c r="M3190"/>
      <c r="N3190"/>
      <c r="O3190"/>
      <c r="P3190"/>
      <c r="Q3190"/>
    </row>
    <row r="3191" spans="12:17" x14ac:dyDescent="0.2">
      <c r="L3191"/>
      <c r="M3191"/>
      <c r="N3191"/>
      <c r="O3191"/>
      <c r="P3191"/>
      <c r="Q3191"/>
    </row>
    <row r="3192" spans="12:17" x14ac:dyDescent="0.2">
      <c r="L3192"/>
      <c r="M3192"/>
      <c r="N3192"/>
      <c r="O3192"/>
      <c r="P3192"/>
      <c r="Q3192"/>
    </row>
    <row r="3193" spans="12:17" x14ac:dyDescent="0.2">
      <c r="L3193"/>
      <c r="M3193"/>
      <c r="N3193"/>
      <c r="O3193"/>
      <c r="P3193"/>
      <c r="Q3193"/>
    </row>
    <row r="3194" spans="12:17" x14ac:dyDescent="0.2">
      <c r="L3194"/>
      <c r="M3194"/>
      <c r="N3194"/>
      <c r="O3194"/>
      <c r="P3194"/>
      <c r="Q3194"/>
    </row>
    <row r="3195" spans="12:17" x14ac:dyDescent="0.2">
      <c r="L3195"/>
      <c r="M3195"/>
      <c r="N3195"/>
      <c r="O3195"/>
      <c r="P3195"/>
      <c r="Q3195"/>
    </row>
    <row r="3196" spans="12:17" x14ac:dyDescent="0.2">
      <c r="L3196"/>
      <c r="M3196"/>
      <c r="N3196"/>
      <c r="O3196"/>
      <c r="P3196"/>
      <c r="Q3196"/>
    </row>
    <row r="3197" spans="12:17" x14ac:dyDescent="0.2">
      <c r="L3197"/>
      <c r="M3197"/>
      <c r="N3197"/>
      <c r="O3197"/>
      <c r="P3197"/>
      <c r="Q3197"/>
    </row>
    <row r="3198" spans="12:17" x14ac:dyDescent="0.2">
      <c r="L3198"/>
      <c r="M3198"/>
      <c r="N3198"/>
      <c r="O3198"/>
      <c r="P3198"/>
      <c r="Q3198"/>
    </row>
    <row r="3199" spans="12:17" x14ac:dyDescent="0.2">
      <c r="L3199"/>
      <c r="M3199"/>
      <c r="N3199"/>
      <c r="O3199"/>
      <c r="P3199"/>
      <c r="Q3199"/>
    </row>
    <row r="3200" spans="12:17" x14ac:dyDescent="0.2">
      <c r="L3200"/>
      <c r="M3200"/>
      <c r="N3200"/>
      <c r="O3200"/>
      <c r="P3200"/>
      <c r="Q3200"/>
    </row>
    <row r="3201" spans="12:17" x14ac:dyDescent="0.2">
      <c r="L3201"/>
      <c r="M3201"/>
      <c r="N3201"/>
      <c r="O3201"/>
      <c r="P3201"/>
      <c r="Q3201"/>
    </row>
    <row r="3202" spans="12:17" x14ac:dyDescent="0.2">
      <c r="L3202"/>
      <c r="M3202"/>
      <c r="N3202"/>
      <c r="O3202"/>
      <c r="P3202"/>
      <c r="Q3202"/>
    </row>
    <row r="3203" spans="12:17" x14ac:dyDescent="0.2">
      <c r="L3203"/>
      <c r="M3203"/>
      <c r="N3203"/>
      <c r="O3203"/>
      <c r="P3203"/>
      <c r="Q3203"/>
    </row>
    <row r="3204" spans="12:17" x14ac:dyDescent="0.2">
      <c r="L3204"/>
      <c r="M3204"/>
      <c r="N3204"/>
      <c r="O3204"/>
      <c r="P3204"/>
      <c r="Q3204"/>
    </row>
    <row r="3205" spans="12:17" x14ac:dyDescent="0.2">
      <c r="L3205"/>
      <c r="M3205"/>
      <c r="N3205"/>
      <c r="O3205"/>
      <c r="P3205"/>
      <c r="Q3205"/>
    </row>
    <row r="3206" spans="12:17" x14ac:dyDescent="0.2">
      <c r="L3206"/>
      <c r="M3206"/>
      <c r="N3206"/>
      <c r="O3206"/>
      <c r="P3206"/>
      <c r="Q3206"/>
    </row>
    <row r="3207" spans="12:17" x14ac:dyDescent="0.2">
      <c r="L3207"/>
      <c r="M3207"/>
      <c r="N3207"/>
      <c r="O3207"/>
      <c r="P3207"/>
      <c r="Q3207"/>
    </row>
    <row r="3208" spans="12:17" x14ac:dyDescent="0.2">
      <c r="L3208"/>
      <c r="M3208"/>
      <c r="N3208"/>
      <c r="O3208"/>
      <c r="P3208"/>
      <c r="Q3208"/>
    </row>
    <row r="3209" spans="12:17" x14ac:dyDescent="0.2">
      <c r="L3209"/>
      <c r="M3209"/>
      <c r="N3209"/>
      <c r="O3209"/>
      <c r="P3209"/>
      <c r="Q3209"/>
    </row>
    <row r="3210" spans="12:17" x14ac:dyDescent="0.2">
      <c r="L3210"/>
      <c r="M3210"/>
      <c r="N3210"/>
      <c r="O3210"/>
      <c r="P3210"/>
      <c r="Q3210"/>
    </row>
    <row r="3211" spans="12:17" x14ac:dyDescent="0.2">
      <c r="L3211"/>
      <c r="M3211"/>
      <c r="N3211"/>
      <c r="O3211"/>
      <c r="P3211"/>
      <c r="Q3211"/>
    </row>
    <row r="3212" spans="12:17" x14ac:dyDescent="0.2">
      <c r="L3212"/>
      <c r="M3212"/>
      <c r="N3212"/>
      <c r="O3212"/>
      <c r="P3212"/>
      <c r="Q3212"/>
    </row>
    <row r="3213" spans="12:17" x14ac:dyDescent="0.2">
      <c r="L3213"/>
      <c r="M3213"/>
      <c r="N3213"/>
      <c r="O3213"/>
      <c r="P3213"/>
      <c r="Q3213"/>
    </row>
    <row r="3214" spans="12:17" x14ac:dyDescent="0.2">
      <c r="L3214"/>
      <c r="M3214"/>
      <c r="N3214"/>
      <c r="O3214"/>
      <c r="P3214"/>
      <c r="Q3214"/>
    </row>
    <row r="3215" spans="12:17" x14ac:dyDescent="0.2">
      <c r="L3215"/>
      <c r="M3215"/>
      <c r="N3215"/>
      <c r="O3215"/>
      <c r="P3215"/>
      <c r="Q3215"/>
    </row>
    <row r="3216" spans="12:17" x14ac:dyDescent="0.2">
      <c r="L3216"/>
      <c r="M3216"/>
      <c r="N3216"/>
      <c r="O3216"/>
      <c r="P3216"/>
      <c r="Q3216"/>
    </row>
    <row r="3217" spans="12:17" x14ac:dyDescent="0.2">
      <c r="L3217"/>
      <c r="M3217"/>
      <c r="N3217"/>
      <c r="O3217"/>
      <c r="P3217"/>
      <c r="Q3217"/>
    </row>
    <row r="3218" spans="12:17" x14ac:dyDescent="0.2">
      <c r="L3218"/>
      <c r="M3218"/>
      <c r="N3218"/>
      <c r="O3218"/>
      <c r="P3218"/>
      <c r="Q3218"/>
    </row>
    <row r="3219" spans="12:17" x14ac:dyDescent="0.2">
      <c r="L3219"/>
      <c r="M3219"/>
      <c r="N3219"/>
      <c r="O3219"/>
      <c r="P3219"/>
      <c r="Q3219"/>
    </row>
    <row r="3220" spans="12:17" x14ac:dyDescent="0.2">
      <c r="L3220"/>
      <c r="M3220"/>
      <c r="N3220"/>
      <c r="O3220"/>
      <c r="P3220"/>
      <c r="Q3220"/>
    </row>
    <row r="3221" spans="12:17" x14ac:dyDescent="0.2">
      <c r="L3221"/>
      <c r="M3221"/>
      <c r="N3221"/>
      <c r="O3221"/>
      <c r="P3221"/>
      <c r="Q3221"/>
    </row>
    <row r="3222" spans="12:17" x14ac:dyDescent="0.2">
      <c r="L3222"/>
      <c r="M3222"/>
      <c r="N3222"/>
      <c r="O3222"/>
      <c r="P3222"/>
      <c r="Q3222"/>
    </row>
    <row r="3223" spans="12:17" x14ac:dyDescent="0.2">
      <c r="L3223"/>
      <c r="M3223"/>
      <c r="N3223"/>
      <c r="O3223"/>
      <c r="P3223"/>
      <c r="Q3223"/>
    </row>
    <row r="3224" spans="12:17" x14ac:dyDescent="0.2">
      <c r="L3224"/>
      <c r="M3224"/>
      <c r="N3224"/>
      <c r="O3224"/>
      <c r="P3224"/>
      <c r="Q3224"/>
    </row>
    <row r="3225" spans="12:17" x14ac:dyDescent="0.2">
      <c r="L3225"/>
      <c r="M3225"/>
      <c r="N3225"/>
      <c r="O3225"/>
      <c r="P3225"/>
      <c r="Q3225"/>
    </row>
    <row r="3226" spans="12:17" x14ac:dyDescent="0.2">
      <c r="L3226"/>
      <c r="M3226"/>
      <c r="N3226"/>
      <c r="O3226"/>
      <c r="P3226"/>
      <c r="Q3226"/>
    </row>
    <row r="3227" spans="12:17" x14ac:dyDescent="0.2">
      <c r="L3227"/>
      <c r="M3227"/>
      <c r="N3227"/>
      <c r="O3227"/>
      <c r="P3227"/>
      <c r="Q3227"/>
    </row>
    <row r="3228" spans="12:17" x14ac:dyDescent="0.2">
      <c r="L3228"/>
      <c r="M3228"/>
      <c r="N3228"/>
      <c r="O3228"/>
      <c r="P3228"/>
      <c r="Q3228"/>
    </row>
    <row r="3229" spans="12:17" x14ac:dyDescent="0.2">
      <c r="L3229"/>
      <c r="M3229"/>
      <c r="N3229"/>
      <c r="O3229"/>
      <c r="P3229"/>
      <c r="Q3229"/>
    </row>
    <row r="3230" spans="12:17" x14ac:dyDescent="0.2">
      <c r="L3230"/>
      <c r="M3230"/>
      <c r="N3230"/>
      <c r="O3230"/>
      <c r="P3230"/>
      <c r="Q3230"/>
    </row>
    <row r="3231" spans="12:17" x14ac:dyDescent="0.2">
      <c r="L3231"/>
      <c r="M3231"/>
      <c r="N3231"/>
      <c r="O3231"/>
      <c r="P3231"/>
      <c r="Q3231"/>
    </row>
    <row r="3232" spans="12:17" x14ac:dyDescent="0.2">
      <c r="L3232"/>
      <c r="M3232"/>
      <c r="N3232"/>
      <c r="O3232"/>
      <c r="P3232"/>
      <c r="Q3232"/>
    </row>
    <row r="3233" spans="12:17" x14ac:dyDescent="0.2">
      <c r="L3233"/>
      <c r="M3233"/>
      <c r="N3233"/>
      <c r="O3233"/>
      <c r="P3233"/>
      <c r="Q3233"/>
    </row>
    <row r="3234" spans="12:17" x14ac:dyDescent="0.2">
      <c r="L3234"/>
      <c r="M3234"/>
      <c r="N3234"/>
      <c r="O3234"/>
      <c r="P3234"/>
      <c r="Q3234"/>
    </row>
    <row r="3235" spans="12:17" x14ac:dyDescent="0.2">
      <c r="L3235"/>
      <c r="M3235"/>
      <c r="N3235"/>
      <c r="O3235"/>
      <c r="P3235"/>
      <c r="Q3235"/>
    </row>
    <row r="3236" spans="12:17" x14ac:dyDescent="0.2">
      <c r="L3236"/>
      <c r="M3236"/>
      <c r="N3236"/>
      <c r="O3236"/>
      <c r="P3236"/>
      <c r="Q3236"/>
    </row>
    <row r="3237" spans="12:17" x14ac:dyDescent="0.2">
      <c r="L3237"/>
      <c r="M3237"/>
      <c r="N3237"/>
      <c r="O3237"/>
      <c r="P3237"/>
      <c r="Q3237"/>
    </row>
    <row r="3238" spans="12:17" x14ac:dyDescent="0.2">
      <c r="L3238"/>
      <c r="M3238"/>
      <c r="N3238"/>
      <c r="O3238"/>
      <c r="P3238"/>
      <c r="Q3238"/>
    </row>
    <row r="3239" spans="12:17" x14ac:dyDescent="0.2">
      <c r="L3239"/>
      <c r="M3239"/>
      <c r="N3239"/>
      <c r="O3239"/>
      <c r="P3239"/>
      <c r="Q3239"/>
    </row>
    <row r="3240" spans="12:17" x14ac:dyDescent="0.2">
      <c r="L3240"/>
      <c r="M3240"/>
      <c r="N3240"/>
      <c r="O3240"/>
      <c r="P3240"/>
      <c r="Q3240"/>
    </row>
    <row r="3241" spans="12:17" x14ac:dyDescent="0.2">
      <c r="L3241"/>
      <c r="M3241"/>
      <c r="N3241"/>
      <c r="O3241"/>
      <c r="P3241"/>
      <c r="Q3241"/>
    </row>
    <row r="3242" spans="12:17" x14ac:dyDescent="0.2">
      <c r="L3242"/>
      <c r="M3242"/>
      <c r="N3242"/>
      <c r="O3242"/>
      <c r="P3242"/>
      <c r="Q3242"/>
    </row>
    <row r="3243" spans="12:17" x14ac:dyDescent="0.2">
      <c r="L3243"/>
      <c r="M3243"/>
      <c r="N3243"/>
      <c r="O3243"/>
      <c r="P3243"/>
      <c r="Q3243"/>
    </row>
    <row r="3244" spans="12:17" x14ac:dyDescent="0.2">
      <c r="L3244"/>
      <c r="M3244"/>
      <c r="N3244"/>
      <c r="O3244"/>
      <c r="P3244"/>
      <c r="Q3244"/>
    </row>
    <row r="3245" spans="12:17" x14ac:dyDescent="0.2">
      <c r="L3245"/>
      <c r="M3245"/>
      <c r="N3245"/>
      <c r="O3245"/>
      <c r="P3245"/>
      <c r="Q3245"/>
    </row>
    <row r="3246" spans="12:17" x14ac:dyDescent="0.2">
      <c r="L3246"/>
      <c r="M3246"/>
      <c r="N3246"/>
      <c r="O3246"/>
      <c r="P3246"/>
      <c r="Q3246"/>
    </row>
    <row r="3247" spans="12:17" x14ac:dyDescent="0.2">
      <c r="L3247"/>
      <c r="M3247"/>
      <c r="N3247"/>
      <c r="O3247"/>
      <c r="P3247"/>
      <c r="Q3247"/>
    </row>
    <row r="3248" spans="12:17" x14ac:dyDescent="0.2">
      <c r="L3248"/>
      <c r="M3248"/>
      <c r="N3248"/>
      <c r="O3248"/>
      <c r="P3248"/>
      <c r="Q3248"/>
    </row>
    <row r="3249" spans="12:17" x14ac:dyDescent="0.2">
      <c r="L3249"/>
      <c r="M3249"/>
      <c r="N3249"/>
      <c r="O3249"/>
      <c r="P3249"/>
      <c r="Q3249"/>
    </row>
    <row r="3250" spans="12:17" x14ac:dyDescent="0.2">
      <c r="L3250"/>
      <c r="M3250"/>
      <c r="N3250"/>
      <c r="O3250"/>
      <c r="P3250"/>
      <c r="Q3250"/>
    </row>
    <row r="3251" spans="12:17" x14ac:dyDescent="0.2">
      <c r="L3251"/>
      <c r="M3251"/>
      <c r="N3251"/>
      <c r="O3251"/>
      <c r="P3251"/>
      <c r="Q3251"/>
    </row>
    <row r="3252" spans="12:17" x14ac:dyDescent="0.2">
      <c r="L3252"/>
      <c r="M3252"/>
      <c r="N3252"/>
      <c r="O3252"/>
      <c r="P3252"/>
      <c r="Q3252"/>
    </row>
    <row r="3253" spans="12:17" x14ac:dyDescent="0.2">
      <c r="L3253"/>
      <c r="M3253"/>
      <c r="N3253"/>
      <c r="O3253"/>
      <c r="P3253"/>
      <c r="Q3253"/>
    </row>
    <row r="3254" spans="12:17" x14ac:dyDescent="0.2">
      <c r="L3254"/>
      <c r="M3254"/>
      <c r="N3254"/>
      <c r="O3254"/>
      <c r="P3254"/>
      <c r="Q3254"/>
    </row>
    <row r="3255" spans="12:17" x14ac:dyDescent="0.2">
      <c r="L3255"/>
      <c r="M3255"/>
      <c r="N3255"/>
      <c r="O3255"/>
      <c r="P3255"/>
      <c r="Q3255"/>
    </row>
    <row r="3256" spans="12:17" x14ac:dyDescent="0.2">
      <c r="L3256"/>
      <c r="M3256"/>
      <c r="N3256"/>
      <c r="O3256"/>
      <c r="P3256"/>
      <c r="Q3256"/>
    </row>
    <row r="3257" spans="12:17" x14ac:dyDescent="0.2">
      <c r="L3257"/>
      <c r="M3257"/>
      <c r="N3257"/>
      <c r="O3257"/>
      <c r="P3257"/>
      <c r="Q3257"/>
    </row>
    <row r="3258" spans="12:17" x14ac:dyDescent="0.2">
      <c r="L3258"/>
      <c r="M3258"/>
      <c r="N3258"/>
      <c r="O3258"/>
      <c r="P3258"/>
      <c r="Q3258"/>
    </row>
    <row r="3259" spans="12:17" x14ac:dyDescent="0.2">
      <c r="L3259"/>
      <c r="M3259"/>
      <c r="N3259"/>
      <c r="O3259"/>
      <c r="P3259"/>
      <c r="Q3259"/>
    </row>
    <row r="3260" spans="12:17" x14ac:dyDescent="0.2">
      <c r="L3260"/>
      <c r="M3260"/>
      <c r="N3260"/>
      <c r="O3260"/>
      <c r="P3260"/>
      <c r="Q3260"/>
    </row>
    <row r="3261" spans="12:17" x14ac:dyDescent="0.2">
      <c r="L3261"/>
      <c r="M3261"/>
      <c r="N3261"/>
      <c r="O3261"/>
      <c r="P3261"/>
      <c r="Q3261"/>
    </row>
    <row r="3262" spans="12:17" x14ac:dyDescent="0.2">
      <c r="L3262"/>
      <c r="M3262"/>
      <c r="N3262"/>
      <c r="O3262"/>
      <c r="P3262"/>
      <c r="Q3262"/>
    </row>
    <row r="3263" spans="12:17" x14ac:dyDescent="0.2">
      <c r="L3263"/>
      <c r="M3263"/>
      <c r="N3263"/>
      <c r="O3263"/>
      <c r="P3263"/>
      <c r="Q3263"/>
    </row>
    <row r="3264" spans="12:17" x14ac:dyDescent="0.2">
      <c r="L3264"/>
      <c r="M3264"/>
      <c r="N3264"/>
      <c r="O3264"/>
      <c r="P3264"/>
      <c r="Q3264"/>
    </row>
    <row r="3265" spans="12:17" x14ac:dyDescent="0.2">
      <c r="L3265"/>
      <c r="M3265"/>
      <c r="N3265"/>
      <c r="O3265"/>
      <c r="P3265"/>
      <c r="Q3265"/>
    </row>
    <row r="3266" spans="12:17" x14ac:dyDescent="0.2">
      <c r="L3266"/>
      <c r="M3266"/>
      <c r="N3266"/>
      <c r="O3266"/>
      <c r="P3266"/>
      <c r="Q3266"/>
    </row>
    <row r="3267" spans="12:17" x14ac:dyDescent="0.2">
      <c r="L3267"/>
      <c r="M3267"/>
      <c r="N3267"/>
      <c r="O3267"/>
      <c r="P3267"/>
      <c r="Q3267"/>
    </row>
    <row r="3268" spans="12:17" x14ac:dyDescent="0.2">
      <c r="L3268"/>
      <c r="M3268"/>
      <c r="N3268"/>
      <c r="O3268"/>
      <c r="P3268"/>
      <c r="Q3268"/>
    </row>
    <row r="3269" spans="12:17" x14ac:dyDescent="0.2">
      <c r="L3269"/>
      <c r="M3269"/>
      <c r="N3269"/>
      <c r="O3269"/>
      <c r="P3269"/>
      <c r="Q3269"/>
    </row>
    <row r="3270" spans="12:17" x14ac:dyDescent="0.2">
      <c r="L3270"/>
      <c r="M3270"/>
      <c r="N3270"/>
      <c r="O3270"/>
      <c r="P3270"/>
      <c r="Q3270"/>
    </row>
    <row r="3271" spans="12:17" x14ac:dyDescent="0.2">
      <c r="L3271"/>
      <c r="M3271"/>
      <c r="N3271"/>
      <c r="O3271"/>
      <c r="P3271"/>
      <c r="Q3271"/>
    </row>
    <row r="3272" spans="12:17" x14ac:dyDescent="0.2">
      <c r="L3272"/>
      <c r="M3272"/>
      <c r="N3272"/>
      <c r="O3272"/>
      <c r="P3272"/>
      <c r="Q3272"/>
    </row>
    <row r="3273" spans="12:17" x14ac:dyDescent="0.2">
      <c r="L3273"/>
      <c r="M3273"/>
      <c r="N3273"/>
      <c r="O3273"/>
      <c r="P3273"/>
      <c r="Q3273"/>
    </row>
    <row r="3274" spans="12:17" x14ac:dyDescent="0.2">
      <c r="L3274"/>
      <c r="M3274"/>
      <c r="N3274"/>
      <c r="O3274"/>
      <c r="P3274"/>
      <c r="Q3274"/>
    </row>
    <row r="3275" spans="12:17" x14ac:dyDescent="0.2">
      <c r="L3275"/>
      <c r="M3275"/>
      <c r="N3275"/>
      <c r="O3275"/>
      <c r="P3275"/>
      <c r="Q3275"/>
    </row>
    <row r="3276" spans="12:17" x14ac:dyDescent="0.2">
      <c r="L3276"/>
      <c r="M3276"/>
      <c r="N3276"/>
      <c r="O3276"/>
      <c r="P3276"/>
      <c r="Q3276"/>
    </row>
    <row r="3277" spans="12:17" x14ac:dyDescent="0.2">
      <c r="L3277"/>
      <c r="M3277"/>
      <c r="N3277"/>
      <c r="O3277"/>
      <c r="P3277"/>
      <c r="Q3277"/>
    </row>
    <row r="3278" spans="12:17" x14ac:dyDescent="0.2">
      <c r="L3278"/>
      <c r="M3278"/>
      <c r="N3278"/>
      <c r="O3278"/>
      <c r="P3278"/>
      <c r="Q3278"/>
    </row>
    <row r="3279" spans="12:17" x14ac:dyDescent="0.2">
      <c r="L3279"/>
      <c r="M3279"/>
      <c r="N3279"/>
      <c r="O3279"/>
      <c r="P3279"/>
      <c r="Q3279"/>
    </row>
    <row r="3280" spans="12:17" x14ac:dyDescent="0.2">
      <c r="L3280"/>
      <c r="M3280"/>
      <c r="N3280"/>
      <c r="O3280"/>
      <c r="P3280"/>
      <c r="Q3280"/>
    </row>
    <row r="3281" spans="12:17" x14ac:dyDescent="0.2">
      <c r="L3281"/>
      <c r="M3281"/>
      <c r="N3281"/>
      <c r="O3281"/>
      <c r="P3281"/>
      <c r="Q3281"/>
    </row>
    <row r="3282" spans="12:17" x14ac:dyDescent="0.2">
      <c r="L3282"/>
      <c r="M3282"/>
      <c r="N3282"/>
      <c r="O3282"/>
      <c r="P3282"/>
      <c r="Q3282"/>
    </row>
    <row r="3283" spans="12:17" x14ac:dyDescent="0.2">
      <c r="L3283"/>
      <c r="M3283"/>
      <c r="N3283"/>
      <c r="O3283"/>
      <c r="P3283"/>
      <c r="Q3283"/>
    </row>
    <row r="3284" spans="12:17" x14ac:dyDescent="0.2">
      <c r="L3284"/>
      <c r="M3284"/>
      <c r="N3284"/>
      <c r="O3284"/>
      <c r="P3284"/>
      <c r="Q3284"/>
    </row>
    <row r="3285" spans="12:17" x14ac:dyDescent="0.2">
      <c r="L3285"/>
      <c r="M3285"/>
      <c r="N3285"/>
      <c r="O3285"/>
      <c r="P3285"/>
      <c r="Q3285"/>
    </row>
    <row r="3286" spans="12:17" x14ac:dyDescent="0.2">
      <c r="L3286"/>
      <c r="M3286"/>
      <c r="N3286"/>
      <c r="O3286"/>
      <c r="P3286"/>
      <c r="Q3286"/>
    </row>
    <row r="3287" spans="12:17" x14ac:dyDescent="0.2">
      <c r="L3287"/>
      <c r="M3287"/>
      <c r="N3287"/>
      <c r="O3287"/>
      <c r="P3287"/>
      <c r="Q3287"/>
    </row>
    <row r="3288" spans="12:17" x14ac:dyDescent="0.2">
      <c r="L3288"/>
      <c r="M3288"/>
      <c r="N3288"/>
      <c r="O3288"/>
      <c r="P3288"/>
      <c r="Q3288"/>
    </row>
    <row r="3289" spans="12:17" x14ac:dyDescent="0.2">
      <c r="L3289"/>
      <c r="M3289"/>
      <c r="N3289"/>
      <c r="O3289"/>
      <c r="P3289"/>
      <c r="Q3289"/>
    </row>
    <row r="3290" spans="12:17" x14ac:dyDescent="0.2">
      <c r="L3290"/>
      <c r="M3290"/>
      <c r="N3290"/>
      <c r="O3290"/>
      <c r="P3290"/>
      <c r="Q3290"/>
    </row>
    <row r="3291" spans="12:17" x14ac:dyDescent="0.2">
      <c r="L3291"/>
      <c r="M3291"/>
      <c r="N3291"/>
      <c r="O3291"/>
      <c r="P3291"/>
      <c r="Q3291"/>
    </row>
    <row r="3292" spans="12:17" x14ac:dyDescent="0.2">
      <c r="L3292"/>
      <c r="M3292"/>
      <c r="N3292"/>
      <c r="O3292"/>
      <c r="P3292"/>
      <c r="Q3292"/>
    </row>
    <row r="3293" spans="12:17" x14ac:dyDescent="0.2">
      <c r="L3293"/>
      <c r="M3293"/>
      <c r="N3293"/>
      <c r="O3293"/>
      <c r="P3293"/>
      <c r="Q3293"/>
    </row>
    <row r="3294" spans="12:17" x14ac:dyDescent="0.2">
      <c r="L3294"/>
      <c r="M3294"/>
      <c r="N3294"/>
      <c r="O3294"/>
      <c r="P3294"/>
      <c r="Q3294"/>
    </row>
    <row r="3295" spans="12:17" x14ac:dyDescent="0.2">
      <c r="L3295"/>
      <c r="M3295"/>
      <c r="N3295"/>
      <c r="O3295"/>
      <c r="P3295"/>
      <c r="Q3295"/>
    </row>
    <row r="3296" spans="12:17" x14ac:dyDescent="0.2">
      <c r="L3296"/>
      <c r="M3296"/>
      <c r="N3296"/>
      <c r="O3296"/>
      <c r="P3296"/>
      <c r="Q3296"/>
    </row>
    <row r="3297" spans="12:17" x14ac:dyDescent="0.2">
      <c r="L3297"/>
      <c r="M3297"/>
      <c r="N3297"/>
      <c r="O3297"/>
      <c r="P3297"/>
      <c r="Q3297"/>
    </row>
    <row r="3298" spans="12:17" x14ac:dyDescent="0.2">
      <c r="L3298"/>
      <c r="M3298"/>
      <c r="N3298"/>
      <c r="O3298"/>
      <c r="P3298"/>
      <c r="Q3298"/>
    </row>
    <row r="3299" spans="12:17" x14ac:dyDescent="0.2">
      <c r="L3299"/>
      <c r="M3299"/>
      <c r="N3299"/>
      <c r="O3299"/>
      <c r="P3299"/>
      <c r="Q3299"/>
    </row>
    <row r="3300" spans="12:17" x14ac:dyDescent="0.2">
      <c r="L3300"/>
      <c r="M3300"/>
      <c r="N3300"/>
      <c r="O3300"/>
      <c r="P3300"/>
      <c r="Q3300"/>
    </row>
    <row r="3301" spans="12:17" x14ac:dyDescent="0.2">
      <c r="L3301"/>
      <c r="M3301"/>
      <c r="N3301"/>
      <c r="O3301"/>
      <c r="P3301"/>
      <c r="Q3301"/>
    </row>
    <row r="3302" spans="12:17" x14ac:dyDescent="0.2">
      <c r="L3302"/>
      <c r="M3302"/>
      <c r="N3302"/>
      <c r="O3302"/>
      <c r="P3302"/>
      <c r="Q3302"/>
    </row>
    <row r="3303" spans="12:17" x14ac:dyDescent="0.2">
      <c r="L3303"/>
      <c r="M3303"/>
      <c r="N3303"/>
      <c r="O3303"/>
      <c r="P3303"/>
      <c r="Q3303"/>
    </row>
    <row r="3304" spans="12:17" x14ac:dyDescent="0.2">
      <c r="L3304"/>
      <c r="M3304"/>
      <c r="N3304"/>
      <c r="O3304"/>
      <c r="P3304"/>
      <c r="Q3304"/>
    </row>
    <row r="3305" spans="12:17" x14ac:dyDescent="0.2">
      <c r="L3305"/>
      <c r="M3305"/>
      <c r="N3305"/>
      <c r="O3305"/>
      <c r="P3305"/>
      <c r="Q3305"/>
    </row>
    <row r="3306" spans="12:17" x14ac:dyDescent="0.2">
      <c r="L3306"/>
      <c r="M3306"/>
      <c r="N3306"/>
      <c r="O3306"/>
      <c r="P3306"/>
      <c r="Q3306"/>
    </row>
    <row r="3307" spans="12:17" x14ac:dyDescent="0.2">
      <c r="L3307"/>
      <c r="M3307"/>
      <c r="N3307"/>
      <c r="O3307"/>
      <c r="P3307"/>
      <c r="Q3307"/>
    </row>
    <row r="3308" spans="12:17" x14ac:dyDescent="0.2">
      <c r="L3308"/>
      <c r="M3308"/>
      <c r="N3308"/>
      <c r="O3308"/>
      <c r="P3308"/>
      <c r="Q3308"/>
    </row>
    <row r="3309" spans="12:17" x14ac:dyDescent="0.2">
      <c r="L3309"/>
      <c r="M3309"/>
      <c r="N3309"/>
      <c r="O3309"/>
      <c r="P3309"/>
      <c r="Q3309"/>
    </row>
    <row r="3310" spans="12:17" x14ac:dyDescent="0.2">
      <c r="L3310"/>
      <c r="M3310"/>
      <c r="N3310"/>
      <c r="O3310"/>
      <c r="P3310"/>
      <c r="Q3310"/>
    </row>
    <row r="3311" spans="12:17" x14ac:dyDescent="0.2">
      <c r="L3311"/>
      <c r="M3311"/>
      <c r="N3311"/>
      <c r="O3311"/>
      <c r="P3311"/>
      <c r="Q3311"/>
    </row>
    <row r="3312" spans="12:17" x14ac:dyDescent="0.2">
      <c r="L3312"/>
      <c r="M3312"/>
      <c r="N3312"/>
      <c r="O3312"/>
      <c r="P3312"/>
      <c r="Q3312"/>
    </row>
    <row r="3313" spans="12:17" x14ac:dyDescent="0.2">
      <c r="L3313"/>
      <c r="M3313"/>
      <c r="N3313"/>
      <c r="O3313"/>
      <c r="P3313"/>
      <c r="Q3313"/>
    </row>
    <row r="3314" spans="12:17" x14ac:dyDescent="0.2">
      <c r="L3314"/>
      <c r="M3314"/>
      <c r="N3314"/>
      <c r="O3314"/>
      <c r="P3314"/>
      <c r="Q3314"/>
    </row>
    <row r="3315" spans="12:17" x14ac:dyDescent="0.2">
      <c r="L3315"/>
      <c r="M3315"/>
      <c r="N3315"/>
      <c r="O3315"/>
      <c r="P3315"/>
      <c r="Q3315"/>
    </row>
    <row r="3316" spans="12:17" x14ac:dyDescent="0.2">
      <c r="L3316"/>
      <c r="M3316"/>
      <c r="N3316"/>
      <c r="O3316"/>
      <c r="P3316"/>
      <c r="Q3316"/>
    </row>
    <row r="3317" spans="12:17" x14ac:dyDescent="0.2">
      <c r="L3317"/>
      <c r="M3317"/>
      <c r="N3317"/>
      <c r="O3317"/>
      <c r="P3317"/>
      <c r="Q3317"/>
    </row>
    <row r="3318" spans="12:17" x14ac:dyDescent="0.2">
      <c r="L3318"/>
      <c r="M3318"/>
      <c r="N3318"/>
      <c r="O3318"/>
      <c r="P3318"/>
      <c r="Q3318"/>
    </row>
    <row r="3319" spans="12:17" x14ac:dyDescent="0.2">
      <c r="L3319"/>
      <c r="M3319"/>
      <c r="N3319"/>
      <c r="O3319"/>
      <c r="P3319"/>
      <c r="Q3319"/>
    </row>
    <row r="3320" spans="12:17" x14ac:dyDescent="0.2">
      <c r="L3320"/>
      <c r="M3320"/>
      <c r="N3320"/>
      <c r="O3320"/>
      <c r="P3320"/>
      <c r="Q3320"/>
    </row>
    <row r="3321" spans="12:17" x14ac:dyDescent="0.2">
      <c r="L3321"/>
      <c r="M3321"/>
      <c r="N3321"/>
      <c r="O3321"/>
      <c r="P3321"/>
      <c r="Q3321"/>
    </row>
    <row r="3322" spans="12:17" x14ac:dyDescent="0.2">
      <c r="L3322"/>
      <c r="M3322"/>
      <c r="N3322"/>
      <c r="O3322"/>
      <c r="P3322"/>
      <c r="Q3322"/>
    </row>
    <row r="3323" spans="12:17" x14ac:dyDescent="0.2">
      <c r="L3323"/>
      <c r="M3323"/>
      <c r="N3323"/>
      <c r="O3323"/>
      <c r="P3323"/>
      <c r="Q3323"/>
    </row>
    <row r="3324" spans="12:17" x14ac:dyDescent="0.2">
      <c r="L3324"/>
      <c r="M3324"/>
      <c r="N3324"/>
      <c r="O3324"/>
      <c r="P3324"/>
      <c r="Q3324"/>
    </row>
    <row r="3325" spans="12:17" x14ac:dyDescent="0.2">
      <c r="L3325"/>
      <c r="M3325"/>
      <c r="N3325"/>
      <c r="O3325"/>
      <c r="P3325"/>
      <c r="Q3325"/>
    </row>
    <row r="3326" spans="12:17" x14ac:dyDescent="0.2">
      <c r="L3326"/>
      <c r="M3326"/>
      <c r="N3326"/>
      <c r="O3326"/>
      <c r="P3326"/>
      <c r="Q3326"/>
    </row>
    <row r="3327" spans="12:17" x14ac:dyDescent="0.2">
      <c r="L3327"/>
      <c r="M3327"/>
      <c r="N3327"/>
      <c r="O3327"/>
      <c r="P3327"/>
      <c r="Q3327"/>
    </row>
    <row r="3328" spans="12:17" x14ac:dyDescent="0.2">
      <c r="L3328"/>
      <c r="M3328"/>
      <c r="N3328"/>
      <c r="O3328"/>
      <c r="P3328"/>
      <c r="Q3328"/>
    </row>
    <row r="3329" spans="12:17" x14ac:dyDescent="0.2">
      <c r="L3329"/>
      <c r="M3329"/>
      <c r="N3329"/>
      <c r="O3329"/>
      <c r="P3329"/>
      <c r="Q3329"/>
    </row>
    <row r="3330" spans="12:17" x14ac:dyDescent="0.2">
      <c r="L3330"/>
      <c r="M3330"/>
      <c r="N3330"/>
      <c r="O3330"/>
      <c r="P3330"/>
      <c r="Q3330"/>
    </row>
    <row r="3331" spans="12:17" x14ac:dyDescent="0.2">
      <c r="L3331"/>
      <c r="M3331"/>
      <c r="N3331"/>
      <c r="O3331"/>
      <c r="P3331"/>
      <c r="Q3331"/>
    </row>
    <row r="3332" spans="12:17" x14ac:dyDescent="0.2">
      <c r="L3332"/>
      <c r="M3332"/>
      <c r="N3332"/>
      <c r="O3332"/>
      <c r="P3332"/>
      <c r="Q3332"/>
    </row>
    <row r="3333" spans="12:17" x14ac:dyDescent="0.2">
      <c r="L3333"/>
      <c r="M3333"/>
      <c r="N3333"/>
      <c r="O3333"/>
      <c r="P3333"/>
      <c r="Q3333"/>
    </row>
    <row r="3334" spans="12:17" x14ac:dyDescent="0.2">
      <c r="L3334"/>
      <c r="M3334"/>
      <c r="N3334"/>
      <c r="O3334"/>
      <c r="P3334"/>
      <c r="Q3334"/>
    </row>
    <row r="3335" spans="12:17" x14ac:dyDescent="0.2">
      <c r="L3335"/>
      <c r="M3335"/>
      <c r="N3335"/>
      <c r="O3335"/>
      <c r="P3335"/>
      <c r="Q3335"/>
    </row>
    <row r="3336" spans="12:17" x14ac:dyDescent="0.2">
      <c r="L3336"/>
      <c r="M3336"/>
      <c r="N3336"/>
      <c r="O3336"/>
      <c r="P3336"/>
      <c r="Q3336"/>
    </row>
    <row r="3337" spans="12:17" x14ac:dyDescent="0.2">
      <c r="L3337"/>
      <c r="M3337"/>
      <c r="N3337"/>
      <c r="O3337"/>
      <c r="P3337"/>
      <c r="Q3337"/>
    </row>
    <row r="3338" spans="12:17" x14ac:dyDescent="0.2">
      <c r="L3338"/>
      <c r="M3338"/>
      <c r="N3338"/>
      <c r="O3338"/>
      <c r="P3338"/>
      <c r="Q3338"/>
    </row>
    <row r="3339" spans="12:17" x14ac:dyDescent="0.2">
      <c r="L3339"/>
      <c r="M3339"/>
      <c r="N3339"/>
      <c r="O3339"/>
      <c r="P3339"/>
      <c r="Q3339"/>
    </row>
    <row r="3340" spans="12:17" x14ac:dyDescent="0.2">
      <c r="L3340"/>
      <c r="M3340"/>
      <c r="N3340"/>
      <c r="O3340"/>
      <c r="P3340"/>
      <c r="Q3340"/>
    </row>
    <row r="3341" spans="12:17" x14ac:dyDescent="0.2">
      <c r="L3341"/>
      <c r="M3341"/>
      <c r="N3341"/>
      <c r="O3341"/>
      <c r="P3341"/>
      <c r="Q3341"/>
    </row>
    <row r="3342" spans="12:17" x14ac:dyDescent="0.2">
      <c r="L3342"/>
      <c r="M3342"/>
      <c r="N3342"/>
      <c r="O3342"/>
      <c r="P3342"/>
      <c r="Q3342"/>
    </row>
    <row r="3343" spans="12:17" x14ac:dyDescent="0.2">
      <c r="L3343"/>
      <c r="M3343"/>
      <c r="N3343"/>
      <c r="O3343"/>
      <c r="P3343"/>
      <c r="Q3343"/>
    </row>
    <row r="3344" spans="12:17" x14ac:dyDescent="0.2">
      <c r="L3344"/>
      <c r="M3344"/>
      <c r="N3344"/>
      <c r="O3344"/>
      <c r="P3344"/>
      <c r="Q3344"/>
    </row>
    <row r="3345" spans="12:17" x14ac:dyDescent="0.2">
      <c r="L3345"/>
      <c r="M3345"/>
      <c r="N3345"/>
      <c r="O3345"/>
      <c r="P3345"/>
      <c r="Q3345"/>
    </row>
    <row r="3346" spans="12:17" x14ac:dyDescent="0.2">
      <c r="L3346"/>
      <c r="M3346"/>
      <c r="N3346"/>
      <c r="O3346"/>
      <c r="P3346"/>
      <c r="Q3346"/>
    </row>
    <row r="3347" spans="12:17" x14ac:dyDescent="0.2">
      <c r="L3347"/>
      <c r="M3347"/>
      <c r="N3347"/>
      <c r="O3347"/>
      <c r="P3347"/>
      <c r="Q3347"/>
    </row>
    <row r="3348" spans="12:17" x14ac:dyDescent="0.2">
      <c r="L3348"/>
      <c r="M3348"/>
      <c r="N3348"/>
      <c r="O3348"/>
      <c r="P3348"/>
      <c r="Q3348"/>
    </row>
    <row r="3349" spans="12:17" x14ac:dyDescent="0.2">
      <c r="L3349"/>
      <c r="M3349"/>
      <c r="N3349"/>
      <c r="O3349"/>
      <c r="P3349"/>
      <c r="Q3349"/>
    </row>
    <row r="3350" spans="12:17" x14ac:dyDescent="0.2">
      <c r="L3350"/>
      <c r="M3350"/>
      <c r="N3350"/>
      <c r="O3350"/>
      <c r="P3350"/>
      <c r="Q3350"/>
    </row>
    <row r="3351" spans="12:17" x14ac:dyDescent="0.2">
      <c r="L3351"/>
      <c r="M3351"/>
      <c r="N3351"/>
      <c r="O3351"/>
      <c r="P3351"/>
      <c r="Q3351"/>
    </row>
    <row r="3352" spans="12:17" x14ac:dyDescent="0.2">
      <c r="L3352"/>
      <c r="M3352"/>
      <c r="N3352"/>
      <c r="O3352"/>
      <c r="P3352"/>
      <c r="Q3352"/>
    </row>
    <row r="3353" spans="12:17" x14ac:dyDescent="0.2">
      <c r="L3353"/>
      <c r="M3353"/>
      <c r="N3353"/>
      <c r="O3353"/>
      <c r="P3353"/>
      <c r="Q3353"/>
    </row>
    <row r="3354" spans="12:17" x14ac:dyDescent="0.2">
      <c r="L3354"/>
      <c r="M3354"/>
      <c r="N3354"/>
      <c r="O3354"/>
      <c r="P3354"/>
      <c r="Q3354"/>
    </row>
    <row r="3355" spans="12:17" x14ac:dyDescent="0.2">
      <c r="L3355"/>
      <c r="M3355"/>
      <c r="N3355"/>
      <c r="O3355"/>
      <c r="P3355"/>
      <c r="Q3355"/>
    </row>
    <row r="3356" spans="12:17" x14ac:dyDescent="0.2">
      <c r="L3356"/>
      <c r="M3356"/>
      <c r="N3356"/>
      <c r="O3356"/>
      <c r="P3356"/>
      <c r="Q3356"/>
    </row>
    <row r="3357" spans="12:17" x14ac:dyDescent="0.2">
      <c r="L3357"/>
      <c r="M3357"/>
      <c r="N3357"/>
      <c r="O3357"/>
      <c r="P3357"/>
      <c r="Q3357"/>
    </row>
    <row r="3358" spans="12:17" x14ac:dyDescent="0.2">
      <c r="L3358"/>
      <c r="M3358"/>
      <c r="N3358"/>
      <c r="O3358"/>
      <c r="P3358"/>
      <c r="Q3358"/>
    </row>
    <row r="3359" spans="12:17" x14ac:dyDescent="0.2">
      <c r="L3359"/>
      <c r="M3359"/>
      <c r="N3359"/>
      <c r="O3359"/>
      <c r="P3359"/>
      <c r="Q3359"/>
    </row>
    <row r="3360" spans="12:17" x14ac:dyDescent="0.2">
      <c r="L3360"/>
      <c r="M3360"/>
      <c r="N3360"/>
      <c r="O3360"/>
      <c r="P3360"/>
      <c r="Q3360"/>
    </row>
    <row r="3361" spans="12:17" x14ac:dyDescent="0.2">
      <c r="L3361"/>
      <c r="M3361"/>
      <c r="N3361"/>
      <c r="O3361"/>
      <c r="P3361"/>
      <c r="Q3361"/>
    </row>
    <row r="3362" spans="12:17" x14ac:dyDescent="0.2">
      <c r="L3362"/>
      <c r="M3362"/>
      <c r="N3362"/>
      <c r="O3362"/>
      <c r="P3362"/>
      <c r="Q3362"/>
    </row>
    <row r="3363" spans="12:17" x14ac:dyDescent="0.2">
      <c r="L3363"/>
      <c r="M3363"/>
      <c r="N3363"/>
      <c r="O3363"/>
      <c r="P3363"/>
      <c r="Q3363"/>
    </row>
    <row r="3364" spans="12:17" x14ac:dyDescent="0.2">
      <c r="L3364"/>
      <c r="M3364"/>
      <c r="N3364"/>
      <c r="O3364"/>
      <c r="P3364"/>
      <c r="Q3364"/>
    </row>
    <row r="3365" spans="12:17" x14ac:dyDescent="0.2">
      <c r="L3365"/>
      <c r="M3365"/>
      <c r="N3365"/>
      <c r="O3365"/>
      <c r="P3365"/>
      <c r="Q3365"/>
    </row>
    <row r="3366" spans="12:17" x14ac:dyDescent="0.2">
      <c r="L3366"/>
      <c r="M3366"/>
      <c r="N3366"/>
      <c r="O3366"/>
      <c r="P3366"/>
      <c r="Q3366"/>
    </row>
    <row r="3367" spans="12:17" x14ac:dyDescent="0.2">
      <c r="L3367"/>
      <c r="M3367"/>
      <c r="N3367"/>
      <c r="O3367"/>
      <c r="P3367"/>
      <c r="Q3367"/>
    </row>
    <row r="3368" spans="12:17" x14ac:dyDescent="0.2">
      <c r="L3368"/>
      <c r="M3368"/>
      <c r="N3368"/>
      <c r="O3368"/>
      <c r="P3368"/>
      <c r="Q3368"/>
    </row>
    <row r="3369" spans="12:17" x14ac:dyDescent="0.2">
      <c r="L3369"/>
      <c r="M3369"/>
      <c r="N3369"/>
      <c r="O3369"/>
      <c r="P3369"/>
      <c r="Q3369"/>
    </row>
    <row r="3370" spans="12:17" x14ac:dyDescent="0.2">
      <c r="L3370"/>
      <c r="M3370"/>
      <c r="N3370"/>
      <c r="O3370"/>
      <c r="P3370"/>
      <c r="Q3370"/>
    </row>
    <row r="3371" spans="12:17" x14ac:dyDescent="0.2">
      <c r="L3371"/>
      <c r="M3371"/>
      <c r="N3371"/>
      <c r="O3371"/>
      <c r="P3371"/>
      <c r="Q3371"/>
    </row>
    <row r="3372" spans="12:17" x14ac:dyDescent="0.2">
      <c r="L3372"/>
      <c r="M3372"/>
      <c r="N3372"/>
      <c r="O3372"/>
      <c r="P3372"/>
      <c r="Q3372"/>
    </row>
    <row r="3373" spans="12:17" x14ac:dyDescent="0.2">
      <c r="L3373"/>
      <c r="M3373"/>
      <c r="N3373"/>
      <c r="O3373"/>
      <c r="P3373"/>
      <c r="Q3373"/>
    </row>
    <row r="3374" spans="12:17" x14ac:dyDescent="0.2">
      <c r="L3374"/>
      <c r="M3374"/>
      <c r="N3374"/>
      <c r="O3374"/>
      <c r="P3374"/>
      <c r="Q3374"/>
    </row>
    <row r="3375" spans="12:17" x14ac:dyDescent="0.2">
      <c r="L3375"/>
      <c r="M3375"/>
      <c r="N3375"/>
      <c r="O3375"/>
      <c r="P3375"/>
      <c r="Q3375"/>
    </row>
    <row r="3376" spans="12:17" x14ac:dyDescent="0.2">
      <c r="L3376"/>
      <c r="M3376"/>
      <c r="N3376"/>
      <c r="O3376"/>
      <c r="P3376"/>
      <c r="Q3376"/>
    </row>
    <row r="3377" spans="12:17" x14ac:dyDescent="0.2">
      <c r="L3377"/>
      <c r="M3377"/>
      <c r="N3377"/>
      <c r="O3377"/>
      <c r="P3377"/>
      <c r="Q3377"/>
    </row>
    <row r="3378" spans="12:17" x14ac:dyDescent="0.2">
      <c r="L3378"/>
      <c r="M3378"/>
      <c r="N3378"/>
      <c r="O3378"/>
      <c r="P3378"/>
      <c r="Q3378"/>
    </row>
    <row r="3379" spans="12:17" x14ac:dyDescent="0.2">
      <c r="L3379"/>
      <c r="M3379"/>
      <c r="N3379"/>
      <c r="O3379"/>
      <c r="P3379"/>
      <c r="Q3379"/>
    </row>
    <row r="3380" spans="12:17" x14ac:dyDescent="0.2">
      <c r="L3380"/>
      <c r="M3380"/>
      <c r="N3380"/>
      <c r="O3380"/>
      <c r="P3380"/>
      <c r="Q3380"/>
    </row>
    <row r="3381" spans="12:17" x14ac:dyDescent="0.2">
      <c r="L3381"/>
      <c r="M3381"/>
      <c r="N3381"/>
      <c r="O3381"/>
      <c r="P3381"/>
      <c r="Q3381"/>
    </row>
    <row r="3382" spans="12:17" x14ac:dyDescent="0.2">
      <c r="L3382"/>
      <c r="M3382"/>
      <c r="N3382"/>
      <c r="O3382"/>
      <c r="P3382"/>
      <c r="Q3382"/>
    </row>
    <row r="3383" spans="12:17" x14ac:dyDescent="0.2">
      <c r="L3383"/>
      <c r="M3383"/>
      <c r="N3383"/>
      <c r="O3383"/>
      <c r="P3383"/>
      <c r="Q3383"/>
    </row>
    <row r="3384" spans="12:17" x14ac:dyDescent="0.2">
      <c r="L3384"/>
      <c r="M3384"/>
      <c r="N3384"/>
      <c r="O3384"/>
      <c r="P3384"/>
      <c r="Q3384"/>
    </row>
    <row r="3385" spans="12:17" x14ac:dyDescent="0.2">
      <c r="L3385"/>
      <c r="M3385"/>
      <c r="N3385"/>
      <c r="O3385"/>
      <c r="P3385"/>
      <c r="Q3385"/>
    </row>
    <row r="3386" spans="12:17" x14ac:dyDescent="0.2">
      <c r="L3386"/>
      <c r="M3386"/>
      <c r="N3386"/>
      <c r="O3386"/>
      <c r="P3386"/>
      <c r="Q3386"/>
    </row>
    <row r="3387" spans="12:17" x14ac:dyDescent="0.2">
      <c r="L3387"/>
      <c r="M3387"/>
      <c r="N3387"/>
      <c r="O3387"/>
      <c r="P3387"/>
      <c r="Q3387"/>
    </row>
    <row r="3388" spans="12:17" x14ac:dyDescent="0.2">
      <c r="L3388"/>
      <c r="M3388"/>
      <c r="N3388"/>
      <c r="O3388"/>
      <c r="P3388"/>
      <c r="Q3388"/>
    </row>
    <row r="3389" spans="12:17" x14ac:dyDescent="0.2">
      <c r="L3389"/>
      <c r="M3389"/>
      <c r="N3389"/>
      <c r="O3389"/>
      <c r="P3389"/>
      <c r="Q3389"/>
    </row>
    <row r="3390" spans="12:17" x14ac:dyDescent="0.2">
      <c r="L3390"/>
      <c r="M3390"/>
      <c r="N3390"/>
      <c r="O3390"/>
      <c r="P3390"/>
      <c r="Q3390"/>
    </row>
    <row r="3391" spans="12:17" x14ac:dyDescent="0.2">
      <c r="L3391"/>
      <c r="M3391"/>
      <c r="N3391"/>
      <c r="O3391"/>
      <c r="P3391"/>
      <c r="Q3391"/>
    </row>
    <row r="3392" spans="12:17" x14ac:dyDescent="0.2">
      <c r="L3392"/>
      <c r="M3392"/>
      <c r="N3392"/>
      <c r="O3392"/>
      <c r="P3392"/>
      <c r="Q3392"/>
    </row>
    <row r="3393" spans="12:17" x14ac:dyDescent="0.2">
      <c r="L3393"/>
      <c r="M3393"/>
      <c r="N3393"/>
      <c r="O3393"/>
      <c r="P3393"/>
      <c r="Q3393"/>
    </row>
    <row r="3394" spans="12:17" x14ac:dyDescent="0.2">
      <c r="L3394"/>
      <c r="M3394"/>
      <c r="N3394"/>
      <c r="O3394"/>
      <c r="P3394"/>
      <c r="Q3394"/>
    </row>
    <row r="3395" spans="12:17" x14ac:dyDescent="0.2">
      <c r="L3395"/>
      <c r="M3395"/>
      <c r="N3395"/>
      <c r="O3395"/>
      <c r="P3395"/>
      <c r="Q3395"/>
    </row>
    <row r="3396" spans="12:17" x14ac:dyDescent="0.2">
      <c r="L3396"/>
      <c r="M3396"/>
      <c r="N3396"/>
      <c r="O3396"/>
      <c r="P3396"/>
      <c r="Q3396"/>
    </row>
    <row r="3397" spans="12:17" x14ac:dyDescent="0.2">
      <c r="L3397"/>
      <c r="M3397"/>
      <c r="N3397"/>
      <c r="O3397"/>
      <c r="P3397"/>
      <c r="Q3397"/>
    </row>
    <row r="3398" spans="12:17" x14ac:dyDescent="0.2">
      <c r="L3398"/>
      <c r="M3398"/>
      <c r="N3398"/>
      <c r="O3398"/>
      <c r="P3398"/>
      <c r="Q3398"/>
    </row>
    <row r="3399" spans="12:17" x14ac:dyDescent="0.2">
      <c r="L3399"/>
      <c r="M3399"/>
      <c r="N3399"/>
      <c r="O3399"/>
      <c r="P3399"/>
      <c r="Q3399"/>
    </row>
    <row r="3400" spans="12:17" x14ac:dyDescent="0.2">
      <c r="L3400"/>
      <c r="M3400"/>
      <c r="N3400"/>
      <c r="O3400"/>
      <c r="P3400"/>
      <c r="Q3400"/>
    </row>
    <row r="3401" spans="12:17" x14ac:dyDescent="0.2">
      <c r="L3401"/>
      <c r="M3401"/>
      <c r="N3401"/>
      <c r="O3401"/>
      <c r="P3401"/>
      <c r="Q3401"/>
    </row>
    <row r="3402" spans="12:17" x14ac:dyDescent="0.2">
      <c r="L3402"/>
      <c r="M3402"/>
      <c r="N3402"/>
      <c r="O3402"/>
      <c r="P3402"/>
      <c r="Q3402"/>
    </row>
    <row r="3403" spans="12:17" x14ac:dyDescent="0.2">
      <c r="L3403"/>
      <c r="M3403"/>
      <c r="N3403"/>
      <c r="O3403"/>
      <c r="P3403"/>
      <c r="Q3403"/>
    </row>
    <row r="3404" spans="12:17" x14ac:dyDescent="0.2">
      <c r="L3404"/>
      <c r="M3404"/>
      <c r="N3404"/>
      <c r="O3404"/>
      <c r="P3404"/>
      <c r="Q3404"/>
    </row>
    <row r="3405" spans="12:17" x14ac:dyDescent="0.2">
      <c r="L3405"/>
      <c r="M3405"/>
      <c r="N3405"/>
      <c r="O3405"/>
      <c r="P3405"/>
      <c r="Q3405"/>
    </row>
    <row r="3406" spans="12:17" x14ac:dyDescent="0.2">
      <c r="L3406"/>
      <c r="M3406"/>
      <c r="N3406"/>
      <c r="O3406"/>
      <c r="P3406"/>
      <c r="Q3406"/>
    </row>
    <row r="3407" spans="12:17" x14ac:dyDescent="0.2">
      <c r="L3407"/>
      <c r="M3407"/>
      <c r="N3407"/>
      <c r="O3407"/>
      <c r="P3407"/>
      <c r="Q3407"/>
    </row>
    <row r="3408" spans="12:17" x14ac:dyDescent="0.2">
      <c r="L3408"/>
      <c r="M3408"/>
      <c r="N3408"/>
      <c r="O3408"/>
      <c r="P3408"/>
      <c r="Q3408"/>
    </row>
    <row r="3409" spans="12:17" x14ac:dyDescent="0.2">
      <c r="L3409"/>
      <c r="M3409"/>
      <c r="N3409"/>
      <c r="O3409"/>
      <c r="P3409"/>
      <c r="Q3409"/>
    </row>
    <row r="3410" spans="12:17" x14ac:dyDescent="0.2">
      <c r="L3410"/>
      <c r="M3410"/>
      <c r="N3410"/>
      <c r="O3410"/>
      <c r="P3410"/>
      <c r="Q3410"/>
    </row>
    <row r="3411" spans="12:17" x14ac:dyDescent="0.2">
      <c r="L3411"/>
      <c r="M3411"/>
      <c r="N3411"/>
      <c r="O3411"/>
      <c r="P3411"/>
      <c r="Q3411"/>
    </row>
    <row r="3412" spans="12:17" x14ac:dyDescent="0.2">
      <c r="L3412"/>
      <c r="M3412"/>
      <c r="N3412"/>
      <c r="O3412"/>
      <c r="P3412"/>
      <c r="Q3412"/>
    </row>
    <row r="3413" spans="12:17" x14ac:dyDescent="0.2">
      <c r="L3413"/>
      <c r="M3413"/>
      <c r="N3413"/>
      <c r="O3413"/>
      <c r="P3413"/>
      <c r="Q3413"/>
    </row>
    <row r="3414" spans="12:17" x14ac:dyDescent="0.2">
      <c r="L3414"/>
      <c r="M3414"/>
      <c r="N3414"/>
      <c r="O3414"/>
      <c r="P3414"/>
      <c r="Q3414"/>
    </row>
    <row r="3415" spans="12:17" x14ac:dyDescent="0.2">
      <c r="L3415"/>
      <c r="M3415"/>
      <c r="N3415"/>
      <c r="O3415"/>
      <c r="P3415"/>
      <c r="Q3415"/>
    </row>
    <row r="3416" spans="12:17" x14ac:dyDescent="0.2">
      <c r="L3416"/>
      <c r="M3416"/>
      <c r="N3416"/>
      <c r="O3416"/>
      <c r="P3416"/>
      <c r="Q3416"/>
    </row>
    <row r="3417" spans="12:17" x14ac:dyDescent="0.2">
      <c r="L3417"/>
      <c r="M3417"/>
      <c r="N3417"/>
      <c r="O3417"/>
      <c r="P3417"/>
      <c r="Q3417"/>
    </row>
    <row r="3418" spans="12:17" x14ac:dyDescent="0.2">
      <c r="L3418"/>
      <c r="M3418"/>
      <c r="N3418"/>
      <c r="O3418"/>
      <c r="P3418"/>
      <c r="Q3418"/>
    </row>
    <row r="3419" spans="12:17" x14ac:dyDescent="0.2">
      <c r="L3419"/>
      <c r="M3419"/>
      <c r="N3419"/>
      <c r="O3419"/>
      <c r="P3419"/>
      <c r="Q3419"/>
    </row>
    <row r="3420" spans="12:17" x14ac:dyDescent="0.2">
      <c r="L3420"/>
      <c r="M3420"/>
      <c r="N3420"/>
      <c r="O3420"/>
      <c r="P3420"/>
      <c r="Q3420"/>
    </row>
    <row r="3421" spans="12:17" x14ac:dyDescent="0.2">
      <c r="L3421"/>
      <c r="M3421"/>
      <c r="N3421"/>
      <c r="O3421"/>
      <c r="P3421"/>
      <c r="Q3421"/>
    </row>
    <row r="3422" spans="12:17" x14ac:dyDescent="0.2">
      <c r="L3422"/>
      <c r="M3422"/>
      <c r="N3422"/>
      <c r="O3422"/>
      <c r="P3422"/>
      <c r="Q3422"/>
    </row>
    <row r="3423" spans="12:17" x14ac:dyDescent="0.2">
      <c r="L3423"/>
      <c r="M3423"/>
      <c r="N3423"/>
      <c r="O3423"/>
      <c r="P3423"/>
      <c r="Q3423"/>
    </row>
    <row r="3424" spans="12:17" x14ac:dyDescent="0.2">
      <c r="L3424"/>
      <c r="M3424"/>
      <c r="N3424"/>
      <c r="O3424"/>
      <c r="P3424"/>
      <c r="Q3424"/>
    </row>
    <row r="3425" spans="12:17" x14ac:dyDescent="0.2">
      <c r="L3425"/>
      <c r="M3425"/>
      <c r="N3425"/>
      <c r="O3425"/>
      <c r="P3425"/>
      <c r="Q3425"/>
    </row>
    <row r="3426" spans="12:17" x14ac:dyDescent="0.2">
      <c r="L3426"/>
      <c r="M3426"/>
      <c r="N3426"/>
      <c r="O3426"/>
      <c r="P3426"/>
      <c r="Q3426"/>
    </row>
    <row r="3427" spans="12:17" x14ac:dyDescent="0.2">
      <c r="L3427"/>
      <c r="M3427"/>
      <c r="N3427"/>
      <c r="O3427"/>
      <c r="P3427"/>
      <c r="Q3427"/>
    </row>
    <row r="3428" spans="12:17" x14ac:dyDescent="0.2">
      <c r="L3428"/>
      <c r="M3428"/>
      <c r="N3428"/>
      <c r="O3428"/>
      <c r="P3428"/>
      <c r="Q3428"/>
    </row>
    <row r="3429" spans="12:17" x14ac:dyDescent="0.2">
      <c r="L3429"/>
      <c r="M3429"/>
      <c r="N3429"/>
      <c r="O3429"/>
      <c r="P3429"/>
      <c r="Q3429"/>
    </row>
    <row r="3430" spans="12:17" x14ac:dyDescent="0.2">
      <c r="L3430"/>
      <c r="M3430"/>
      <c r="N3430"/>
      <c r="O3430"/>
      <c r="P3430"/>
      <c r="Q3430"/>
    </row>
    <row r="3431" spans="12:17" x14ac:dyDescent="0.2">
      <c r="L3431"/>
      <c r="M3431"/>
      <c r="N3431"/>
      <c r="O3431"/>
      <c r="P3431"/>
      <c r="Q3431"/>
    </row>
    <row r="3432" spans="12:17" x14ac:dyDescent="0.2">
      <c r="L3432"/>
      <c r="M3432"/>
      <c r="N3432"/>
      <c r="O3432"/>
      <c r="P3432"/>
      <c r="Q3432"/>
    </row>
    <row r="3433" spans="12:17" x14ac:dyDescent="0.2">
      <c r="L3433"/>
      <c r="M3433"/>
      <c r="N3433"/>
      <c r="O3433"/>
      <c r="P3433"/>
      <c r="Q3433"/>
    </row>
    <row r="3434" spans="12:17" x14ac:dyDescent="0.2">
      <c r="L3434"/>
      <c r="M3434"/>
      <c r="N3434"/>
      <c r="O3434"/>
      <c r="P3434"/>
      <c r="Q3434"/>
    </row>
    <row r="3435" spans="12:17" x14ac:dyDescent="0.2">
      <c r="L3435"/>
      <c r="M3435"/>
      <c r="N3435"/>
      <c r="O3435"/>
      <c r="P3435"/>
      <c r="Q3435"/>
    </row>
    <row r="3436" spans="12:17" x14ac:dyDescent="0.2">
      <c r="L3436"/>
      <c r="M3436"/>
      <c r="N3436"/>
      <c r="O3436"/>
      <c r="P3436"/>
      <c r="Q3436"/>
    </row>
    <row r="3437" spans="12:17" x14ac:dyDescent="0.2">
      <c r="L3437"/>
      <c r="M3437"/>
      <c r="N3437"/>
      <c r="O3437"/>
      <c r="P3437"/>
      <c r="Q3437"/>
    </row>
    <row r="3438" spans="12:17" x14ac:dyDescent="0.2">
      <c r="L3438"/>
      <c r="M3438"/>
      <c r="N3438"/>
      <c r="O3438"/>
      <c r="P3438"/>
      <c r="Q3438"/>
    </row>
    <row r="3439" spans="12:17" x14ac:dyDescent="0.2">
      <c r="L3439"/>
      <c r="M3439"/>
      <c r="N3439"/>
      <c r="O3439"/>
      <c r="P3439"/>
      <c r="Q3439"/>
    </row>
    <row r="3440" spans="12:17" x14ac:dyDescent="0.2">
      <c r="L3440"/>
      <c r="M3440"/>
      <c r="N3440"/>
      <c r="O3440"/>
      <c r="P3440"/>
      <c r="Q3440"/>
    </row>
    <row r="3441" spans="12:17" x14ac:dyDescent="0.2">
      <c r="L3441"/>
      <c r="M3441"/>
      <c r="N3441"/>
      <c r="O3441"/>
      <c r="P3441"/>
      <c r="Q3441"/>
    </row>
    <row r="3442" spans="12:17" x14ac:dyDescent="0.2">
      <c r="L3442"/>
      <c r="M3442"/>
      <c r="N3442"/>
      <c r="O3442"/>
      <c r="P3442"/>
      <c r="Q3442"/>
    </row>
    <row r="3443" spans="12:17" x14ac:dyDescent="0.2">
      <c r="L3443"/>
      <c r="M3443"/>
      <c r="N3443"/>
      <c r="O3443"/>
      <c r="P3443"/>
      <c r="Q3443"/>
    </row>
    <row r="3444" spans="12:17" x14ac:dyDescent="0.2">
      <c r="L3444"/>
      <c r="M3444"/>
      <c r="N3444"/>
      <c r="O3444"/>
      <c r="P3444"/>
      <c r="Q3444"/>
    </row>
    <row r="3445" spans="12:17" x14ac:dyDescent="0.2">
      <c r="L3445"/>
      <c r="M3445"/>
      <c r="N3445"/>
      <c r="O3445"/>
      <c r="P3445"/>
      <c r="Q3445"/>
    </row>
    <row r="3446" spans="12:17" x14ac:dyDescent="0.2">
      <c r="L3446"/>
      <c r="M3446"/>
      <c r="N3446"/>
      <c r="O3446"/>
      <c r="P3446"/>
      <c r="Q3446"/>
    </row>
    <row r="3447" spans="12:17" x14ac:dyDescent="0.2">
      <c r="L3447"/>
      <c r="M3447"/>
      <c r="N3447"/>
      <c r="O3447"/>
      <c r="P3447"/>
      <c r="Q3447"/>
    </row>
    <row r="3448" spans="12:17" x14ac:dyDescent="0.2">
      <c r="L3448"/>
      <c r="M3448"/>
      <c r="N3448"/>
      <c r="O3448"/>
      <c r="P3448"/>
      <c r="Q3448"/>
    </row>
    <row r="3449" spans="12:17" x14ac:dyDescent="0.2">
      <c r="L3449"/>
      <c r="M3449"/>
      <c r="N3449"/>
      <c r="O3449"/>
      <c r="P3449"/>
      <c r="Q3449"/>
    </row>
    <row r="3450" spans="12:17" x14ac:dyDescent="0.2">
      <c r="L3450"/>
      <c r="M3450"/>
      <c r="N3450"/>
      <c r="O3450"/>
      <c r="P3450"/>
      <c r="Q3450"/>
    </row>
    <row r="3451" spans="12:17" x14ac:dyDescent="0.2">
      <c r="L3451"/>
      <c r="M3451"/>
      <c r="N3451"/>
      <c r="O3451"/>
      <c r="P3451"/>
      <c r="Q3451"/>
    </row>
    <row r="3452" spans="12:17" x14ac:dyDescent="0.2">
      <c r="L3452"/>
      <c r="M3452"/>
      <c r="N3452"/>
      <c r="O3452"/>
      <c r="P3452"/>
      <c r="Q3452"/>
    </row>
    <row r="3453" spans="12:17" x14ac:dyDescent="0.2">
      <c r="L3453"/>
      <c r="M3453"/>
      <c r="N3453"/>
      <c r="O3453"/>
      <c r="P3453"/>
      <c r="Q3453"/>
    </row>
    <row r="3454" spans="12:17" x14ac:dyDescent="0.2">
      <c r="L3454"/>
      <c r="M3454"/>
      <c r="N3454"/>
      <c r="O3454"/>
      <c r="P3454"/>
      <c r="Q3454"/>
    </row>
    <row r="3455" spans="12:17" x14ac:dyDescent="0.2">
      <c r="L3455"/>
      <c r="M3455"/>
      <c r="N3455"/>
      <c r="O3455"/>
      <c r="P3455"/>
      <c r="Q3455"/>
    </row>
    <row r="3456" spans="12:17" x14ac:dyDescent="0.2">
      <c r="L3456"/>
      <c r="M3456"/>
      <c r="N3456"/>
      <c r="O3456"/>
      <c r="P3456"/>
      <c r="Q3456"/>
    </row>
    <row r="3457" spans="12:17" x14ac:dyDescent="0.2">
      <c r="L3457"/>
      <c r="M3457"/>
      <c r="N3457"/>
      <c r="O3457"/>
      <c r="P3457"/>
      <c r="Q3457"/>
    </row>
    <row r="3458" spans="12:17" x14ac:dyDescent="0.2">
      <c r="L3458"/>
      <c r="M3458"/>
      <c r="N3458"/>
      <c r="O3458"/>
      <c r="P3458"/>
      <c r="Q3458"/>
    </row>
    <row r="3459" spans="12:17" x14ac:dyDescent="0.2">
      <c r="L3459"/>
      <c r="M3459"/>
      <c r="N3459"/>
      <c r="O3459"/>
      <c r="P3459"/>
      <c r="Q3459"/>
    </row>
    <row r="3460" spans="12:17" x14ac:dyDescent="0.2">
      <c r="L3460"/>
      <c r="M3460"/>
      <c r="N3460"/>
      <c r="O3460"/>
      <c r="P3460"/>
      <c r="Q3460"/>
    </row>
    <row r="3461" spans="12:17" x14ac:dyDescent="0.2">
      <c r="L3461"/>
      <c r="M3461"/>
      <c r="N3461"/>
      <c r="O3461"/>
      <c r="P3461"/>
      <c r="Q3461"/>
    </row>
    <row r="3462" spans="12:17" x14ac:dyDescent="0.2">
      <c r="L3462"/>
      <c r="M3462"/>
      <c r="N3462"/>
      <c r="O3462"/>
      <c r="P3462"/>
      <c r="Q3462"/>
    </row>
    <row r="3463" spans="12:17" x14ac:dyDescent="0.2">
      <c r="L3463"/>
      <c r="M3463"/>
      <c r="N3463"/>
      <c r="O3463"/>
      <c r="P3463"/>
      <c r="Q3463"/>
    </row>
    <row r="3464" spans="12:17" x14ac:dyDescent="0.2">
      <c r="L3464"/>
      <c r="M3464"/>
      <c r="N3464"/>
      <c r="O3464"/>
      <c r="P3464"/>
      <c r="Q3464"/>
    </row>
    <row r="3465" spans="12:17" x14ac:dyDescent="0.2">
      <c r="L3465"/>
      <c r="M3465"/>
      <c r="N3465"/>
      <c r="O3465"/>
      <c r="P3465"/>
      <c r="Q3465"/>
    </row>
    <row r="3466" spans="12:17" x14ac:dyDescent="0.2">
      <c r="L3466"/>
      <c r="M3466"/>
      <c r="N3466"/>
      <c r="O3466"/>
      <c r="P3466"/>
      <c r="Q3466"/>
    </row>
    <row r="3467" spans="12:17" x14ac:dyDescent="0.2">
      <c r="L3467"/>
      <c r="M3467"/>
      <c r="N3467"/>
      <c r="O3467"/>
      <c r="P3467"/>
      <c r="Q3467"/>
    </row>
    <row r="3468" spans="12:17" x14ac:dyDescent="0.2">
      <c r="L3468"/>
      <c r="M3468"/>
      <c r="N3468"/>
      <c r="O3468"/>
      <c r="P3468"/>
      <c r="Q3468"/>
    </row>
    <row r="3469" spans="12:17" x14ac:dyDescent="0.2">
      <c r="L3469"/>
      <c r="M3469"/>
      <c r="N3469"/>
      <c r="O3469"/>
      <c r="P3469"/>
      <c r="Q3469"/>
    </row>
    <row r="3470" spans="12:17" x14ac:dyDescent="0.2">
      <c r="L3470"/>
      <c r="M3470"/>
      <c r="N3470"/>
      <c r="O3470"/>
      <c r="P3470"/>
      <c r="Q3470"/>
    </row>
    <row r="3471" spans="12:17" x14ac:dyDescent="0.2">
      <c r="L3471"/>
      <c r="M3471"/>
      <c r="N3471"/>
      <c r="O3471"/>
      <c r="P3471"/>
      <c r="Q3471"/>
    </row>
    <row r="3472" spans="12:17" x14ac:dyDescent="0.2">
      <c r="L3472"/>
      <c r="M3472"/>
      <c r="N3472"/>
      <c r="O3472"/>
      <c r="P3472"/>
      <c r="Q3472"/>
    </row>
    <row r="3473" spans="12:17" x14ac:dyDescent="0.2">
      <c r="L3473"/>
      <c r="M3473"/>
      <c r="N3473"/>
      <c r="O3473"/>
      <c r="P3473"/>
      <c r="Q3473"/>
    </row>
    <row r="3474" spans="12:17" x14ac:dyDescent="0.2">
      <c r="L3474"/>
      <c r="M3474"/>
      <c r="N3474"/>
      <c r="O3474"/>
      <c r="P3474"/>
      <c r="Q3474"/>
    </row>
    <row r="3475" spans="12:17" x14ac:dyDescent="0.2">
      <c r="L3475"/>
      <c r="M3475"/>
      <c r="N3475"/>
      <c r="O3475"/>
      <c r="P3475"/>
      <c r="Q3475"/>
    </row>
    <row r="3476" spans="12:17" x14ac:dyDescent="0.2">
      <c r="L3476"/>
      <c r="M3476"/>
      <c r="N3476"/>
      <c r="O3476"/>
      <c r="P3476"/>
      <c r="Q3476"/>
    </row>
    <row r="3477" spans="12:17" x14ac:dyDescent="0.2">
      <c r="L3477"/>
      <c r="M3477"/>
      <c r="N3477"/>
      <c r="O3477"/>
      <c r="P3477"/>
      <c r="Q3477"/>
    </row>
    <row r="3478" spans="12:17" x14ac:dyDescent="0.2">
      <c r="L3478"/>
      <c r="M3478"/>
      <c r="N3478"/>
      <c r="O3478"/>
      <c r="P3478"/>
      <c r="Q3478"/>
    </row>
    <row r="3479" spans="12:17" x14ac:dyDescent="0.2">
      <c r="L3479"/>
      <c r="M3479"/>
      <c r="N3479"/>
      <c r="O3479"/>
      <c r="P3479"/>
      <c r="Q3479"/>
    </row>
    <row r="3480" spans="12:17" x14ac:dyDescent="0.2">
      <c r="L3480"/>
      <c r="M3480"/>
      <c r="N3480"/>
      <c r="O3480"/>
      <c r="P3480"/>
      <c r="Q3480"/>
    </row>
    <row r="3481" spans="12:17" x14ac:dyDescent="0.2">
      <c r="L3481"/>
      <c r="M3481"/>
      <c r="N3481"/>
      <c r="O3481"/>
      <c r="P3481"/>
      <c r="Q3481"/>
    </row>
    <row r="3482" spans="12:17" x14ac:dyDescent="0.2">
      <c r="L3482"/>
      <c r="M3482"/>
      <c r="N3482"/>
      <c r="O3482"/>
      <c r="P3482"/>
      <c r="Q3482"/>
    </row>
    <row r="3483" spans="12:17" x14ac:dyDescent="0.2">
      <c r="L3483"/>
      <c r="M3483"/>
      <c r="N3483"/>
      <c r="O3483"/>
      <c r="P3483"/>
      <c r="Q3483"/>
    </row>
    <row r="3484" spans="12:17" x14ac:dyDescent="0.2">
      <c r="L3484"/>
      <c r="M3484"/>
      <c r="N3484"/>
      <c r="O3484"/>
      <c r="P3484"/>
      <c r="Q3484"/>
    </row>
    <row r="3485" spans="12:17" x14ac:dyDescent="0.2">
      <c r="L3485"/>
      <c r="M3485"/>
      <c r="N3485"/>
      <c r="O3485"/>
      <c r="P3485"/>
      <c r="Q3485"/>
    </row>
    <row r="3486" spans="12:17" x14ac:dyDescent="0.2">
      <c r="L3486"/>
      <c r="M3486"/>
      <c r="N3486"/>
      <c r="O3486"/>
      <c r="P3486"/>
      <c r="Q3486"/>
    </row>
    <row r="3487" spans="12:17" x14ac:dyDescent="0.2">
      <c r="L3487"/>
      <c r="M3487"/>
      <c r="N3487"/>
      <c r="O3487"/>
      <c r="P3487"/>
      <c r="Q3487"/>
    </row>
    <row r="3488" spans="12:17" x14ac:dyDescent="0.2">
      <c r="L3488"/>
      <c r="M3488"/>
      <c r="N3488"/>
      <c r="O3488"/>
      <c r="P3488"/>
      <c r="Q3488"/>
    </row>
    <row r="3489" spans="12:17" x14ac:dyDescent="0.2">
      <c r="L3489"/>
      <c r="M3489"/>
      <c r="N3489"/>
      <c r="O3489"/>
      <c r="P3489"/>
      <c r="Q3489"/>
    </row>
    <row r="3490" spans="12:17" x14ac:dyDescent="0.2">
      <c r="L3490"/>
      <c r="M3490"/>
      <c r="N3490"/>
      <c r="O3490"/>
      <c r="P3490"/>
      <c r="Q3490"/>
    </row>
    <row r="3491" spans="12:17" x14ac:dyDescent="0.2">
      <c r="L3491"/>
      <c r="M3491"/>
      <c r="N3491"/>
      <c r="O3491"/>
      <c r="P3491"/>
      <c r="Q3491"/>
    </row>
    <row r="3492" spans="12:17" x14ac:dyDescent="0.2">
      <c r="L3492"/>
      <c r="M3492"/>
      <c r="N3492"/>
      <c r="O3492"/>
      <c r="P3492"/>
      <c r="Q3492"/>
    </row>
    <row r="3493" spans="12:17" x14ac:dyDescent="0.2">
      <c r="L3493"/>
      <c r="M3493"/>
      <c r="N3493"/>
      <c r="O3493"/>
      <c r="P3493"/>
      <c r="Q3493"/>
    </row>
    <row r="3494" spans="12:17" x14ac:dyDescent="0.2">
      <c r="L3494"/>
      <c r="M3494"/>
      <c r="N3494"/>
      <c r="O3494"/>
      <c r="P3494"/>
      <c r="Q3494"/>
    </row>
    <row r="3495" spans="12:17" x14ac:dyDescent="0.2">
      <c r="L3495"/>
      <c r="M3495"/>
      <c r="N3495"/>
      <c r="O3495"/>
      <c r="P3495"/>
      <c r="Q3495"/>
    </row>
    <row r="3496" spans="12:17" x14ac:dyDescent="0.2">
      <c r="L3496"/>
      <c r="M3496"/>
      <c r="N3496"/>
      <c r="O3496"/>
      <c r="P3496"/>
      <c r="Q3496"/>
    </row>
    <row r="3497" spans="12:17" x14ac:dyDescent="0.2">
      <c r="L3497"/>
      <c r="M3497"/>
      <c r="N3497"/>
      <c r="O3497"/>
      <c r="P3497"/>
      <c r="Q3497"/>
    </row>
    <row r="3498" spans="12:17" x14ac:dyDescent="0.2">
      <c r="L3498"/>
      <c r="M3498"/>
      <c r="N3498"/>
      <c r="O3498"/>
      <c r="P3498"/>
      <c r="Q3498"/>
    </row>
    <row r="3499" spans="12:17" x14ac:dyDescent="0.2">
      <c r="L3499"/>
      <c r="M3499"/>
      <c r="N3499"/>
      <c r="O3499"/>
      <c r="P3499"/>
      <c r="Q3499"/>
    </row>
    <row r="3500" spans="12:17" x14ac:dyDescent="0.2">
      <c r="L3500"/>
      <c r="M3500"/>
      <c r="N3500"/>
      <c r="O3500"/>
      <c r="P3500"/>
      <c r="Q3500"/>
    </row>
    <row r="3501" spans="12:17" x14ac:dyDescent="0.2">
      <c r="L3501"/>
      <c r="M3501"/>
      <c r="N3501"/>
      <c r="O3501"/>
      <c r="P3501"/>
      <c r="Q3501"/>
    </row>
    <row r="3502" spans="12:17" x14ac:dyDescent="0.2">
      <c r="L3502"/>
      <c r="M3502"/>
      <c r="N3502"/>
      <c r="O3502"/>
      <c r="P3502"/>
      <c r="Q3502"/>
    </row>
    <row r="3503" spans="12:17" x14ac:dyDescent="0.2">
      <c r="L3503"/>
      <c r="M3503"/>
      <c r="N3503"/>
      <c r="O3503"/>
      <c r="P3503"/>
      <c r="Q3503"/>
    </row>
    <row r="3504" spans="12:17" x14ac:dyDescent="0.2">
      <c r="L3504"/>
      <c r="M3504"/>
      <c r="N3504"/>
      <c r="O3504"/>
      <c r="P3504"/>
      <c r="Q3504"/>
    </row>
    <row r="3505" spans="12:17" x14ac:dyDescent="0.2">
      <c r="L3505"/>
      <c r="M3505"/>
      <c r="N3505"/>
      <c r="O3505"/>
      <c r="P3505"/>
      <c r="Q3505"/>
    </row>
    <row r="3506" spans="12:17" x14ac:dyDescent="0.2">
      <c r="L3506"/>
      <c r="M3506"/>
      <c r="N3506"/>
      <c r="O3506"/>
      <c r="P3506"/>
      <c r="Q3506"/>
    </row>
    <row r="3507" spans="12:17" x14ac:dyDescent="0.2">
      <c r="L3507"/>
      <c r="M3507"/>
      <c r="N3507"/>
      <c r="O3507"/>
      <c r="P3507"/>
      <c r="Q3507"/>
    </row>
    <row r="3508" spans="12:17" x14ac:dyDescent="0.2">
      <c r="L3508"/>
      <c r="M3508"/>
      <c r="N3508"/>
      <c r="O3508"/>
      <c r="P3508"/>
      <c r="Q3508"/>
    </row>
    <row r="3509" spans="12:17" x14ac:dyDescent="0.2">
      <c r="L3509"/>
      <c r="M3509"/>
      <c r="N3509"/>
      <c r="O3509"/>
      <c r="P3509"/>
      <c r="Q3509"/>
    </row>
    <row r="3510" spans="12:17" x14ac:dyDescent="0.2">
      <c r="L3510"/>
      <c r="M3510"/>
      <c r="N3510"/>
      <c r="O3510"/>
      <c r="P3510"/>
      <c r="Q3510"/>
    </row>
    <row r="3511" spans="12:17" x14ac:dyDescent="0.2">
      <c r="L3511"/>
      <c r="M3511"/>
      <c r="N3511"/>
      <c r="O3511"/>
      <c r="P3511"/>
      <c r="Q3511"/>
    </row>
    <row r="3512" spans="12:17" x14ac:dyDescent="0.2">
      <c r="L3512"/>
      <c r="M3512"/>
      <c r="N3512"/>
      <c r="O3512"/>
      <c r="P3512"/>
      <c r="Q3512"/>
    </row>
    <row r="3513" spans="12:17" x14ac:dyDescent="0.2">
      <c r="L3513"/>
      <c r="M3513"/>
      <c r="N3513"/>
      <c r="O3513"/>
      <c r="P3513"/>
      <c r="Q3513"/>
    </row>
    <row r="3514" spans="12:17" x14ac:dyDescent="0.2">
      <c r="L3514"/>
      <c r="M3514"/>
      <c r="N3514"/>
      <c r="O3514"/>
      <c r="P3514"/>
      <c r="Q3514"/>
    </row>
    <row r="3515" spans="12:17" x14ac:dyDescent="0.2">
      <c r="L3515"/>
      <c r="M3515"/>
      <c r="N3515"/>
      <c r="O3515"/>
      <c r="P3515"/>
      <c r="Q3515"/>
    </row>
    <row r="3516" spans="12:17" x14ac:dyDescent="0.2">
      <c r="L3516"/>
      <c r="M3516"/>
      <c r="N3516"/>
      <c r="O3516"/>
      <c r="P3516"/>
      <c r="Q3516"/>
    </row>
    <row r="3517" spans="12:17" x14ac:dyDescent="0.2">
      <c r="L3517"/>
      <c r="M3517"/>
      <c r="N3517"/>
      <c r="O3517"/>
      <c r="P3517"/>
      <c r="Q3517"/>
    </row>
    <row r="3518" spans="12:17" x14ac:dyDescent="0.2">
      <c r="L3518"/>
      <c r="M3518"/>
      <c r="N3518"/>
      <c r="O3518"/>
      <c r="P3518"/>
      <c r="Q3518"/>
    </row>
    <row r="3519" spans="12:17" x14ac:dyDescent="0.2">
      <c r="L3519"/>
      <c r="M3519"/>
      <c r="N3519"/>
      <c r="O3519"/>
      <c r="P3519"/>
      <c r="Q3519"/>
    </row>
    <row r="3520" spans="12:17" x14ac:dyDescent="0.2">
      <c r="L3520"/>
      <c r="M3520"/>
      <c r="N3520"/>
      <c r="O3520"/>
      <c r="P3520"/>
      <c r="Q3520"/>
    </row>
    <row r="3521" spans="12:17" x14ac:dyDescent="0.2">
      <c r="L3521"/>
      <c r="M3521"/>
      <c r="N3521"/>
      <c r="O3521"/>
      <c r="P3521"/>
      <c r="Q3521"/>
    </row>
    <row r="3522" spans="12:17" x14ac:dyDescent="0.2">
      <c r="L3522"/>
      <c r="M3522"/>
      <c r="N3522"/>
      <c r="O3522"/>
      <c r="P3522"/>
      <c r="Q3522"/>
    </row>
    <row r="3523" spans="12:17" x14ac:dyDescent="0.2">
      <c r="L3523"/>
      <c r="M3523"/>
      <c r="N3523"/>
      <c r="O3523"/>
      <c r="P3523"/>
      <c r="Q3523"/>
    </row>
    <row r="3524" spans="12:17" x14ac:dyDescent="0.2">
      <c r="L3524"/>
      <c r="M3524"/>
      <c r="N3524"/>
      <c r="O3524"/>
      <c r="P3524"/>
      <c r="Q3524"/>
    </row>
    <row r="3525" spans="12:17" x14ac:dyDescent="0.2">
      <c r="L3525"/>
      <c r="M3525"/>
      <c r="N3525"/>
      <c r="O3525"/>
      <c r="P3525"/>
      <c r="Q3525"/>
    </row>
    <row r="3526" spans="12:17" x14ac:dyDescent="0.2">
      <c r="L3526"/>
      <c r="M3526"/>
      <c r="N3526"/>
      <c r="O3526"/>
      <c r="P3526"/>
      <c r="Q3526"/>
    </row>
    <row r="3527" spans="12:17" x14ac:dyDescent="0.2">
      <c r="L3527"/>
      <c r="M3527"/>
      <c r="N3527"/>
      <c r="O3527"/>
      <c r="P3527"/>
      <c r="Q3527"/>
    </row>
    <row r="3528" spans="12:17" x14ac:dyDescent="0.2">
      <c r="L3528"/>
      <c r="M3528"/>
      <c r="N3528"/>
      <c r="O3528"/>
      <c r="P3528"/>
      <c r="Q3528"/>
    </row>
    <row r="3529" spans="12:17" x14ac:dyDescent="0.2">
      <c r="L3529"/>
      <c r="M3529"/>
      <c r="N3529"/>
      <c r="O3529"/>
      <c r="P3529"/>
      <c r="Q3529"/>
    </row>
    <row r="3530" spans="12:17" x14ac:dyDescent="0.2">
      <c r="L3530"/>
      <c r="M3530"/>
      <c r="N3530"/>
      <c r="O3530"/>
      <c r="P3530"/>
      <c r="Q3530"/>
    </row>
    <row r="3531" spans="12:17" x14ac:dyDescent="0.2">
      <c r="L3531"/>
      <c r="M3531"/>
      <c r="N3531"/>
      <c r="O3531"/>
      <c r="P3531"/>
      <c r="Q3531"/>
    </row>
    <row r="3532" spans="12:17" x14ac:dyDescent="0.2">
      <c r="L3532"/>
      <c r="M3532"/>
      <c r="N3532"/>
      <c r="O3532"/>
      <c r="P3532"/>
      <c r="Q3532"/>
    </row>
    <row r="3533" spans="12:17" x14ac:dyDescent="0.2">
      <c r="L3533"/>
      <c r="M3533"/>
      <c r="N3533"/>
      <c r="O3533"/>
      <c r="P3533"/>
      <c r="Q3533"/>
    </row>
    <row r="3534" spans="12:17" x14ac:dyDescent="0.2">
      <c r="L3534"/>
      <c r="M3534"/>
      <c r="N3534"/>
      <c r="O3534"/>
      <c r="P3534"/>
      <c r="Q3534"/>
    </row>
    <row r="3535" spans="12:17" x14ac:dyDescent="0.2">
      <c r="L3535"/>
      <c r="M3535"/>
      <c r="N3535"/>
      <c r="O3535"/>
      <c r="P3535"/>
      <c r="Q3535"/>
    </row>
    <row r="3536" spans="12:17" x14ac:dyDescent="0.2">
      <c r="L3536"/>
      <c r="M3536"/>
      <c r="N3536"/>
      <c r="O3536"/>
      <c r="P3536"/>
      <c r="Q3536"/>
    </row>
    <row r="3537" spans="12:17" x14ac:dyDescent="0.2">
      <c r="L3537"/>
      <c r="M3537"/>
      <c r="N3537"/>
      <c r="O3537"/>
      <c r="P3537"/>
      <c r="Q3537"/>
    </row>
    <row r="3538" spans="12:17" x14ac:dyDescent="0.2">
      <c r="L3538"/>
      <c r="M3538"/>
      <c r="N3538"/>
      <c r="O3538"/>
      <c r="P3538"/>
      <c r="Q3538"/>
    </row>
    <row r="3539" spans="12:17" x14ac:dyDescent="0.2">
      <c r="L3539"/>
      <c r="M3539"/>
      <c r="N3539"/>
      <c r="O3539"/>
      <c r="P3539"/>
      <c r="Q3539"/>
    </row>
    <row r="3540" spans="12:17" x14ac:dyDescent="0.2">
      <c r="L3540"/>
      <c r="M3540"/>
      <c r="N3540"/>
      <c r="O3540"/>
      <c r="P3540"/>
      <c r="Q3540"/>
    </row>
    <row r="3541" spans="12:17" x14ac:dyDescent="0.2">
      <c r="L3541"/>
      <c r="M3541"/>
      <c r="N3541"/>
      <c r="O3541"/>
      <c r="P3541"/>
      <c r="Q3541"/>
    </row>
    <row r="3542" spans="12:17" x14ac:dyDescent="0.2">
      <c r="L3542"/>
      <c r="M3542"/>
      <c r="N3542"/>
      <c r="O3542"/>
      <c r="P3542"/>
      <c r="Q3542"/>
    </row>
    <row r="3543" spans="12:17" x14ac:dyDescent="0.2">
      <c r="L3543"/>
      <c r="M3543"/>
      <c r="N3543"/>
      <c r="O3543"/>
      <c r="P3543"/>
      <c r="Q3543"/>
    </row>
    <row r="3544" spans="12:17" x14ac:dyDescent="0.2">
      <c r="L3544"/>
      <c r="M3544"/>
      <c r="N3544"/>
      <c r="O3544"/>
      <c r="P3544"/>
      <c r="Q3544"/>
    </row>
    <row r="3545" spans="12:17" x14ac:dyDescent="0.2">
      <c r="L3545"/>
      <c r="M3545"/>
      <c r="N3545"/>
      <c r="O3545"/>
      <c r="P3545"/>
      <c r="Q3545"/>
    </row>
    <row r="3546" spans="12:17" x14ac:dyDescent="0.2">
      <c r="L3546"/>
      <c r="M3546"/>
      <c r="N3546"/>
      <c r="O3546"/>
      <c r="P3546"/>
      <c r="Q3546"/>
    </row>
    <row r="3547" spans="12:17" x14ac:dyDescent="0.2">
      <c r="L3547"/>
      <c r="M3547"/>
      <c r="N3547"/>
      <c r="O3547"/>
      <c r="P3547"/>
      <c r="Q3547"/>
    </row>
    <row r="3548" spans="12:17" x14ac:dyDescent="0.2">
      <c r="L3548"/>
      <c r="M3548"/>
      <c r="N3548"/>
      <c r="O3548"/>
      <c r="P3548"/>
      <c r="Q3548"/>
    </row>
    <row r="3549" spans="12:17" x14ac:dyDescent="0.2">
      <c r="L3549"/>
      <c r="M3549"/>
      <c r="N3549"/>
      <c r="O3549"/>
      <c r="P3549"/>
      <c r="Q3549"/>
    </row>
    <row r="3550" spans="12:17" x14ac:dyDescent="0.2">
      <c r="L3550"/>
      <c r="M3550"/>
      <c r="N3550"/>
      <c r="O3550"/>
      <c r="P3550"/>
      <c r="Q3550"/>
    </row>
    <row r="3551" spans="12:17" x14ac:dyDescent="0.2">
      <c r="L3551"/>
      <c r="M3551"/>
      <c r="N3551"/>
      <c r="O3551"/>
      <c r="P3551"/>
      <c r="Q3551"/>
    </row>
    <row r="3552" spans="12:17" x14ac:dyDescent="0.2">
      <c r="L3552"/>
      <c r="M3552"/>
      <c r="N3552"/>
      <c r="O3552"/>
      <c r="P3552"/>
      <c r="Q3552"/>
    </row>
    <row r="3553" spans="12:17" x14ac:dyDescent="0.2">
      <c r="L3553"/>
      <c r="M3553"/>
      <c r="N3553"/>
      <c r="O3553"/>
      <c r="P3553"/>
      <c r="Q3553"/>
    </row>
    <row r="3554" spans="12:17" x14ac:dyDescent="0.2">
      <c r="L3554"/>
      <c r="M3554"/>
      <c r="N3554"/>
      <c r="O3554"/>
      <c r="P3554"/>
      <c r="Q3554"/>
    </row>
    <row r="3555" spans="12:17" x14ac:dyDescent="0.2">
      <c r="L3555"/>
      <c r="M3555"/>
      <c r="N3555"/>
      <c r="O3555"/>
      <c r="P3555"/>
      <c r="Q3555"/>
    </row>
    <row r="3556" spans="12:17" x14ac:dyDescent="0.2">
      <c r="L3556"/>
      <c r="M3556"/>
      <c r="N3556"/>
      <c r="O3556"/>
      <c r="P3556"/>
      <c r="Q3556"/>
    </row>
    <row r="3557" spans="12:17" x14ac:dyDescent="0.2">
      <c r="L3557"/>
      <c r="M3557"/>
      <c r="N3557"/>
      <c r="O3557"/>
      <c r="P3557"/>
      <c r="Q3557"/>
    </row>
    <row r="3558" spans="12:17" x14ac:dyDescent="0.2">
      <c r="L3558"/>
      <c r="M3558"/>
      <c r="N3558"/>
      <c r="O3558"/>
      <c r="P3558"/>
      <c r="Q3558"/>
    </row>
    <row r="3559" spans="12:17" x14ac:dyDescent="0.2">
      <c r="L3559"/>
      <c r="M3559"/>
      <c r="N3559"/>
      <c r="O3559"/>
      <c r="P3559"/>
      <c r="Q3559"/>
    </row>
    <row r="3560" spans="12:17" x14ac:dyDescent="0.2">
      <c r="L3560"/>
      <c r="M3560"/>
      <c r="N3560"/>
      <c r="O3560"/>
      <c r="P3560"/>
      <c r="Q3560"/>
    </row>
    <row r="3561" spans="12:17" x14ac:dyDescent="0.2">
      <c r="L3561"/>
      <c r="M3561"/>
      <c r="N3561"/>
      <c r="O3561"/>
      <c r="P3561"/>
      <c r="Q3561"/>
    </row>
    <row r="3562" spans="12:17" x14ac:dyDescent="0.2">
      <c r="L3562"/>
      <c r="M3562"/>
      <c r="N3562"/>
      <c r="O3562"/>
      <c r="P3562"/>
      <c r="Q3562"/>
    </row>
    <row r="3563" spans="12:17" x14ac:dyDescent="0.2">
      <c r="L3563"/>
      <c r="M3563"/>
      <c r="N3563"/>
      <c r="O3563"/>
      <c r="P3563"/>
      <c r="Q3563"/>
    </row>
    <row r="3564" spans="12:17" x14ac:dyDescent="0.2">
      <c r="L3564"/>
      <c r="M3564"/>
      <c r="N3564"/>
      <c r="O3564"/>
      <c r="P3564"/>
      <c r="Q3564"/>
    </row>
    <row r="3565" spans="12:17" x14ac:dyDescent="0.2">
      <c r="L3565"/>
      <c r="M3565"/>
      <c r="N3565"/>
      <c r="O3565"/>
      <c r="P3565"/>
      <c r="Q3565"/>
    </row>
    <row r="3566" spans="12:17" x14ac:dyDescent="0.2">
      <c r="L3566"/>
      <c r="M3566"/>
      <c r="N3566"/>
      <c r="O3566"/>
      <c r="P3566"/>
      <c r="Q3566"/>
    </row>
    <row r="3567" spans="12:17" x14ac:dyDescent="0.2">
      <c r="L3567"/>
      <c r="M3567"/>
      <c r="N3567"/>
      <c r="O3567"/>
      <c r="P3567"/>
      <c r="Q3567"/>
    </row>
    <row r="3568" spans="12:17" x14ac:dyDescent="0.2">
      <c r="L3568"/>
      <c r="M3568"/>
      <c r="N3568"/>
      <c r="O3568"/>
      <c r="P3568"/>
      <c r="Q3568"/>
    </row>
    <row r="3569" spans="12:17" x14ac:dyDescent="0.2">
      <c r="L3569"/>
      <c r="M3569"/>
      <c r="N3569"/>
      <c r="O3569"/>
      <c r="P3569"/>
      <c r="Q3569"/>
    </row>
    <row r="3570" spans="12:17" x14ac:dyDescent="0.2">
      <c r="L3570"/>
      <c r="M3570"/>
      <c r="N3570"/>
      <c r="O3570"/>
      <c r="P3570"/>
      <c r="Q3570"/>
    </row>
    <row r="3571" spans="12:17" x14ac:dyDescent="0.2">
      <c r="L3571"/>
      <c r="M3571"/>
      <c r="N3571"/>
      <c r="O3571"/>
      <c r="P3571"/>
      <c r="Q3571"/>
    </row>
    <row r="3572" spans="12:17" x14ac:dyDescent="0.2">
      <c r="L3572"/>
      <c r="M3572"/>
      <c r="N3572"/>
      <c r="O3572"/>
      <c r="P3572"/>
      <c r="Q3572"/>
    </row>
    <row r="3573" spans="12:17" x14ac:dyDescent="0.2">
      <c r="L3573"/>
      <c r="M3573"/>
      <c r="N3573"/>
      <c r="O3573"/>
      <c r="P3573"/>
      <c r="Q3573"/>
    </row>
    <row r="3574" spans="12:17" x14ac:dyDescent="0.2">
      <c r="L3574"/>
      <c r="M3574"/>
      <c r="N3574"/>
      <c r="O3574"/>
      <c r="P3574"/>
      <c r="Q3574"/>
    </row>
    <row r="3575" spans="12:17" x14ac:dyDescent="0.2">
      <c r="L3575"/>
      <c r="M3575"/>
      <c r="N3575"/>
      <c r="O3575"/>
      <c r="P3575"/>
      <c r="Q3575"/>
    </row>
    <row r="3576" spans="12:17" x14ac:dyDescent="0.2">
      <c r="L3576"/>
      <c r="M3576"/>
      <c r="N3576"/>
      <c r="O3576"/>
      <c r="P3576"/>
      <c r="Q3576"/>
    </row>
    <row r="3577" spans="12:17" x14ac:dyDescent="0.2">
      <c r="L3577"/>
      <c r="M3577"/>
      <c r="N3577"/>
      <c r="O3577"/>
      <c r="P3577"/>
      <c r="Q3577"/>
    </row>
    <row r="3578" spans="12:17" x14ac:dyDescent="0.2">
      <c r="L3578"/>
      <c r="M3578"/>
      <c r="N3578"/>
      <c r="O3578"/>
      <c r="P3578"/>
      <c r="Q3578"/>
    </row>
    <row r="3579" spans="12:17" x14ac:dyDescent="0.2">
      <c r="L3579"/>
      <c r="M3579"/>
      <c r="N3579"/>
      <c r="O3579"/>
      <c r="P3579"/>
      <c r="Q3579"/>
    </row>
    <row r="3580" spans="12:17" x14ac:dyDescent="0.2">
      <c r="L3580"/>
      <c r="M3580"/>
      <c r="N3580"/>
      <c r="O3580"/>
      <c r="P3580"/>
      <c r="Q3580"/>
    </row>
    <row r="3581" spans="12:17" x14ac:dyDescent="0.2">
      <c r="L3581"/>
      <c r="M3581"/>
      <c r="N3581"/>
      <c r="O3581"/>
      <c r="P3581"/>
      <c r="Q3581"/>
    </row>
    <row r="3582" spans="12:17" x14ac:dyDescent="0.2">
      <c r="L3582"/>
      <c r="M3582"/>
      <c r="N3582"/>
      <c r="O3582"/>
      <c r="P3582"/>
      <c r="Q3582"/>
    </row>
    <row r="3583" spans="12:17" x14ac:dyDescent="0.2">
      <c r="L3583"/>
      <c r="M3583"/>
      <c r="N3583"/>
      <c r="O3583"/>
      <c r="P3583"/>
      <c r="Q3583"/>
    </row>
    <row r="3584" spans="12:17" x14ac:dyDescent="0.2">
      <c r="L3584"/>
      <c r="M3584"/>
      <c r="N3584"/>
      <c r="O3584"/>
      <c r="P3584"/>
      <c r="Q3584"/>
    </row>
    <row r="3585" spans="12:17" x14ac:dyDescent="0.2">
      <c r="L3585"/>
      <c r="M3585"/>
      <c r="N3585"/>
      <c r="O3585"/>
      <c r="P3585"/>
      <c r="Q3585"/>
    </row>
    <row r="3586" spans="12:17" x14ac:dyDescent="0.2">
      <c r="L3586"/>
      <c r="M3586"/>
      <c r="N3586"/>
      <c r="O3586"/>
      <c r="P3586"/>
      <c r="Q3586"/>
    </row>
    <row r="3587" spans="12:17" x14ac:dyDescent="0.2">
      <c r="L3587"/>
      <c r="M3587"/>
      <c r="N3587"/>
      <c r="O3587"/>
      <c r="P3587"/>
      <c r="Q3587"/>
    </row>
    <row r="3588" spans="12:17" x14ac:dyDescent="0.2">
      <c r="L3588"/>
      <c r="M3588"/>
      <c r="N3588"/>
      <c r="O3588"/>
      <c r="P3588"/>
      <c r="Q3588"/>
    </row>
    <row r="3589" spans="12:17" x14ac:dyDescent="0.2">
      <c r="L3589"/>
      <c r="M3589"/>
      <c r="N3589"/>
      <c r="O3589"/>
      <c r="P3589"/>
      <c r="Q3589"/>
    </row>
    <row r="3590" spans="12:17" x14ac:dyDescent="0.2">
      <c r="L3590"/>
      <c r="M3590"/>
      <c r="N3590"/>
      <c r="O3590"/>
      <c r="P3590"/>
      <c r="Q3590"/>
    </row>
    <row r="3591" spans="12:17" x14ac:dyDescent="0.2">
      <c r="L3591"/>
      <c r="M3591"/>
      <c r="N3591"/>
      <c r="O3591"/>
      <c r="P3591"/>
      <c r="Q3591"/>
    </row>
    <row r="3592" spans="12:17" x14ac:dyDescent="0.2">
      <c r="L3592"/>
      <c r="M3592"/>
      <c r="N3592"/>
      <c r="O3592"/>
      <c r="P3592"/>
      <c r="Q3592"/>
    </row>
    <row r="3593" spans="12:17" x14ac:dyDescent="0.2">
      <c r="L3593"/>
      <c r="M3593"/>
      <c r="N3593"/>
      <c r="O3593"/>
      <c r="P3593"/>
      <c r="Q3593"/>
    </row>
    <row r="3594" spans="12:17" x14ac:dyDescent="0.2">
      <c r="L3594"/>
      <c r="M3594"/>
      <c r="N3594"/>
      <c r="O3594"/>
      <c r="P3594"/>
      <c r="Q3594"/>
    </row>
    <row r="3595" spans="12:17" x14ac:dyDescent="0.2">
      <c r="L3595"/>
      <c r="M3595"/>
      <c r="N3595"/>
      <c r="O3595"/>
      <c r="P3595"/>
      <c r="Q3595"/>
    </row>
    <row r="3596" spans="12:17" x14ac:dyDescent="0.2">
      <c r="L3596"/>
      <c r="M3596"/>
      <c r="N3596"/>
      <c r="O3596"/>
      <c r="P3596"/>
      <c r="Q3596"/>
    </row>
    <row r="3597" spans="12:17" x14ac:dyDescent="0.2">
      <c r="L3597"/>
      <c r="M3597"/>
      <c r="N3597"/>
      <c r="O3597"/>
      <c r="P3597"/>
      <c r="Q3597"/>
    </row>
    <row r="3598" spans="12:17" x14ac:dyDescent="0.2">
      <c r="L3598"/>
      <c r="M3598"/>
      <c r="N3598"/>
      <c r="O3598"/>
      <c r="P3598"/>
      <c r="Q3598"/>
    </row>
    <row r="3599" spans="12:17" x14ac:dyDescent="0.2">
      <c r="L3599"/>
      <c r="M3599"/>
      <c r="N3599"/>
      <c r="O3599"/>
      <c r="P3599"/>
      <c r="Q3599"/>
    </row>
    <row r="3600" spans="12:17" x14ac:dyDescent="0.2">
      <c r="L3600"/>
      <c r="M3600"/>
      <c r="N3600"/>
      <c r="O3600"/>
      <c r="P3600"/>
      <c r="Q3600"/>
    </row>
    <row r="3601" spans="12:17" x14ac:dyDescent="0.2">
      <c r="L3601"/>
      <c r="M3601"/>
      <c r="N3601"/>
      <c r="O3601"/>
      <c r="P3601"/>
      <c r="Q3601"/>
    </row>
    <row r="3602" spans="12:17" x14ac:dyDescent="0.2">
      <c r="L3602"/>
      <c r="M3602"/>
      <c r="N3602"/>
      <c r="O3602"/>
      <c r="P3602"/>
      <c r="Q3602"/>
    </row>
    <row r="3603" spans="12:17" x14ac:dyDescent="0.2">
      <c r="L3603"/>
      <c r="M3603"/>
      <c r="N3603"/>
      <c r="O3603"/>
      <c r="P3603"/>
      <c r="Q3603"/>
    </row>
    <row r="3604" spans="12:17" x14ac:dyDescent="0.2">
      <c r="L3604"/>
      <c r="M3604"/>
      <c r="N3604"/>
      <c r="O3604"/>
      <c r="P3604"/>
      <c r="Q3604"/>
    </row>
    <row r="3605" spans="12:17" x14ac:dyDescent="0.2">
      <c r="L3605"/>
      <c r="M3605"/>
      <c r="N3605"/>
      <c r="O3605"/>
      <c r="P3605"/>
      <c r="Q3605"/>
    </row>
    <row r="3606" spans="12:17" x14ac:dyDescent="0.2">
      <c r="L3606"/>
      <c r="M3606"/>
      <c r="N3606"/>
      <c r="O3606"/>
      <c r="P3606"/>
      <c r="Q3606"/>
    </row>
    <row r="3607" spans="12:17" x14ac:dyDescent="0.2">
      <c r="L3607"/>
      <c r="M3607"/>
      <c r="N3607"/>
      <c r="O3607"/>
      <c r="P3607"/>
      <c r="Q3607"/>
    </row>
    <row r="3608" spans="12:17" x14ac:dyDescent="0.2">
      <c r="L3608"/>
      <c r="M3608"/>
      <c r="N3608"/>
      <c r="O3608"/>
      <c r="P3608"/>
      <c r="Q3608"/>
    </row>
    <row r="3609" spans="12:17" x14ac:dyDescent="0.2">
      <c r="L3609"/>
      <c r="M3609"/>
      <c r="N3609"/>
      <c r="O3609"/>
      <c r="P3609"/>
      <c r="Q3609"/>
    </row>
    <row r="3610" spans="12:17" x14ac:dyDescent="0.2">
      <c r="L3610"/>
      <c r="M3610"/>
      <c r="N3610"/>
      <c r="O3610"/>
      <c r="P3610"/>
      <c r="Q3610"/>
    </row>
    <row r="3611" spans="12:17" x14ac:dyDescent="0.2">
      <c r="L3611"/>
      <c r="M3611"/>
      <c r="N3611"/>
      <c r="O3611"/>
      <c r="P3611"/>
      <c r="Q3611"/>
    </row>
    <row r="3612" spans="12:17" x14ac:dyDescent="0.2">
      <c r="L3612"/>
      <c r="M3612"/>
      <c r="N3612"/>
      <c r="O3612"/>
      <c r="P3612"/>
      <c r="Q3612"/>
    </row>
    <row r="3613" spans="12:17" x14ac:dyDescent="0.2">
      <c r="L3613"/>
      <c r="M3613"/>
      <c r="N3613"/>
      <c r="O3613"/>
      <c r="P3613"/>
      <c r="Q3613"/>
    </row>
    <row r="3614" spans="12:17" x14ac:dyDescent="0.2">
      <c r="L3614"/>
      <c r="M3614"/>
      <c r="N3614"/>
      <c r="O3614"/>
      <c r="P3614"/>
      <c r="Q3614"/>
    </row>
    <row r="3615" spans="12:17" x14ac:dyDescent="0.2">
      <c r="L3615"/>
      <c r="M3615"/>
      <c r="N3615"/>
      <c r="O3615"/>
      <c r="P3615"/>
      <c r="Q3615"/>
    </row>
    <row r="3616" spans="12:17" x14ac:dyDescent="0.2">
      <c r="L3616"/>
      <c r="M3616"/>
      <c r="N3616"/>
      <c r="O3616"/>
      <c r="P3616"/>
      <c r="Q3616"/>
    </row>
    <row r="3617" spans="12:17" x14ac:dyDescent="0.2">
      <c r="L3617"/>
      <c r="M3617"/>
      <c r="N3617"/>
      <c r="O3617"/>
      <c r="P3617"/>
      <c r="Q3617"/>
    </row>
    <row r="3618" spans="12:17" x14ac:dyDescent="0.2">
      <c r="L3618"/>
      <c r="M3618"/>
      <c r="N3618"/>
      <c r="O3618"/>
      <c r="P3618"/>
      <c r="Q3618"/>
    </row>
    <row r="3619" spans="12:17" x14ac:dyDescent="0.2">
      <c r="L3619"/>
      <c r="M3619"/>
      <c r="N3619"/>
      <c r="O3619"/>
      <c r="P3619"/>
      <c r="Q3619"/>
    </row>
    <row r="3620" spans="12:17" x14ac:dyDescent="0.2">
      <c r="L3620"/>
      <c r="M3620"/>
      <c r="N3620"/>
      <c r="O3620"/>
      <c r="P3620"/>
      <c r="Q3620"/>
    </row>
    <row r="3621" spans="12:17" x14ac:dyDescent="0.2">
      <c r="L3621"/>
      <c r="M3621"/>
      <c r="N3621"/>
      <c r="O3621"/>
      <c r="P3621"/>
      <c r="Q3621"/>
    </row>
    <row r="3622" spans="12:17" x14ac:dyDescent="0.2">
      <c r="L3622"/>
      <c r="M3622"/>
      <c r="N3622"/>
      <c r="O3622"/>
      <c r="P3622"/>
      <c r="Q3622"/>
    </row>
    <row r="3623" spans="12:17" x14ac:dyDescent="0.2">
      <c r="L3623"/>
      <c r="M3623"/>
      <c r="N3623"/>
      <c r="O3623"/>
      <c r="P3623"/>
      <c r="Q3623"/>
    </row>
    <row r="3624" spans="12:17" x14ac:dyDescent="0.2">
      <c r="L3624"/>
      <c r="M3624"/>
      <c r="N3624"/>
      <c r="O3624"/>
      <c r="P3624"/>
      <c r="Q3624"/>
    </row>
    <row r="3625" spans="12:17" x14ac:dyDescent="0.2">
      <c r="L3625"/>
      <c r="M3625"/>
      <c r="N3625"/>
      <c r="O3625"/>
      <c r="P3625"/>
      <c r="Q3625"/>
    </row>
    <row r="3626" spans="12:17" x14ac:dyDescent="0.2">
      <c r="L3626"/>
      <c r="M3626"/>
      <c r="N3626"/>
      <c r="O3626"/>
      <c r="P3626"/>
      <c r="Q3626"/>
    </row>
    <row r="3627" spans="12:17" x14ac:dyDescent="0.2">
      <c r="L3627"/>
      <c r="M3627"/>
      <c r="N3627"/>
      <c r="O3627"/>
      <c r="P3627"/>
      <c r="Q3627"/>
    </row>
    <row r="3628" spans="12:17" x14ac:dyDescent="0.2">
      <c r="L3628"/>
      <c r="M3628"/>
      <c r="N3628"/>
      <c r="O3628"/>
      <c r="P3628"/>
      <c r="Q3628"/>
    </row>
    <row r="3629" spans="12:17" x14ac:dyDescent="0.2">
      <c r="L3629"/>
      <c r="M3629"/>
      <c r="N3629"/>
      <c r="O3629"/>
      <c r="P3629"/>
      <c r="Q3629"/>
    </row>
    <row r="3630" spans="12:17" x14ac:dyDescent="0.2">
      <c r="L3630"/>
      <c r="M3630"/>
      <c r="N3630"/>
      <c r="O3630"/>
      <c r="P3630"/>
      <c r="Q3630"/>
    </row>
    <row r="3631" spans="12:17" x14ac:dyDescent="0.2">
      <c r="L3631"/>
      <c r="M3631"/>
      <c r="N3631"/>
      <c r="O3631"/>
      <c r="P3631"/>
      <c r="Q3631"/>
    </row>
    <row r="3632" spans="12:17" x14ac:dyDescent="0.2">
      <c r="L3632"/>
      <c r="M3632"/>
      <c r="N3632"/>
      <c r="O3632"/>
      <c r="P3632"/>
      <c r="Q3632"/>
    </row>
    <row r="3633" spans="12:17" x14ac:dyDescent="0.2">
      <c r="L3633"/>
      <c r="M3633"/>
      <c r="N3633"/>
      <c r="O3633"/>
      <c r="P3633"/>
      <c r="Q3633"/>
    </row>
    <row r="3634" spans="12:17" x14ac:dyDescent="0.2">
      <c r="L3634"/>
      <c r="M3634"/>
      <c r="N3634"/>
      <c r="O3634"/>
      <c r="P3634"/>
      <c r="Q3634"/>
    </row>
    <row r="3635" spans="12:17" x14ac:dyDescent="0.2">
      <c r="L3635"/>
      <c r="M3635"/>
      <c r="N3635"/>
      <c r="O3635"/>
      <c r="P3635"/>
      <c r="Q3635"/>
    </row>
    <row r="3636" spans="12:17" x14ac:dyDescent="0.2">
      <c r="L3636"/>
      <c r="M3636"/>
      <c r="N3636"/>
      <c r="O3636"/>
      <c r="P3636"/>
      <c r="Q3636"/>
    </row>
    <row r="3637" spans="12:17" x14ac:dyDescent="0.2">
      <c r="L3637"/>
      <c r="M3637"/>
      <c r="N3637"/>
      <c r="O3637"/>
      <c r="P3637"/>
      <c r="Q3637"/>
    </row>
    <row r="3638" spans="12:17" x14ac:dyDescent="0.2">
      <c r="L3638"/>
      <c r="M3638"/>
      <c r="N3638"/>
      <c r="O3638"/>
      <c r="P3638"/>
      <c r="Q3638"/>
    </row>
    <row r="3639" spans="12:17" x14ac:dyDescent="0.2">
      <c r="L3639"/>
      <c r="M3639"/>
      <c r="N3639"/>
      <c r="O3639"/>
      <c r="P3639"/>
      <c r="Q3639"/>
    </row>
    <row r="3640" spans="12:17" x14ac:dyDescent="0.2">
      <c r="L3640"/>
      <c r="M3640"/>
      <c r="N3640"/>
      <c r="O3640"/>
      <c r="P3640"/>
      <c r="Q3640"/>
    </row>
    <row r="3641" spans="12:17" x14ac:dyDescent="0.2">
      <c r="L3641"/>
      <c r="M3641"/>
      <c r="N3641"/>
      <c r="O3641"/>
      <c r="P3641"/>
      <c r="Q3641"/>
    </row>
    <row r="3642" spans="12:17" x14ac:dyDescent="0.2">
      <c r="L3642"/>
      <c r="M3642"/>
      <c r="N3642"/>
      <c r="O3642"/>
      <c r="P3642"/>
      <c r="Q3642"/>
    </row>
    <row r="3643" spans="12:17" x14ac:dyDescent="0.2">
      <c r="L3643"/>
      <c r="M3643"/>
      <c r="N3643"/>
      <c r="O3643"/>
      <c r="P3643"/>
      <c r="Q3643"/>
    </row>
    <row r="3644" spans="12:17" x14ac:dyDescent="0.2">
      <c r="L3644"/>
      <c r="M3644"/>
      <c r="N3644"/>
      <c r="O3644"/>
      <c r="P3644"/>
      <c r="Q3644"/>
    </row>
    <row r="3645" spans="12:17" x14ac:dyDescent="0.2">
      <c r="L3645"/>
      <c r="M3645"/>
      <c r="N3645"/>
      <c r="O3645"/>
      <c r="P3645"/>
      <c r="Q3645"/>
    </row>
    <row r="3646" spans="12:17" x14ac:dyDescent="0.2">
      <c r="L3646"/>
      <c r="M3646"/>
      <c r="N3646"/>
      <c r="O3646"/>
      <c r="P3646"/>
      <c r="Q3646"/>
    </row>
    <row r="3647" spans="12:17" x14ac:dyDescent="0.2">
      <c r="L3647"/>
      <c r="M3647"/>
      <c r="N3647"/>
      <c r="O3647"/>
      <c r="P3647"/>
      <c r="Q3647"/>
    </row>
    <row r="3648" spans="12:17" x14ac:dyDescent="0.2">
      <c r="L3648"/>
      <c r="M3648"/>
      <c r="N3648"/>
      <c r="O3648"/>
      <c r="P3648"/>
      <c r="Q3648"/>
    </row>
    <row r="3649" spans="12:17" x14ac:dyDescent="0.2">
      <c r="L3649"/>
      <c r="M3649"/>
      <c r="N3649"/>
      <c r="O3649"/>
      <c r="P3649"/>
      <c r="Q3649"/>
    </row>
    <row r="3650" spans="12:17" x14ac:dyDescent="0.2">
      <c r="L3650"/>
      <c r="M3650"/>
      <c r="N3650"/>
      <c r="O3650"/>
      <c r="P3650"/>
      <c r="Q3650"/>
    </row>
    <row r="3651" spans="12:17" x14ac:dyDescent="0.2">
      <c r="L3651"/>
      <c r="M3651"/>
      <c r="N3651"/>
      <c r="O3651"/>
      <c r="P3651"/>
      <c r="Q3651"/>
    </row>
    <row r="3652" spans="12:17" x14ac:dyDescent="0.2">
      <c r="L3652"/>
      <c r="M3652"/>
      <c r="N3652"/>
      <c r="O3652"/>
      <c r="P3652"/>
      <c r="Q3652"/>
    </row>
    <row r="3653" spans="12:17" x14ac:dyDescent="0.2">
      <c r="L3653"/>
      <c r="M3653"/>
      <c r="N3653"/>
      <c r="O3653"/>
      <c r="P3653"/>
      <c r="Q3653"/>
    </row>
    <row r="3654" spans="12:17" x14ac:dyDescent="0.2">
      <c r="L3654"/>
      <c r="M3654"/>
      <c r="N3654"/>
      <c r="O3654"/>
      <c r="P3654"/>
      <c r="Q3654"/>
    </row>
    <row r="3655" spans="12:17" x14ac:dyDescent="0.2">
      <c r="L3655"/>
      <c r="M3655"/>
      <c r="N3655"/>
      <c r="O3655"/>
      <c r="P3655"/>
      <c r="Q3655"/>
    </row>
    <row r="3656" spans="12:17" x14ac:dyDescent="0.2">
      <c r="L3656"/>
      <c r="M3656"/>
      <c r="N3656"/>
      <c r="O3656"/>
      <c r="P3656"/>
      <c r="Q3656"/>
    </row>
    <row r="3657" spans="12:17" x14ac:dyDescent="0.2">
      <c r="L3657"/>
      <c r="M3657"/>
      <c r="N3657"/>
      <c r="O3657"/>
      <c r="P3657"/>
      <c r="Q3657"/>
    </row>
    <row r="3658" spans="12:17" x14ac:dyDescent="0.2">
      <c r="L3658"/>
      <c r="M3658"/>
      <c r="N3658"/>
      <c r="O3658"/>
      <c r="P3658"/>
      <c r="Q3658"/>
    </row>
    <row r="3659" spans="12:17" x14ac:dyDescent="0.2">
      <c r="L3659"/>
      <c r="M3659"/>
      <c r="N3659"/>
      <c r="O3659"/>
      <c r="P3659"/>
      <c r="Q3659"/>
    </row>
    <row r="3660" spans="12:17" x14ac:dyDescent="0.2">
      <c r="L3660"/>
      <c r="M3660"/>
      <c r="N3660"/>
      <c r="O3660"/>
      <c r="P3660"/>
      <c r="Q3660"/>
    </row>
    <row r="3661" spans="12:17" x14ac:dyDescent="0.2">
      <c r="L3661"/>
      <c r="M3661"/>
      <c r="N3661"/>
      <c r="O3661"/>
      <c r="P3661"/>
      <c r="Q3661"/>
    </row>
    <row r="3662" spans="12:17" x14ac:dyDescent="0.2">
      <c r="L3662"/>
      <c r="M3662"/>
      <c r="N3662"/>
      <c r="O3662"/>
      <c r="P3662"/>
      <c r="Q3662"/>
    </row>
    <row r="3663" spans="12:17" x14ac:dyDescent="0.2">
      <c r="L3663"/>
      <c r="M3663"/>
      <c r="N3663"/>
      <c r="O3663"/>
      <c r="P3663"/>
      <c r="Q3663"/>
    </row>
    <row r="3664" spans="12:17" x14ac:dyDescent="0.2">
      <c r="L3664"/>
      <c r="M3664"/>
      <c r="N3664"/>
      <c r="O3664"/>
      <c r="P3664"/>
      <c r="Q3664"/>
    </row>
    <row r="3665" spans="12:17" x14ac:dyDescent="0.2">
      <c r="L3665"/>
      <c r="M3665"/>
      <c r="N3665"/>
      <c r="O3665"/>
      <c r="P3665"/>
      <c r="Q3665"/>
    </row>
    <row r="3666" spans="12:17" x14ac:dyDescent="0.2">
      <c r="L3666"/>
      <c r="M3666"/>
      <c r="N3666"/>
      <c r="O3666"/>
      <c r="P3666"/>
      <c r="Q3666"/>
    </row>
    <row r="3667" spans="12:17" x14ac:dyDescent="0.2">
      <c r="L3667"/>
      <c r="M3667"/>
      <c r="N3667"/>
      <c r="O3667"/>
      <c r="P3667"/>
      <c r="Q3667"/>
    </row>
    <row r="3668" spans="12:17" x14ac:dyDescent="0.2">
      <c r="L3668"/>
      <c r="M3668"/>
      <c r="N3668"/>
      <c r="O3668"/>
      <c r="P3668"/>
      <c r="Q3668"/>
    </row>
    <row r="3669" spans="12:17" x14ac:dyDescent="0.2">
      <c r="L3669"/>
      <c r="M3669"/>
      <c r="N3669"/>
      <c r="O3669"/>
      <c r="P3669"/>
      <c r="Q3669"/>
    </row>
    <row r="3670" spans="12:17" x14ac:dyDescent="0.2">
      <c r="L3670"/>
      <c r="M3670"/>
      <c r="N3670"/>
      <c r="O3670"/>
      <c r="P3670"/>
      <c r="Q3670"/>
    </row>
    <row r="3671" spans="12:17" x14ac:dyDescent="0.2">
      <c r="L3671"/>
      <c r="M3671"/>
      <c r="N3671"/>
      <c r="O3671"/>
      <c r="P3671"/>
      <c r="Q3671"/>
    </row>
    <row r="3672" spans="12:17" x14ac:dyDescent="0.2">
      <c r="L3672"/>
      <c r="M3672"/>
      <c r="N3672"/>
      <c r="O3672"/>
      <c r="P3672"/>
      <c r="Q3672"/>
    </row>
    <row r="3673" spans="12:17" x14ac:dyDescent="0.2">
      <c r="L3673"/>
      <c r="M3673"/>
      <c r="N3673"/>
      <c r="O3673"/>
      <c r="P3673"/>
      <c r="Q3673"/>
    </row>
    <row r="3674" spans="12:17" x14ac:dyDescent="0.2">
      <c r="L3674"/>
      <c r="M3674"/>
      <c r="N3674"/>
      <c r="O3674"/>
      <c r="P3674"/>
      <c r="Q3674"/>
    </row>
    <row r="3675" spans="12:17" x14ac:dyDescent="0.2">
      <c r="L3675"/>
      <c r="M3675"/>
      <c r="N3675"/>
      <c r="O3675"/>
      <c r="P3675"/>
      <c r="Q3675"/>
    </row>
    <row r="3676" spans="12:17" x14ac:dyDescent="0.2">
      <c r="L3676"/>
      <c r="M3676"/>
      <c r="N3676"/>
      <c r="O3676"/>
      <c r="P3676"/>
      <c r="Q3676"/>
    </row>
    <row r="3677" spans="12:17" x14ac:dyDescent="0.2">
      <c r="L3677"/>
      <c r="M3677"/>
      <c r="N3677"/>
      <c r="O3677"/>
      <c r="P3677"/>
      <c r="Q3677"/>
    </row>
    <row r="3678" spans="12:17" x14ac:dyDescent="0.2">
      <c r="L3678"/>
      <c r="M3678"/>
      <c r="N3678"/>
      <c r="O3678"/>
      <c r="P3678"/>
      <c r="Q3678"/>
    </row>
    <row r="3679" spans="12:17" x14ac:dyDescent="0.2">
      <c r="L3679"/>
      <c r="M3679"/>
      <c r="N3679"/>
      <c r="O3679"/>
      <c r="P3679"/>
      <c r="Q3679"/>
    </row>
    <row r="3680" spans="12:17" x14ac:dyDescent="0.2">
      <c r="L3680"/>
      <c r="M3680"/>
      <c r="N3680"/>
      <c r="O3680"/>
      <c r="P3680"/>
      <c r="Q3680"/>
    </row>
    <row r="3681" spans="12:17" x14ac:dyDescent="0.2">
      <c r="L3681"/>
      <c r="M3681"/>
      <c r="N3681"/>
      <c r="O3681"/>
      <c r="P3681"/>
      <c r="Q3681"/>
    </row>
    <row r="3682" spans="12:17" x14ac:dyDescent="0.2">
      <c r="L3682"/>
      <c r="M3682"/>
      <c r="N3682"/>
      <c r="O3682"/>
      <c r="P3682"/>
      <c r="Q3682"/>
    </row>
    <row r="3683" spans="12:17" x14ac:dyDescent="0.2">
      <c r="L3683"/>
      <c r="M3683"/>
      <c r="N3683"/>
      <c r="O3683"/>
      <c r="P3683"/>
      <c r="Q3683"/>
    </row>
    <row r="3684" spans="12:17" x14ac:dyDescent="0.2">
      <c r="L3684"/>
      <c r="M3684"/>
      <c r="N3684"/>
      <c r="O3684"/>
      <c r="P3684"/>
      <c r="Q3684"/>
    </row>
    <row r="3685" spans="12:17" x14ac:dyDescent="0.2">
      <c r="L3685"/>
      <c r="M3685"/>
      <c r="N3685"/>
      <c r="O3685"/>
      <c r="P3685"/>
      <c r="Q3685"/>
    </row>
    <row r="3686" spans="12:17" x14ac:dyDescent="0.2">
      <c r="L3686"/>
      <c r="M3686"/>
      <c r="N3686"/>
      <c r="O3686"/>
      <c r="P3686"/>
      <c r="Q3686"/>
    </row>
    <row r="3687" spans="12:17" x14ac:dyDescent="0.2">
      <c r="L3687"/>
      <c r="M3687"/>
      <c r="N3687"/>
      <c r="O3687"/>
      <c r="P3687"/>
      <c r="Q3687"/>
    </row>
    <row r="3688" spans="12:17" x14ac:dyDescent="0.2">
      <c r="L3688"/>
      <c r="M3688"/>
      <c r="N3688"/>
      <c r="O3688"/>
      <c r="P3688"/>
      <c r="Q3688"/>
    </row>
    <row r="3689" spans="12:17" x14ac:dyDescent="0.2">
      <c r="L3689"/>
      <c r="M3689"/>
      <c r="N3689"/>
      <c r="O3689"/>
      <c r="P3689"/>
      <c r="Q3689"/>
    </row>
    <row r="3690" spans="12:17" x14ac:dyDescent="0.2">
      <c r="L3690"/>
      <c r="M3690"/>
      <c r="N3690"/>
      <c r="O3690"/>
      <c r="P3690"/>
      <c r="Q3690"/>
    </row>
    <row r="3691" spans="12:17" x14ac:dyDescent="0.2">
      <c r="L3691"/>
      <c r="M3691"/>
      <c r="N3691"/>
      <c r="O3691"/>
      <c r="P3691"/>
      <c r="Q3691"/>
    </row>
    <row r="3692" spans="12:17" x14ac:dyDescent="0.2">
      <c r="L3692"/>
      <c r="M3692"/>
      <c r="N3692"/>
      <c r="O3692"/>
      <c r="P3692"/>
      <c r="Q3692"/>
    </row>
    <row r="3693" spans="12:17" x14ac:dyDescent="0.2">
      <c r="L3693"/>
      <c r="M3693"/>
      <c r="N3693"/>
      <c r="O3693"/>
      <c r="P3693"/>
      <c r="Q3693"/>
    </row>
    <row r="3694" spans="12:17" x14ac:dyDescent="0.2">
      <c r="L3694"/>
      <c r="M3694"/>
      <c r="N3694"/>
      <c r="O3694"/>
      <c r="P3694"/>
      <c r="Q3694"/>
    </row>
    <row r="3695" spans="12:17" x14ac:dyDescent="0.2">
      <c r="L3695"/>
      <c r="M3695"/>
      <c r="N3695"/>
      <c r="O3695"/>
      <c r="P3695"/>
      <c r="Q3695"/>
    </row>
    <row r="3696" spans="12:17" x14ac:dyDescent="0.2">
      <c r="L3696"/>
      <c r="M3696"/>
      <c r="N3696"/>
      <c r="O3696"/>
      <c r="P3696"/>
      <c r="Q3696"/>
    </row>
    <row r="3697" spans="12:17" x14ac:dyDescent="0.2">
      <c r="L3697"/>
      <c r="M3697"/>
      <c r="N3697"/>
      <c r="O3697"/>
      <c r="P3697"/>
      <c r="Q3697"/>
    </row>
    <row r="3698" spans="12:17" x14ac:dyDescent="0.2">
      <c r="L3698"/>
      <c r="M3698"/>
      <c r="N3698"/>
      <c r="O3698"/>
      <c r="P3698"/>
      <c r="Q3698"/>
    </row>
    <row r="3699" spans="12:17" x14ac:dyDescent="0.2">
      <c r="L3699"/>
      <c r="M3699"/>
      <c r="N3699"/>
      <c r="O3699"/>
      <c r="P3699"/>
      <c r="Q3699"/>
    </row>
    <row r="3700" spans="12:17" x14ac:dyDescent="0.2">
      <c r="L3700"/>
      <c r="M3700"/>
      <c r="N3700"/>
      <c r="O3700"/>
      <c r="P3700"/>
      <c r="Q3700"/>
    </row>
    <row r="3701" spans="12:17" x14ac:dyDescent="0.2">
      <c r="L3701"/>
      <c r="M3701"/>
      <c r="N3701"/>
      <c r="O3701"/>
      <c r="P3701"/>
      <c r="Q3701"/>
    </row>
    <row r="3702" spans="12:17" x14ac:dyDescent="0.2">
      <c r="L3702"/>
      <c r="M3702"/>
      <c r="N3702"/>
      <c r="O3702"/>
      <c r="P3702"/>
      <c r="Q3702"/>
    </row>
    <row r="3703" spans="12:17" x14ac:dyDescent="0.2">
      <c r="L3703"/>
      <c r="M3703"/>
      <c r="N3703"/>
      <c r="O3703"/>
      <c r="P3703"/>
      <c r="Q3703"/>
    </row>
    <row r="3704" spans="12:17" x14ac:dyDescent="0.2">
      <c r="L3704"/>
      <c r="M3704"/>
      <c r="N3704"/>
      <c r="O3704"/>
      <c r="P3704"/>
      <c r="Q3704"/>
    </row>
    <row r="3705" spans="12:17" x14ac:dyDescent="0.2">
      <c r="L3705"/>
      <c r="M3705"/>
      <c r="N3705"/>
      <c r="O3705"/>
      <c r="P3705"/>
      <c r="Q3705"/>
    </row>
    <row r="3706" spans="12:17" x14ac:dyDescent="0.2">
      <c r="L3706"/>
      <c r="M3706"/>
      <c r="N3706"/>
      <c r="O3706"/>
      <c r="P3706"/>
      <c r="Q3706"/>
    </row>
    <row r="3707" spans="12:17" x14ac:dyDescent="0.2">
      <c r="L3707"/>
      <c r="M3707"/>
      <c r="N3707"/>
      <c r="O3707"/>
      <c r="P3707"/>
      <c r="Q3707"/>
    </row>
    <row r="3708" spans="12:17" x14ac:dyDescent="0.2">
      <c r="L3708"/>
      <c r="M3708"/>
      <c r="N3708"/>
      <c r="O3708"/>
      <c r="P3708"/>
      <c r="Q3708"/>
    </row>
    <row r="3709" spans="12:17" x14ac:dyDescent="0.2">
      <c r="L3709"/>
      <c r="M3709"/>
      <c r="N3709"/>
      <c r="O3709"/>
      <c r="P3709"/>
      <c r="Q3709"/>
    </row>
    <row r="3710" spans="12:17" x14ac:dyDescent="0.2">
      <c r="L3710"/>
      <c r="M3710"/>
      <c r="N3710"/>
      <c r="O3710"/>
      <c r="P3710"/>
      <c r="Q3710"/>
    </row>
    <row r="3711" spans="12:17" x14ac:dyDescent="0.2">
      <c r="L3711"/>
      <c r="M3711"/>
      <c r="N3711"/>
      <c r="O3711"/>
      <c r="P3711"/>
      <c r="Q3711"/>
    </row>
    <row r="3712" spans="12:17" x14ac:dyDescent="0.2">
      <c r="L3712"/>
      <c r="M3712"/>
      <c r="N3712"/>
      <c r="O3712"/>
      <c r="P3712"/>
      <c r="Q3712"/>
    </row>
    <row r="3713" spans="12:17" x14ac:dyDescent="0.2">
      <c r="L3713"/>
      <c r="M3713"/>
      <c r="N3713"/>
      <c r="O3713"/>
      <c r="P3713"/>
      <c r="Q3713"/>
    </row>
    <row r="3714" spans="12:17" x14ac:dyDescent="0.2">
      <c r="L3714"/>
      <c r="M3714"/>
      <c r="N3714"/>
      <c r="O3714"/>
      <c r="P3714"/>
      <c r="Q3714"/>
    </row>
    <row r="3715" spans="12:17" x14ac:dyDescent="0.2">
      <c r="L3715"/>
      <c r="M3715"/>
      <c r="N3715"/>
      <c r="O3715"/>
      <c r="P3715"/>
      <c r="Q3715"/>
    </row>
    <row r="3716" spans="12:17" x14ac:dyDescent="0.2">
      <c r="L3716"/>
      <c r="M3716"/>
      <c r="N3716"/>
      <c r="O3716"/>
      <c r="P3716"/>
      <c r="Q3716"/>
    </row>
    <row r="3717" spans="12:17" x14ac:dyDescent="0.2">
      <c r="L3717"/>
      <c r="M3717"/>
      <c r="N3717"/>
      <c r="O3717"/>
      <c r="P3717"/>
      <c r="Q3717"/>
    </row>
    <row r="3718" spans="12:17" x14ac:dyDescent="0.2">
      <c r="L3718"/>
      <c r="M3718"/>
      <c r="N3718"/>
      <c r="O3718"/>
      <c r="P3718"/>
      <c r="Q3718"/>
    </row>
    <row r="3719" spans="12:17" x14ac:dyDescent="0.2">
      <c r="L3719"/>
      <c r="M3719"/>
      <c r="N3719"/>
      <c r="O3719"/>
      <c r="P3719"/>
      <c r="Q3719"/>
    </row>
    <row r="3720" spans="12:17" x14ac:dyDescent="0.2">
      <c r="L3720"/>
      <c r="M3720"/>
      <c r="N3720"/>
      <c r="O3720"/>
      <c r="P3720"/>
      <c r="Q3720"/>
    </row>
    <row r="3721" spans="12:17" x14ac:dyDescent="0.2">
      <c r="L3721"/>
      <c r="M3721"/>
      <c r="N3721"/>
      <c r="O3721"/>
      <c r="P3721"/>
      <c r="Q3721"/>
    </row>
    <row r="3722" spans="12:17" x14ac:dyDescent="0.2">
      <c r="L3722"/>
      <c r="M3722"/>
      <c r="N3722"/>
      <c r="O3722"/>
      <c r="P3722"/>
      <c r="Q3722"/>
    </row>
    <row r="3723" spans="12:17" x14ac:dyDescent="0.2">
      <c r="L3723"/>
      <c r="M3723"/>
      <c r="N3723"/>
      <c r="O3723"/>
      <c r="P3723"/>
      <c r="Q3723"/>
    </row>
    <row r="3724" spans="12:17" x14ac:dyDescent="0.2">
      <c r="L3724"/>
      <c r="M3724"/>
      <c r="N3724"/>
      <c r="O3724"/>
      <c r="P3724"/>
      <c r="Q3724"/>
    </row>
    <row r="3725" spans="12:17" x14ac:dyDescent="0.2">
      <c r="L3725"/>
      <c r="M3725"/>
      <c r="N3725"/>
      <c r="O3725"/>
      <c r="P3725"/>
      <c r="Q3725"/>
    </row>
    <row r="3726" spans="12:17" x14ac:dyDescent="0.2">
      <c r="L3726"/>
      <c r="M3726"/>
      <c r="N3726"/>
      <c r="O3726"/>
      <c r="P3726"/>
      <c r="Q3726"/>
    </row>
    <row r="3727" spans="12:17" x14ac:dyDescent="0.2">
      <c r="L3727"/>
      <c r="M3727"/>
      <c r="N3727"/>
      <c r="O3727"/>
      <c r="P3727"/>
      <c r="Q3727"/>
    </row>
    <row r="3728" spans="12:17" x14ac:dyDescent="0.2">
      <c r="L3728"/>
      <c r="M3728"/>
      <c r="N3728"/>
      <c r="O3728"/>
      <c r="P3728"/>
      <c r="Q3728"/>
    </row>
    <row r="3729" spans="12:17" x14ac:dyDescent="0.2">
      <c r="L3729"/>
      <c r="M3729"/>
      <c r="N3729"/>
      <c r="O3729"/>
      <c r="P3729"/>
      <c r="Q3729"/>
    </row>
    <row r="3730" spans="12:17" x14ac:dyDescent="0.2">
      <c r="L3730"/>
      <c r="M3730"/>
      <c r="N3730"/>
      <c r="O3730"/>
      <c r="P3730"/>
      <c r="Q3730"/>
    </row>
    <row r="3731" spans="12:17" x14ac:dyDescent="0.2">
      <c r="L3731"/>
      <c r="M3731"/>
      <c r="N3731"/>
      <c r="O3731"/>
      <c r="P3731"/>
      <c r="Q3731"/>
    </row>
    <row r="3732" spans="12:17" x14ac:dyDescent="0.2">
      <c r="L3732"/>
      <c r="M3732"/>
      <c r="N3732"/>
      <c r="O3732"/>
      <c r="P3732"/>
      <c r="Q3732"/>
    </row>
    <row r="3733" spans="12:17" x14ac:dyDescent="0.2">
      <c r="L3733"/>
      <c r="M3733"/>
      <c r="N3733"/>
      <c r="O3733"/>
      <c r="P3733"/>
      <c r="Q3733"/>
    </row>
    <row r="3734" spans="12:17" x14ac:dyDescent="0.2">
      <c r="L3734"/>
      <c r="M3734"/>
      <c r="N3734"/>
      <c r="O3734"/>
      <c r="P3734"/>
      <c r="Q3734"/>
    </row>
    <row r="3735" spans="12:17" x14ac:dyDescent="0.2">
      <c r="L3735"/>
      <c r="M3735"/>
      <c r="N3735"/>
      <c r="O3735"/>
      <c r="P3735"/>
      <c r="Q3735"/>
    </row>
    <row r="3736" spans="12:17" x14ac:dyDescent="0.2">
      <c r="L3736"/>
      <c r="M3736"/>
      <c r="N3736"/>
      <c r="O3736"/>
      <c r="P3736"/>
      <c r="Q3736"/>
    </row>
    <row r="3737" spans="12:17" x14ac:dyDescent="0.2">
      <c r="L3737"/>
      <c r="M3737"/>
      <c r="N3737"/>
      <c r="O3737"/>
      <c r="P3737"/>
      <c r="Q3737"/>
    </row>
    <row r="3738" spans="12:17" x14ac:dyDescent="0.2">
      <c r="L3738"/>
      <c r="M3738"/>
      <c r="N3738"/>
      <c r="O3738"/>
      <c r="P3738"/>
      <c r="Q3738"/>
    </row>
    <row r="3739" spans="12:17" x14ac:dyDescent="0.2">
      <c r="L3739"/>
      <c r="M3739"/>
      <c r="N3739"/>
      <c r="O3739"/>
      <c r="P3739"/>
      <c r="Q3739"/>
    </row>
    <row r="3740" spans="12:17" x14ac:dyDescent="0.2">
      <c r="L3740"/>
      <c r="M3740"/>
      <c r="N3740"/>
      <c r="O3740"/>
      <c r="P3740"/>
      <c r="Q3740"/>
    </row>
    <row r="3741" spans="12:17" x14ac:dyDescent="0.2">
      <c r="L3741"/>
      <c r="M3741"/>
      <c r="N3741"/>
      <c r="O3741"/>
      <c r="P3741"/>
      <c r="Q3741"/>
    </row>
    <row r="3742" spans="12:17" x14ac:dyDescent="0.2">
      <c r="L3742"/>
      <c r="M3742"/>
      <c r="N3742"/>
      <c r="O3742"/>
      <c r="P3742"/>
      <c r="Q3742"/>
    </row>
    <row r="3743" spans="12:17" x14ac:dyDescent="0.2">
      <c r="L3743"/>
      <c r="M3743"/>
      <c r="N3743"/>
      <c r="O3743"/>
      <c r="P3743"/>
      <c r="Q3743"/>
    </row>
    <row r="3744" spans="12:17" x14ac:dyDescent="0.2">
      <c r="L3744"/>
      <c r="M3744"/>
      <c r="N3744"/>
      <c r="O3744"/>
      <c r="P3744"/>
      <c r="Q3744"/>
    </row>
    <row r="3745" spans="12:17" x14ac:dyDescent="0.2">
      <c r="L3745"/>
      <c r="M3745"/>
      <c r="N3745"/>
      <c r="O3745"/>
      <c r="P3745"/>
      <c r="Q3745"/>
    </row>
    <row r="3746" spans="12:17" x14ac:dyDescent="0.2">
      <c r="L3746"/>
      <c r="M3746"/>
      <c r="N3746"/>
      <c r="O3746"/>
      <c r="P3746"/>
      <c r="Q3746"/>
    </row>
    <row r="3747" spans="12:17" x14ac:dyDescent="0.2">
      <c r="L3747"/>
      <c r="M3747"/>
      <c r="N3747"/>
      <c r="O3747"/>
      <c r="P3747"/>
      <c r="Q3747"/>
    </row>
    <row r="3748" spans="12:17" x14ac:dyDescent="0.2">
      <c r="L3748"/>
      <c r="M3748"/>
      <c r="N3748"/>
      <c r="O3748"/>
      <c r="P3748"/>
      <c r="Q3748"/>
    </row>
    <row r="3749" spans="12:17" x14ac:dyDescent="0.2">
      <c r="L3749"/>
      <c r="M3749"/>
      <c r="N3749"/>
      <c r="O3749"/>
      <c r="P3749"/>
      <c r="Q3749"/>
    </row>
    <row r="3750" spans="12:17" x14ac:dyDescent="0.2">
      <c r="L3750"/>
      <c r="M3750"/>
      <c r="N3750"/>
      <c r="O3750"/>
      <c r="P3750"/>
      <c r="Q3750"/>
    </row>
    <row r="3751" spans="12:17" x14ac:dyDescent="0.2">
      <c r="L3751"/>
      <c r="M3751"/>
      <c r="N3751"/>
      <c r="O3751"/>
      <c r="P3751"/>
      <c r="Q3751"/>
    </row>
    <row r="3752" spans="12:17" x14ac:dyDescent="0.2">
      <c r="L3752"/>
      <c r="M3752"/>
      <c r="N3752"/>
      <c r="O3752"/>
      <c r="P3752"/>
      <c r="Q3752"/>
    </row>
    <row r="3753" spans="12:17" x14ac:dyDescent="0.2">
      <c r="L3753"/>
      <c r="M3753"/>
      <c r="N3753"/>
      <c r="O3753"/>
      <c r="P3753"/>
      <c r="Q3753"/>
    </row>
    <row r="3754" spans="12:17" x14ac:dyDescent="0.2">
      <c r="L3754"/>
      <c r="M3754"/>
      <c r="N3754"/>
      <c r="O3754"/>
      <c r="P3754"/>
      <c r="Q3754"/>
    </row>
    <row r="3755" spans="12:17" x14ac:dyDescent="0.2">
      <c r="L3755"/>
      <c r="M3755"/>
      <c r="N3755"/>
      <c r="O3755"/>
      <c r="P3755"/>
      <c r="Q3755"/>
    </row>
    <row r="3756" spans="12:17" x14ac:dyDescent="0.2">
      <c r="L3756"/>
      <c r="M3756"/>
      <c r="N3756"/>
      <c r="O3756"/>
      <c r="P3756"/>
      <c r="Q3756"/>
    </row>
    <row r="3757" spans="12:17" x14ac:dyDescent="0.2">
      <c r="L3757"/>
      <c r="M3757"/>
      <c r="N3757"/>
      <c r="O3757"/>
      <c r="P3757"/>
      <c r="Q3757"/>
    </row>
    <row r="3758" spans="12:17" x14ac:dyDescent="0.2">
      <c r="L3758"/>
      <c r="M3758"/>
      <c r="N3758"/>
      <c r="O3758"/>
      <c r="P3758"/>
      <c r="Q3758"/>
    </row>
    <row r="3759" spans="12:17" x14ac:dyDescent="0.2">
      <c r="L3759"/>
      <c r="M3759"/>
      <c r="N3759"/>
      <c r="O3759"/>
      <c r="P3759"/>
      <c r="Q3759"/>
    </row>
    <row r="3760" spans="12:17" x14ac:dyDescent="0.2">
      <c r="L3760"/>
      <c r="M3760"/>
      <c r="N3760"/>
      <c r="O3760"/>
      <c r="P3760"/>
      <c r="Q3760"/>
    </row>
    <row r="3761" spans="12:17" x14ac:dyDescent="0.2">
      <c r="L3761"/>
      <c r="M3761"/>
      <c r="N3761"/>
      <c r="O3761"/>
      <c r="P3761"/>
      <c r="Q3761"/>
    </row>
    <row r="3762" spans="12:17" x14ac:dyDescent="0.2">
      <c r="L3762"/>
      <c r="M3762"/>
      <c r="N3762"/>
      <c r="O3762"/>
      <c r="P3762"/>
      <c r="Q3762"/>
    </row>
    <row r="3763" spans="12:17" x14ac:dyDescent="0.2">
      <c r="L3763"/>
      <c r="M3763"/>
      <c r="N3763"/>
      <c r="O3763"/>
      <c r="P3763"/>
      <c r="Q3763"/>
    </row>
    <row r="3764" spans="12:17" x14ac:dyDescent="0.2">
      <c r="L3764"/>
      <c r="M3764"/>
      <c r="N3764"/>
      <c r="O3764"/>
      <c r="P3764"/>
      <c r="Q3764"/>
    </row>
    <row r="3765" spans="12:17" x14ac:dyDescent="0.2">
      <c r="L3765"/>
      <c r="M3765"/>
      <c r="N3765"/>
      <c r="O3765"/>
      <c r="P3765"/>
      <c r="Q3765"/>
    </row>
    <row r="3766" spans="12:17" x14ac:dyDescent="0.2">
      <c r="L3766"/>
      <c r="M3766"/>
      <c r="N3766"/>
      <c r="O3766"/>
      <c r="P3766"/>
      <c r="Q3766"/>
    </row>
    <row r="3767" spans="12:17" x14ac:dyDescent="0.2">
      <c r="L3767"/>
      <c r="M3767"/>
      <c r="N3767"/>
      <c r="O3767"/>
      <c r="P3767"/>
      <c r="Q3767"/>
    </row>
    <row r="3768" spans="12:17" x14ac:dyDescent="0.2">
      <c r="L3768"/>
      <c r="M3768"/>
      <c r="N3768"/>
      <c r="O3768"/>
      <c r="P3768"/>
      <c r="Q3768"/>
    </row>
    <row r="3769" spans="12:17" x14ac:dyDescent="0.2">
      <c r="L3769"/>
      <c r="M3769"/>
      <c r="N3769"/>
      <c r="O3769"/>
      <c r="P3769"/>
      <c r="Q3769"/>
    </row>
    <row r="3770" spans="12:17" x14ac:dyDescent="0.2">
      <c r="L3770"/>
      <c r="M3770"/>
      <c r="N3770"/>
      <c r="O3770"/>
      <c r="P3770"/>
      <c r="Q3770"/>
    </row>
    <row r="3771" spans="12:17" x14ac:dyDescent="0.2">
      <c r="L3771"/>
      <c r="M3771"/>
      <c r="N3771"/>
      <c r="O3771"/>
      <c r="P3771"/>
      <c r="Q3771"/>
    </row>
    <row r="3772" spans="12:17" x14ac:dyDescent="0.2">
      <c r="L3772"/>
      <c r="M3772"/>
      <c r="N3772"/>
      <c r="O3772"/>
      <c r="P3772"/>
      <c r="Q3772"/>
    </row>
    <row r="3773" spans="12:17" x14ac:dyDescent="0.2">
      <c r="L3773"/>
      <c r="M3773"/>
      <c r="N3773"/>
      <c r="O3773"/>
      <c r="P3773"/>
      <c r="Q3773"/>
    </row>
    <row r="3774" spans="12:17" x14ac:dyDescent="0.2">
      <c r="L3774"/>
      <c r="M3774"/>
      <c r="N3774"/>
      <c r="O3774"/>
      <c r="P3774"/>
      <c r="Q3774"/>
    </row>
    <row r="3775" spans="12:17" x14ac:dyDescent="0.2">
      <c r="L3775"/>
      <c r="M3775"/>
      <c r="N3775"/>
      <c r="O3775"/>
      <c r="P3775"/>
      <c r="Q3775"/>
    </row>
    <row r="3776" spans="12:17" x14ac:dyDescent="0.2">
      <c r="L3776"/>
      <c r="M3776"/>
      <c r="N3776"/>
      <c r="O3776"/>
      <c r="P3776"/>
      <c r="Q3776"/>
    </row>
    <row r="3777" spans="12:17" x14ac:dyDescent="0.2">
      <c r="L3777"/>
      <c r="M3777"/>
      <c r="N3777"/>
      <c r="O3777"/>
      <c r="P3777"/>
      <c r="Q3777"/>
    </row>
    <row r="3778" spans="12:17" x14ac:dyDescent="0.2">
      <c r="L3778"/>
      <c r="M3778"/>
      <c r="N3778"/>
      <c r="O3778"/>
      <c r="P3778"/>
      <c r="Q3778"/>
    </row>
    <row r="3779" spans="12:17" x14ac:dyDescent="0.2">
      <c r="L3779"/>
      <c r="M3779"/>
      <c r="N3779"/>
      <c r="O3779"/>
      <c r="P3779"/>
      <c r="Q3779"/>
    </row>
    <row r="3780" spans="12:17" x14ac:dyDescent="0.2">
      <c r="L3780"/>
      <c r="M3780"/>
      <c r="N3780"/>
      <c r="O3780"/>
      <c r="P3780"/>
      <c r="Q3780"/>
    </row>
    <row r="3781" spans="12:17" x14ac:dyDescent="0.2">
      <c r="L3781"/>
      <c r="M3781"/>
      <c r="N3781"/>
      <c r="O3781"/>
      <c r="P3781"/>
      <c r="Q3781"/>
    </row>
    <row r="3782" spans="12:17" x14ac:dyDescent="0.2">
      <c r="L3782"/>
      <c r="M3782"/>
      <c r="N3782"/>
      <c r="O3782"/>
      <c r="P3782"/>
      <c r="Q3782"/>
    </row>
    <row r="3783" spans="12:17" x14ac:dyDescent="0.2">
      <c r="L3783"/>
      <c r="M3783"/>
      <c r="N3783"/>
      <c r="O3783"/>
      <c r="P3783"/>
      <c r="Q3783"/>
    </row>
    <row r="3784" spans="12:17" x14ac:dyDescent="0.2">
      <c r="L3784"/>
      <c r="M3784"/>
      <c r="N3784"/>
      <c r="O3784"/>
      <c r="P3784"/>
      <c r="Q3784"/>
    </row>
    <row r="3785" spans="12:17" x14ac:dyDescent="0.2">
      <c r="L3785"/>
      <c r="M3785"/>
      <c r="N3785"/>
      <c r="O3785"/>
      <c r="P3785"/>
      <c r="Q3785"/>
    </row>
    <row r="3786" spans="12:17" x14ac:dyDescent="0.2">
      <c r="L3786"/>
      <c r="M3786"/>
      <c r="N3786"/>
      <c r="O3786"/>
      <c r="P3786"/>
      <c r="Q3786"/>
    </row>
    <row r="3787" spans="12:17" x14ac:dyDescent="0.2">
      <c r="L3787"/>
      <c r="M3787"/>
      <c r="N3787"/>
      <c r="O3787"/>
      <c r="P3787"/>
      <c r="Q3787"/>
    </row>
    <row r="3788" spans="12:17" x14ac:dyDescent="0.2">
      <c r="L3788"/>
      <c r="M3788"/>
      <c r="N3788"/>
      <c r="O3788"/>
      <c r="P3788"/>
      <c r="Q3788"/>
    </row>
    <row r="3789" spans="12:17" x14ac:dyDescent="0.2">
      <c r="L3789"/>
      <c r="M3789"/>
      <c r="N3789"/>
      <c r="O3789"/>
      <c r="P3789"/>
      <c r="Q3789"/>
    </row>
    <row r="3790" spans="12:17" x14ac:dyDescent="0.2">
      <c r="L3790"/>
      <c r="M3790"/>
      <c r="N3790"/>
      <c r="O3790"/>
      <c r="P3790"/>
      <c r="Q3790"/>
    </row>
    <row r="3791" spans="12:17" x14ac:dyDescent="0.2">
      <c r="L3791"/>
      <c r="M3791"/>
      <c r="N3791"/>
      <c r="O3791"/>
      <c r="P3791"/>
      <c r="Q3791"/>
    </row>
    <row r="3792" spans="12:17" x14ac:dyDescent="0.2">
      <c r="L3792"/>
      <c r="M3792"/>
      <c r="N3792"/>
      <c r="O3792"/>
      <c r="P3792"/>
      <c r="Q3792"/>
    </row>
    <row r="3793" spans="12:17" x14ac:dyDescent="0.2">
      <c r="L3793"/>
      <c r="M3793"/>
      <c r="N3793"/>
      <c r="O3793"/>
      <c r="P3793"/>
      <c r="Q3793"/>
    </row>
    <row r="3794" spans="12:17" x14ac:dyDescent="0.2">
      <c r="L3794"/>
      <c r="M3794"/>
      <c r="N3794"/>
      <c r="O3794"/>
      <c r="P3794"/>
      <c r="Q3794"/>
    </row>
    <row r="3795" spans="12:17" x14ac:dyDescent="0.2">
      <c r="L3795"/>
      <c r="M3795"/>
      <c r="N3795"/>
      <c r="O3795"/>
      <c r="P3795"/>
      <c r="Q3795"/>
    </row>
    <row r="3796" spans="12:17" x14ac:dyDescent="0.2">
      <c r="L3796"/>
      <c r="M3796"/>
      <c r="N3796"/>
      <c r="O3796"/>
      <c r="P3796"/>
      <c r="Q3796"/>
    </row>
    <row r="3797" spans="12:17" x14ac:dyDescent="0.2">
      <c r="L3797"/>
      <c r="M3797"/>
      <c r="N3797"/>
      <c r="O3797"/>
      <c r="P3797"/>
      <c r="Q3797"/>
    </row>
    <row r="3798" spans="12:17" x14ac:dyDescent="0.2">
      <c r="L3798"/>
      <c r="M3798"/>
      <c r="N3798"/>
      <c r="O3798"/>
      <c r="P3798"/>
      <c r="Q3798"/>
    </row>
    <row r="3799" spans="12:17" x14ac:dyDescent="0.2">
      <c r="L3799"/>
      <c r="M3799"/>
      <c r="N3799"/>
      <c r="O3799"/>
      <c r="P3799"/>
      <c r="Q3799"/>
    </row>
    <row r="3800" spans="12:17" x14ac:dyDescent="0.2">
      <c r="L3800"/>
      <c r="M3800"/>
      <c r="N3800"/>
      <c r="O3800"/>
      <c r="P3800"/>
      <c r="Q3800"/>
    </row>
    <row r="3801" spans="12:17" x14ac:dyDescent="0.2">
      <c r="L3801"/>
      <c r="M3801"/>
      <c r="N3801"/>
      <c r="O3801"/>
      <c r="P3801"/>
      <c r="Q3801"/>
    </row>
    <row r="3802" spans="12:17" x14ac:dyDescent="0.2">
      <c r="L3802"/>
      <c r="M3802"/>
      <c r="N3802"/>
      <c r="O3802"/>
      <c r="P3802"/>
      <c r="Q3802"/>
    </row>
    <row r="3803" spans="12:17" x14ac:dyDescent="0.2">
      <c r="L3803"/>
      <c r="M3803"/>
      <c r="N3803"/>
      <c r="O3803"/>
      <c r="P3803"/>
      <c r="Q3803"/>
    </row>
    <row r="3804" spans="12:17" x14ac:dyDescent="0.2">
      <c r="L3804"/>
      <c r="M3804"/>
      <c r="N3804"/>
      <c r="O3804"/>
      <c r="P3804"/>
      <c r="Q3804"/>
    </row>
    <row r="3805" spans="12:17" x14ac:dyDescent="0.2">
      <c r="L3805"/>
      <c r="M3805"/>
      <c r="N3805"/>
      <c r="O3805"/>
      <c r="P3805"/>
      <c r="Q3805"/>
    </row>
    <row r="3806" spans="12:17" x14ac:dyDescent="0.2">
      <c r="L3806"/>
      <c r="M3806"/>
      <c r="N3806"/>
      <c r="O3806"/>
      <c r="P3806"/>
      <c r="Q3806"/>
    </row>
    <row r="3807" spans="12:17" x14ac:dyDescent="0.2">
      <c r="L3807"/>
      <c r="M3807"/>
      <c r="N3807"/>
      <c r="O3807"/>
      <c r="P3807"/>
      <c r="Q3807"/>
    </row>
    <row r="3808" spans="12:17" x14ac:dyDescent="0.2">
      <c r="L3808"/>
      <c r="M3808"/>
      <c r="N3808"/>
      <c r="O3808"/>
      <c r="P3808"/>
      <c r="Q3808"/>
    </row>
    <row r="3809" spans="12:17" x14ac:dyDescent="0.2">
      <c r="L3809"/>
      <c r="M3809"/>
      <c r="N3809"/>
      <c r="O3809"/>
      <c r="P3809"/>
      <c r="Q3809"/>
    </row>
    <row r="3810" spans="12:17" x14ac:dyDescent="0.2">
      <c r="L3810"/>
      <c r="M3810"/>
      <c r="N3810"/>
      <c r="O3810"/>
      <c r="P3810"/>
      <c r="Q3810"/>
    </row>
    <row r="3811" spans="12:17" x14ac:dyDescent="0.2">
      <c r="L3811"/>
      <c r="M3811"/>
      <c r="N3811"/>
      <c r="O3811"/>
      <c r="P3811"/>
      <c r="Q3811"/>
    </row>
    <row r="3812" spans="12:17" x14ac:dyDescent="0.2">
      <c r="L3812"/>
      <c r="M3812"/>
      <c r="N3812"/>
      <c r="O3812"/>
      <c r="P3812"/>
      <c r="Q3812"/>
    </row>
    <row r="3813" spans="12:17" x14ac:dyDescent="0.2">
      <c r="L3813"/>
      <c r="M3813"/>
      <c r="N3813"/>
      <c r="O3813"/>
      <c r="P3813"/>
      <c r="Q3813"/>
    </row>
    <row r="3814" spans="12:17" x14ac:dyDescent="0.2">
      <c r="L3814"/>
      <c r="M3814"/>
      <c r="N3814"/>
      <c r="O3814"/>
      <c r="P3814"/>
      <c r="Q3814"/>
    </row>
    <row r="3815" spans="12:17" x14ac:dyDescent="0.2">
      <c r="L3815"/>
      <c r="M3815"/>
      <c r="N3815"/>
      <c r="O3815"/>
      <c r="P3815"/>
      <c r="Q3815"/>
    </row>
    <row r="3816" spans="12:17" x14ac:dyDescent="0.2">
      <c r="L3816"/>
      <c r="M3816"/>
      <c r="N3816"/>
      <c r="O3816"/>
      <c r="P3816"/>
      <c r="Q3816"/>
    </row>
    <row r="3817" spans="12:17" x14ac:dyDescent="0.2">
      <c r="L3817"/>
      <c r="M3817"/>
      <c r="N3817"/>
      <c r="O3817"/>
      <c r="P3817"/>
      <c r="Q3817"/>
    </row>
    <row r="3818" spans="12:17" x14ac:dyDescent="0.2">
      <c r="L3818"/>
      <c r="M3818"/>
      <c r="N3818"/>
      <c r="O3818"/>
      <c r="P3818"/>
      <c r="Q3818"/>
    </row>
    <row r="3819" spans="12:17" x14ac:dyDescent="0.2">
      <c r="L3819"/>
      <c r="M3819"/>
      <c r="N3819"/>
      <c r="O3819"/>
      <c r="P3819"/>
      <c r="Q3819"/>
    </row>
    <row r="3820" spans="12:17" x14ac:dyDescent="0.2">
      <c r="L3820"/>
      <c r="M3820"/>
      <c r="N3820"/>
      <c r="O3820"/>
      <c r="P3820"/>
      <c r="Q3820"/>
    </row>
    <row r="3821" spans="12:17" x14ac:dyDescent="0.2">
      <c r="L3821"/>
      <c r="M3821"/>
      <c r="N3821"/>
      <c r="O3821"/>
      <c r="P3821"/>
      <c r="Q3821"/>
    </row>
    <row r="3822" spans="12:17" x14ac:dyDescent="0.2">
      <c r="L3822"/>
      <c r="M3822"/>
      <c r="N3822"/>
      <c r="O3822"/>
      <c r="P3822"/>
      <c r="Q3822"/>
    </row>
    <row r="3823" spans="12:17" x14ac:dyDescent="0.2">
      <c r="L3823"/>
      <c r="M3823"/>
      <c r="N3823"/>
      <c r="O3823"/>
      <c r="P3823"/>
      <c r="Q3823"/>
    </row>
    <row r="3824" spans="12:17" x14ac:dyDescent="0.2">
      <c r="L3824"/>
      <c r="M3824"/>
      <c r="N3824"/>
      <c r="O3824"/>
      <c r="P3824"/>
      <c r="Q3824"/>
    </row>
    <row r="3825" spans="12:17" x14ac:dyDescent="0.2">
      <c r="L3825"/>
      <c r="M3825"/>
      <c r="N3825"/>
      <c r="O3825"/>
      <c r="P3825"/>
      <c r="Q3825"/>
    </row>
    <row r="3826" spans="12:17" x14ac:dyDescent="0.2">
      <c r="L3826"/>
      <c r="M3826"/>
      <c r="N3826"/>
      <c r="O3826"/>
      <c r="P3826"/>
      <c r="Q3826"/>
    </row>
    <row r="3827" spans="12:17" x14ac:dyDescent="0.2">
      <c r="L3827"/>
      <c r="M3827"/>
      <c r="N3827"/>
      <c r="O3827"/>
      <c r="P3827"/>
      <c r="Q3827"/>
    </row>
    <row r="3828" spans="12:17" x14ac:dyDescent="0.2">
      <c r="L3828"/>
      <c r="M3828"/>
      <c r="N3828"/>
      <c r="O3828"/>
      <c r="P3828"/>
      <c r="Q3828"/>
    </row>
    <row r="3829" spans="12:17" x14ac:dyDescent="0.2">
      <c r="L3829"/>
      <c r="M3829"/>
      <c r="N3829"/>
      <c r="O3829"/>
      <c r="P3829"/>
      <c r="Q3829"/>
    </row>
    <row r="3830" spans="12:17" x14ac:dyDescent="0.2">
      <c r="L3830"/>
      <c r="M3830"/>
      <c r="N3830"/>
      <c r="O3830"/>
      <c r="P3830"/>
      <c r="Q3830"/>
    </row>
    <row r="3831" spans="12:17" x14ac:dyDescent="0.2">
      <c r="L3831"/>
      <c r="M3831"/>
      <c r="N3831"/>
      <c r="O3831"/>
      <c r="P3831"/>
      <c r="Q3831"/>
    </row>
    <row r="3832" spans="12:17" x14ac:dyDescent="0.2">
      <c r="L3832"/>
      <c r="M3832"/>
      <c r="N3832"/>
      <c r="O3832"/>
      <c r="P3832"/>
      <c r="Q3832"/>
    </row>
    <row r="3833" spans="12:17" x14ac:dyDescent="0.2">
      <c r="L3833"/>
      <c r="M3833"/>
      <c r="N3833"/>
      <c r="O3833"/>
      <c r="P3833"/>
      <c r="Q3833"/>
    </row>
    <row r="3834" spans="12:17" x14ac:dyDescent="0.2">
      <c r="L3834"/>
      <c r="M3834"/>
      <c r="N3834"/>
      <c r="O3834"/>
      <c r="P3834"/>
      <c r="Q3834"/>
    </row>
    <row r="3835" spans="12:17" x14ac:dyDescent="0.2">
      <c r="L3835"/>
      <c r="M3835"/>
      <c r="N3835"/>
      <c r="O3835"/>
      <c r="P3835"/>
      <c r="Q3835"/>
    </row>
    <row r="3836" spans="12:17" x14ac:dyDescent="0.2">
      <c r="L3836"/>
      <c r="M3836"/>
      <c r="N3836"/>
      <c r="O3836"/>
      <c r="P3836"/>
      <c r="Q3836"/>
    </row>
    <row r="3837" spans="12:17" x14ac:dyDescent="0.2">
      <c r="L3837"/>
      <c r="M3837"/>
      <c r="N3837"/>
      <c r="O3837"/>
      <c r="P3837"/>
      <c r="Q3837"/>
    </row>
    <row r="3838" spans="12:17" x14ac:dyDescent="0.2">
      <c r="L3838"/>
      <c r="M3838"/>
      <c r="N3838"/>
      <c r="O3838"/>
      <c r="P3838"/>
      <c r="Q3838"/>
    </row>
    <row r="3839" spans="12:17" x14ac:dyDescent="0.2">
      <c r="L3839"/>
      <c r="M3839"/>
      <c r="N3839"/>
      <c r="O3839"/>
      <c r="P3839"/>
      <c r="Q3839"/>
    </row>
    <row r="3840" spans="12:17" x14ac:dyDescent="0.2">
      <c r="L3840"/>
      <c r="M3840"/>
      <c r="N3840"/>
      <c r="O3840"/>
      <c r="P3840"/>
      <c r="Q3840"/>
    </row>
    <row r="3841" spans="12:17" x14ac:dyDescent="0.2">
      <c r="L3841"/>
      <c r="M3841"/>
      <c r="N3841"/>
      <c r="O3841"/>
      <c r="P3841"/>
      <c r="Q3841"/>
    </row>
    <row r="3842" spans="12:17" x14ac:dyDescent="0.2">
      <c r="L3842"/>
      <c r="M3842"/>
      <c r="N3842"/>
      <c r="O3842"/>
      <c r="P3842"/>
      <c r="Q3842"/>
    </row>
    <row r="3843" spans="12:17" x14ac:dyDescent="0.2">
      <c r="L3843"/>
      <c r="M3843"/>
      <c r="N3843"/>
      <c r="O3843"/>
      <c r="P3843"/>
      <c r="Q3843"/>
    </row>
    <row r="3844" spans="12:17" x14ac:dyDescent="0.2">
      <c r="L3844"/>
      <c r="M3844"/>
      <c r="N3844"/>
      <c r="O3844"/>
      <c r="P3844"/>
      <c r="Q3844"/>
    </row>
    <row r="3845" spans="12:17" x14ac:dyDescent="0.2">
      <c r="L3845"/>
      <c r="M3845"/>
      <c r="N3845"/>
      <c r="O3845"/>
      <c r="P3845"/>
      <c r="Q3845"/>
    </row>
    <row r="3846" spans="12:17" x14ac:dyDescent="0.2">
      <c r="L3846"/>
      <c r="M3846"/>
      <c r="N3846"/>
      <c r="O3846"/>
      <c r="P3846"/>
      <c r="Q3846"/>
    </row>
    <row r="3847" spans="12:17" x14ac:dyDescent="0.2">
      <c r="L3847"/>
      <c r="M3847"/>
      <c r="N3847"/>
      <c r="O3847"/>
      <c r="P3847"/>
      <c r="Q3847"/>
    </row>
    <row r="3848" spans="12:17" x14ac:dyDescent="0.2">
      <c r="L3848"/>
      <c r="M3848"/>
      <c r="N3848"/>
      <c r="O3848"/>
      <c r="P3848"/>
      <c r="Q3848"/>
    </row>
    <row r="3849" spans="12:17" x14ac:dyDescent="0.2">
      <c r="L3849"/>
      <c r="M3849"/>
      <c r="N3849"/>
      <c r="O3849"/>
      <c r="P3849"/>
      <c r="Q3849"/>
    </row>
    <row r="3850" spans="12:17" x14ac:dyDescent="0.2">
      <c r="L3850"/>
      <c r="M3850"/>
      <c r="N3850"/>
      <c r="O3850"/>
      <c r="P3850"/>
      <c r="Q3850"/>
    </row>
    <row r="3851" spans="12:17" x14ac:dyDescent="0.2">
      <c r="L3851"/>
      <c r="M3851"/>
      <c r="N3851"/>
      <c r="O3851"/>
      <c r="P3851"/>
      <c r="Q3851"/>
    </row>
    <row r="3852" spans="12:17" x14ac:dyDescent="0.2">
      <c r="L3852"/>
      <c r="M3852"/>
      <c r="N3852"/>
      <c r="O3852"/>
      <c r="P3852"/>
      <c r="Q3852"/>
    </row>
    <row r="3853" spans="12:17" x14ac:dyDescent="0.2">
      <c r="L3853"/>
      <c r="M3853"/>
      <c r="N3853"/>
      <c r="O3853"/>
      <c r="P3853"/>
      <c r="Q3853"/>
    </row>
    <row r="3854" spans="12:17" x14ac:dyDescent="0.2">
      <c r="L3854"/>
      <c r="M3854"/>
      <c r="N3854"/>
      <c r="O3854"/>
      <c r="P3854"/>
      <c r="Q3854"/>
    </row>
    <row r="3855" spans="12:17" x14ac:dyDescent="0.2">
      <c r="L3855"/>
      <c r="M3855"/>
      <c r="N3855"/>
      <c r="O3855"/>
      <c r="P3855"/>
      <c r="Q3855"/>
    </row>
    <row r="3856" spans="12:17" x14ac:dyDescent="0.2">
      <c r="L3856"/>
      <c r="M3856"/>
      <c r="N3856"/>
      <c r="O3856"/>
      <c r="P3856"/>
      <c r="Q3856"/>
    </row>
    <row r="3857" spans="12:17" x14ac:dyDescent="0.2">
      <c r="L3857"/>
      <c r="M3857"/>
      <c r="N3857"/>
      <c r="O3857"/>
      <c r="P3857"/>
      <c r="Q3857"/>
    </row>
    <row r="3858" spans="12:17" x14ac:dyDescent="0.2">
      <c r="L3858"/>
      <c r="M3858"/>
      <c r="N3858"/>
      <c r="O3858"/>
      <c r="P3858"/>
      <c r="Q3858"/>
    </row>
    <row r="3859" spans="12:17" x14ac:dyDescent="0.2">
      <c r="L3859"/>
      <c r="M3859"/>
      <c r="N3859"/>
      <c r="O3859"/>
      <c r="P3859"/>
      <c r="Q3859"/>
    </row>
    <row r="3860" spans="12:17" x14ac:dyDescent="0.2">
      <c r="L3860"/>
      <c r="M3860"/>
      <c r="N3860"/>
      <c r="O3860"/>
      <c r="P3860"/>
      <c r="Q3860"/>
    </row>
    <row r="3861" spans="12:17" x14ac:dyDescent="0.2">
      <c r="L3861"/>
      <c r="M3861"/>
      <c r="N3861"/>
      <c r="O3861"/>
      <c r="P3861"/>
      <c r="Q3861"/>
    </row>
    <row r="3862" spans="12:17" x14ac:dyDescent="0.2">
      <c r="L3862"/>
      <c r="M3862"/>
      <c r="N3862"/>
      <c r="O3862"/>
      <c r="P3862"/>
      <c r="Q3862"/>
    </row>
    <row r="3863" spans="12:17" x14ac:dyDescent="0.2">
      <c r="L3863"/>
      <c r="M3863"/>
      <c r="N3863"/>
      <c r="O3863"/>
      <c r="P3863"/>
      <c r="Q3863"/>
    </row>
    <row r="3864" spans="12:17" x14ac:dyDescent="0.2">
      <c r="L3864"/>
      <c r="M3864"/>
      <c r="N3864"/>
      <c r="O3864"/>
      <c r="P3864"/>
      <c r="Q3864"/>
    </row>
    <row r="3865" spans="12:17" x14ac:dyDescent="0.2">
      <c r="L3865"/>
      <c r="M3865"/>
      <c r="N3865"/>
      <c r="O3865"/>
      <c r="P3865"/>
      <c r="Q3865"/>
    </row>
    <row r="3866" spans="12:17" x14ac:dyDescent="0.2">
      <c r="L3866"/>
      <c r="M3866"/>
      <c r="N3866"/>
      <c r="O3866"/>
      <c r="P3866"/>
      <c r="Q3866"/>
    </row>
    <row r="3867" spans="12:17" x14ac:dyDescent="0.2">
      <c r="L3867"/>
      <c r="M3867"/>
      <c r="N3867"/>
      <c r="O3867"/>
      <c r="P3867"/>
      <c r="Q3867"/>
    </row>
    <row r="3868" spans="12:17" x14ac:dyDescent="0.2">
      <c r="L3868"/>
      <c r="M3868"/>
      <c r="N3868"/>
      <c r="O3868"/>
      <c r="P3868"/>
      <c r="Q3868"/>
    </row>
    <row r="3869" spans="12:17" x14ac:dyDescent="0.2">
      <c r="L3869"/>
      <c r="M3869"/>
      <c r="N3869"/>
      <c r="O3869"/>
      <c r="P3869"/>
      <c r="Q3869"/>
    </row>
    <row r="3870" spans="12:17" x14ac:dyDescent="0.2">
      <c r="L3870"/>
      <c r="M3870"/>
      <c r="N3870"/>
      <c r="O3870"/>
      <c r="P3870"/>
      <c r="Q3870"/>
    </row>
    <row r="3871" spans="12:17" x14ac:dyDescent="0.2">
      <c r="L3871"/>
      <c r="M3871"/>
      <c r="N3871"/>
      <c r="O3871"/>
      <c r="P3871"/>
      <c r="Q3871"/>
    </row>
    <row r="3872" spans="12:17" x14ac:dyDescent="0.2">
      <c r="L3872"/>
      <c r="M3872"/>
      <c r="N3872"/>
      <c r="O3872"/>
      <c r="P3872"/>
      <c r="Q3872"/>
    </row>
    <row r="3873" spans="12:17" x14ac:dyDescent="0.2">
      <c r="L3873"/>
      <c r="M3873"/>
      <c r="N3873"/>
      <c r="O3873"/>
      <c r="P3873"/>
      <c r="Q3873"/>
    </row>
    <row r="3874" spans="12:17" x14ac:dyDescent="0.2">
      <c r="L3874"/>
      <c r="M3874"/>
      <c r="N3874"/>
      <c r="O3874"/>
      <c r="P3874"/>
      <c r="Q3874"/>
    </row>
    <row r="3875" spans="12:17" x14ac:dyDescent="0.2">
      <c r="L3875"/>
      <c r="M3875"/>
      <c r="N3875"/>
      <c r="O3875"/>
      <c r="P3875"/>
      <c r="Q3875"/>
    </row>
    <row r="3876" spans="12:17" x14ac:dyDescent="0.2">
      <c r="L3876"/>
      <c r="M3876"/>
      <c r="N3876"/>
      <c r="O3876"/>
      <c r="P3876"/>
      <c r="Q3876"/>
    </row>
    <row r="3877" spans="12:17" x14ac:dyDescent="0.2">
      <c r="L3877"/>
      <c r="M3877"/>
      <c r="N3877"/>
      <c r="O3877"/>
      <c r="P3877"/>
      <c r="Q3877"/>
    </row>
    <row r="3878" spans="12:17" x14ac:dyDescent="0.2">
      <c r="L3878"/>
      <c r="M3878"/>
      <c r="N3878"/>
      <c r="O3878"/>
      <c r="P3878"/>
      <c r="Q3878"/>
    </row>
    <row r="3879" spans="12:17" x14ac:dyDescent="0.2">
      <c r="L3879"/>
      <c r="M3879"/>
      <c r="N3879"/>
      <c r="O3879"/>
      <c r="P3879"/>
      <c r="Q3879"/>
    </row>
    <row r="3880" spans="12:17" x14ac:dyDescent="0.2">
      <c r="L3880"/>
      <c r="M3880"/>
      <c r="N3880"/>
      <c r="O3880"/>
      <c r="P3880"/>
      <c r="Q3880"/>
    </row>
    <row r="3881" spans="12:17" x14ac:dyDescent="0.2">
      <c r="L3881"/>
      <c r="M3881"/>
      <c r="N3881"/>
      <c r="O3881"/>
      <c r="P3881"/>
      <c r="Q3881"/>
    </row>
    <row r="3882" spans="12:17" x14ac:dyDescent="0.2">
      <c r="L3882"/>
      <c r="M3882"/>
      <c r="N3882"/>
      <c r="O3882"/>
      <c r="P3882"/>
      <c r="Q3882"/>
    </row>
    <row r="3883" spans="12:17" x14ac:dyDescent="0.2">
      <c r="L3883"/>
      <c r="M3883"/>
      <c r="N3883"/>
      <c r="O3883"/>
      <c r="P3883"/>
      <c r="Q3883"/>
    </row>
    <row r="3884" spans="12:17" x14ac:dyDescent="0.2">
      <c r="L3884"/>
      <c r="M3884"/>
      <c r="N3884"/>
      <c r="O3884"/>
      <c r="P3884"/>
      <c r="Q3884"/>
    </row>
    <row r="3885" spans="12:17" x14ac:dyDescent="0.2">
      <c r="L3885"/>
      <c r="M3885"/>
      <c r="N3885"/>
      <c r="O3885"/>
      <c r="P3885"/>
      <c r="Q3885"/>
    </row>
    <row r="3886" spans="12:17" x14ac:dyDescent="0.2">
      <c r="L3886"/>
      <c r="M3886"/>
      <c r="N3886"/>
      <c r="O3886"/>
      <c r="P3886"/>
      <c r="Q3886"/>
    </row>
    <row r="3887" spans="12:17" x14ac:dyDescent="0.2">
      <c r="L3887"/>
      <c r="M3887"/>
      <c r="N3887"/>
      <c r="O3887"/>
      <c r="P3887"/>
      <c r="Q3887"/>
    </row>
    <row r="3888" spans="12:17" x14ac:dyDescent="0.2">
      <c r="L3888"/>
      <c r="M3888"/>
      <c r="N3888"/>
      <c r="O3888"/>
      <c r="P3888"/>
      <c r="Q3888"/>
    </row>
    <row r="3889" spans="12:17" x14ac:dyDescent="0.2">
      <c r="L3889"/>
      <c r="M3889"/>
      <c r="N3889"/>
      <c r="O3889"/>
      <c r="P3889"/>
      <c r="Q3889"/>
    </row>
    <row r="3890" spans="12:17" x14ac:dyDescent="0.2">
      <c r="L3890"/>
      <c r="M3890"/>
      <c r="N3890"/>
      <c r="O3890"/>
      <c r="P3890"/>
      <c r="Q3890"/>
    </row>
    <row r="3891" spans="12:17" x14ac:dyDescent="0.2">
      <c r="L3891"/>
      <c r="M3891"/>
      <c r="N3891"/>
      <c r="O3891"/>
      <c r="P3891"/>
      <c r="Q3891"/>
    </row>
    <row r="3892" spans="12:17" x14ac:dyDescent="0.2">
      <c r="L3892"/>
      <c r="M3892"/>
      <c r="N3892"/>
      <c r="O3892"/>
      <c r="P3892"/>
      <c r="Q3892"/>
    </row>
    <row r="3893" spans="12:17" x14ac:dyDescent="0.2">
      <c r="L3893"/>
      <c r="M3893"/>
      <c r="N3893"/>
      <c r="O3893"/>
      <c r="P3893"/>
      <c r="Q3893"/>
    </row>
    <row r="3894" spans="12:17" x14ac:dyDescent="0.2">
      <c r="L3894"/>
      <c r="M3894"/>
      <c r="N3894"/>
      <c r="O3894"/>
      <c r="P3894"/>
      <c r="Q3894"/>
    </row>
    <row r="3895" spans="12:17" x14ac:dyDescent="0.2">
      <c r="L3895"/>
      <c r="M3895"/>
      <c r="N3895"/>
      <c r="O3895"/>
      <c r="P3895"/>
      <c r="Q3895"/>
    </row>
    <row r="3896" spans="12:17" x14ac:dyDescent="0.2">
      <c r="L3896"/>
      <c r="M3896"/>
      <c r="N3896"/>
      <c r="O3896"/>
      <c r="P3896"/>
      <c r="Q3896"/>
    </row>
    <row r="3897" spans="12:17" x14ac:dyDescent="0.2">
      <c r="L3897"/>
      <c r="M3897"/>
      <c r="N3897"/>
      <c r="O3897"/>
      <c r="P3897"/>
      <c r="Q3897"/>
    </row>
    <row r="3898" spans="12:17" x14ac:dyDescent="0.2">
      <c r="L3898"/>
      <c r="M3898"/>
      <c r="N3898"/>
      <c r="O3898"/>
      <c r="P3898"/>
      <c r="Q3898"/>
    </row>
    <row r="3899" spans="12:17" x14ac:dyDescent="0.2">
      <c r="L3899"/>
      <c r="M3899"/>
      <c r="N3899"/>
      <c r="O3899"/>
      <c r="P3899"/>
      <c r="Q3899"/>
    </row>
    <row r="3900" spans="12:17" x14ac:dyDescent="0.2">
      <c r="L3900"/>
      <c r="M3900"/>
      <c r="N3900"/>
      <c r="O3900"/>
      <c r="P3900"/>
      <c r="Q3900"/>
    </row>
    <row r="3901" spans="12:17" x14ac:dyDescent="0.2">
      <c r="L3901"/>
      <c r="M3901"/>
      <c r="N3901"/>
      <c r="O3901"/>
      <c r="P3901"/>
      <c r="Q3901"/>
    </row>
    <row r="3902" spans="12:17" x14ac:dyDescent="0.2">
      <c r="L3902"/>
      <c r="M3902"/>
      <c r="N3902"/>
      <c r="O3902"/>
      <c r="P3902"/>
      <c r="Q3902"/>
    </row>
    <row r="3903" spans="12:17" x14ac:dyDescent="0.2">
      <c r="L3903"/>
      <c r="M3903"/>
      <c r="N3903"/>
      <c r="O3903"/>
      <c r="P3903"/>
      <c r="Q3903"/>
    </row>
    <row r="3904" spans="12:17" x14ac:dyDescent="0.2">
      <c r="L3904"/>
      <c r="M3904"/>
      <c r="N3904"/>
      <c r="O3904"/>
      <c r="P3904"/>
      <c r="Q3904"/>
    </row>
    <row r="3905" spans="12:17" x14ac:dyDescent="0.2">
      <c r="L3905"/>
      <c r="M3905"/>
      <c r="N3905"/>
      <c r="O3905"/>
      <c r="P3905"/>
      <c r="Q3905"/>
    </row>
    <row r="3906" spans="12:17" x14ac:dyDescent="0.2">
      <c r="L3906"/>
      <c r="M3906"/>
      <c r="N3906"/>
      <c r="O3906"/>
      <c r="P3906"/>
      <c r="Q3906"/>
    </row>
    <row r="3907" spans="12:17" x14ac:dyDescent="0.2">
      <c r="L3907"/>
      <c r="M3907"/>
      <c r="N3907"/>
      <c r="O3907"/>
      <c r="P3907"/>
      <c r="Q3907"/>
    </row>
    <row r="3908" spans="12:17" x14ac:dyDescent="0.2">
      <c r="L3908"/>
      <c r="M3908"/>
      <c r="N3908"/>
      <c r="O3908"/>
      <c r="P3908"/>
      <c r="Q3908"/>
    </row>
    <row r="3909" spans="12:17" x14ac:dyDescent="0.2">
      <c r="L3909"/>
      <c r="M3909"/>
      <c r="N3909"/>
      <c r="O3909"/>
      <c r="P3909"/>
      <c r="Q3909"/>
    </row>
    <row r="3910" spans="12:17" x14ac:dyDescent="0.2">
      <c r="L3910"/>
      <c r="M3910"/>
      <c r="N3910"/>
      <c r="O3910"/>
      <c r="P3910"/>
      <c r="Q3910"/>
    </row>
    <row r="3911" spans="12:17" x14ac:dyDescent="0.2">
      <c r="L3911"/>
      <c r="M3911"/>
      <c r="N3911"/>
      <c r="O3911"/>
      <c r="P3911"/>
      <c r="Q3911"/>
    </row>
    <row r="3912" spans="12:17" x14ac:dyDescent="0.2">
      <c r="L3912"/>
      <c r="M3912"/>
      <c r="N3912"/>
      <c r="O3912"/>
      <c r="P3912"/>
      <c r="Q3912"/>
    </row>
    <row r="3913" spans="12:17" x14ac:dyDescent="0.2">
      <c r="L3913"/>
      <c r="M3913"/>
      <c r="N3913"/>
      <c r="O3913"/>
      <c r="P3913"/>
      <c r="Q3913"/>
    </row>
    <row r="3914" spans="12:17" x14ac:dyDescent="0.2">
      <c r="L3914"/>
      <c r="M3914"/>
      <c r="N3914"/>
      <c r="O3914"/>
      <c r="P3914"/>
      <c r="Q3914"/>
    </row>
    <row r="3915" spans="12:17" x14ac:dyDescent="0.2">
      <c r="L3915"/>
      <c r="M3915"/>
      <c r="N3915"/>
      <c r="O3915"/>
      <c r="P3915"/>
      <c r="Q3915"/>
    </row>
    <row r="3916" spans="12:17" x14ac:dyDescent="0.2">
      <c r="L3916"/>
      <c r="M3916"/>
      <c r="N3916"/>
      <c r="O3916"/>
      <c r="P3916"/>
      <c r="Q3916"/>
    </row>
    <row r="3917" spans="12:17" x14ac:dyDescent="0.2">
      <c r="L3917"/>
      <c r="M3917"/>
      <c r="N3917"/>
      <c r="O3917"/>
      <c r="P3917"/>
      <c r="Q3917"/>
    </row>
    <row r="3918" spans="12:17" x14ac:dyDescent="0.2">
      <c r="L3918"/>
      <c r="M3918"/>
      <c r="N3918"/>
      <c r="O3918"/>
      <c r="P3918"/>
      <c r="Q3918"/>
    </row>
    <row r="3919" spans="12:17" x14ac:dyDescent="0.2">
      <c r="L3919"/>
      <c r="M3919"/>
      <c r="N3919"/>
      <c r="O3919"/>
      <c r="P3919"/>
      <c r="Q3919"/>
    </row>
    <row r="3920" spans="12:17" x14ac:dyDescent="0.2">
      <c r="L3920"/>
      <c r="M3920"/>
      <c r="N3920"/>
      <c r="O3920"/>
      <c r="P3920"/>
      <c r="Q3920"/>
    </row>
    <row r="3921" spans="12:17" x14ac:dyDescent="0.2">
      <c r="L3921"/>
      <c r="M3921"/>
      <c r="N3921"/>
      <c r="O3921"/>
      <c r="P3921"/>
      <c r="Q3921"/>
    </row>
    <row r="3922" spans="12:17" x14ac:dyDescent="0.2">
      <c r="L3922"/>
      <c r="M3922"/>
      <c r="N3922"/>
      <c r="O3922"/>
      <c r="P3922"/>
      <c r="Q3922"/>
    </row>
    <row r="3923" spans="12:17" x14ac:dyDescent="0.2">
      <c r="L3923"/>
      <c r="M3923"/>
      <c r="N3923"/>
      <c r="O3923"/>
      <c r="P3923"/>
      <c r="Q3923"/>
    </row>
    <row r="3924" spans="12:17" x14ac:dyDescent="0.2">
      <c r="L3924"/>
      <c r="M3924"/>
      <c r="N3924"/>
      <c r="O3924"/>
      <c r="P3924"/>
      <c r="Q3924"/>
    </row>
    <row r="3925" spans="12:17" x14ac:dyDescent="0.2">
      <c r="L3925"/>
      <c r="M3925"/>
      <c r="N3925"/>
      <c r="O3925"/>
      <c r="P3925"/>
      <c r="Q3925"/>
    </row>
    <row r="3926" spans="12:17" x14ac:dyDescent="0.2">
      <c r="L3926"/>
      <c r="M3926"/>
      <c r="N3926"/>
      <c r="O3926"/>
      <c r="P3926"/>
      <c r="Q3926"/>
    </row>
    <row r="3927" spans="12:17" x14ac:dyDescent="0.2">
      <c r="L3927"/>
      <c r="M3927"/>
      <c r="N3927"/>
      <c r="O3927"/>
      <c r="P3927"/>
      <c r="Q3927"/>
    </row>
    <row r="3928" spans="12:17" x14ac:dyDescent="0.2">
      <c r="L3928"/>
      <c r="M3928"/>
      <c r="N3928"/>
      <c r="O3928"/>
      <c r="P3928"/>
      <c r="Q3928"/>
    </row>
    <row r="3929" spans="12:17" x14ac:dyDescent="0.2">
      <c r="L3929"/>
      <c r="M3929"/>
      <c r="N3929"/>
      <c r="O3929"/>
      <c r="P3929"/>
      <c r="Q3929"/>
    </row>
    <row r="3930" spans="12:17" x14ac:dyDescent="0.2">
      <c r="L3930"/>
      <c r="M3930"/>
      <c r="N3930"/>
      <c r="O3930"/>
      <c r="P3930"/>
      <c r="Q3930"/>
    </row>
    <row r="3931" spans="12:17" x14ac:dyDescent="0.2">
      <c r="L3931"/>
      <c r="M3931"/>
      <c r="N3931"/>
      <c r="O3931"/>
      <c r="P3931"/>
      <c r="Q3931"/>
    </row>
    <row r="3932" spans="12:17" x14ac:dyDescent="0.2">
      <c r="L3932"/>
      <c r="M3932"/>
      <c r="N3932"/>
      <c r="O3932"/>
      <c r="P3932"/>
      <c r="Q3932"/>
    </row>
    <row r="3933" spans="12:17" x14ac:dyDescent="0.2">
      <c r="L3933"/>
      <c r="M3933"/>
      <c r="N3933"/>
      <c r="O3933"/>
      <c r="P3933"/>
      <c r="Q3933"/>
    </row>
    <row r="3934" spans="12:17" x14ac:dyDescent="0.2">
      <c r="L3934"/>
      <c r="M3934"/>
      <c r="N3934"/>
      <c r="O3934"/>
      <c r="P3934"/>
      <c r="Q3934"/>
    </row>
    <row r="3935" spans="12:17" x14ac:dyDescent="0.2">
      <c r="L3935"/>
      <c r="M3935"/>
      <c r="N3935"/>
      <c r="O3935"/>
      <c r="P3935"/>
      <c r="Q3935"/>
    </row>
    <row r="3936" spans="12:17" x14ac:dyDescent="0.2">
      <c r="L3936"/>
      <c r="M3936"/>
      <c r="N3936"/>
      <c r="O3936"/>
      <c r="P3936"/>
      <c r="Q3936"/>
    </row>
    <row r="3937" spans="12:17" x14ac:dyDescent="0.2">
      <c r="L3937"/>
      <c r="M3937"/>
      <c r="N3937"/>
      <c r="O3937"/>
      <c r="P3937"/>
      <c r="Q3937"/>
    </row>
    <row r="3938" spans="12:17" x14ac:dyDescent="0.2">
      <c r="L3938"/>
      <c r="M3938"/>
      <c r="N3938"/>
      <c r="O3938"/>
      <c r="P3938"/>
      <c r="Q3938"/>
    </row>
    <row r="3939" spans="12:17" x14ac:dyDescent="0.2">
      <c r="L3939"/>
      <c r="M3939"/>
      <c r="N3939"/>
      <c r="O3939"/>
      <c r="P3939"/>
      <c r="Q3939"/>
    </row>
    <row r="3940" spans="12:17" x14ac:dyDescent="0.2">
      <c r="L3940"/>
      <c r="M3940"/>
      <c r="N3940"/>
      <c r="O3940"/>
      <c r="P3940"/>
      <c r="Q3940"/>
    </row>
    <row r="3941" spans="12:17" x14ac:dyDescent="0.2">
      <c r="L3941"/>
      <c r="M3941"/>
      <c r="N3941"/>
      <c r="O3941"/>
      <c r="P3941"/>
      <c r="Q3941"/>
    </row>
    <row r="3942" spans="12:17" x14ac:dyDescent="0.2">
      <c r="L3942"/>
      <c r="M3942"/>
      <c r="N3942"/>
      <c r="O3942"/>
      <c r="P3942"/>
      <c r="Q3942"/>
    </row>
    <row r="3943" spans="12:17" x14ac:dyDescent="0.2">
      <c r="L3943"/>
      <c r="M3943"/>
      <c r="N3943"/>
      <c r="O3943"/>
      <c r="P3943"/>
      <c r="Q3943"/>
    </row>
    <row r="3944" spans="12:17" x14ac:dyDescent="0.2">
      <c r="L3944"/>
      <c r="M3944"/>
      <c r="N3944"/>
      <c r="O3944"/>
      <c r="P3944"/>
      <c r="Q3944"/>
    </row>
    <row r="3945" spans="12:17" x14ac:dyDescent="0.2">
      <c r="L3945"/>
      <c r="M3945"/>
      <c r="N3945"/>
      <c r="O3945"/>
      <c r="P3945"/>
      <c r="Q3945"/>
    </row>
    <row r="3946" spans="12:17" x14ac:dyDescent="0.2">
      <c r="L3946"/>
      <c r="M3946"/>
      <c r="N3946"/>
      <c r="O3946"/>
      <c r="P3946"/>
      <c r="Q3946"/>
    </row>
    <row r="3947" spans="12:17" x14ac:dyDescent="0.2">
      <c r="L3947"/>
      <c r="M3947"/>
      <c r="N3947"/>
      <c r="O3947"/>
      <c r="P3947"/>
      <c r="Q3947"/>
    </row>
    <row r="3948" spans="12:17" x14ac:dyDescent="0.2">
      <c r="L3948"/>
      <c r="M3948"/>
      <c r="N3948"/>
      <c r="O3948"/>
      <c r="P3948"/>
      <c r="Q3948"/>
    </row>
    <row r="3949" spans="12:17" x14ac:dyDescent="0.2">
      <c r="L3949"/>
      <c r="M3949"/>
      <c r="N3949"/>
      <c r="O3949"/>
      <c r="P3949"/>
      <c r="Q3949"/>
    </row>
    <row r="3950" spans="12:17" x14ac:dyDescent="0.2">
      <c r="L3950"/>
      <c r="M3950"/>
      <c r="N3950"/>
      <c r="O3950"/>
      <c r="P3950"/>
      <c r="Q3950"/>
    </row>
    <row r="3951" spans="12:17" x14ac:dyDescent="0.2">
      <c r="L3951"/>
      <c r="M3951"/>
      <c r="N3951"/>
      <c r="O3951"/>
      <c r="P3951"/>
      <c r="Q3951"/>
    </row>
    <row r="3952" spans="12:17" x14ac:dyDescent="0.2">
      <c r="L3952"/>
      <c r="M3952"/>
      <c r="N3952"/>
      <c r="O3952"/>
      <c r="P3952"/>
      <c r="Q3952"/>
    </row>
    <row r="3953" spans="12:17" x14ac:dyDescent="0.2">
      <c r="L3953"/>
      <c r="M3953"/>
      <c r="N3953"/>
      <c r="O3953"/>
      <c r="P3953"/>
      <c r="Q3953"/>
    </row>
    <row r="3954" spans="12:17" x14ac:dyDescent="0.2">
      <c r="L3954"/>
      <c r="M3954"/>
      <c r="N3954"/>
      <c r="O3954"/>
      <c r="P3954"/>
      <c r="Q3954"/>
    </row>
    <row r="3955" spans="12:17" x14ac:dyDescent="0.2">
      <c r="L3955"/>
      <c r="M3955"/>
      <c r="N3955"/>
      <c r="O3955"/>
      <c r="P3955"/>
      <c r="Q3955"/>
    </row>
    <row r="3956" spans="12:17" x14ac:dyDescent="0.2">
      <c r="L3956"/>
      <c r="M3956"/>
      <c r="N3956"/>
      <c r="O3956"/>
      <c r="P3956"/>
      <c r="Q3956"/>
    </row>
    <row r="3957" spans="12:17" x14ac:dyDescent="0.2">
      <c r="L3957"/>
      <c r="M3957"/>
      <c r="N3957"/>
      <c r="O3957"/>
      <c r="P3957"/>
      <c r="Q3957"/>
    </row>
    <row r="3958" spans="12:17" x14ac:dyDescent="0.2">
      <c r="L3958"/>
      <c r="M3958"/>
      <c r="N3958"/>
      <c r="O3958"/>
      <c r="P3958"/>
      <c r="Q3958"/>
    </row>
    <row r="3959" spans="12:17" x14ac:dyDescent="0.2">
      <c r="L3959"/>
      <c r="M3959"/>
      <c r="N3959"/>
      <c r="O3959"/>
      <c r="P3959"/>
      <c r="Q3959"/>
    </row>
    <row r="3960" spans="12:17" x14ac:dyDescent="0.2">
      <c r="L3960"/>
      <c r="M3960"/>
      <c r="N3960"/>
      <c r="O3960"/>
      <c r="P3960"/>
      <c r="Q3960"/>
    </row>
    <row r="3961" spans="12:17" x14ac:dyDescent="0.2">
      <c r="L3961"/>
      <c r="M3961"/>
      <c r="N3961"/>
      <c r="O3961"/>
      <c r="P3961"/>
      <c r="Q3961"/>
    </row>
    <row r="3962" spans="12:17" x14ac:dyDescent="0.2">
      <c r="L3962"/>
      <c r="M3962"/>
      <c r="N3962"/>
      <c r="O3962"/>
      <c r="P3962"/>
      <c r="Q3962"/>
    </row>
    <row r="3963" spans="12:17" x14ac:dyDescent="0.2">
      <c r="L3963"/>
      <c r="M3963"/>
      <c r="N3963"/>
      <c r="O3963"/>
      <c r="P3963"/>
      <c r="Q3963"/>
    </row>
    <row r="3964" spans="12:17" x14ac:dyDescent="0.2">
      <c r="L3964"/>
      <c r="M3964"/>
      <c r="N3964"/>
      <c r="O3964"/>
      <c r="P3964"/>
      <c r="Q3964"/>
    </row>
    <row r="3965" spans="12:17" x14ac:dyDescent="0.2">
      <c r="L3965"/>
      <c r="M3965"/>
      <c r="N3965"/>
      <c r="O3965"/>
      <c r="P3965"/>
      <c r="Q3965"/>
    </row>
    <row r="3966" spans="12:17" x14ac:dyDescent="0.2">
      <c r="L3966"/>
      <c r="M3966"/>
      <c r="N3966"/>
      <c r="O3966"/>
      <c r="P3966"/>
      <c r="Q3966"/>
    </row>
    <row r="3967" spans="12:17" x14ac:dyDescent="0.2">
      <c r="L3967"/>
      <c r="M3967"/>
      <c r="N3967"/>
      <c r="O3967"/>
      <c r="P3967"/>
      <c r="Q3967"/>
    </row>
    <row r="3968" spans="12:17" x14ac:dyDescent="0.2">
      <c r="L3968"/>
      <c r="M3968"/>
      <c r="N3968"/>
      <c r="O3968"/>
      <c r="P3968"/>
      <c r="Q3968"/>
    </row>
    <row r="3969" spans="12:17" x14ac:dyDescent="0.2">
      <c r="L3969"/>
      <c r="M3969"/>
      <c r="N3969"/>
      <c r="O3969"/>
      <c r="P3969"/>
      <c r="Q3969"/>
    </row>
    <row r="3970" spans="12:17" x14ac:dyDescent="0.2">
      <c r="L3970"/>
      <c r="M3970"/>
      <c r="N3970"/>
      <c r="O3970"/>
      <c r="P3970"/>
      <c r="Q3970"/>
    </row>
    <row r="3971" spans="12:17" x14ac:dyDescent="0.2">
      <c r="L3971"/>
      <c r="M3971"/>
      <c r="N3971"/>
      <c r="O3971"/>
      <c r="P3971"/>
      <c r="Q3971"/>
    </row>
    <row r="3972" spans="12:17" x14ac:dyDescent="0.2">
      <c r="L3972"/>
      <c r="M3972"/>
      <c r="N3972"/>
      <c r="O3972"/>
      <c r="P3972"/>
      <c r="Q3972"/>
    </row>
    <row r="3973" spans="12:17" x14ac:dyDescent="0.2">
      <c r="L3973"/>
      <c r="M3973"/>
      <c r="N3973"/>
      <c r="O3973"/>
      <c r="P3973"/>
      <c r="Q3973"/>
    </row>
    <row r="3974" spans="12:17" x14ac:dyDescent="0.2">
      <c r="L3974"/>
      <c r="M3974"/>
      <c r="N3974"/>
      <c r="O3974"/>
      <c r="P3974"/>
      <c r="Q3974"/>
    </row>
    <row r="3975" spans="12:17" x14ac:dyDescent="0.2">
      <c r="L3975"/>
      <c r="M3975"/>
      <c r="N3975"/>
      <c r="O3975"/>
      <c r="P3975"/>
      <c r="Q3975"/>
    </row>
    <row r="3976" spans="12:17" x14ac:dyDescent="0.2">
      <c r="L3976"/>
      <c r="M3976"/>
      <c r="N3976"/>
      <c r="O3976"/>
      <c r="P3976"/>
      <c r="Q3976"/>
    </row>
    <row r="3977" spans="12:17" x14ac:dyDescent="0.2">
      <c r="L3977"/>
      <c r="M3977"/>
      <c r="N3977"/>
      <c r="O3977"/>
      <c r="P3977"/>
      <c r="Q3977"/>
    </row>
    <row r="3978" spans="12:17" x14ac:dyDescent="0.2">
      <c r="L3978"/>
      <c r="M3978"/>
      <c r="N3978"/>
      <c r="O3978"/>
      <c r="P3978"/>
      <c r="Q3978"/>
    </row>
    <row r="3979" spans="12:17" x14ac:dyDescent="0.2">
      <c r="L3979"/>
      <c r="M3979"/>
      <c r="N3979"/>
      <c r="O3979"/>
      <c r="P3979"/>
      <c r="Q3979"/>
    </row>
    <row r="3980" spans="12:17" x14ac:dyDescent="0.2">
      <c r="L3980"/>
      <c r="M3980"/>
      <c r="N3980"/>
      <c r="O3980"/>
      <c r="P3980"/>
      <c r="Q3980"/>
    </row>
    <row r="3981" spans="12:17" x14ac:dyDescent="0.2">
      <c r="L3981"/>
      <c r="M3981"/>
      <c r="N3981"/>
      <c r="O3981"/>
      <c r="P3981"/>
      <c r="Q3981"/>
    </row>
    <row r="3982" spans="12:17" x14ac:dyDescent="0.2">
      <c r="L3982"/>
      <c r="M3982"/>
      <c r="N3982"/>
      <c r="O3982"/>
      <c r="P3982"/>
      <c r="Q3982"/>
    </row>
    <row r="3983" spans="12:17" x14ac:dyDescent="0.2">
      <c r="L3983"/>
      <c r="M3983"/>
      <c r="N3983"/>
      <c r="O3983"/>
      <c r="P3983"/>
      <c r="Q3983"/>
    </row>
    <row r="3984" spans="12:17" x14ac:dyDescent="0.2">
      <c r="L3984"/>
      <c r="M3984"/>
      <c r="N3984"/>
      <c r="O3984"/>
      <c r="P3984"/>
      <c r="Q3984"/>
    </row>
    <row r="3985" spans="12:17" x14ac:dyDescent="0.2">
      <c r="L3985"/>
      <c r="M3985"/>
      <c r="N3985"/>
      <c r="O3985"/>
      <c r="P3985"/>
      <c r="Q3985"/>
    </row>
    <row r="3986" spans="12:17" x14ac:dyDescent="0.2">
      <c r="L3986"/>
      <c r="M3986"/>
      <c r="N3986"/>
      <c r="O3986"/>
      <c r="P3986"/>
      <c r="Q3986"/>
    </row>
    <row r="3987" spans="12:17" x14ac:dyDescent="0.2">
      <c r="L3987"/>
      <c r="M3987"/>
      <c r="N3987"/>
      <c r="O3987"/>
      <c r="P3987"/>
      <c r="Q3987"/>
    </row>
    <row r="3988" spans="12:17" x14ac:dyDescent="0.2">
      <c r="L3988"/>
      <c r="M3988"/>
      <c r="N3988"/>
      <c r="O3988"/>
      <c r="P3988"/>
      <c r="Q3988"/>
    </row>
    <row r="3989" spans="12:17" x14ac:dyDescent="0.2">
      <c r="L3989"/>
      <c r="M3989"/>
      <c r="N3989"/>
      <c r="O3989"/>
      <c r="P3989"/>
      <c r="Q3989"/>
    </row>
    <row r="3990" spans="12:17" x14ac:dyDescent="0.2">
      <c r="L3990"/>
      <c r="M3990"/>
      <c r="N3990"/>
      <c r="O3990"/>
      <c r="P3990"/>
      <c r="Q3990"/>
    </row>
    <row r="3991" spans="12:17" x14ac:dyDescent="0.2">
      <c r="L3991"/>
      <c r="M3991"/>
      <c r="N3991"/>
      <c r="O3991"/>
      <c r="P3991"/>
      <c r="Q3991"/>
    </row>
    <row r="3992" spans="12:17" x14ac:dyDescent="0.2">
      <c r="L3992"/>
      <c r="M3992"/>
      <c r="N3992"/>
      <c r="O3992"/>
      <c r="P3992"/>
      <c r="Q3992"/>
    </row>
    <row r="3993" spans="12:17" x14ac:dyDescent="0.2">
      <c r="L3993"/>
      <c r="M3993"/>
      <c r="N3993"/>
      <c r="O3993"/>
      <c r="P3993"/>
      <c r="Q3993"/>
    </row>
    <row r="3994" spans="12:17" x14ac:dyDescent="0.2">
      <c r="L3994"/>
      <c r="M3994"/>
      <c r="N3994"/>
      <c r="O3994"/>
      <c r="P3994"/>
      <c r="Q3994"/>
    </row>
    <row r="3995" spans="12:17" x14ac:dyDescent="0.2">
      <c r="L3995"/>
      <c r="M3995"/>
      <c r="N3995"/>
      <c r="O3995"/>
      <c r="P3995"/>
      <c r="Q3995"/>
    </row>
    <row r="3996" spans="12:17" x14ac:dyDescent="0.2">
      <c r="L3996"/>
      <c r="M3996"/>
      <c r="N3996"/>
      <c r="O3996"/>
      <c r="P3996"/>
      <c r="Q3996"/>
    </row>
    <row r="3997" spans="12:17" x14ac:dyDescent="0.2">
      <c r="L3997"/>
      <c r="M3997"/>
      <c r="N3997"/>
      <c r="O3997"/>
      <c r="P3997"/>
      <c r="Q3997"/>
    </row>
    <row r="3998" spans="12:17" x14ac:dyDescent="0.2">
      <c r="L3998"/>
      <c r="M3998"/>
      <c r="N3998"/>
      <c r="O3998"/>
      <c r="P3998"/>
      <c r="Q3998"/>
    </row>
    <row r="3999" spans="12:17" x14ac:dyDescent="0.2">
      <c r="L3999"/>
      <c r="M3999"/>
      <c r="N3999"/>
      <c r="O3999"/>
      <c r="P3999"/>
      <c r="Q3999"/>
    </row>
    <row r="4000" spans="12:17" x14ac:dyDescent="0.2">
      <c r="L4000"/>
      <c r="M4000"/>
      <c r="N4000"/>
      <c r="O4000"/>
      <c r="P4000"/>
      <c r="Q4000"/>
    </row>
    <row r="4001" spans="12:17" x14ac:dyDescent="0.2">
      <c r="L4001"/>
      <c r="M4001"/>
      <c r="N4001"/>
      <c r="O4001"/>
      <c r="P4001"/>
      <c r="Q4001"/>
    </row>
    <row r="4002" spans="12:17" x14ac:dyDescent="0.2">
      <c r="L4002"/>
      <c r="M4002"/>
      <c r="N4002"/>
      <c r="O4002"/>
      <c r="P4002"/>
      <c r="Q4002"/>
    </row>
    <row r="4003" spans="12:17" x14ac:dyDescent="0.2">
      <c r="L4003"/>
      <c r="M4003"/>
      <c r="N4003"/>
      <c r="O4003"/>
      <c r="P4003"/>
      <c r="Q4003"/>
    </row>
    <row r="4004" spans="12:17" x14ac:dyDescent="0.2">
      <c r="L4004"/>
      <c r="M4004"/>
      <c r="N4004"/>
      <c r="O4004"/>
      <c r="P4004"/>
      <c r="Q4004"/>
    </row>
    <row r="4005" spans="12:17" x14ac:dyDescent="0.2">
      <c r="L4005"/>
      <c r="M4005"/>
      <c r="N4005"/>
      <c r="O4005"/>
      <c r="P4005"/>
      <c r="Q4005"/>
    </row>
    <row r="4006" spans="12:17" x14ac:dyDescent="0.2">
      <c r="L4006"/>
      <c r="M4006"/>
      <c r="N4006"/>
      <c r="O4006"/>
      <c r="P4006"/>
      <c r="Q4006"/>
    </row>
    <row r="4007" spans="12:17" x14ac:dyDescent="0.2">
      <c r="L4007"/>
      <c r="M4007"/>
      <c r="N4007"/>
      <c r="O4007"/>
      <c r="P4007"/>
      <c r="Q4007"/>
    </row>
    <row r="4008" spans="12:17" x14ac:dyDescent="0.2">
      <c r="L4008"/>
      <c r="M4008"/>
      <c r="N4008"/>
      <c r="O4008"/>
      <c r="P4008"/>
      <c r="Q4008"/>
    </row>
    <row r="4009" spans="12:17" x14ac:dyDescent="0.2">
      <c r="L4009"/>
      <c r="M4009"/>
      <c r="N4009"/>
      <c r="O4009"/>
      <c r="P4009"/>
      <c r="Q4009"/>
    </row>
    <row r="4010" spans="12:17" x14ac:dyDescent="0.2">
      <c r="L4010"/>
      <c r="M4010"/>
      <c r="N4010"/>
      <c r="O4010"/>
      <c r="P4010"/>
      <c r="Q4010"/>
    </row>
    <row r="4011" spans="12:17" x14ac:dyDescent="0.2">
      <c r="L4011"/>
      <c r="M4011"/>
      <c r="N4011"/>
      <c r="O4011"/>
      <c r="P4011"/>
      <c r="Q4011"/>
    </row>
    <row r="4012" spans="12:17" x14ac:dyDescent="0.2">
      <c r="L4012"/>
      <c r="M4012"/>
      <c r="N4012"/>
      <c r="O4012"/>
      <c r="P4012"/>
      <c r="Q4012"/>
    </row>
    <row r="4013" spans="12:17" x14ac:dyDescent="0.2">
      <c r="L4013"/>
      <c r="M4013"/>
      <c r="N4013"/>
      <c r="O4013"/>
      <c r="P4013"/>
      <c r="Q4013"/>
    </row>
    <row r="4014" spans="12:17" x14ac:dyDescent="0.2">
      <c r="L4014"/>
      <c r="M4014"/>
      <c r="N4014"/>
      <c r="O4014"/>
      <c r="P4014"/>
      <c r="Q4014"/>
    </row>
    <row r="4015" spans="12:17" x14ac:dyDescent="0.2">
      <c r="L4015"/>
      <c r="M4015"/>
      <c r="N4015"/>
      <c r="O4015"/>
      <c r="P4015"/>
      <c r="Q4015"/>
    </row>
    <row r="4016" spans="12:17" x14ac:dyDescent="0.2">
      <c r="L4016"/>
      <c r="M4016"/>
      <c r="N4016"/>
      <c r="O4016"/>
      <c r="P4016"/>
      <c r="Q4016"/>
    </row>
    <row r="4017" spans="12:17" x14ac:dyDescent="0.2">
      <c r="L4017"/>
      <c r="M4017"/>
      <c r="N4017"/>
      <c r="O4017"/>
      <c r="P4017"/>
      <c r="Q4017"/>
    </row>
    <row r="4018" spans="12:17" x14ac:dyDescent="0.2">
      <c r="L4018"/>
      <c r="M4018"/>
      <c r="N4018"/>
      <c r="O4018"/>
      <c r="P4018"/>
      <c r="Q4018"/>
    </row>
    <row r="4019" spans="12:17" x14ac:dyDescent="0.2">
      <c r="L4019"/>
      <c r="M4019"/>
      <c r="N4019"/>
      <c r="O4019"/>
      <c r="P4019"/>
      <c r="Q4019"/>
    </row>
    <row r="4020" spans="12:17" x14ac:dyDescent="0.2">
      <c r="L4020"/>
      <c r="M4020"/>
      <c r="N4020"/>
      <c r="O4020"/>
      <c r="P4020"/>
      <c r="Q4020"/>
    </row>
    <row r="4021" spans="12:17" x14ac:dyDescent="0.2">
      <c r="L4021"/>
      <c r="M4021"/>
      <c r="N4021"/>
      <c r="O4021"/>
      <c r="P4021"/>
      <c r="Q4021"/>
    </row>
    <row r="4022" spans="12:17" x14ac:dyDescent="0.2">
      <c r="L4022"/>
      <c r="M4022"/>
      <c r="N4022"/>
      <c r="O4022"/>
      <c r="P4022"/>
      <c r="Q4022"/>
    </row>
    <row r="4023" spans="12:17" x14ac:dyDescent="0.2">
      <c r="L4023"/>
      <c r="M4023"/>
      <c r="N4023"/>
      <c r="O4023"/>
      <c r="P4023"/>
      <c r="Q4023"/>
    </row>
    <row r="4024" spans="12:17" x14ac:dyDescent="0.2">
      <c r="L4024"/>
      <c r="M4024"/>
      <c r="N4024"/>
      <c r="O4024"/>
      <c r="P4024"/>
      <c r="Q4024"/>
    </row>
    <row r="4025" spans="12:17" x14ac:dyDescent="0.2">
      <c r="L4025"/>
      <c r="M4025"/>
      <c r="N4025"/>
      <c r="O4025"/>
      <c r="P4025"/>
      <c r="Q4025"/>
    </row>
    <row r="4026" spans="12:17" x14ac:dyDescent="0.2">
      <c r="L4026"/>
      <c r="M4026"/>
      <c r="N4026"/>
      <c r="O4026"/>
      <c r="P4026"/>
      <c r="Q4026"/>
    </row>
    <row r="4027" spans="12:17" x14ac:dyDescent="0.2">
      <c r="L4027"/>
      <c r="M4027"/>
      <c r="N4027"/>
      <c r="O4027"/>
      <c r="P4027"/>
      <c r="Q4027"/>
    </row>
    <row r="4028" spans="12:17" x14ac:dyDescent="0.2">
      <c r="L4028"/>
      <c r="M4028"/>
      <c r="N4028"/>
      <c r="O4028"/>
      <c r="P4028"/>
      <c r="Q4028"/>
    </row>
    <row r="4029" spans="12:17" x14ac:dyDescent="0.2">
      <c r="L4029"/>
      <c r="M4029"/>
      <c r="N4029"/>
      <c r="O4029"/>
      <c r="P4029"/>
      <c r="Q4029"/>
    </row>
    <row r="4030" spans="12:17" x14ac:dyDescent="0.2">
      <c r="L4030"/>
      <c r="M4030"/>
      <c r="N4030"/>
      <c r="O4030"/>
      <c r="P4030"/>
      <c r="Q4030"/>
    </row>
    <row r="4031" spans="12:17" x14ac:dyDescent="0.2">
      <c r="L4031"/>
      <c r="M4031"/>
      <c r="N4031"/>
      <c r="O4031"/>
      <c r="P4031"/>
      <c r="Q4031"/>
    </row>
    <row r="4032" spans="12:17" x14ac:dyDescent="0.2">
      <c r="L4032"/>
      <c r="M4032"/>
      <c r="N4032"/>
      <c r="O4032"/>
      <c r="P4032"/>
      <c r="Q4032"/>
    </row>
    <row r="4033" spans="12:17" x14ac:dyDescent="0.2">
      <c r="L4033"/>
      <c r="M4033"/>
      <c r="N4033"/>
      <c r="O4033"/>
      <c r="P4033"/>
      <c r="Q4033"/>
    </row>
    <row r="4034" spans="12:17" x14ac:dyDescent="0.2">
      <c r="L4034"/>
      <c r="M4034"/>
      <c r="N4034"/>
      <c r="O4034"/>
      <c r="P4034"/>
      <c r="Q4034"/>
    </row>
    <row r="4035" spans="12:17" x14ac:dyDescent="0.2">
      <c r="L4035"/>
      <c r="M4035"/>
      <c r="N4035"/>
      <c r="O4035"/>
      <c r="P4035"/>
      <c r="Q4035"/>
    </row>
    <row r="4036" spans="12:17" x14ac:dyDescent="0.2">
      <c r="L4036"/>
      <c r="M4036"/>
      <c r="N4036"/>
      <c r="O4036"/>
      <c r="P4036"/>
      <c r="Q4036"/>
    </row>
    <row r="4037" spans="12:17" x14ac:dyDescent="0.2">
      <c r="L4037"/>
      <c r="M4037"/>
      <c r="N4037"/>
      <c r="O4037"/>
      <c r="P4037"/>
      <c r="Q4037"/>
    </row>
    <row r="4038" spans="12:17" x14ac:dyDescent="0.2">
      <c r="L4038"/>
      <c r="M4038"/>
      <c r="N4038"/>
      <c r="O4038"/>
      <c r="P4038"/>
      <c r="Q4038"/>
    </row>
    <row r="4039" spans="12:17" x14ac:dyDescent="0.2">
      <c r="L4039"/>
      <c r="M4039"/>
      <c r="N4039"/>
      <c r="O4039"/>
      <c r="P4039"/>
      <c r="Q4039"/>
    </row>
    <row r="4040" spans="12:17" x14ac:dyDescent="0.2">
      <c r="L4040"/>
      <c r="M4040"/>
      <c r="N4040"/>
      <c r="O4040"/>
      <c r="P4040"/>
      <c r="Q4040"/>
    </row>
    <row r="4041" spans="12:17" x14ac:dyDescent="0.2">
      <c r="L4041"/>
      <c r="M4041"/>
      <c r="N4041"/>
      <c r="O4041"/>
      <c r="P4041"/>
      <c r="Q4041"/>
    </row>
    <row r="4042" spans="12:17" x14ac:dyDescent="0.2">
      <c r="L4042"/>
      <c r="M4042"/>
      <c r="N4042"/>
      <c r="O4042"/>
      <c r="P4042"/>
      <c r="Q4042"/>
    </row>
    <row r="4043" spans="12:17" x14ac:dyDescent="0.2">
      <c r="L4043"/>
      <c r="M4043"/>
      <c r="N4043"/>
      <c r="O4043"/>
      <c r="P4043"/>
      <c r="Q4043"/>
    </row>
    <row r="4044" spans="12:17" x14ac:dyDescent="0.2">
      <c r="L4044"/>
      <c r="M4044"/>
      <c r="N4044"/>
      <c r="O4044"/>
      <c r="P4044"/>
      <c r="Q4044"/>
    </row>
    <row r="4045" spans="12:17" x14ac:dyDescent="0.2">
      <c r="L4045"/>
      <c r="M4045"/>
      <c r="N4045"/>
      <c r="O4045"/>
      <c r="P4045"/>
      <c r="Q4045"/>
    </row>
    <row r="4046" spans="12:17" x14ac:dyDescent="0.2">
      <c r="L4046"/>
      <c r="M4046"/>
      <c r="N4046"/>
      <c r="O4046"/>
      <c r="P4046"/>
      <c r="Q4046"/>
    </row>
    <row r="4047" spans="12:17" x14ac:dyDescent="0.2">
      <c r="L4047"/>
      <c r="M4047"/>
      <c r="N4047"/>
      <c r="O4047"/>
      <c r="P4047"/>
      <c r="Q4047"/>
    </row>
    <row r="4048" spans="12:17" x14ac:dyDescent="0.2">
      <c r="L4048"/>
      <c r="M4048"/>
      <c r="N4048"/>
      <c r="O4048"/>
      <c r="P4048"/>
      <c r="Q4048"/>
    </row>
    <row r="4049" spans="12:17" x14ac:dyDescent="0.2">
      <c r="L4049"/>
      <c r="M4049"/>
      <c r="N4049"/>
      <c r="O4049"/>
      <c r="P4049"/>
      <c r="Q4049"/>
    </row>
    <row r="4050" spans="12:17" x14ac:dyDescent="0.2">
      <c r="L4050"/>
      <c r="M4050"/>
      <c r="N4050"/>
      <c r="O4050"/>
      <c r="P4050"/>
      <c r="Q4050"/>
    </row>
    <row r="4051" spans="12:17" x14ac:dyDescent="0.2">
      <c r="L4051"/>
      <c r="M4051"/>
      <c r="N4051"/>
      <c r="O4051"/>
      <c r="P4051"/>
      <c r="Q4051"/>
    </row>
    <row r="4052" spans="12:17" x14ac:dyDescent="0.2">
      <c r="L4052"/>
      <c r="M4052"/>
      <c r="N4052"/>
      <c r="O4052"/>
      <c r="P4052"/>
      <c r="Q4052"/>
    </row>
    <row r="4053" spans="12:17" x14ac:dyDescent="0.2">
      <c r="L4053"/>
      <c r="M4053"/>
      <c r="N4053"/>
      <c r="O4053"/>
      <c r="P4053"/>
      <c r="Q4053"/>
    </row>
    <row r="4054" spans="12:17" x14ac:dyDescent="0.2">
      <c r="L4054"/>
      <c r="M4054"/>
      <c r="N4054"/>
      <c r="O4054"/>
      <c r="P4054"/>
      <c r="Q4054"/>
    </row>
    <row r="4055" spans="12:17" x14ac:dyDescent="0.2">
      <c r="L4055"/>
      <c r="M4055"/>
      <c r="N4055"/>
      <c r="O4055"/>
      <c r="P4055"/>
      <c r="Q4055"/>
    </row>
    <row r="4056" spans="12:17" x14ac:dyDescent="0.2">
      <c r="L4056"/>
      <c r="M4056"/>
      <c r="N4056"/>
      <c r="O4056"/>
      <c r="P4056"/>
      <c r="Q4056"/>
    </row>
    <row r="4057" spans="12:17" x14ac:dyDescent="0.2">
      <c r="L4057"/>
      <c r="M4057"/>
      <c r="N4057"/>
      <c r="O4057"/>
      <c r="P4057"/>
      <c r="Q4057"/>
    </row>
    <row r="4058" spans="12:17" x14ac:dyDescent="0.2">
      <c r="L4058"/>
      <c r="M4058"/>
      <c r="N4058"/>
      <c r="O4058"/>
      <c r="P4058"/>
      <c r="Q4058"/>
    </row>
    <row r="4059" spans="12:17" x14ac:dyDescent="0.2">
      <c r="L4059"/>
      <c r="M4059"/>
      <c r="N4059"/>
      <c r="O4059"/>
      <c r="P4059"/>
      <c r="Q4059"/>
    </row>
    <row r="4060" spans="12:17" x14ac:dyDescent="0.2">
      <c r="L4060"/>
      <c r="M4060"/>
      <c r="N4060"/>
      <c r="O4060"/>
      <c r="P4060"/>
      <c r="Q4060"/>
    </row>
    <row r="4061" spans="12:17" x14ac:dyDescent="0.2">
      <c r="L4061"/>
      <c r="M4061"/>
      <c r="N4061"/>
      <c r="O4061"/>
      <c r="P4061"/>
      <c r="Q4061"/>
    </row>
    <row r="4062" spans="12:17" x14ac:dyDescent="0.2">
      <c r="L4062"/>
      <c r="M4062"/>
      <c r="N4062"/>
      <c r="O4062"/>
      <c r="P4062"/>
      <c r="Q4062"/>
    </row>
    <row r="4063" spans="12:17" x14ac:dyDescent="0.2">
      <c r="L4063"/>
      <c r="M4063"/>
      <c r="N4063"/>
      <c r="O4063"/>
      <c r="P4063"/>
      <c r="Q4063"/>
    </row>
    <row r="4064" spans="12:17" x14ac:dyDescent="0.2">
      <c r="L4064"/>
      <c r="M4064"/>
      <c r="N4064"/>
      <c r="O4064"/>
      <c r="P4064"/>
      <c r="Q4064"/>
    </row>
    <row r="4065" spans="12:17" x14ac:dyDescent="0.2">
      <c r="L4065"/>
      <c r="M4065"/>
      <c r="N4065"/>
      <c r="O4065"/>
      <c r="P4065"/>
      <c r="Q4065"/>
    </row>
    <row r="4066" spans="12:17" x14ac:dyDescent="0.2">
      <c r="L4066"/>
      <c r="M4066"/>
      <c r="N4066"/>
      <c r="O4066"/>
      <c r="P4066"/>
      <c r="Q4066"/>
    </row>
    <row r="4067" spans="12:17" x14ac:dyDescent="0.2">
      <c r="L4067"/>
      <c r="M4067"/>
      <c r="N4067"/>
      <c r="O4067"/>
      <c r="P4067"/>
      <c r="Q4067"/>
    </row>
    <row r="4068" spans="12:17" x14ac:dyDescent="0.2">
      <c r="L4068"/>
      <c r="M4068"/>
      <c r="N4068"/>
      <c r="O4068"/>
      <c r="P4068"/>
      <c r="Q4068"/>
    </row>
    <row r="4069" spans="12:17" x14ac:dyDescent="0.2">
      <c r="L4069"/>
      <c r="M4069"/>
      <c r="N4069"/>
      <c r="O4069"/>
      <c r="P4069"/>
      <c r="Q4069"/>
    </row>
    <row r="4070" spans="12:17" x14ac:dyDescent="0.2">
      <c r="L4070"/>
      <c r="M4070"/>
      <c r="N4070"/>
      <c r="O4070"/>
      <c r="P4070"/>
      <c r="Q4070"/>
    </row>
    <row r="4071" spans="12:17" x14ac:dyDescent="0.2">
      <c r="L4071"/>
      <c r="M4071"/>
      <c r="N4071"/>
      <c r="O4071"/>
      <c r="P4071"/>
      <c r="Q4071"/>
    </row>
    <row r="4072" spans="12:17" x14ac:dyDescent="0.2">
      <c r="L4072"/>
      <c r="M4072"/>
      <c r="N4072"/>
      <c r="O4072"/>
      <c r="P4072"/>
      <c r="Q4072"/>
    </row>
    <row r="4073" spans="12:17" x14ac:dyDescent="0.2">
      <c r="L4073"/>
      <c r="M4073"/>
      <c r="N4073"/>
      <c r="O4073"/>
      <c r="P4073"/>
      <c r="Q4073"/>
    </row>
    <row r="4074" spans="12:17" x14ac:dyDescent="0.2">
      <c r="L4074"/>
      <c r="M4074"/>
      <c r="N4074"/>
      <c r="O4074"/>
      <c r="P4074"/>
      <c r="Q4074"/>
    </row>
    <row r="4075" spans="12:17" x14ac:dyDescent="0.2">
      <c r="L4075"/>
      <c r="M4075"/>
      <c r="N4075"/>
      <c r="O4075"/>
      <c r="P4075"/>
      <c r="Q4075"/>
    </row>
    <row r="4076" spans="12:17" x14ac:dyDescent="0.2">
      <c r="L4076"/>
      <c r="M4076"/>
      <c r="N4076"/>
      <c r="O4076"/>
      <c r="P4076"/>
      <c r="Q4076"/>
    </row>
    <row r="4077" spans="12:17" x14ac:dyDescent="0.2">
      <c r="L4077"/>
      <c r="M4077"/>
      <c r="N4077"/>
      <c r="O4077"/>
      <c r="P4077"/>
      <c r="Q4077"/>
    </row>
    <row r="4078" spans="12:17" x14ac:dyDescent="0.2">
      <c r="L4078"/>
      <c r="M4078"/>
      <c r="N4078"/>
      <c r="O4078"/>
      <c r="P4078"/>
      <c r="Q4078"/>
    </row>
    <row r="4079" spans="12:17" x14ac:dyDescent="0.2">
      <c r="L4079"/>
      <c r="M4079"/>
      <c r="N4079"/>
      <c r="O4079"/>
      <c r="P4079"/>
      <c r="Q4079"/>
    </row>
    <row r="4080" spans="12:17" x14ac:dyDescent="0.2">
      <c r="L4080"/>
      <c r="M4080"/>
      <c r="N4080"/>
      <c r="O4080"/>
      <c r="P4080"/>
      <c r="Q4080"/>
    </row>
    <row r="4081" spans="12:17" x14ac:dyDescent="0.2">
      <c r="L4081"/>
      <c r="M4081"/>
      <c r="N4081"/>
      <c r="O4081"/>
      <c r="P4081"/>
      <c r="Q4081"/>
    </row>
    <row r="4082" spans="12:17" x14ac:dyDescent="0.2">
      <c r="L4082"/>
      <c r="M4082"/>
      <c r="N4082"/>
      <c r="O4082"/>
      <c r="P4082"/>
      <c r="Q4082"/>
    </row>
    <row r="4083" spans="12:17" x14ac:dyDescent="0.2">
      <c r="L4083"/>
      <c r="M4083"/>
      <c r="N4083"/>
      <c r="O4083"/>
      <c r="P4083"/>
      <c r="Q4083"/>
    </row>
    <row r="4084" spans="12:17" x14ac:dyDescent="0.2">
      <c r="L4084"/>
      <c r="M4084"/>
      <c r="N4084"/>
      <c r="O4084"/>
      <c r="P4084"/>
      <c r="Q4084"/>
    </row>
    <row r="4085" spans="12:17" x14ac:dyDescent="0.2">
      <c r="L4085"/>
      <c r="M4085"/>
      <c r="N4085"/>
      <c r="O4085"/>
      <c r="P4085"/>
      <c r="Q4085"/>
    </row>
    <row r="4086" spans="12:17" x14ac:dyDescent="0.2">
      <c r="L4086"/>
      <c r="M4086"/>
      <c r="N4086"/>
      <c r="O4086"/>
      <c r="P4086"/>
      <c r="Q4086"/>
    </row>
    <row r="4087" spans="12:17" x14ac:dyDescent="0.2">
      <c r="L4087"/>
      <c r="M4087"/>
      <c r="N4087"/>
      <c r="O4087"/>
      <c r="P4087"/>
      <c r="Q4087"/>
    </row>
    <row r="4088" spans="12:17" x14ac:dyDescent="0.2">
      <c r="L4088"/>
      <c r="M4088"/>
      <c r="N4088"/>
      <c r="O4088"/>
      <c r="P4088"/>
      <c r="Q4088"/>
    </row>
    <row r="4089" spans="12:17" x14ac:dyDescent="0.2">
      <c r="L4089"/>
      <c r="M4089"/>
      <c r="N4089"/>
      <c r="O4089"/>
      <c r="P4089"/>
      <c r="Q4089"/>
    </row>
    <row r="4090" spans="12:17" x14ac:dyDescent="0.2">
      <c r="L4090"/>
      <c r="M4090"/>
      <c r="N4090"/>
      <c r="O4090"/>
      <c r="P4090"/>
      <c r="Q4090"/>
    </row>
    <row r="4091" spans="12:17" x14ac:dyDescent="0.2">
      <c r="L4091"/>
      <c r="M4091"/>
      <c r="N4091"/>
      <c r="O4091"/>
      <c r="P4091"/>
      <c r="Q4091"/>
    </row>
    <row r="4092" spans="12:17" x14ac:dyDescent="0.2">
      <c r="L4092"/>
      <c r="M4092"/>
      <c r="N4092"/>
      <c r="O4092"/>
      <c r="P4092"/>
      <c r="Q4092"/>
    </row>
    <row r="4093" spans="12:17" x14ac:dyDescent="0.2">
      <c r="L4093"/>
      <c r="M4093"/>
      <c r="N4093"/>
      <c r="O4093"/>
      <c r="P4093"/>
      <c r="Q4093"/>
    </row>
    <row r="4094" spans="12:17" x14ac:dyDescent="0.2">
      <c r="L4094"/>
      <c r="M4094"/>
      <c r="N4094"/>
      <c r="O4094"/>
      <c r="P4094"/>
      <c r="Q4094"/>
    </row>
    <row r="4095" spans="12:17" x14ac:dyDescent="0.2">
      <c r="L4095"/>
      <c r="M4095"/>
      <c r="N4095"/>
      <c r="O4095"/>
      <c r="P4095"/>
      <c r="Q4095"/>
    </row>
    <row r="4096" spans="12:17" x14ac:dyDescent="0.2">
      <c r="L4096"/>
      <c r="M4096"/>
      <c r="N4096"/>
      <c r="O4096"/>
      <c r="P4096"/>
      <c r="Q4096"/>
    </row>
    <row r="4097" spans="12:17" x14ac:dyDescent="0.2">
      <c r="L4097"/>
      <c r="M4097"/>
      <c r="N4097"/>
      <c r="O4097"/>
      <c r="P4097"/>
      <c r="Q4097"/>
    </row>
    <row r="4098" spans="12:17" x14ac:dyDescent="0.2">
      <c r="L4098"/>
      <c r="M4098"/>
      <c r="N4098"/>
      <c r="O4098"/>
      <c r="P4098"/>
      <c r="Q4098"/>
    </row>
    <row r="4099" spans="12:17" x14ac:dyDescent="0.2">
      <c r="L4099"/>
      <c r="M4099"/>
      <c r="N4099"/>
      <c r="O4099"/>
      <c r="P4099"/>
      <c r="Q4099"/>
    </row>
    <row r="4100" spans="12:17" x14ac:dyDescent="0.2">
      <c r="L4100"/>
      <c r="M4100"/>
      <c r="N4100"/>
      <c r="O4100"/>
      <c r="P4100"/>
      <c r="Q4100"/>
    </row>
    <row r="4101" spans="12:17" x14ac:dyDescent="0.2">
      <c r="L4101"/>
      <c r="M4101"/>
      <c r="N4101"/>
      <c r="O4101"/>
      <c r="P4101"/>
      <c r="Q4101"/>
    </row>
    <row r="4102" spans="12:17" x14ac:dyDescent="0.2">
      <c r="L4102"/>
      <c r="M4102"/>
      <c r="N4102"/>
      <c r="O4102"/>
      <c r="P4102"/>
      <c r="Q4102"/>
    </row>
    <row r="4103" spans="12:17" x14ac:dyDescent="0.2">
      <c r="L4103"/>
      <c r="M4103"/>
      <c r="N4103"/>
      <c r="O4103"/>
      <c r="P4103"/>
      <c r="Q4103"/>
    </row>
    <row r="4104" spans="12:17" x14ac:dyDescent="0.2">
      <c r="L4104"/>
      <c r="M4104"/>
      <c r="N4104"/>
      <c r="O4104"/>
      <c r="P4104"/>
      <c r="Q4104"/>
    </row>
    <row r="4105" spans="12:17" x14ac:dyDescent="0.2">
      <c r="L4105"/>
      <c r="M4105"/>
      <c r="N4105"/>
      <c r="O4105"/>
      <c r="P4105"/>
      <c r="Q4105"/>
    </row>
    <row r="4106" spans="12:17" x14ac:dyDescent="0.2">
      <c r="L4106"/>
      <c r="M4106"/>
      <c r="N4106"/>
      <c r="O4106"/>
      <c r="P4106"/>
      <c r="Q4106"/>
    </row>
    <row r="4107" spans="12:17" x14ac:dyDescent="0.2">
      <c r="L4107"/>
      <c r="M4107"/>
      <c r="N4107"/>
      <c r="O4107"/>
      <c r="P4107"/>
      <c r="Q4107"/>
    </row>
    <row r="4108" spans="12:17" x14ac:dyDescent="0.2">
      <c r="L4108"/>
      <c r="M4108"/>
      <c r="N4108"/>
      <c r="O4108"/>
      <c r="P4108"/>
      <c r="Q4108"/>
    </row>
    <row r="4109" spans="12:17" x14ac:dyDescent="0.2">
      <c r="L4109"/>
      <c r="M4109"/>
      <c r="N4109"/>
      <c r="O4109"/>
      <c r="P4109"/>
      <c r="Q4109"/>
    </row>
    <row r="4110" spans="12:17" x14ac:dyDescent="0.2">
      <c r="L4110"/>
      <c r="M4110"/>
      <c r="N4110"/>
      <c r="O4110"/>
      <c r="P4110"/>
      <c r="Q4110"/>
    </row>
    <row r="4111" spans="12:17" x14ac:dyDescent="0.2">
      <c r="L4111"/>
      <c r="M4111"/>
      <c r="N4111"/>
      <c r="O4111"/>
      <c r="P4111"/>
      <c r="Q4111"/>
    </row>
    <row r="4112" spans="12:17" x14ac:dyDescent="0.2">
      <c r="L4112"/>
      <c r="M4112"/>
      <c r="N4112"/>
      <c r="O4112"/>
      <c r="P4112"/>
      <c r="Q4112"/>
    </row>
    <row r="4113" spans="12:17" x14ac:dyDescent="0.2">
      <c r="L4113"/>
      <c r="M4113"/>
      <c r="N4113"/>
      <c r="O4113"/>
      <c r="P4113"/>
      <c r="Q4113"/>
    </row>
    <row r="4114" spans="12:17" x14ac:dyDescent="0.2">
      <c r="L4114"/>
      <c r="M4114"/>
      <c r="N4114"/>
      <c r="O4114"/>
      <c r="P4114"/>
      <c r="Q4114"/>
    </row>
    <row r="4115" spans="12:17" x14ac:dyDescent="0.2">
      <c r="L4115"/>
      <c r="M4115"/>
      <c r="N4115"/>
      <c r="O4115"/>
      <c r="P4115"/>
      <c r="Q4115"/>
    </row>
    <row r="4116" spans="12:17" x14ac:dyDescent="0.2">
      <c r="L4116"/>
      <c r="M4116"/>
      <c r="N4116"/>
      <c r="O4116"/>
      <c r="P4116"/>
      <c r="Q4116"/>
    </row>
    <row r="4117" spans="12:17" x14ac:dyDescent="0.2">
      <c r="L4117"/>
      <c r="M4117"/>
      <c r="N4117"/>
      <c r="O4117"/>
      <c r="P4117"/>
      <c r="Q4117"/>
    </row>
    <row r="4118" spans="12:17" x14ac:dyDescent="0.2">
      <c r="L4118"/>
      <c r="M4118"/>
      <c r="N4118"/>
      <c r="O4118"/>
      <c r="P4118"/>
      <c r="Q4118"/>
    </row>
    <row r="4119" spans="12:17" x14ac:dyDescent="0.2">
      <c r="L4119"/>
      <c r="M4119"/>
      <c r="N4119"/>
      <c r="O4119"/>
      <c r="P4119"/>
      <c r="Q4119"/>
    </row>
    <row r="4120" spans="12:17" x14ac:dyDescent="0.2">
      <c r="L4120"/>
      <c r="M4120"/>
      <c r="N4120"/>
      <c r="O4120"/>
      <c r="P4120"/>
      <c r="Q4120"/>
    </row>
    <row r="4121" spans="12:17" x14ac:dyDescent="0.2">
      <c r="L4121"/>
      <c r="M4121"/>
      <c r="N4121"/>
      <c r="O4121"/>
      <c r="P4121"/>
      <c r="Q4121"/>
    </row>
    <row r="4122" spans="12:17" x14ac:dyDescent="0.2">
      <c r="L4122"/>
      <c r="M4122"/>
      <c r="N4122"/>
      <c r="O4122"/>
      <c r="P4122"/>
      <c r="Q4122"/>
    </row>
    <row r="4123" spans="12:17" x14ac:dyDescent="0.2">
      <c r="L4123"/>
      <c r="M4123"/>
      <c r="N4123"/>
      <c r="O4123"/>
      <c r="P4123"/>
      <c r="Q4123"/>
    </row>
    <row r="4124" spans="12:17" x14ac:dyDescent="0.2">
      <c r="L4124"/>
      <c r="M4124"/>
      <c r="N4124"/>
      <c r="O4124"/>
      <c r="P4124"/>
      <c r="Q4124"/>
    </row>
    <row r="4125" spans="12:17" x14ac:dyDescent="0.2">
      <c r="L4125"/>
      <c r="M4125"/>
      <c r="N4125"/>
      <c r="O4125"/>
      <c r="P4125"/>
      <c r="Q4125"/>
    </row>
    <row r="4126" spans="12:17" x14ac:dyDescent="0.2">
      <c r="L4126"/>
      <c r="M4126"/>
      <c r="N4126"/>
      <c r="O4126"/>
      <c r="P4126"/>
      <c r="Q4126"/>
    </row>
    <row r="4127" spans="12:17" x14ac:dyDescent="0.2">
      <c r="L4127"/>
      <c r="M4127"/>
      <c r="N4127"/>
      <c r="O4127"/>
      <c r="P4127"/>
      <c r="Q4127"/>
    </row>
    <row r="4128" spans="12:17" x14ac:dyDescent="0.2">
      <c r="L4128"/>
      <c r="M4128"/>
      <c r="N4128"/>
      <c r="O4128"/>
      <c r="P4128"/>
      <c r="Q4128"/>
    </row>
    <row r="4129" spans="12:17" x14ac:dyDescent="0.2">
      <c r="L4129"/>
      <c r="M4129"/>
      <c r="N4129"/>
      <c r="O4129"/>
      <c r="P4129"/>
      <c r="Q4129"/>
    </row>
    <row r="4130" spans="12:17" x14ac:dyDescent="0.2">
      <c r="L4130"/>
      <c r="M4130"/>
      <c r="N4130"/>
      <c r="O4130"/>
      <c r="P4130"/>
      <c r="Q4130"/>
    </row>
    <row r="4131" spans="12:17" x14ac:dyDescent="0.2">
      <c r="L4131"/>
      <c r="M4131"/>
      <c r="N4131"/>
      <c r="O4131"/>
      <c r="P4131"/>
      <c r="Q4131"/>
    </row>
    <row r="4132" spans="12:17" x14ac:dyDescent="0.2">
      <c r="L4132"/>
      <c r="M4132"/>
      <c r="N4132"/>
      <c r="O4132"/>
      <c r="P4132"/>
      <c r="Q4132"/>
    </row>
    <row r="4133" spans="12:17" x14ac:dyDescent="0.2">
      <c r="L4133"/>
      <c r="M4133"/>
      <c r="N4133"/>
      <c r="O4133"/>
      <c r="P4133"/>
      <c r="Q4133"/>
    </row>
    <row r="4134" spans="12:17" x14ac:dyDescent="0.2">
      <c r="L4134"/>
      <c r="M4134"/>
      <c r="N4134"/>
      <c r="O4134"/>
      <c r="P4134"/>
      <c r="Q4134"/>
    </row>
    <row r="4135" spans="12:17" x14ac:dyDescent="0.2">
      <c r="L4135"/>
      <c r="M4135"/>
      <c r="N4135"/>
      <c r="O4135"/>
      <c r="P4135"/>
      <c r="Q4135"/>
    </row>
    <row r="4136" spans="12:17" x14ac:dyDescent="0.2">
      <c r="L4136"/>
      <c r="M4136"/>
      <c r="N4136"/>
      <c r="O4136"/>
      <c r="P4136"/>
      <c r="Q4136"/>
    </row>
    <row r="4137" spans="12:17" x14ac:dyDescent="0.2">
      <c r="L4137"/>
      <c r="M4137"/>
      <c r="N4137"/>
      <c r="O4137"/>
      <c r="P4137"/>
      <c r="Q4137"/>
    </row>
    <row r="4138" spans="12:17" x14ac:dyDescent="0.2">
      <c r="L4138"/>
      <c r="M4138"/>
      <c r="N4138"/>
      <c r="O4138"/>
      <c r="P4138"/>
      <c r="Q4138"/>
    </row>
    <row r="4139" spans="12:17" x14ac:dyDescent="0.2">
      <c r="L4139"/>
      <c r="M4139"/>
      <c r="N4139"/>
      <c r="O4139"/>
      <c r="P4139"/>
      <c r="Q4139"/>
    </row>
    <row r="4140" spans="12:17" x14ac:dyDescent="0.2">
      <c r="L4140"/>
      <c r="M4140"/>
      <c r="N4140"/>
      <c r="O4140"/>
      <c r="P4140"/>
      <c r="Q4140"/>
    </row>
    <row r="4141" spans="12:17" x14ac:dyDescent="0.2">
      <c r="L4141"/>
      <c r="M4141"/>
      <c r="N4141"/>
      <c r="O4141"/>
      <c r="P4141"/>
      <c r="Q4141"/>
    </row>
    <row r="4142" spans="12:17" x14ac:dyDescent="0.2">
      <c r="L4142"/>
      <c r="M4142"/>
      <c r="N4142"/>
      <c r="O4142"/>
      <c r="P4142"/>
      <c r="Q4142"/>
    </row>
    <row r="4143" spans="12:17" x14ac:dyDescent="0.2">
      <c r="L4143"/>
      <c r="M4143"/>
      <c r="N4143"/>
      <c r="O4143"/>
      <c r="P4143"/>
      <c r="Q4143"/>
    </row>
    <row r="4144" spans="12:17" x14ac:dyDescent="0.2">
      <c r="L4144"/>
      <c r="M4144"/>
      <c r="N4144"/>
      <c r="O4144"/>
      <c r="P4144"/>
      <c r="Q4144"/>
    </row>
    <row r="4145" spans="12:17" x14ac:dyDescent="0.2">
      <c r="L4145"/>
      <c r="M4145"/>
      <c r="N4145"/>
      <c r="O4145"/>
      <c r="P4145"/>
      <c r="Q4145"/>
    </row>
    <row r="4146" spans="12:17" x14ac:dyDescent="0.2">
      <c r="L4146"/>
      <c r="M4146"/>
      <c r="N4146"/>
      <c r="O4146"/>
      <c r="P4146"/>
      <c r="Q4146"/>
    </row>
    <row r="4147" spans="12:17" x14ac:dyDescent="0.2">
      <c r="L4147"/>
      <c r="M4147"/>
      <c r="N4147"/>
      <c r="O4147"/>
      <c r="P4147"/>
      <c r="Q4147"/>
    </row>
    <row r="4148" spans="12:17" x14ac:dyDescent="0.2">
      <c r="L4148"/>
      <c r="M4148"/>
      <c r="N4148"/>
      <c r="O4148"/>
      <c r="P4148"/>
      <c r="Q4148"/>
    </row>
    <row r="4149" spans="12:17" x14ac:dyDescent="0.2">
      <c r="L4149"/>
      <c r="M4149"/>
      <c r="N4149"/>
      <c r="O4149"/>
      <c r="P4149"/>
      <c r="Q4149"/>
    </row>
    <row r="4150" spans="12:17" x14ac:dyDescent="0.2">
      <c r="L4150"/>
      <c r="M4150"/>
      <c r="N4150"/>
      <c r="O4150"/>
      <c r="P4150"/>
      <c r="Q4150"/>
    </row>
    <row r="4151" spans="12:17" x14ac:dyDescent="0.2">
      <c r="L4151"/>
      <c r="M4151"/>
      <c r="N4151"/>
      <c r="O4151"/>
      <c r="P4151"/>
      <c r="Q4151"/>
    </row>
    <row r="4152" spans="12:17" x14ac:dyDescent="0.2">
      <c r="L4152"/>
      <c r="M4152"/>
      <c r="N4152"/>
      <c r="O4152"/>
      <c r="P4152"/>
      <c r="Q4152"/>
    </row>
    <row r="4153" spans="12:17" x14ac:dyDescent="0.2">
      <c r="L4153"/>
      <c r="M4153"/>
      <c r="N4153"/>
      <c r="O4153"/>
      <c r="P4153"/>
      <c r="Q4153"/>
    </row>
    <row r="4154" spans="12:17" x14ac:dyDescent="0.2">
      <c r="L4154"/>
      <c r="M4154"/>
      <c r="N4154"/>
      <c r="O4154"/>
      <c r="P4154"/>
      <c r="Q4154"/>
    </row>
    <row r="4155" spans="12:17" x14ac:dyDescent="0.2">
      <c r="L4155"/>
      <c r="M4155"/>
      <c r="N4155"/>
      <c r="O4155"/>
      <c r="P4155"/>
      <c r="Q4155"/>
    </row>
    <row r="4156" spans="12:17" x14ac:dyDescent="0.2">
      <c r="L4156"/>
      <c r="M4156"/>
      <c r="N4156"/>
      <c r="O4156"/>
      <c r="P4156"/>
      <c r="Q4156"/>
    </row>
    <row r="4157" spans="12:17" x14ac:dyDescent="0.2">
      <c r="L4157"/>
      <c r="M4157"/>
      <c r="N4157"/>
      <c r="O4157"/>
      <c r="P4157"/>
      <c r="Q4157"/>
    </row>
    <row r="4158" spans="12:17" x14ac:dyDescent="0.2">
      <c r="L4158"/>
      <c r="M4158"/>
      <c r="N4158"/>
      <c r="O4158"/>
      <c r="P4158"/>
      <c r="Q4158"/>
    </row>
    <row r="4159" spans="12:17" x14ac:dyDescent="0.2">
      <c r="L4159"/>
      <c r="M4159"/>
      <c r="N4159"/>
      <c r="O4159"/>
      <c r="P4159"/>
      <c r="Q4159"/>
    </row>
    <row r="4160" spans="12:17" x14ac:dyDescent="0.2">
      <c r="L4160"/>
      <c r="M4160"/>
      <c r="N4160"/>
      <c r="O4160"/>
      <c r="P4160"/>
      <c r="Q4160"/>
    </row>
    <row r="4161" spans="12:17" x14ac:dyDescent="0.2">
      <c r="L4161"/>
      <c r="M4161"/>
      <c r="N4161"/>
      <c r="O4161"/>
      <c r="P4161"/>
      <c r="Q4161"/>
    </row>
    <row r="4162" spans="12:17" x14ac:dyDescent="0.2">
      <c r="L4162"/>
      <c r="M4162"/>
      <c r="N4162"/>
      <c r="O4162"/>
      <c r="P4162"/>
      <c r="Q4162"/>
    </row>
    <row r="4163" spans="12:17" x14ac:dyDescent="0.2">
      <c r="L4163"/>
      <c r="M4163"/>
      <c r="N4163"/>
      <c r="O4163"/>
      <c r="P4163"/>
      <c r="Q4163"/>
    </row>
    <row r="4164" spans="12:17" x14ac:dyDescent="0.2">
      <c r="L4164"/>
      <c r="M4164"/>
      <c r="N4164"/>
      <c r="O4164"/>
      <c r="P4164"/>
      <c r="Q4164"/>
    </row>
    <row r="4165" spans="12:17" x14ac:dyDescent="0.2">
      <c r="L4165"/>
      <c r="M4165"/>
      <c r="N4165"/>
      <c r="O4165"/>
      <c r="P4165"/>
      <c r="Q4165"/>
    </row>
    <row r="4166" spans="12:17" x14ac:dyDescent="0.2">
      <c r="L4166"/>
      <c r="M4166"/>
      <c r="N4166"/>
      <c r="O4166"/>
      <c r="P4166"/>
      <c r="Q4166"/>
    </row>
    <row r="4167" spans="12:17" x14ac:dyDescent="0.2">
      <c r="L4167"/>
      <c r="M4167"/>
      <c r="N4167"/>
      <c r="O4167"/>
      <c r="P4167"/>
      <c r="Q4167"/>
    </row>
    <row r="4168" spans="12:17" x14ac:dyDescent="0.2">
      <c r="L4168"/>
      <c r="M4168"/>
      <c r="N4168"/>
      <c r="O4168"/>
      <c r="P4168"/>
      <c r="Q4168"/>
    </row>
    <row r="4169" spans="12:17" x14ac:dyDescent="0.2">
      <c r="L4169"/>
      <c r="M4169"/>
      <c r="N4169"/>
      <c r="O4169"/>
      <c r="P4169"/>
      <c r="Q4169"/>
    </row>
    <row r="4170" spans="12:17" x14ac:dyDescent="0.2">
      <c r="L4170"/>
      <c r="M4170"/>
      <c r="N4170"/>
      <c r="O4170"/>
      <c r="P4170"/>
      <c r="Q4170"/>
    </row>
    <row r="4171" spans="12:17" x14ac:dyDescent="0.2">
      <c r="L4171"/>
      <c r="M4171"/>
      <c r="N4171"/>
      <c r="O4171"/>
      <c r="P4171"/>
      <c r="Q4171"/>
    </row>
    <row r="4172" spans="12:17" x14ac:dyDescent="0.2">
      <c r="L4172"/>
      <c r="M4172"/>
      <c r="N4172"/>
      <c r="O4172"/>
      <c r="P4172"/>
      <c r="Q4172"/>
    </row>
    <row r="4173" spans="12:17" x14ac:dyDescent="0.2">
      <c r="L4173"/>
      <c r="M4173"/>
      <c r="N4173"/>
      <c r="O4173"/>
      <c r="P4173"/>
      <c r="Q4173"/>
    </row>
    <row r="4174" spans="12:17" x14ac:dyDescent="0.2">
      <c r="L4174"/>
      <c r="M4174"/>
      <c r="N4174"/>
      <c r="O4174"/>
      <c r="P4174"/>
      <c r="Q4174"/>
    </row>
    <row r="4175" spans="12:17" x14ac:dyDescent="0.2">
      <c r="L4175"/>
      <c r="M4175"/>
      <c r="N4175"/>
      <c r="O4175"/>
      <c r="P4175"/>
      <c r="Q4175"/>
    </row>
    <row r="4176" spans="12:17" x14ac:dyDescent="0.2">
      <c r="L4176"/>
      <c r="M4176"/>
      <c r="N4176"/>
      <c r="O4176"/>
      <c r="P4176"/>
      <c r="Q4176"/>
    </row>
    <row r="4177" spans="12:17" x14ac:dyDescent="0.2">
      <c r="L4177"/>
      <c r="M4177"/>
      <c r="N4177"/>
      <c r="O4177"/>
      <c r="P4177"/>
      <c r="Q4177"/>
    </row>
    <row r="4178" spans="12:17" x14ac:dyDescent="0.2">
      <c r="L4178"/>
      <c r="M4178"/>
      <c r="N4178"/>
      <c r="O4178"/>
      <c r="P4178"/>
      <c r="Q4178"/>
    </row>
    <row r="4179" spans="12:17" x14ac:dyDescent="0.2">
      <c r="L4179"/>
      <c r="M4179"/>
      <c r="N4179"/>
      <c r="O4179"/>
      <c r="P4179"/>
      <c r="Q4179"/>
    </row>
    <row r="4180" spans="12:17" x14ac:dyDescent="0.2">
      <c r="L4180"/>
      <c r="M4180"/>
      <c r="N4180"/>
      <c r="O4180"/>
      <c r="P4180"/>
      <c r="Q4180"/>
    </row>
    <row r="4181" spans="12:17" x14ac:dyDescent="0.2">
      <c r="L4181"/>
      <c r="M4181"/>
      <c r="N4181"/>
      <c r="O4181"/>
      <c r="P4181"/>
      <c r="Q4181"/>
    </row>
    <row r="4182" spans="12:17" x14ac:dyDescent="0.2">
      <c r="L4182"/>
      <c r="M4182"/>
      <c r="N4182"/>
      <c r="O4182"/>
      <c r="P4182"/>
      <c r="Q4182"/>
    </row>
    <row r="4183" spans="12:17" x14ac:dyDescent="0.2">
      <c r="L4183"/>
      <c r="M4183"/>
      <c r="N4183"/>
      <c r="O4183"/>
      <c r="P4183"/>
      <c r="Q4183"/>
    </row>
    <row r="4184" spans="12:17" x14ac:dyDescent="0.2">
      <c r="L4184"/>
      <c r="M4184"/>
      <c r="N4184"/>
      <c r="O4184"/>
      <c r="P4184"/>
      <c r="Q4184"/>
    </row>
    <row r="4185" spans="12:17" x14ac:dyDescent="0.2">
      <c r="L4185"/>
      <c r="M4185"/>
      <c r="N4185"/>
      <c r="O4185"/>
      <c r="P4185"/>
      <c r="Q4185"/>
    </row>
    <row r="4186" spans="12:17" x14ac:dyDescent="0.2">
      <c r="L4186"/>
      <c r="M4186"/>
      <c r="N4186"/>
      <c r="O4186"/>
      <c r="P4186"/>
      <c r="Q4186"/>
    </row>
    <row r="4187" spans="12:17" x14ac:dyDescent="0.2">
      <c r="L4187"/>
      <c r="M4187"/>
      <c r="N4187"/>
      <c r="O4187"/>
      <c r="P4187"/>
      <c r="Q4187"/>
    </row>
    <row r="4188" spans="12:17" x14ac:dyDescent="0.2">
      <c r="L4188"/>
      <c r="M4188"/>
      <c r="N4188"/>
      <c r="O4188"/>
      <c r="P4188"/>
      <c r="Q4188"/>
    </row>
    <row r="4189" spans="12:17" x14ac:dyDescent="0.2">
      <c r="L4189"/>
      <c r="M4189"/>
      <c r="N4189"/>
      <c r="O4189"/>
      <c r="P4189"/>
      <c r="Q4189"/>
    </row>
    <row r="4190" spans="12:17" x14ac:dyDescent="0.2">
      <c r="L4190"/>
      <c r="M4190"/>
      <c r="N4190"/>
      <c r="O4190"/>
      <c r="P4190"/>
      <c r="Q4190"/>
    </row>
    <row r="4191" spans="12:17" x14ac:dyDescent="0.2">
      <c r="L4191"/>
      <c r="M4191"/>
      <c r="N4191"/>
      <c r="O4191"/>
      <c r="P4191"/>
      <c r="Q4191"/>
    </row>
    <row r="4192" spans="12:17" x14ac:dyDescent="0.2">
      <c r="L4192"/>
      <c r="M4192"/>
      <c r="N4192"/>
      <c r="O4192"/>
      <c r="P4192"/>
      <c r="Q4192"/>
    </row>
    <row r="4193" spans="12:17" x14ac:dyDescent="0.2">
      <c r="L4193"/>
      <c r="M4193"/>
      <c r="N4193"/>
      <c r="O4193"/>
      <c r="P4193"/>
      <c r="Q4193"/>
    </row>
    <row r="4194" spans="12:17" x14ac:dyDescent="0.2">
      <c r="L4194"/>
      <c r="M4194"/>
      <c r="N4194"/>
      <c r="O4194"/>
      <c r="P4194"/>
      <c r="Q4194"/>
    </row>
    <row r="4195" spans="12:17" x14ac:dyDescent="0.2">
      <c r="L4195"/>
      <c r="M4195"/>
      <c r="N4195"/>
      <c r="O4195"/>
      <c r="P4195"/>
      <c r="Q4195"/>
    </row>
    <row r="4196" spans="12:17" x14ac:dyDescent="0.2">
      <c r="L4196"/>
      <c r="M4196"/>
      <c r="N4196"/>
      <c r="O4196"/>
      <c r="P4196"/>
      <c r="Q4196"/>
    </row>
    <row r="4197" spans="12:17" x14ac:dyDescent="0.2">
      <c r="L4197"/>
      <c r="M4197"/>
      <c r="N4197"/>
      <c r="O4197"/>
      <c r="P4197"/>
      <c r="Q4197"/>
    </row>
    <row r="4198" spans="12:17" x14ac:dyDescent="0.2">
      <c r="L4198"/>
      <c r="M4198"/>
      <c r="N4198"/>
      <c r="O4198"/>
      <c r="P4198"/>
      <c r="Q4198"/>
    </row>
    <row r="4199" spans="12:17" x14ac:dyDescent="0.2">
      <c r="L4199"/>
      <c r="M4199"/>
      <c r="N4199"/>
      <c r="O4199"/>
      <c r="P4199"/>
      <c r="Q4199"/>
    </row>
    <row r="4200" spans="12:17" x14ac:dyDescent="0.2">
      <c r="L4200"/>
      <c r="M4200"/>
      <c r="N4200"/>
      <c r="O4200"/>
      <c r="P4200"/>
      <c r="Q4200"/>
    </row>
    <row r="4201" spans="12:17" x14ac:dyDescent="0.2">
      <c r="L4201"/>
      <c r="M4201"/>
      <c r="N4201"/>
      <c r="O4201"/>
      <c r="P4201"/>
      <c r="Q4201"/>
    </row>
    <row r="4202" spans="12:17" x14ac:dyDescent="0.2">
      <c r="L4202"/>
      <c r="M4202"/>
      <c r="N4202"/>
      <c r="O4202"/>
      <c r="P4202"/>
      <c r="Q4202"/>
    </row>
    <row r="4203" spans="12:17" x14ac:dyDescent="0.2">
      <c r="L4203"/>
      <c r="M4203"/>
      <c r="N4203"/>
      <c r="O4203"/>
      <c r="P4203"/>
      <c r="Q4203"/>
    </row>
    <row r="4204" spans="12:17" x14ac:dyDescent="0.2">
      <c r="L4204"/>
      <c r="M4204"/>
      <c r="N4204"/>
      <c r="O4204"/>
      <c r="P4204"/>
      <c r="Q4204"/>
    </row>
    <row r="4205" spans="12:17" x14ac:dyDescent="0.2">
      <c r="L4205"/>
      <c r="M4205"/>
      <c r="N4205"/>
      <c r="O4205"/>
      <c r="P4205"/>
      <c r="Q4205"/>
    </row>
    <row r="4206" spans="12:17" x14ac:dyDescent="0.2">
      <c r="L4206"/>
      <c r="M4206"/>
      <c r="N4206"/>
      <c r="O4206"/>
      <c r="P4206"/>
      <c r="Q4206"/>
    </row>
    <row r="4207" spans="12:17" x14ac:dyDescent="0.2">
      <c r="L4207"/>
      <c r="M4207"/>
      <c r="N4207"/>
      <c r="O4207"/>
      <c r="P4207"/>
      <c r="Q4207"/>
    </row>
    <row r="4208" spans="12:17" x14ac:dyDescent="0.2">
      <c r="L4208"/>
      <c r="M4208"/>
      <c r="N4208"/>
      <c r="O4208"/>
      <c r="P4208"/>
      <c r="Q4208"/>
    </row>
    <row r="4209" spans="12:17" x14ac:dyDescent="0.2">
      <c r="L4209"/>
      <c r="M4209"/>
      <c r="N4209"/>
      <c r="O4209"/>
      <c r="P4209"/>
      <c r="Q4209"/>
    </row>
    <row r="4210" spans="12:17" x14ac:dyDescent="0.2">
      <c r="L4210"/>
      <c r="M4210"/>
      <c r="N4210"/>
      <c r="O4210"/>
      <c r="P4210"/>
      <c r="Q4210"/>
    </row>
    <row r="4211" spans="12:17" x14ac:dyDescent="0.2">
      <c r="L4211"/>
      <c r="M4211"/>
      <c r="N4211"/>
      <c r="O4211"/>
      <c r="P4211"/>
      <c r="Q4211"/>
    </row>
    <row r="4212" spans="12:17" x14ac:dyDescent="0.2">
      <c r="L4212"/>
      <c r="M4212"/>
      <c r="N4212"/>
      <c r="O4212"/>
      <c r="P4212"/>
      <c r="Q4212"/>
    </row>
    <row r="4213" spans="12:17" x14ac:dyDescent="0.2">
      <c r="L4213"/>
      <c r="M4213"/>
      <c r="N4213"/>
      <c r="O4213"/>
      <c r="P4213"/>
      <c r="Q4213"/>
    </row>
    <row r="4214" spans="12:17" x14ac:dyDescent="0.2">
      <c r="L4214"/>
      <c r="M4214"/>
      <c r="N4214"/>
      <c r="O4214"/>
      <c r="P4214"/>
      <c r="Q4214"/>
    </row>
    <row r="4215" spans="12:17" x14ac:dyDescent="0.2">
      <c r="L4215"/>
      <c r="M4215"/>
      <c r="N4215"/>
      <c r="O4215"/>
      <c r="P4215"/>
      <c r="Q4215"/>
    </row>
    <row r="4216" spans="12:17" x14ac:dyDescent="0.2">
      <c r="L4216"/>
      <c r="M4216"/>
      <c r="N4216"/>
      <c r="O4216"/>
      <c r="P4216"/>
      <c r="Q4216"/>
    </row>
    <row r="4217" spans="12:17" x14ac:dyDescent="0.2">
      <c r="L4217"/>
      <c r="M4217"/>
      <c r="N4217"/>
      <c r="O4217"/>
      <c r="P4217"/>
      <c r="Q4217"/>
    </row>
    <row r="4218" spans="12:17" x14ac:dyDescent="0.2">
      <c r="L4218"/>
      <c r="M4218"/>
      <c r="N4218"/>
      <c r="O4218"/>
      <c r="P4218"/>
      <c r="Q4218"/>
    </row>
    <row r="4219" spans="12:17" x14ac:dyDescent="0.2">
      <c r="L4219"/>
      <c r="M4219"/>
      <c r="N4219"/>
      <c r="O4219"/>
      <c r="P4219"/>
      <c r="Q4219"/>
    </row>
    <row r="4220" spans="12:17" x14ac:dyDescent="0.2">
      <c r="L4220"/>
      <c r="M4220"/>
      <c r="N4220"/>
      <c r="O4220"/>
      <c r="P4220"/>
      <c r="Q4220"/>
    </row>
    <row r="4221" spans="12:17" x14ac:dyDescent="0.2">
      <c r="L4221"/>
      <c r="M4221"/>
      <c r="N4221"/>
      <c r="O4221"/>
      <c r="P4221"/>
      <c r="Q4221"/>
    </row>
    <row r="4222" spans="12:17" x14ac:dyDescent="0.2">
      <c r="L4222"/>
      <c r="M4222"/>
      <c r="N4222"/>
      <c r="O4222"/>
      <c r="P4222"/>
      <c r="Q4222"/>
    </row>
    <row r="4223" spans="12:17" x14ac:dyDescent="0.2">
      <c r="L4223"/>
      <c r="M4223"/>
      <c r="N4223"/>
      <c r="O4223"/>
      <c r="P4223"/>
      <c r="Q4223"/>
    </row>
    <row r="4224" spans="12:17" x14ac:dyDescent="0.2">
      <c r="L4224"/>
      <c r="M4224"/>
      <c r="N4224"/>
      <c r="O4224"/>
      <c r="P4224"/>
      <c r="Q4224"/>
    </row>
    <row r="4225" spans="12:17" x14ac:dyDescent="0.2">
      <c r="L4225"/>
      <c r="M4225"/>
      <c r="N4225"/>
      <c r="O4225"/>
      <c r="P4225"/>
      <c r="Q4225"/>
    </row>
    <row r="4226" spans="12:17" x14ac:dyDescent="0.2">
      <c r="L4226"/>
      <c r="M4226"/>
      <c r="N4226"/>
      <c r="O4226"/>
      <c r="P4226"/>
      <c r="Q4226"/>
    </row>
    <row r="4227" spans="12:17" x14ac:dyDescent="0.2">
      <c r="L4227"/>
      <c r="M4227"/>
      <c r="N4227"/>
      <c r="O4227"/>
      <c r="P4227"/>
      <c r="Q4227"/>
    </row>
    <row r="4228" spans="12:17" x14ac:dyDescent="0.2">
      <c r="L4228"/>
      <c r="M4228"/>
      <c r="N4228"/>
      <c r="O4228"/>
      <c r="P4228"/>
      <c r="Q4228"/>
    </row>
    <row r="4229" spans="12:17" x14ac:dyDescent="0.2">
      <c r="L4229"/>
      <c r="M4229"/>
      <c r="N4229"/>
      <c r="O4229"/>
      <c r="P4229"/>
      <c r="Q4229"/>
    </row>
    <row r="4230" spans="12:17" x14ac:dyDescent="0.2">
      <c r="L4230"/>
      <c r="M4230"/>
      <c r="N4230"/>
      <c r="O4230"/>
      <c r="P4230"/>
      <c r="Q4230"/>
    </row>
    <row r="4231" spans="12:17" x14ac:dyDescent="0.2">
      <c r="L4231"/>
      <c r="M4231"/>
      <c r="N4231"/>
      <c r="O4231"/>
      <c r="P4231"/>
      <c r="Q4231"/>
    </row>
    <row r="4232" spans="12:17" x14ac:dyDescent="0.2">
      <c r="L4232"/>
      <c r="M4232"/>
      <c r="N4232"/>
      <c r="O4232"/>
      <c r="P4232"/>
      <c r="Q4232"/>
    </row>
    <row r="4233" spans="12:17" x14ac:dyDescent="0.2">
      <c r="L4233"/>
      <c r="M4233"/>
      <c r="N4233"/>
      <c r="O4233"/>
      <c r="P4233"/>
      <c r="Q4233"/>
    </row>
    <row r="4234" spans="12:17" x14ac:dyDescent="0.2">
      <c r="L4234"/>
      <c r="M4234"/>
      <c r="N4234"/>
      <c r="O4234"/>
      <c r="P4234"/>
      <c r="Q4234"/>
    </row>
    <row r="4235" spans="12:17" x14ac:dyDescent="0.2">
      <c r="L4235"/>
      <c r="M4235"/>
      <c r="N4235"/>
      <c r="O4235"/>
      <c r="P4235"/>
      <c r="Q4235"/>
    </row>
    <row r="4236" spans="12:17" x14ac:dyDescent="0.2">
      <c r="L4236"/>
      <c r="M4236"/>
      <c r="N4236"/>
      <c r="O4236"/>
      <c r="P4236"/>
      <c r="Q4236"/>
    </row>
    <row r="4237" spans="12:17" x14ac:dyDescent="0.2">
      <c r="L4237"/>
      <c r="M4237"/>
      <c r="N4237"/>
      <c r="O4237"/>
      <c r="P4237"/>
      <c r="Q4237"/>
    </row>
    <row r="4238" spans="12:17" x14ac:dyDescent="0.2">
      <c r="L4238"/>
      <c r="M4238"/>
      <c r="N4238"/>
      <c r="O4238"/>
      <c r="P4238"/>
      <c r="Q4238"/>
    </row>
    <row r="4239" spans="12:17" x14ac:dyDescent="0.2">
      <c r="L4239"/>
      <c r="M4239"/>
      <c r="N4239"/>
      <c r="O4239"/>
      <c r="P4239"/>
      <c r="Q4239"/>
    </row>
    <row r="4240" spans="12:17" x14ac:dyDescent="0.2">
      <c r="L4240"/>
      <c r="M4240"/>
      <c r="N4240"/>
      <c r="O4240"/>
      <c r="P4240"/>
      <c r="Q4240"/>
    </row>
    <row r="4241" spans="12:17" x14ac:dyDescent="0.2">
      <c r="L4241"/>
      <c r="M4241"/>
      <c r="N4241"/>
      <c r="O4241"/>
      <c r="P4241"/>
      <c r="Q4241"/>
    </row>
    <row r="4242" spans="12:17" x14ac:dyDescent="0.2">
      <c r="L4242"/>
      <c r="M4242"/>
      <c r="N4242"/>
      <c r="O4242"/>
      <c r="P4242"/>
      <c r="Q4242"/>
    </row>
    <row r="4243" spans="12:17" x14ac:dyDescent="0.2">
      <c r="L4243"/>
      <c r="M4243"/>
      <c r="N4243"/>
      <c r="O4243"/>
      <c r="P4243"/>
      <c r="Q4243"/>
    </row>
    <row r="4244" spans="12:17" x14ac:dyDescent="0.2">
      <c r="L4244"/>
      <c r="M4244"/>
      <c r="N4244"/>
      <c r="O4244"/>
      <c r="P4244"/>
      <c r="Q4244"/>
    </row>
    <row r="4245" spans="12:17" x14ac:dyDescent="0.2">
      <c r="L4245"/>
      <c r="M4245"/>
      <c r="N4245"/>
      <c r="O4245"/>
      <c r="P4245"/>
      <c r="Q4245"/>
    </row>
    <row r="4246" spans="12:17" x14ac:dyDescent="0.2">
      <c r="L4246"/>
      <c r="M4246"/>
      <c r="N4246"/>
      <c r="O4246"/>
      <c r="P4246"/>
      <c r="Q4246"/>
    </row>
    <row r="4247" spans="12:17" x14ac:dyDescent="0.2">
      <c r="L4247"/>
      <c r="M4247"/>
      <c r="N4247"/>
      <c r="O4247"/>
      <c r="P4247"/>
      <c r="Q4247"/>
    </row>
    <row r="4248" spans="12:17" x14ac:dyDescent="0.2">
      <c r="L4248"/>
      <c r="M4248"/>
      <c r="N4248"/>
      <c r="O4248"/>
      <c r="P4248"/>
      <c r="Q4248"/>
    </row>
    <row r="4249" spans="12:17" x14ac:dyDescent="0.2">
      <c r="L4249"/>
      <c r="M4249"/>
      <c r="N4249"/>
      <c r="O4249"/>
      <c r="P4249"/>
      <c r="Q4249"/>
    </row>
    <row r="4250" spans="12:17" x14ac:dyDescent="0.2">
      <c r="L4250"/>
      <c r="M4250"/>
      <c r="N4250"/>
      <c r="O4250"/>
      <c r="P4250"/>
      <c r="Q4250"/>
    </row>
    <row r="4251" spans="12:17" x14ac:dyDescent="0.2">
      <c r="L4251"/>
      <c r="M4251"/>
      <c r="N4251"/>
      <c r="O4251"/>
      <c r="P4251"/>
      <c r="Q4251"/>
    </row>
    <row r="4252" spans="12:17" x14ac:dyDescent="0.2">
      <c r="L4252"/>
      <c r="M4252"/>
      <c r="N4252"/>
      <c r="O4252"/>
      <c r="P4252"/>
      <c r="Q4252"/>
    </row>
    <row r="4253" spans="12:17" x14ac:dyDescent="0.2">
      <c r="L4253"/>
      <c r="M4253"/>
      <c r="N4253"/>
      <c r="O4253"/>
      <c r="P4253"/>
      <c r="Q4253"/>
    </row>
    <row r="4254" spans="12:17" x14ac:dyDescent="0.2">
      <c r="L4254"/>
      <c r="M4254"/>
      <c r="N4254"/>
      <c r="O4254"/>
      <c r="P4254"/>
      <c r="Q4254"/>
    </row>
    <row r="4255" spans="12:17" x14ac:dyDescent="0.2">
      <c r="L4255"/>
      <c r="M4255"/>
      <c r="N4255"/>
      <c r="O4255"/>
      <c r="P4255"/>
      <c r="Q4255"/>
    </row>
    <row r="4256" spans="12:17" x14ac:dyDescent="0.2">
      <c r="L4256"/>
      <c r="M4256"/>
      <c r="N4256"/>
      <c r="O4256"/>
      <c r="P4256"/>
      <c r="Q4256"/>
    </row>
    <row r="4257" spans="12:17" x14ac:dyDescent="0.2">
      <c r="L4257"/>
      <c r="M4257"/>
      <c r="N4257"/>
      <c r="O4257"/>
      <c r="P4257"/>
      <c r="Q4257"/>
    </row>
    <row r="4258" spans="12:17" x14ac:dyDescent="0.2">
      <c r="L4258"/>
      <c r="M4258"/>
      <c r="N4258"/>
      <c r="O4258"/>
      <c r="P4258"/>
      <c r="Q4258"/>
    </row>
    <row r="4259" spans="12:17" x14ac:dyDescent="0.2">
      <c r="L4259"/>
      <c r="M4259"/>
      <c r="N4259"/>
      <c r="O4259"/>
      <c r="P4259"/>
      <c r="Q4259"/>
    </row>
    <row r="4260" spans="12:17" x14ac:dyDescent="0.2">
      <c r="L4260"/>
      <c r="M4260"/>
      <c r="N4260"/>
      <c r="O4260"/>
      <c r="P4260"/>
      <c r="Q4260"/>
    </row>
    <row r="4261" spans="12:17" x14ac:dyDescent="0.2">
      <c r="L4261"/>
      <c r="M4261"/>
      <c r="N4261"/>
      <c r="O4261"/>
      <c r="P4261"/>
      <c r="Q4261"/>
    </row>
    <row r="4262" spans="12:17" x14ac:dyDescent="0.2">
      <c r="L4262"/>
      <c r="M4262"/>
      <c r="N4262"/>
      <c r="O4262"/>
      <c r="P4262"/>
      <c r="Q4262"/>
    </row>
    <row r="4263" spans="12:17" x14ac:dyDescent="0.2">
      <c r="L4263"/>
      <c r="M4263"/>
      <c r="N4263"/>
      <c r="O4263"/>
      <c r="P4263"/>
      <c r="Q4263"/>
    </row>
    <row r="4264" spans="12:17" x14ac:dyDescent="0.2">
      <c r="L4264"/>
      <c r="M4264"/>
      <c r="N4264"/>
      <c r="O4264"/>
      <c r="P4264"/>
      <c r="Q4264"/>
    </row>
    <row r="4265" spans="12:17" x14ac:dyDescent="0.2">
      <c r="L4265"/>
      <c r="M4265"/>
      <c r="N4265"/>
      <c r="O4265"/>
      <c r="P4265"/>
      <c r="Q4265"/>
    </row>
    <row r="4266" spans="12:17" x14ac:dyDescent="0.2">
      <c r="L4266"/>
      <c r="M4266"/>
      <c r="N4266"/>
      <c r="O4266"/>
      <c r="P4266"/>
      <c r="Q4266"/>
    </row>
    <row r="4267" spans="12:17" x14ac:dyDescent="0.2">
      <c r="L4267"/>
      <c r="M4267"/>
      <c r="N4267"/>
      <c r="O4267"/>
      <c r="P4267"/>
      <c r="Q4267"/>
    </row>
    <row r="4268" spans="12:17" x14ac:dyDescent="0.2">
      <c r="L4268"/>
      <c r="M4268"/>
      <c r="N4268"/>
      <c r="O4268"/>
      <c r="P4268"/>
      <c r="Q4268"/>
    </row>
    <row r="4269" spans="12:17" x14ac:dyDescent="0.2">
      <c r="L4269"/>
      <c r="M4269"/>
      <c r="N4269"/>
      <c r="O4269"/>
      <c r="P4269"/>
      <c r="Q4269"/>
    </row>
    <row r="4270" spans="12:17" x14ac:dyDescent="0.2">
      <c r="L4270"/>
      <c r="M4270"/>
      <c r="N4270"/>
      <c r="O4270"/>
      <c r="P4270"/>
      <c r="Q4270"/>
    </row>
    <row r="4271" spans="12:17" x14ac:dyDescent="0.2">
      <c r="L4271"/>
      <c r="M4271"/>
      <c r="N4271"/>
      <c r="O4271"/>
      <c r="P4271"/>
      <c r="Q4271"/>
    </row>
    <row r="4272" spans="12:17" x14ac:dyDescent="0.2">
      <c r="L4272"/>
      <c r="M4272"/>
      <c r="N4272"/>
      <c r="O4272"/>
      <c r="P4272"/>
      <c r="Q4272"/>
    </row>
    <row r="4273" spans="12:17" x14ac:dyDescent="0.2">
      <c r="L4273"/>
      <c r="M4273"/>
      <c r="N4273"/>
      <c r="O4273"/>
      <c r="P4273"/>
      <c r="Q4273"/>
    </row>
    <row r="4274" spans="12:17" x14ac:dyDescent="0.2">
      <c r="L4274"/>
      <c r="M4274"/>
      <c r="N4274"/>
      <c r="O4274"/>
      <c r="P4274"/>
      <c r="Q4274"/>
    </row>
    <row r="4275" spans="12:17" x14ac:dyDescent="0.2">
      <c r="L4275"/>
      <c r="M4275"/>
      <c r="N4275"/>
      <c r="O4275"/>
      <c r="P4275"/>
      <c r="Q4275"/>
    </row>
    <row r="4276" spans="12:17" x14ac:dyDescent="0.2">
      <c r="L4276"/>
      <c r="M4276"/>
      <c r="N4276"/>
      <c r="O4276"/>
      <c r="P4276"/>
      <c r="Q4276"/>
    </row>
    <row r="4277" spans="12:17" x14ac:dyDescent="0.2">
      <c r="L4277"/>
      <c r="M4277"/>
      <c r="N4277"/>
      <c r="O4277"/>
      <c r="P4277"/>
      <c r="Q4277"/>
    </row>
    <row r="4278" spans="12:17" x14ac:dyDescent="0.2">
      <c r="L4278"/>
      <c r="M4278"/>
      <c r="N4278"/>
      <c r="O4278"/>
      <c r="P4278"/>
      <c r="Q4278"/>
    </row>
    <row r="4279" spans="12:17" x14ac:dyDescent="0.2">
      <c r="L4279"/>
      <c r="M4279"/>
      <c r="N4279"/>
      <c r="O4279"/>
      <c r="P4279"/>
      <c r="Q4279"/>
    </row>
    <row r="4280" spans="12:17" x14ac:dyDescent="0.2">
      <c r="L4280"/>
      <c r="M4280"/>
      <c r="N4280"/>
      <c r="O4280"/>
      <c r="P4280"/>
      <c r="Q4280"/>
    </row>
    <row r="4281" spans="12:17" x14ac:dyDescent="0.2">
      <c r="L4281"/>
      <c r="M4281"/>
      <c r="N4281"/>
      <c r="O4281"/>
      <c r="P4281"/>
      <c r="Q4281"/>
    </row>
    <row r="4282" spans="12:17" x14ac:dyDescent="0.2">
      <c r="L4282"/>
      <c r="M4282"/>
      <c r="N4282"/>
      <c r="O4282"/>
      <c r="P4282"/>
      <c r="Q4282"/>
    </row>
    <row r="4283" spans="12:17" x14ac:dyDescent="0.2">
      <c r="L4283"/>
      <c r="M4283"/>
      <c r="N4283"/>
      <c r="O4283"/>
      <c r="P4283"/>
      <c r="Q4283"/>
    </row>
    <row r="4284" spans="12:17" x14ac:dyDescent="0.2">
      <c r="L4284"/>
      <c r="M4284"/>
      <c r="N4284"/>
      <c r="O4284"/>
      <c r="P4284"/>
      <c r="Q4284"/>
    </row>
    <row r="4285" spans="12:17" x14ac:dyDescent="0.2">
      <c r="L4285"/>
      <c r="M4285"/>
      <c r="N4285"/>
      <c r="O4285"/>
      <c r="P4285"/>
      <c r="Q4285"/>
    </row>
    <row r="4286" spans="12:17" x14ac:dyDescent="0.2">
      <c r="L4286"/>
      <c r="M4286"/>
      <c r="N4286"/>
      <c r="O4286"/>
      <c r="P4286"/>
      <c r="Q4286"/>
    </row>
    <row r="4287" spans="12:17" x14ac:dyDescent="0.2">
      <c r="L4287"/>
      <c r="M4287"/>
      <c r="N4287"/>
      <c r="O4287"/>
      <c r="P4287"/>
      <c r="Q4287"/>
    </row>
    <row r="4288" spans="12:17" x14ac:dyDescent="0.2">
      <c r="L4288"/>
      <c r="M4288"/>
      <c r="N4288"/>
      <c r="O4288"/>
      <c r="P4288"/>
      <c r="Q4288"/>
    </row>
    <row r="4289" spans="12:17" x14ac:dyDescent="0.2">
      <c r="L4289"/>
      <c r="M4289"/>
      <c r="N4289"/>
      <c r="O4289"/>
      <c r="P4289"/>
      <c r="Q4289"/>
    </row>
    <row r="4290" spans="12:17" x14ac:dyDescent="0.2">
      <c r="L4290"/>
      <c r="M4290"/>
      <c r="N4290"/>
      <c r="O4290"/>
      <c r="P4290"/>
      <c r="Q4290"/>
    </row>
    <row r="4291" spans="12:17" x14ac:dyDescent="0.2">
      <c r="L4291"/>
      <c r="M4291"/>
      <c r="N4291"/>
      <c r="O4291"/>
      <c r="P4291"/>
      <c r="Q4291"/>
    </row>
    <row r="4292" spans="12:17" x14ac:dyDescent="0.2">
      <c r="L4292"/>
      <c r="M4292"/>
      <c r="N4292"/>
      <c r="O4292"/>
      <c r="P4292"/>
      <c r="Q4292"/>
    </row>
    <row r="4293" spans="12:17" x14ac:dyDescent="0.2">
      <c r="L4293"/>
      <c r="M4293"/>
      <c r="N4293"/>
      <c r="O4293"/>
      <c r="P4293"/>
      <c r="Q4293"/>
    </row>
    <row r="4294" spans="12:17" x14ac:dyDescent="0.2">
      <c r="L4294"/>
      <c r="M4294"/>
      <c r="N4294"/>
      <c r="O4294"/>
      <c r="P4294"/>
      <c r="Q4294"/>
    </row>
    <row r="4295" spans="12:17" x14ac:dyDescent="0.2">
      <c r="L4295"/>
      <c r="M4295"/>
      <c r="N4295"/>
      <c r="O4295"/>
      <c r="P4295"/>
      <c r="Q4295"/>
    </row>
    <row r="4296" spans="12:17" x14ac:dyDescent="0.2">
      <c r="L4296"/>
      <c r="M4296"/>
      <c r="N4296"/>
      <c r="O4296"/>
      <c r="P4296"/>
      <c r="Q4296"/>
    </row>
    <row r="4297" spans="12:17" x14ac:dyDescent="0.2">
      <c r="L4297"/>
      <c r="M4297"/>
      <c r="N4297"/>
      <c r="O4297"/>
      <c r="P4297"/>
      <c r="Q4297"/>
    </row>
    <row r="4298" spans="12:17" x14ac:dyDescent="0.2">
      <c r="L4298"/>
      <c r="M4298"/>
      <c r="N4298"/>
      <c r="O4298"/>
      <c r="P4298"/>
      <c r="Q4298"/>
    </row>
    <row r="4299" spans="12:17" x14ac:dyDescent="0.2">
      <c r="L4299"/>
      <c r="M4299"/>
      <c r="N4299"/>
      <c r="O4299"/>
      <c r="P4299"/>
      <c r="Q4299"/>
    </row>
    <row r="4300" spans="12:17" x14ac:dyDescent="0.2">
      <c r="L4300"/>
      <c r="M4300"/>
      <c r="N4300"/>
      <c r="O4300"/>
      <c r="P4300"/>
      <c r="Q4300"/>
    </row>
    <row r="4301" spans="12:17" x14ac:dyDescent="0.2">
      <c r="L4301"/>
      <c r="M4301"/>
      <c r="N4301"/>
      <c r="O4301"/>
      <c r="P4301"/>
      <c r="Q4301"/>
    </row>
    <row r="4302" spans="12:17" x14ac:dyDescent="0.2">
      <c r="L4302"/>
      <c r="M4302"/>
      <c r="N4302"/>
      <c r="O4302"/>
      <c r="P4302"/>
      <c r="Q4302"/>
    </row>
    <row r="4303" spans="12:17" x14ac:dyDescent="0.2">
      <c r="L4303"/>
      <c r="M4303"/>
      <c r="N4303"/>
      <c r="O4303"/>
      <c r="P4303"/>
      <c r="Q4303"/>
    </row>
    <row r="4304" spans="12:17" x14ac:dyDescent="0.2">
      <c r="L4304"/>
      <c r="M4304"/>
      <c r="N4304"/>
      <c r="O4304"/>
      <c r="P4304"/>
      <c r="Q4304"/>
    </row>
    <row r="4305" spans="12:17" x14ac:dyDescent="0.2">
      <c r="L4305"/>
      <c r="M4305"/>
      <c r="N4305"/>
      <c r="O4305"/>
      <c r="P4305"/>
      <c r="Q4305"/>
    </row>
    <row r="4306" spans="12:17" x14ac:dyDescent="0.2">
      <c r="L4306"/>
      <c r="M4306"/>
      <c r="N4306"/>
      <c r="O4306"/>
      <c r="P4306"/>
      <c r="Q4306"/>
    </row>
    <row r="4307" spans="12:17" x14ac:dyDescent="0.2">
      <c r="L4307"/>
      <c r="M4307"/>
      <c r="N4307"/>
      <c r="O4307"/>
      <c r="P4307"/>
      <c r="Q4307"/>
    </row>
    <row r="4308" spans="12:17" x14ac:dyDescent="0.2">
      <c r="L4308"/>
      <c r="M4308"/>
      <c r="N4308"/>
      <c r="O4308"/>
      <c r="P4308"/>
      <c r="Q4308"/>
    </row>
    <row r="4309" spans="12:17" x14ac:dyDescent="0.2">
      <c r="L4309"/>
      <c r="M4309"/>
      <c r="N4309"/>
      <c r="O4309"/>
      <c r="P4309"/>
      <c r="Q4309"/>
    </row>
    <row r="4310" spans="12:17" x14ac:dyDescent="0.2">
      <c r="L4310"/>
      <c r="M4310"/>
      <c r="N4310"/>
      <c r="O4310"/>
      <c r="P4310"/>
      <c r="Q4310"/>
    </row>
    <row r="4311" spans="12:17" x14ac:dyDescent="0.2">
      <c r="L4311"/>
      <c r="M4311"/>
      <c r="N4311"/>
      <c r="O4311"/>
      <c r="P4311"/>
      <c r="Q4311"/>
    </row>
    <row r="4312" spans="12:17" x14ac:dyDescent="0.2">
      <c r="L4312"/>
      <c r="M4312"/>
      <c r="N4312"/>
      <c r="O4312"/>
      <c r="P4312"/>
      <c r="Q4312"/>
    </row>
    <row r="4313" spans="12:17" x14ac:dyDescent="0.2">
      <c r="L4313"/>
      <c r="M4313"/>
      <c r="N4313"/>
      <c r="O4313"/>
      <c r="P4313"/>
      <c r="Q4313"/>
    </row>
    <row r="4314" spans="12:17" x14ac:dyDescent="0.2">
      <c r="L4314"/>
      <c r="M4314"/>
      <c r="N4314"/>
      <c r="O4314"/>
      <c r="P4314"/>
      <c r="Q4314"/>
    </row>
    <row r="4315" spans="12:17" x14ac:dyDescent="0.2">
      <c r="L4315"/>
      <c r="M4315"/>
      <c r="N4315"/>
      <c r="O4315"/>
      <c r="P4315"/>
      <c r="Q4315"/>
    </row>
    <row r="4316" spans="12:17" x14ac:dyDescent="0.2">
      <c r="L4316"/>
      <c r="M4316"/>
      <c r="N4316"/>
      <c r="O4316"/>
      <c r="P4316"/>
      <c r="Q4316"/>
    </row>
    <row r="4317" spans="12:17" x14ac:dyDescent="0.2">
      <c r="L4317"/>
      <c r="M4317"/>
      <c r="N4317"/>
      <c r="O4317"/>
      <c r="P4317"/>
      <c r="Q4317"/>
    </row>
    <row r="4318" spans="12:17" x14ac:dyDescent="0.2">
      <c r="L4318"/>
      <c r="M4318"/>
      <c r="N4318"/>
      <c r="O4318"/>
      <c r="P4318"/>
      <c r="Q4318"/>
    </row>
    <row r="4319" spans="12:17" x14ac:dyDescent="0.2">
      <c r="L4319"/>
      <c r="M4319"/>
      <c r="N4319"/>
      <c r="O4319"/>
      <c r="P4319"/>
      <c r="Q4319"/>
    </row>
    <row r="4320" spans="12:17" x14ac:dyDescent="0.2">
      <c r="L4320"/>
      <c r="M4320"/>
      <c r="N4320"/>
      <c r="O4320"/>
      <c r="P4320"/>
      <c r="Q4320"/>
    </row>
    <row r="4321" spans="12:17" x14ac:dyDescent="0.2">
      <c r="L4321"/>
      <c r="M4321"/>
      <c r="N4321"/>
      <c r="O4321"/>
      <c r="P4321"/>
      <c r="Q4321"/>
    </row>
    <row r="4322" spans="12:17" x14ac:dyDescent="0.2">
      <c r="L4322"/>
      <c r="M4322"/>
      <c r="N4322"/>
      <c r="O4322"/>
      <c r="P4322"/>
      <c r="Q4322"/>
    </row>
    <row r="4323" spans="12:17" x14ac:dyDescent="0.2">
      <c r="L4323"/>
      <c r="M4323"/>
      <c r="N4323"/>
      <c r="O4323"/>
      <c r="P4323"/>
      <c r="Q4323"/>
    </row>
    <row r="4324" spans="12:17" x14ac:dyDescent="0.2">
      <c r="L4324"/>
      <c r="M4324"/>
      <c r="N4324"/>
      <c r="O4324"/>
      <c r="P4324"/>
      <c r="Q4324"/>
    </row>
    <row r="4325" spans="12:17" x14ac:dyDescent="0.2">
      <c r="L4325"/>
      <c r="M4325"/>
      <c r="N4325"/>
      <c r="O4325"/>
      <c r="P4325"/>
      <c r="Q4325"/>
    </row>
    <row r="4326" spans="12:17" x14ac:dyDescent="0.2">
      <c r="L4326"/>
      <c r="M4326"/>
      <c r="N4326"/>
      <c r="O4326"/>
      <c r="P4326"/>
      <c r="Q4326"/>
    </row>
    <row r="4327" spans="12:17" x14ac:dyDescent="0.2">
      <c r="L4327"/>
      <c r="M4327"/>
      <c r="N4327"/>
      <c r="O4327"/>
      <c r="P4327"/>
      <c r="Q4327"/>
    </row>
    <row r="4328" spans="12:17" x14ac:dyDescent="0.2">
      <c r="L4328"/>
      <c r="M4328"/>
      <c r="N4328"/>
      <c r="O4328"/>
      <c r="P4328"/>
      <c r="Q4328"/>
    </row>
    <row r="4329" spans="12:17" x14ac:dyDescent="0.2">
      <c r="L4329"/>
      <c r="M4329"/>
      <c r="N4329"/>
      <c r="O4329"/>
      <c r="P4329"/>
      <c r="Q4329"/>
    </row>
    <row r="4330" spans="12:17" x14ac:dyDescent="0.2">
      <c r="L4330"/>
      <c r="M4330"/>
      <c r="N4330"/>
      <c r="O4330"/>
      <c r="P4330"/>
      <c r="Q4330"/>
    </row>
    <row r="4331" spans="12:17" x14ac:dyDescent="0.2">
      <c r="L4331"/>
      <c r="M4331"/>
      <c r="N4331"/>
      <c r="O4331"/>
      <c r="P4331"/>
      <c r="Q4331"/>
    </row>
    <row r="4332" spans="12:17" x14ac:dyDescent="0.2">
      <c r="L4332"/>
      <c r="M4332"/>
      <c r="N4332"/>
      <c r="O4332"/>
      <c r="P4332"/>
      <c r="Q4332"/>
    </row>
    <row r="4333" spans="12:17" x14ac:dyDescent="0.2">
      <c r="L4333"/>
      <c r="M4333"/>
      <c r="N4333"/>
      <c r="O4333"/>
      <c r="P4333"/>
      <c r="Q4333"/>
    </row>
    <row r="4334" spans="12:17" x14ac:dyDescent="0.2">
      <c r="L4334"/>
      <c r="M4334"/>
      <c r="N4334"/>
      <c r="O4334"/>
      <c r="P4334"/>
      <c r="Q4334"/>
    </row>
    <row r="4335" spans="12:17" x14ac:dyDescent="0.2">
      <c r="L4335"/>
      <c r="M4335"/>
      <c r="N4335"/>
      <c r="O4335"/>
      <c r="P4335"/>
      <c r="Q4335"/>
    </row>
    <row r="4336" spans="12:17" x14ac:dyDescent="0.2">
      <c r="L4336"/>
      <c r="M4336"/>
      <c r="N4336"/>
      <c r="O4336"/>
      <c r="P4336"/>
      <c r="Q4336"/>
    </row>
    <row r="4337" spans="12:17" x14ac:dyDescent="0.2">
      <c r="L4337"/>
      <c r="M4337"/>
      <c r="N4337"/>
      <c r="O4337"/>
      <c r="P4337"/>
      <c r="Q4337"/>
    </row>
    <row r="4338" spans="12:17" x14ac:dyDescent="0.2">
      <c r="L4338"/>
      <c r="M4338"/>
      <c r="N4338"/>
      <c r="O4338"/>
      <c r="P4338"/>
      <c r="Q4338"/>
    </row>
    <row r="4339" spans="12:17" x14ac:dyDescent="0.2">
      <c r="L4339"/>
      <c r="M4339"/>
      <c r="N4339"/>
      <c r="O4339"/>
      <c r="P4339"/>
      <c r="Q4339"/>
    </row>
    <row r="4340" spans="12:17" x14ac:dyDescent="0.2">
      <c r="L4340"/>
      <c r="M4340"/>
      <c r="N4340"/>
      <c r="O4340"/>
      <c r="P4340"/>
      <c r="Q4340"/>
    </row>
    <row r="4341" spans="12:17" x14ac:dyDescent="0.2">
      <c r="L4341"/>
      <c r="M4341"/>
      <c r="N4341"/>
      <c r="O4341"/>
      <c r="P4341"/>
      <c r="Q4341"/>
    </row>
    <row r="4342" spans="12:17" x14ac:dyDescent="0.2">
      <c r="L4342"/>
      <c r="M4342"/>
      <c r="N4342"/>
      <c r="O4342"/>
      <c r="P4342"/>
      <c r="Q4342"/>
    </row>
    <row r="4343" spans="12:17" x14ac:dyDescent="0.2">
      <c r="L4343"/>
      <c r="M4343"/>
      <c r="N4343"/>
      <c r="O4343"/>
      <c r="P4343"/>
      <c r="Q4343"/>
    </row>
    <row r="4344" spans="12:17" x14ac:dyDescent="0.2">
      <c r="L4344"/>
      <c r="M4344"/>
      <c r="N4344"/>
      <c r="O4344"/>
      <c r="P4344"/>
      <c r="Q4344"/>
    </row>
    <row r="4345" spans="12:17" x14ac:dyDescent="0.2">
      <c r="L4345"/>
      <c r="M4345"/>
      <c r="N4345"/>
      <c r="O4345"/>
      <c r="P4345"/>
      <c r="Q4345"/>
    </row>
    <row r="4346" spans="12:17" x14ac:dyDescent="0.2">
      <c r="L4346"/>
      <c r="M4346"/>
      <c r="N4346"/>
      <c r="O4346"/>
      <c r="P4346"/>
      <c r="Q4346"/>
    </row>
    <row r="4347" spans="12:17" x14ac:dyDescent="0.2">
      <c r="L4347"/>
      <c r="M4347"/>
      <c r="N4347"/>
      <c r="O4347"/>
      <c r="P4347"/>
      <c r="Q4347"/>
    </row>
    <row r="4348" spans="12:17" x14ac:dyDescent="0.2">
      <c r="L4348"/>
      <c r="M4348"/>
      <c r="N4348"/>
      <c r="O4348"/>
      <c r="P4348"/>
      <c r="Q4348"/>
    </row>
    <row r="4349" spans="12:17" x14ac:dyDescent="0.2">
      <c r="L4349"/>
      <c r="M4349"/>
      <c r="N4349"/>
      <c r="O4349"/>
      <c r="P4349"/>
      <c r="Q4349"/>
    </row>
    <row r="4350" spans="12:17" x14ac:dyDescent="0.2">
      <c r="L4350"/>
      <c r="M4350"/>
      <c r="N4350"/>
      <c r="O4350"/>
      <c r="P4350"/>
      <c r="Q4350"/>
    </row>
    <row r="4351" spans="12:17" x14ac:dyDescent="0.2">
      <c r="L4351"/>
      <c r="M4351"/>
      <c r="N4351"/>
      <c r="O4351"/>
      <c r="P4351"/>
      <c r="Q4351"/>
    </row>
    <row r="4352" spans="12:17" x14ac:dyDescent="0.2">
      <c r="L4352"/>
      <c r="M4352"/>
      <c r="N4352"/>
      <c r="O4352"/>
      <c r="P4352"/>
      <c r="Q4352"/>
    </row>
    <row r="4353" spans="12:17" x14ac:dyDescent="0.2">
      <c r="L4353"/>
      <c r="M4353"/>
      <c r="N4353"/>
      <c r="O4353"/>
      <c r="P4353"/>
      <c r="Q4353"/>
    </row>
    <row r="4354" spans="12:17" x14ac:dyDescent="0.2">
      <c r="L4354"/>
      <c r="M4354"/>
      <c r="N4354"/>
      <c r="O4354"/>
      <c r="P4354"/>
      <c r="Q4354"/>
    </row>
    <row r="4355" spans="12:17" x14ac:dyDescent="0.2">
      <c r="L4355"/>
      <c r="M4355"/>
      <c r="N4355"/>
      <c r="O4355"/>
      <c r="P4355"/>
      <c r="Q4355"/>
    </row>
    <row r="4356" spans="12:17" x14ac:dyDescent="0.2">
      <c r="L4356"/>
      <c r="M4356"/>
      <c r="N4356"/>
      <c r="O4356"/>
      <c r="P4356"/>
      <c r="Q4356"/>
    </row>
    <row r="4357" spans="12:17" x14ac:dyDescent="0.2">
      <c r="L4357"/>
      <c r="M4357"/>
      <c r="N4357"/>
      <c r="O4357"/>
      <c r="P4357"/>
      <c r="Q4357"/>
    </row>
    <row r="4358" spans="12:17" x14ac:dyDescent="0.2">
      <c r="L4358"/>
      <c r="M4358"/>
      <c r="N4358"/>
      <c r="O4358"/>
      <c r="P4358"/>
      <c r="Q4358"/>
    </row>
    <row r="4359" spans="12:17" x14ac:dyDescent="0.2">
      <c r="L4359"/>
      <c r="M4359"/>
      <c r="N4359"/>
      <c r="O4359"/>
      <c r="P4359"/>
      <c r="Q4359"/>
    </row>
    <row r="4360" spans="12:17" x14ac:dyDescent="0.2">
      <c r="L4360"/>
      <c r="M4360"/>
      <c r="N4360"/>
      <c r="O4360"/>
      <c r="P4360"/>
      <c r="Q4360"/>
    </row>
    <row r="4361" spans="12:17" x14ac:dyDescent="0.2">
      <c r="L4361"/>
      <c r="M4361"/>
      <c r="N4361"/>
      <c r="O4361"/>
      <c r="P4361"/>
      <c r="Q4361"/>
    </row>
    <row r="4362" spans="12:17" x14ac:dyDescent="0.2">
      <c r="L4362"/>
      <c r="M4362"/>
      <c r="N4362"/>
      <c r="O4362"/>
      <c r="P4362"/>
      <c r="Q4362"/>
    </row>
    <row r="4363" spans="12:17" x14ac:dyDescent="0.2">
      <c r="L4363"/>
      <c r="M4363"/>
      <c r="N4363"/>
      <c r="O4363"/>
      <c r="P4363"/>
      <c r="Q4363"/>
    </row>
    <row r="4364" spans="12:17" x14ac:dyDescent="0.2">
      <c r="L4364"/>
      <c r="M4364"/>
      <c r="N4364"/>
      <c r="O4364"/>
      <c r="P4364"/>
      <c r="Q4364"/>
    </row>
    <row r="4365" spans="12:17" x14ac:dyDescent="0.2">
      <c r="L4365"/>
      <c r="M4365"/>
      <c r="N4365"/>
      <c r="O4365"/>
      <c r="P4365"/>
      <c r="Q4365"/>
    </row>
    <row r="4366" spans="12:17" x14ac:dyDescent="0.2">
      <c r="L4366"/>
      <c r="M4366"/>
      <c r="N4366"/>
      <c r="O4366"/>
      <c r="P4366"/>
      <c r="Q4366"/>
    </row>
    <row r="4367" spans="12:17" x14ac:dyDescent="0.2">
      <c r="L4367"/>
      <c r="M4367"/>
      <c r="N4367"/>
      <c r="O4367"/>
      <c r="P4367"/>
      <c r="Q4367"/>
    </row>
    <row r="4368" spans="12:17" x14ac:dyDescent="0.2">
      <c r="L4368"/>
      <c r="M4368"/>
      <c r="N4368"/>
      <c r="O4368"/>
      <c r="P4368"/>
      <c r="Q4368"/>
    </row>
    <row r="4369" spans="12:17" x14ac:dyDescent="0.2">
      <c r="L4369"/>
      <c r="M4369"/>
      <c r="N4369"/>
      <c r="O4369"/>
      <c r="P4369"/>
      <c r="Q4369"/>
    </row>
    <row r="4370" spans="12:17" x14ac:dyDescent="0.2">
      <c r="L4370"/>
      <c r="M4370"/>
      <c r="N4370"/>
      <c r="O4370"/>
      <c r="P4370"/>
      <c r="Q4370"/>
    </row>
    <row r="4371" spans="12:17" x14ac:dyDescent="0.2">
      <c r="L4371"/>
      <c r="M4371"/>
      <c r="N4371"/>
      <c r="O4371"/>
      <c r="P4371"/>
      <c r="Q4371"/>
    </row>
    <row r="4372" spans="12:17" x14ac:dyDescent="0.2">
      <c r="L4372"/>
      <c r="M4372"/>
      <c r="N4372"/>
      <c r="O4372"/>
      <c r="P4372"/>
      <c r="Q4372"/>
    </row>
    <row r="4373" spans="12:17" x14ac:dyDescent="0.2">
      <c r="L4373"/>
      <c r="M4373"/>
      <c r="N4373"/>
      <c r="O4373"/>
      <c r="P4373"/>
      <c r="Q4373"/>
    </row>
    <row r="4374" spans="12:17" x14ac:dyDescent="0.2">
      <c r="L4374"/>
      <c r="M4374"/>
      <c r="N4374"/>
      <c r="O4374"/>
      <c r="P4374"/>
      <c r="Q4374"/>
    </row>
    <row r="4375" spans="12:17" x14ac:dyDescent="0.2">
      <c r="L4375"/>
      <c r="M4375"/>
      <c r="N4375"/>
      <c r="O4375"/>
      <c r="P4375"/>
      <c r="Q4375"/>
    </row>
    <row r="4376" spans="12:17" x14ac:dyDescent="0.2">
      <c r="L4376"/>
      <c r="M4376"/>
      <c r="N4376"/>
      <c r="O4376"/>
      <c r="P4376"/>
      <c r="Q4376"/>
    </row>
    <row r="4377" spans="12:17" x14ac:dyDescent="0.2">
      <c r="L4377"/>
      <c r="M4377"/>
      <c r="N4377"/>
      <c r="O4377"/>
      <c r="P4377"/>
      <c r="Q4377"/>
    </row>
    <row r="4378" spans="12:17" x14ac:dyDescent="0.2">
      <c r="L4378"/>
      <c r="M4378"/>
      <c r="N4378"/>
      <c r="O4378"/>
      <c r="P4378"/>
      <c r="Q4378"/>
    </row>
    <row r="4379" spans="12:17" x14ac:dyDescent="0.2">
      <c r="L4379"/>
      <c r="M4379"/>
      <c r="N4379"/>
      <c r="O4379"/>
      <c r="P4379"/>
      <c r="Q4379"/>
    </row>
    <row r="4380" spans="12:17" x14ac:dyDescent="0.2">
      <c r="L4380"/>
      <c r="M4380"/>
      <c r="N4380"/>
      <c r="O4380"/>
      <c r="P4380"/>
      <c r="Q4380"/>
    </row>
    <row r="4381" spans="12:17" x14ac:dyDescent="0.2">
      <c r="L4381"/>
      <c r="M4381"/>
      <c r="N4381"/>
      <c r="O4381"/>
      <c r="P4381"/>
      <c r="Q4381"/>
    </row>
    <row r="4382" spans="12:17" x14ac:dyDescent="0.2">
      <c r="L4382"/>
      <c r="M4382"/>
      <c r="N4382"/>
      <c r="O4382"/>
      <c r="P4382"/>
      <c r="Q4382"/>
    </row>
    <row r="4383" spans="12:17" x14ac:dyDescent="0.2">
      <c r="L4383"/>
      <c r="M4383"/>
      <c r="N4383"/>
      <c r="O4383"/>
      <c r="P4383"/>
      <c r="Q4383"/>
    </row>
    <row r="4384" spans="12:17" x14ac:dyDescent="0.2">
      <c r="L4384"/>
      <c r="M4384"/>
      <c r="N4384"/>
      <c r="O4384"/>
      <c r="P4384"/>
      <c r="Q4384"/>
    </row>
    <row r="4385" spans="12:17" x14ac:dyDescent="0.2">
      <c r="L4385"/>
      <c r="M4385"/>
      <c r="N4385"/>
      <c r="O4385"/>
      <c r="P4385"/>
      <c r="Q4385"/>
    </row>
    <row r="4386" spans="12:17" x14ac:dyDescent="0.2">
      <c r="L4386"/>
      <c r="M4386"/>
      <c r="N4386"/>
      <c r="O4386"/>
      <c r="P4386"/>
      <c r="Q4386"/>
    </row>
    <row r="4387" spans="12:17" x14ac:dyDescent="0.2">
      <c r="L4387"/>
      <c r="M4387"/>
      <c r="N4387"/>
      <c r="O4387"/>
      <c r="P4387"/>
      <c r="Q4387"/>
    </row>
    <row r="4388" spans="12:17" x14ac:dyDescent="0.2">
      <c r="L4388"/>
      <c r="M4388"/>
      <c r="N4388"/>
      <c r="O4388"/>
      <c r="P4388"/>
      <c r="Q4388"/>
    </row>
    <row r="4389" spans="12:17" x14ac:dyDescent="0.2">
      <c r="L4389"/>
      <c r="M4389"/>
      <c r="N4389"/>
      <c r="O4389"/>
      <c r="P4389"/>
      <c r="Q4389"/>
    </row>
    <row r="4390" spans="12:17" x14ac:dyDescent="0.2">
      <c r="L4390"/>
      <c r="M4390"/>
      <c r="N4390"/>
      <c r="O4390"/>
      <c r="P4390"/>
      <c r="Q4390"/>
    </row>
    <row r="4391" spans="12:17" x14ac:dyDescent="0.2">
      <c r="L4391"/>
      <c r="M4391"/>
      <c r="N4391"/>
      <c r="O4391"/>
      <c r="P4391"/>
      <c r="Q4391"/>
    </row>
    <row r="4392" spans="12:17" x14ac:dyDescent="0.2">
      <c r="L4392"/>
      <c r="M4392"/>
      <c r="N4392"/>
      <c r="O4392"/>
      <c r="P4392"/>
      <c r="Q4392"/>
    </row>
    <row r="4393" spans="12:17" x14ac:dyDescent="0.2">
      <c r="L4393"/>
      <c r="M4393"/>
      <c r="N4393"/>
      <c r="O4393"/>
      <c r="P4393"/>
      <c r="Q4393"/>
    </row>
    <row r="4394" spans="12:17" x14ac:dyDescent="0.2">
      <c r="L4394"/>
      <c r="M4394"/>
      <c r="N4394"/>
      <c r="O4394"/>
      <c r="P4394"/>
      <c r="Q4394"/>
    </row>
    <row r="4395" spans="12:17" x14ac:dyDescent="0.2">
      <c r="L4395"/>
      <c r="M4395"/>
      <c r="N4395"/>
      <c r="O4395"/>
      <c r="P4395"/>
      <c r="Q4395"/>
    </row>
    <row r="4396" spans="12:17" x14ac:dyDescent="0.2">
      <c r="L4396"/>
      <c r="M4396"/>
      <c r="N4396"/>
      <c r="O4396"/>
      <c r="P4396"/>
      <c r="Q4396"/>
    </row>
    <row r="4397" spans="12:17" x14ac:dyDescent="0.2">
      <c r="L4397"/>
      <c r="M4397"/>
      <c r="N4397"/>
      <c r="O4397"/>
      <c r="P4397"/>
      <c r="Q4397"/>
    </row>
    <row r="4398" spans="12:17" x14ac:dyDescent="0.2">
      <c r="L4398"/>
      <c r="M4398"/>
      <c r="N4398"/>
      <c r="O4398"/>
      <c r="P4398"/>
      <c r="Q4398"/>
    </row>
    <row r="4399" spans="12:17" x14ac:dyDescent="0.2">
      <c r="L4399"/>
      <c r="M4399"/>
      <c r="N4399"/>
      <c r="O4399"/>
      <c r="P4399"/>
      <c r="Q4399"/>
    </row>
    <row r="4400" spans="12:17" x14ac:dyDescent="0.2">
      <c r="L4400"/>
      <c r="M4400"/>
      <c r="N4400"/>
      <c r="O4400"/>
      <c r="P4400"/>
      <c r="Q4400"/>
    </row>
    <row r="4401" spans="12:17" x14ac:dyDescent="0.2">
      <c r="L4401"/>
      <c r="M4401"/>
      <c r="N4401"/>
      <c r="O4401"/>
      <c r="P4401"/>
      <c r="Q4401"/>
    </row>
    <row r="4402" spans="12:17" x14ac:dyDescent="0.2">
      <c r="L4402"/>
      <c r="M4402"/>
      <c r="N4402"/>
      <c r="O4402"/>
      <c r="P4402"/>
      <c r="Q4402"/>
    </row>
    <row r="4403" spans="12:17" x14ac:dyDescent="0.2">
      <c r="L4403"/>
      <c r="M4403"/>
      <c r="N4403"/>
      <c r="O4403"/>
      <c r="P4403"/>
      <c r="Q4403"/>
    </row>
    <row r="4404" spans="12:17" x14ac:dyDescent="0.2">
      <c r="L4404"/>
      <c r="M4404"/>
      <c r="N4404"/>
      <c r="O4404"/>
      <c r="P4404"/>
      <c r="Q4404"/>
    </row>
    <row r="4405" spans="12:17" x14ac:dyDescent="0.2">
      <c r="L4405"/>
      <c r="M4405"/>
      <c r="N4405"/>
      <c r="O4405"/>
      <c r="P4405"/>
      <c r="Q4405"/>
    </row>
    <row r="4406" spans="12:17" x14ac:dyDescent="0.2">
      <c r="L4406"/>
      <c r="M4406"/>
      <c r="N4406"/>
      <c r="O4406"/>
      <c r="P4406"/>
      <c r="Q4406"/>
    </row>
    <row r="4407" spans="12:17" x14ac:dyDescent="0.2">
      <c r="L4407"/>
      <c r="M4407"/>
      <c r="N4407"/>
      <c r="O4407"/>
      <c r="P4407"/>
      <c r="Q4407"/>
    </row>
    <row r="4408" spans="12:17" x14ac:dyDescent="0.2">
      <c r="L4408"/>
      <c r="M4408"/>
      <c r="N4408"/>
      <c r="O4408"/>
      <c r="P4408"/>
      <c r="Q4408"/>
    </row>
    <row r="4409" spans="12:17" x14ac:dyDescent="0.2">
      <c r="L4409"/>
      <c r="M4409"/>
      <c r="N4409"/>
      <c r="O4409"/>
      <c r="P4409"/>
      <c r="Q4409"/>
    </row>
    <row r="4410" spans="12:17" x14ac:dyDescent="0.2">
      <c r="L4410"/>
      <c r="M4410"/>
      <c r="N4410"/>
      <c r="O4410"/>
      <c r="P4410"/>
      <c r="Q4410"/>
    </row>
    <row r="4411" spans="12:17" x14ac:dyDescent="0.2">
      <c r="L4411"/>
      <c r="M4411"/>
      <c r="N4411"/>
      <c r="O4411"/>
      <c r="P4411"/>
      <c r="Q4411"/>
    </row>
    <row r="4412" spans="12:17" x14ac:dyDescent="0.2">
      <c r="L4412"/>
      <c r="M4412"/>
      <c r="N4412"/>
      <c r="O4412"/>
      <c r="P4412"/>
      <c r="Q4412"/>
    </row>
    <row r="4413" spans="12:17" x14ac:dyDescent="0.2">
      <c r="L4413"/>
      <c r="M4413"/>
      <c r="N4413"/>
      <c r="O4413"/>
      <c r="P4413"/>
      <c r="Q4413"/>
    </row>
    <row r="4414" spans="12:17" x14ac:dyDescent="0.2">
      <c r="L4414"/>
      <c r="M4414"/>
      <c r="N4414"/>
      <c r="O4414"/>
      <c r="P4414"/>
      <c r="Q4414"/>
    </row>
    <row r="4415" spans="12:17" x14ac:dyDescent="0.2">
      <c r="L4415"/>
      <c r="M4415"/>
      <c r="N4415"/>
      <c r="O4415"/>
      <c r="P4415"/>
      <c r="Q4415"/>
    </row>
    <row r="4416" spans="12:17" x14ac:dyDescent="0.2">
      <c r="L4416"/>
      <c r="M4416"/>
      <c r="N4416"/>
      <c r="O4416"/>
      <c r="P4416"/>
      <c r="Q4416"/>
    </row>
    <row r="4417" spans="12:17" x14ac:dyDescent="0.2">
      <c r="L4417"/>
      <c r="M4417"/>
      <c r="N4417"/>
      <c r="O4417"/>
      <c r="P4417"/>
      <c r="Q4417"/>
    </row>
    <row r="4418" spans="12:17" x14ac:dyDescent="0.2">
      <c r="L4418"/>
      <c r="M4418"/>
      <c r="N4418"/>
      <c r="O4418"/>
      <c r="P4418"/>
      <c r="Q4418"/>
    </row>
    <row r="4419" spans="12:17" x14ac:dyDescent="0.2">
      <c r="L4419"/>
      <c r="M4419"/>
      <c r="N4419"/>
      <c r="O4419"/>
      <c r="P4419"/>
      <c r="Q4419"/>
    </row>
    <row r="4420" spans="12:17" x14ac:dyDescent="0.2">
      <c r="L4420"/>
      <c r="M4420"/>
      <c r="N4420"/>
      <c r="O4420"/>
      <c r="P4420"/>
      <c r="Q4420"/>
    </row>
    <row r="4421" spans="12:17" x14ac:dyDescent="0.2">
      <c r="L4421"/>
      <c r="M4421"/>
      <c r="N4421"/>
      <c r="O4421"/>
      <c r="P4421"/>
      <c r="Q4421"/>
    </row>
    <row r="4422" spans="12:17" x14ac:dyDescent="0.2">
      <c r="L4422"/>
      <c r="M4422"/>
      <c r="N4422"/>
      <c r="O4422"/>
      <c r="P4422"/>
      <c r="Q4422"/>
    </row>
    <row r="4423" spans="12:17" x14ac:dyDescent="0.2">
      <c r="L4423"/>
      <c r="M4423"/>
      <c r="N4423"/>
      <c r="O4423"/>
      <c r="P4423"/>
      <c r="Q4423"/>
    </row>
    <row r="4424" spans="12:17" x14ac:dyDescent="0.2">
      <c r="L4424"/>
      <c r="M4424"/>
      <c r="N4424"/>
      <c r="O4424"/>
      <c r="P4424"/>
      <c r="Q4424"/>
    </row>
    <row r="4425" spans="12:17" x14ac:dyDescent="0.2">
      <c r="L4425"/>
      <c r="M4425"/>
      <c r="N4425"/>
      <c r="O4425"/>
      <c r="P4425"/>
      <c r="Q4425"/>
    </row>
    <row r="4426" spans="12:17" x14ac:dyDescent="0.2">
      <c r="L4426"/>
      <c r="M4426"/>
      <c r="N4426"/>
      <c r="O4426"/>
      <c r="P4426"/>
      <c r="Q4426"/>
    </row>
    <row r="4427" spans="12:17" x14ac:dyDescent="0.2">
      <c r="L4427"/>
      <c r="M4427"/>
      <c r="N4427"/>
      <c r="O4427"/>
      <c r="P4427"/>
      <c r="Q4427"/>
    </row>
    <row r="4428" spans="12:17" x14ac:dyDescent="0.2">
      <c r="L4428"/>
      <c r="M4428"/>
      <c r="N4428"/>
      <c r="O4428"/>
      <c r="P4428"/>
      <c r="Q4428"/>
    </row>
    <row r="4429" spans="12:17" x14ac:dyDescent="0.2">
      <c r="L4429"/>
      <c r="M4429"/>
      <c r="N4429"/>
      <c r="O4429"/>
      <c r="P4429"/>
      <c r="Q4429"/>
    </row>
    <row r="4430" spans="12:17" x14ac:dyDescent="0.2">
      <c r="L4430"/>
      <c r="M4430"/>
      <c r="N4430"/>
      <c r="O4430"/>
      <c r="P4430"/>
      <c r="Q4430"/>
    </row>
    <row r="4431" spans="12:17" x14ac:dyDescent="0.2">
      <c r="L4431"/>
      <c r="M4431"/>
      <c r="N4431"/>
      <c r="O4431"/>
      <c r="P4431"/>
      <c r="Q4431"/>
    </row>
    <row r="4432" spans="12:17" x14ac:dyDescent="0.2">
      <c r="L4432"/>
      <c r="M4432"/>
      <c r="N4432"/>
      <c r="O4432"/>
      <c r="P4432"/>
      <c r="Q4432"/>
    </row>
    <row r="4433" spans="12:17" x14ac:dyDescent="0.2">
      <c r="L4433"/>
      <c r="M4433"/>
      <c r="N4433"/>
      <c r="O4433"/>
      <c r="P4433"/>
      <c r="Q4433"/>
    </row>
    <row r="4434" spans="12:17" x14ac:dyDescent="0.2">
      <c r="L4434"/>
      <c r="M4434"/>
      <c r="N4434"/>
      <c r="O4434"/>
      <c r="P4434"/>
      <c r="Q4434"/>
    </row>
    <row r="4435" spans="12:17" x14ac:dyDescent="0.2">
      <c r="L4435"/>
      <c r="M4435"/>
      <c r="N4435"/>
      <c r="O4435"/>
      <c r="P4435"/>
      <c r="Q4435"/>
    </row>
    <row r="4436" spans="12:17" x14ac:dyDescent="0.2">
      <c r="L4436"/>
      <c r="M4436"/>
      <c r="N4436"/>
      <c r="O4436"/>
      <c r="P4436"/>
      <c r="Q4436"/>
    </row>
    <row r="4437" spans="12:17" x14ac:dyDescent="0.2">
      <c r="L4437"/>
      <c r="M4437"/>
      <c r="N4437"/>
      <c r="O4437"/>
      <c r="P4437"/>
      <c r="Q4437"/>
    </row>
    <row r="4438" spans="12:17" x14ac:dyDescent="0.2">
      <c r="L4438"/>
      <c r="M4438"/>
      <c r="N4438"/>
      <c r="O4438"/>
      <c r="P4438"/>
      <c r="Q4438"/>
    </row>
    <row r="4439" spans="12:17" x14ac:dyDescent="0.2">
      <c r="L4439"/>
      <c r="M4439"/>
      <c r="N4439"/>
      <c r="O4439"/>
      <c r="P4439"/>
      <c r="Q4439"/>
    </row>
    <row r="4440" spans="12:17" x14ac:dyDescent="0.2">
      <c r="L4440"/>
      <c r="M4440"/>
      <c r="N4440"/>
      <c r="O4440"/>
      <c r="P4440"/>
      <c r="Q4440"/>
    </row>
    <row r="4441" spans="12:17" x14ac:dyDescent="0.2">
      <c r="L4441"/>
      <c r="M4441"/>
      <c r="N4441"/>
      <c r="O4441"/>
      <c r="P4441"/>
      <c r="Q4441"/>
    </row>
    <row r="4442" spans="12:17" x14ac:dyDescent="0.2">
      <c r="L4442"/>
      <c r="M4442"/>
      <c r="N4442"/>
      <c r="O4442"/>
      <c r="P4442"/>
      <c r="Q4442"/>
    </row>
    <row r="4443" spans="12:17" x14ac:dyDescent="0.2">
      <c r="L4443"/>
      <c r="M4443"/>
      <c r="N4443"/>
      <c r="O4443"/>
      <c r="P4443"/>
      <c r="Q4443"/>
    </row>
    <row r="4444" spans="12:17" x14ac:dyDescent="0.2">
      <c r="L4444"/>
      <c r="M4444"/>
      <c r="N4444"/>
      <c r="O4444"/>
      <c r="P4444"/>
      <c r="Q4444"/>
    </row>
    <row r="4445" spans="12:17" x14ac:dyDescent="0.2">
      <c r="L4445"/>
      <c r="M4445"/>
      <c r="N4445"/>
      <c r="O4445"/>
      <c r="P4445"/>
      <c r="Q4445"/>
    </row>
    <row r="4446" spans="12:17" x14ac:dyDescent="0.2">
      <c r="L4446"/>
      <c r="M4446"/>
      <c r="N4446"/>
      <c r="O4446"/>
      <c r="P4446"/>
      <c r="Q4446"/>
    </row>
    <row r="4447" spans="12:17" x14ac:dyDescent="0.2">
      <c r="L4447"/>
      <c r="M4447"/>
      <c r="N4447"/>
      <c r="O4447"/>
      <c r="P4447"/>
      <c r="Q4447"/>
    </row>
    <row r="4448" spans="12:17" x14ac:dyDescent="0.2">
      <c r="L4448"/>
      <c r="M4448"/>
      <c r="N4448"/>
      <c r="O4448"/>
      <c r="P4448"/>
      <c r="Q4448"/>
    </row>
    <row r="4449" spans="12:17" x14ac:dyDescent="0.2">
      <c r="L4449"/>
      <c r="M4449"/>
      <c r="N4449"/>
      <c r="O4449"/>
      <c r="P4449"/>
      <c r="Q4449"/>
    </row>
    <row r="4450" spans="12:17" x14ac:dyDescent="0.2">
      <c r="L4450"/>
      <c r="M4450"/>
      <c r="N4450"/>
      <c r="O4450"/>
      <c r="P4450"/>
      <c r="Q4450"/>
    </row>
    <row r="4451" spans="12:17" x14ac:dyDescent="0.2">
      <c r="L4451"/>
      <c r="M4451"/>
      <c r="N4451"/>
      <c r="O4451"/>
      <c r="P4451"/>
      <c r="Q4451"/>
    </row>
    <row r="4452" spans="12:17" x14ac:dyDescent="0.2">
      <c r="L4452"/>
      <c r="M4452"/>
      <c r="N4452"/>
      <c r="O4452"/>
      <c r="P4452"/>
      <c r="Q4452"/>
    </row>
    <row r="4453" spans="12:17" x14ac:dyDescent="0.2">
      <c r="L4453"/>
      <c r="M4453"/>
      <c r="N4453"/>
      <c r="O4453"/>
      <c r="P4453"/>
      <c r="Q4453"/>
    </row>
    <row r="4454" spans="12:17" x14ac:dyDescent="0.2">
      <c r="L4454"/>
      <c r="M4454"/>
      <c r="N4454"/>
      <c r="O4454"/>
      <c r="P4454"/>
      <c r="Q4454"/>
    </row>
    <row r="4455" spans="12:17" x14ac:dyDescent="0.2">
      <c r="L4455"/>
      <c r="M4455"/>
      <c r="N4455"/>
      <c r="O4455"/>
      <c r="P4455"/>
      <c r="Q4455"/>
    </row>
    <row r="4456" spans="12:17" x14ac:dyDescent="0.2">
      <c r="L4456"/>
      <c r="M4456"/>
      <c r="N4456"/>
      <c r="O4456"/>
      <c r="P4456"/>
      <c r="Q4456"/>
    </row>
    <row r="4457" spans="12:17" x14ac:dyDescent="0.2">
      <c r="L4457"/>
      <c r="M4457"/>
      <c r="N4457"/>
      <c r="O4457"/>
      <c r="P4457"/>
      <c r="Q4457"/>
    </row>
    <row r="4458" spans="12:17" x14ac:dyDescent="0.2">
      <c r="L4458"/>
      <c r="M4458"/>
      <c r="N4458"/>
      <c r="O4458"/>
      <c r="P4458"/>
      <c r="Q4458"/>
    </row>
    <row r="4459" spans="12:17" x14ac:dyDescent="0.2">
      <c r="L4459"/>
      <c r="M4459"/>
      <c r="N4459"/>
      <c r="O4459"/>
      <c r="P4459"/>
      <c r="Q4459"/>
    </row>
    <row r="4460" spans="12:17" x14ac:dyDescent="0.2">
      <c r="L4460"/>
      <c r="M4460"/>
      <c r="N4460"/>
      <c r="O4460"/>
      <c r="P4460"/>
      <c r="Q4460"/>
    </row>
    <row r="4461" spans="12:17" x14ac:dyDescent="0.2">
      <c r="L4461"/>
      <c r="M4461"/>
      <c r="N4461"/>
      <c r="O4461"/>
      <c r="P4461"/>
      <c r="Q4461"/>
    </row>
    <row r="4462" spans="12:17" x14ac:dyDescent="0.2">
      <c r="L4462"/>
      <c r="M4462"/>
      <c r="N4462"/>
      <c r="O4462"/>
      <c r="P4462"/>
      <c r="Q4462"/>
    </row>
    <row r="4463" spans="12:17" x14ac:dyDescent="0.2">
      <c r="L4463"/>
      <c r="M4463"/>
      <c r="N4463"/>
      <c r="O4463"/>
      <c r="P4463"/>
      <c r="Q4463"/>
    </row>
    <row r="4464" spans="12:17" x14ac:dyDescent="0.2">
      <c r="L4464"/>
      <c r="M4464"/>
      <c r="N4464"/>
      <c r="O4464"/>
      <c r="P4464"/>
      <c r="Q4464"/>
    </row>
    <row r="4465" spans="12:17" x14ac:dyDescent="0.2">
      <c r="L4465"/>
      <c r="M4465"/>
      <c r="N4465"/>
      <c r="O4465"/>
      <c r="P4465"/>
      <c r="Q4465"/>
    </row>
    <row r="4466" spans="12:17" x14ac:dyDescent="0.2">
      <c r="L4466"/>
      <c r="M4466"/>
      <c r="N4466"/>
      <c r="O4466"/>
      <c r="P4466"/>
      <c r="Q4466"/>
    </row>
    <row r="4467" spans="12:17" x14ac:dyDescent="0.2">
      <c r="L4467"/>
      <c r="M4467"/>
      <c r="N4467"/>
      <c r="O4467"/>
      <c r="P4467"/>
      <c r="Q4467"/>
    </row>
    <row r="4468" spans="12:17" x14ac:dyDescent="0.2">
      <c r="L4468"/>
      <c r="M4468"/>
      <c r="N4468"/>
      <c r="O4468"/>
      <c r="P4468"/>
      <c r="Q4468"/>
    </row>
    <row r="4469" spans="12:17" x14ac:dyDescent="0.2">
      <c r="L4469"/>
      <c r="M4469"/>
      <c r="N4469"/>
      <c r="O4469"/>
      <c r="P4469"/>
      <c r="Q4469"/>
    </row>
    <row r="4470" spans="12:17" x14ac:dyDescent="0.2">
      <c r="L4470"/>
      <c r="M4470"/>
      <c r="N4470"/>
      <c r="O4470"/>
      <c r="P4470"/>
      <c r="Q4470"/>
    </row>
    <row r="4471" spans="12:17" x14ac:dyDescent="0.2">
      <c r="L4471"/>
      <c r="M4471"/>
      <c r="N4471"/>
      <c r="O4471"/>
      <c r="P4471"/>
      <c r="Q4471"/>
    </row>
    <row r="4472" spans="12:17" x14ac:dyDescent="0.2">
      <c r="L4472"/>
      <c r="M4472"/>
      <c r="N4472"/>
      <c r="O4472"/>
      <c r="P4472"/>
      <c r="Q4472"/>
    </row>
    <row r="4473" spans="12:17" x14ac:dyDescent="0.2">
      <c r="L4473"/>
      <c r="M4473"/>
      <c r="N4473"/>
      <c r="O4473"/>
      <c r="P4473"/>
      <c r="Q4473"/>
    </row>
    <row r="4474" spans="12:17" x14ac:dyDescent="0.2">
      <c r="L4474"/>
      <c r="M4474"/>
      <c r="N4474"/>
      <c r="O4474"/>
      <c r="P4474"/>
      <c r="Q4474"/>
    </row>
    <row r="4475" spans="12:17" x14ac:dyDescent="0.2">
      <c r="L4475"/>
      <c r="M4475"/>
      <c r="N4475"/>
      <c r="O4475"/>
      <c r="P4475"/>
      <c r="Q4475"/>
    </row>
    <row r="4476" spans="12:17" x14ac:dyDescent="0.2">
      <c r="L4476"/>
      <c r="M4476"/>
      <c r="N4476"/>
      <c r="O4476"/>
      <c r="P4476"/>
      <c r="Q4476"/>
    </row>
    <row r="4477" spans="12:17" x14ac:dyDescent="0.2">
      <c r="L4477"/>
      <c r="M4477"/>
      <c r="N4477"/>
      <c r="O4477"/>
      <c r="P4477"/>
      <c r="Q4477"/>
    </row>
    <row r="4478" spans="12:17" x14ac:dyDescent="0.2">
      <c r="L4478"/>
      <c r="M4478"/>
      <c r="N4478"/>
      <c r="O4478"/>
      <c r="P4478"/>
      <c r="Q4478"/>
    </row>
    <row r="4479" spans="12:17" x14ac:dyDescent="0.2">
      <c r="L4479"/>
      <c r="M4479"/>
      <c r="N4479"/>
      <c r="O4479"/>
      <c r="P4479"/>
      <c r="Q4479"/>
    </row>
    <row r="4480" spans="12:17" x14ac:dyDescent="0.2">
      <c r="L4480"/>
      <c r="M4480"/>
      <c r="N4480"/>
      <c r="O4480"/>
      <c r="P4480"/>
      <c r="Q4480"/>
    </row>
    <row r="4481" spans="12:17" x14ac:dyDescent="0.2">
      <c r="L4481"/>
      <c r="M4481"/>
      <c r="N4481"/>
      <c r="O4481"/>
      <c r="P4481"/>
      <c r="Q4481"/>
    </row>
    <row r="4482" spans="12:17" x14ac:dyDescent="0.2">
      <c r="L4482"/>
      <c r="M4482"/>
      <c r="N4482"/>
      <c r="O4482"/>
      <c r="P4482"/>
      <c r="Q4482"/>
    </row>
    <row r="4483" spans="12:17" x14ac:dyDescent="0.2">
      <c r="L4483"/>
      <c r="M4483"/>
      <c r="N4483"/>
      <c r="O4483"/>
      <c r="P4483"/>
      <c r="Q4483"/>
    </row>
    <row r="4484" spans="12:17" x14ac:dyDescent="0.2">
      <c r="L4484"/>
      <c r="M4484"/>
      <c r="N4484"/>
      <c r="O4484"/>
      <c r="P4484"/>
      <c r="Q4484"/>
    </row>
    <row r="4485" spans="12:17" x14ac:dyDescent="0.2">
      <c r="L4485"/>
      <c r="M4485"/>
      <c r="N4485"/>
      <c r="O4485"/>
      <c r="P4485"/>
      <c r="Q4485"/>
    </row>
    <row r="4486" spans="12:17" x14ac:dyDescent="0.2">
      <c r="L4486"/>
      <c r="M4486"/>
      <c r="N4486"/>
      <c r="O4486"/>
      <c r="P4486"/>
      <c r="Q4486"/>
    </row>
    <row r="4487" spans="12:17" x14ac:dyDescent="0.2">
      <c r="L4487"/>
      <c r="M4487"/>
      <c r="N4487"/>
      <c r="O4487"/>
      <c r="P4487"/>
      <c r="Q4487"/>
    </row>
    <row r="4488" spans="12:17" x14ac:dyDescent="0.2">
      <c r="L4488"/>
      <c r="M4488"/>
      <c r="N4488"/>
      <c r="O4488"/>
      <c r="P4488"/>
      <c r="Q4488"/>
    </row>
    <row r="4489" spans="12:17" x14ac:dyDescent="0.2">
      <c r="L4489"/>
      <c r="M4489"/>
      <c r="N4489"/>
      <c r="O4489"/>
      <c r="P4489"/>
      <c r="Q4489"/>
    </row>
    <row r="4490" spans="12:17" x14ac:dyDescent="0.2">
      <c r="L4490"/>
      <c r="M4490"/>
      <c r="N4490"/>
      <c r="O4490"/>
      <c r="P4490"/>
      <c r="Q4490"/>
    </row>
    <row r="4491" spans="12:17" x14ac:dyDescent="0.2">
      <c r="L4491"/>
      <c r="M4491"/>
      <c r="N4491"/>
      <c r="O4491"/>
      <c r="P4491"/>
      <c r="Q4491"/>
    </row>
    <row r="4492" spans="12:17" x14ac:dyDescent="0.2">
      <c r="L4492"/>
      <c r="M4492"/>
      <c r="N4492"/>
      <c r="O4492"/>
      <c r="P4492"/>
      <c r="Q4492"/>
    </row>
    <row r="4493" spans="12:17" x14ac:dyDescent="0.2">
      <c r="L4493"/>
      <c r="M4493"/>
      <c r="N4493"/>
      <c r="O4493"/>
      <c r="P4493"/>
      <c r="Q4493"/>
    </row>
    <row r="4494" spans="12:17" x14ac:dyDescent="0.2">
      <c r="L4494"/>
      <c r="M4494"/>
      <c r="N4494"/>
      <c r="O4494"/>
      <c r="P4494"/>
      <c r="Q4494"/>
    </row>
    <row r="4495" spans="12:17" x14ac:dyDescent="0.2">
      <c r="L4495"/>
      <c r="M4495"/>
      <c r="N4495"/>
      <c r="O4495"/>
      <c r="P4495"/>
      <c r="Q4495"/>
    </row>
    <row r="4496" spans="12:17" x14ac:dyDescent="0.2">
      <c r="L4496"/>
      <c r="M4496"/>
      <c r="N4496"/>
      <c r="O4496"/>
      <c r="P4496"/>
      <c r="Q4496"/>
    </row>
    <row r="4497" spans="12:17" x14ac:dyDescent="0.2">
      <c r="L4497"/>
      <c r="M4497"/>
      <c r="N4497"/>
      <c r="O4497"/>
      <c r="P4497"/>
      <c r="Q4497"/>
    </row>
    <row r="4498" spans="12:17" x14ac:dyDescent="0.2">
      <c r="L4498"/>
      <c r="M4498"/>
      <c r="N4498"/>
      <c r="O4498"/>
      <c r="P4498"/>
      <c r="Q4498"/>
    </row>
    <row r="4499" spans="12:17" x14ac:dyDescent="0.2">
      <c r="L4499"/>
      <c r="M4499"/>
      <c r="N4499"/>
      <c r="O4499"/>
      <c r="P4499"/>
      <c r="Q4499"/>
    </row>
    <row r="4500" spans="12:17" x14ac:dyDescent="0.2">
      <c r="L4500"/>
      <c r="M4500"/>
      <c r="N4500"/>
      <c r="O4500"/>
      <c r="P4500"/>
      <c r="Q4500"/>
    </row>
    <row r="4501" spans="12:17" x14ac:dyDescent="0.2">
      <c r="L4501"/>
      <c r="M4501"/>
      <c r="N4501"/>
      <c r="O4501"/>
      <c r="P4501"/>
      <c r="Q4501"/>
    </row>
    <row r="4502" spans="12:17" x14ac:dyDescent="0.2">
      <c r="L4502"/>
      <c r="M4502"/>
      <c r="N4502"/>
      <c r="O4502"/>
      <c r="P4502"/>
      <c r="Q4502"/>
    </row>
    <row r="4503" spans="12:17" x14ac:dyDescent="0.2">
      <c r="L4503"/>
      <c r="M4503"/>
      <c r="N4503"/>
      <c r="O4503"/>
      <c r="P4503"/>
      <c r="Q4503"/>
    </row>
    <row r="4504" spans="12:17" x14ac:dyDescent="0.2">
      <c r="L4504"/>
      <c r="M4504"/>
      <c r="N4504"/>
      <c r="O4504"/>
      <c r="P4504"/>
      <c r="Q4504"/>
    </row>
    <row r="4505" spans="12:17" x14ac:dyDescent="0.2">
      <c r="L4505"/>
      <c r="M4505"/>
      <c r="N4505"/>
      <c r="O4505"/>
      <c r="P4505"/>
      <c r="Q4505"/>
    </row>
    <row r="4506" spans="12:17" x14ac:dyDescent="0.2">
      <c r="L4506"/>
      <c r="M4506"/>
      <c r="N4506"/>
      <c r="O4506"/>
      <c r="P4506"/>
      <c r="Q4506"/>
    </row>
    <row r="4507" spans="12:17" x14ac:dyDescent="0.2">
      <c r="L4507"/>
      <c r="M4507"/>
      <c r="N4507"/>
      <c r="O4507"/>
      <c r="P4507"/>
      <c r="Q4507"/>
    </row>
    <row r="4508" spans="12:17" x14ac:dyDescent="0.2">
      <c r="L4508"/>
      <c r="M4508"/>
      <c r="N4508"/>
      <c r="O4508"/>
      <c r="P4508"/>
      <c r="Q4508"/>
    </row>
    <row r="4509" spans="12:17" x14ac:dyDescent="0.2">
      <c r="L4509"/>
      <c r="M4509"/>
      <c r="N4509"/>
      <c r="O4509"/>
      <c r="P4509"/>
      <c r="Q4509"/>
    </row>
    <row r="4510" spans="12:17" x14ac:dyDescent="0.2">
      <c r="L4510"/>
      <c r="M4510"/>
      <c r="N4510"/>
      <c r="O4510"/>
      <c r="P4510"/>
      <c r="Q4510"/>
    </row>
    <row r="4511" spans="12:17" x14ac:dyDescent="0.2">
      <c r="L4511"/>
      <c r="M4511"/>
      <c r="N4511"/>
      <c r="O4511"/>
      <c r="P4511"/>
      <c r="Q4511"/>
    </row>
    <row r="4512" spans="12:17" x14ac:dyDescent="0.2">
      <c r="L4512"/>
      <c r="M4512"/>
      <c r="N4512"/>
      <c r="O4512"/>
      <c r="P4512"/>
      <c r="Q4512"/>
    </row>
    <row r="4513" spans="12:17" x14ac:dyDescent="0.2">
      <c r="L4513"/>
      <c r="M4513"/>
      <c r="N4513"/>
      <c r="O4513"/>
      <c r="P4513"/>
      <c r="Q4513"/>
    </row>
    <row r="4514" spans="12:17" x14ac:dyDescent="0.2">
      <c r="L4514"/>
      <c r="M4514"/>
      <c r="N4514"/>
      <c r="O4514"/>
      <c r="P4514"/>
      <c r="Q4514"/>
    </row>
    <row r="4515" spans="12:17" x14ac:dyDescent="0.2">
      <c r="L4515"/>
      <c r="M4515"/>
      <c r="N4515"/>
      <c r="O4515"/>
      <c r="P4515"/>
      <c r="Q4515"/>
    </row>
    <row r="4516" spans="12:17" x14ac:dyDescent="0.2">
      <c r="L4516"/>
      <c r="M4516"/>
      <c r="N4516"/>
      <c r="O4516"/>
      <c r="P4516"/>
      <c r="Q4516"/>
    </row>
    <row r="4517" spans="12:17" x14ac:dyDescent="0.2">
      <c r="L4517"/>
      <c r="M4517"/>
      <c r="N4517"/>
      <c r="O4517"/>
      <c r="P4517"/>
      <c r="Q4517"/>
    </row>
    <row r="4518" spans="12:17" x14ac:dyDescent="0.2">
      <c r="L4518"/>
      <c r="M4518"/>
      <c r="N4518"/>
      <c r="O4518"/>
      <c r="P4518"/>
      <c r="Q4518"/>
    </row>
    <row r="4519" spans="12:17" x14ac:dyDescent="0.2">
      <c r="L4519"/>
      <c r="M4519"/>
      <c r="N4519"/>
      <c r="O4519"/>
      <c r="P4519"/>
      <c r="Q4519"/>
    </row>
    <row r="4520" spans="12:17" x14ac:dyDescent="0.2">
      <c r="L4520"/>
      <c r="M4520"/>
      <c r="N4520"/>
      <c r="O4520"/>
      <c r="P4520"/>
      <c r="Q4520"/>
    </row>
    <row r="4521" spans="12:17" x14ac:dyDescent="0.2">
      <c r="L4521"/>
      <c r="M4521"/>
      <c r="N4521"/>
      <c r="O4521"/>
      <c r="P4521"/>
      <c r="Q4521"/>
    </row>
    <row r="4522" spans="12:17" x14ac:dyDescent="0.2">
      <c r="L4522"/>
      <c r="M4522"/>
      <c r="N4522"/>
      <c r="O4522"/>
      <c r="P4522"/>
      <c r="Q4522"/>
    </row>
    <row r="4523" spans="12:17" x14ac:dyDescent="0.2">
      <c r="L4523"/>
      <c r="M4523"/>
      <c r="N4523"/>
      <c r="O4523"/>
      <c r="P4523"/>
      <c r="Q4523"/>
    </row>
    <row r="4524" spans="12:17" x14ac:dyDescent="0.2">
      <c r="L4524"/>
      <c r="M4524"/>
      <c r="N4524"/>
      <c r="O4524"/>
      <c r="P4524"/>
      <c r="Q4524"/>
    </row>
    <row r="4525" spans="12:17" x14ac:dyDescent="0.2">
      <c r="L4525"/>
      <c r="M4525"/>
      <c r="N4525"/>
      <c r="O4525"/>
      <c r="P4525"/>
      <c r="Q4525"/>
    </row>
    <row r="4526" spans="12:17" x14ac:dyDescent="0.2">
      <c r="L4526"/>
      <c r="M4526"/>
      <c r="N4526"/>
      <c r="O4526"/>
      <c r="P4526"/>
      <c r="Q4526"/>
    </row>
    <row r="4527" spans="12:17" x14ac:dyDescent="0.2">
      <c r="L4527"/>
      <c r="M4527"/>
      <c r="N4527"/>
      <c r="O4527"/>
      <c r="P4527"/>
      <c r="Q4527"/>
    </row>
    <row r="4528" spans="12:17" x14ac:dyDescent="0.2">
      <c r="L4528"/>
      <c r="M4528"/>
      <c r="N4528"/>
      <c r="O4528"/>
      <c r="P4528"/>
      <c r="Q4528"/>
    </row>
    <row r="4529" spans="12:17" x14ac:dyDescent="0.2">
      <c r="L4529"/>
      <c r="M4529"/>
      <c r="N4529"/>
      <c r="O4529"/>
      <c r="P4529"/>
      <c r="Q4529"/>
    </row>
    <row r="4530" spans="12:17" x14ac:dyDescent="0.2">
      <c r="L4530"/>
      <c r="M4530"/>
      <c r="N4530"/>
      <c r="O4530"/>
      <c r="P4530"/>
      <c r="Q4530"/>
    </row>
    <row r="4531" spans="12:17" x14ac:dyDescent="0.2">
      <c r="L4531"/>
      <c r="M4531"/>
      <c r="N4531"/>
      <c r="O4531"/>
      <c r="P4531"/>
      <c r="Q4531"/>
    </row>
    <row r="4532" spans="12:17" x14ac:dyDescent="0.2">
      <c r="L4532"/>
      <c r="M4532"/>
      <c r="N4532"/>
      <c r="O4532"/>
      <c r="P4532"/>
      <c r="Q4532"/>
    </row>
    <row r="4533" spans="12:17" x14ac:dyDescent="0.2">
      <c r="L4533"/>
      <c r="M4533"/>
      <c r="N4533"/>
      <c r="O4533"/>
      <c r="P4533"/>
      <c r="Q4533"/>
    </row>
    <row r="4534" spans="12:17" x14ac:dyDescent="0.2">
      <c r="L4534"/>
      <c r="M4534"/>
      <c r="N4534"/>
      <c r="O4534"/>
      <c r="P4534"/>
      <c r="Q4534"/>
    </row>
    <row r="4535" spans="12:17" x14ac:dyDescent="0.2">
      <c r="L4535"/>
      <c r="M4535"/>
      <c r="N4535"/>
      <c r="O4535"/>
      <c r="P4535"/>
      <c r="Q4535"/>
    </row>
    <row r="4536" spans="12:17" x14ac:dyDescent="0.2">
      <c r="L4536"/>
      <c r="M4536"/>
      <c r="N4536"/>
      <c r="O4536"/>
      <c r="P4536"/>
      <c r="Q4536"/>
    </row>
    <row r="4537" spans="12:17" x14ac:dyDescent="0.2">
      <c r="L4537"/>
      <c r="M4537"/>
      <c r="N4537"/>
      <c r="O4537"/>
      <c r="P4537"/>
      <c r="Q4537"/>
    </row>
    <row r="4538" spans="12:17" x14ac:dyDescent="0.2">
      <c r="L4538"/>
      <c r="M4538"/>
      <c r="N4538"/>
      <c r="O4538"/>
      <c r="P4538"/>
      <c r="Q4538"/>
    </row>
    <row r="4539" spans="12:17" x14ac:dyDescent="0.2">
      <c r="L4539"/>
      <c r="M4539"/>
      <c r="N4539"/>
      <c r="O4539"/>
      <c r="P4539"/>
      <c r="Q4539"/>
    </row>
    <row r="4540" spans="12:17" x14ac:dyDescent="0.2">
      <c r="L4540"/>
      <c r="M4540"/>
      <c r="N4540"/>
      <c r="O4540"/>
      <c r="P4540"/>
      <c r="Q4540"/>
    </row>
    <row r="4541" spans="12:17" x14ac:dyDescent="0.2">
      <c r="L4541"/>
      <c r="M4541"/>
      <c r="N4541"/>
      <c r="O4541"/>
      <c r="P4541"/>
      <c r="Q4541"/>
    </row>
    <row r="4542" spans="12:17" x14ac:dyDescent="0.2">
      <c r="L4542"/>
      <c r="M4542"/>
      <c r="N4542"/>
      <c r="O4542"/>
      <c r="P4542"/>
      <c r="Q4542"/>
    </row>
    <row r="4543" spans="12:17" x14ac:dyDescent="0.2">
      <c r="L4543"/>
      <c r="M4543"/>
      <c r="N4543"/>
      <c r="O4543"/>
      <c r="P4543"/>
      <c r="Q4543"/>
    </row>
    <row r="4544" spans="12:17" x14ac:dyDescent="0.2">
      <c r="L4544"/>
      <c r="M4544"/>
      <c r="N4544"/>
      <c r="O4544"/>
      <c r="P4544"/>
      <c r="Q4544"/>
    </row>
    <row r="4545" spans="12:17" x14ac:dyDescent="0.2">
      <c r="L4545"/>
      <c r="M4545"/>
      <c r="N4545"/>
      <c r="O4545"/>
      <c r="P4545"/>
      <c r="Q4545"/>
    </row>
    <row r="4546" spans="12:17" x14ac:dyDescent="0.2">
      <c r="L4546"/>
      <c r="M4546"/>
      <c r="N4546"/>
      <c r="O4546"/>
      <c r="P4546"/>
      <c r="Q4546"/>
    </row>
    <row r="4547" spans="12:17" x14ac:dyDescent="0.2">
      <c r="L4547"/>
      <c r="M4547"/>
      <c r="N4547"/>
      <c r="O4547"/>
      <c r="P4547"/>
      <c r="Q4547"/>
    </row>
    <row r="4548" spans="12:17" x14ac:dyDescent="0.2">
      <c r="L4548"/>
      <c r="M4548"/>
      <c r="N4548"/>
      <c r="O4548"/>
      <c r="P4548"/>
      <c r="Q4548"/>
    </row>
    <row r="4549" spans="12:17" x14ac:dyDescent="0.2">
      <c r="L4549"/>
      <c r="M4549"/>
      <c r="N4549"/>
      <c r="O4549"/>
      <c r="P4549"/>
      <c r="Q4549"/>
    </row>
    <row r="4550" spans="12:17" x14ac:dyDescent="0.2">
      <c r="L4550"/>
      <c r="M4550"/>
      <c r="N4550"/>
      <c r="O4550"/>
      <c r="P4550"/>
      <c r="Q4550"/>
    </row>
    <row r="4551" spans="12:17" x14ac:dyDescent="0.2">
      <c r="L4551"/>
      <c r="M4551"/>
      <c r="N4551"/>
      <c r="O4551"/>
      <c r="P4551"/>
      <c r="Q4551"/>
    </row>
    <row r="4552" spans="12:17" x14ac:dyDescent="0.2">
      <c r="L4552"/>
      <c r="M4552"/>
      <c r="N4552"/>
      <c r="O4552"/>
      <c r="P4552"/>
      <c r="Q4552"/>
    </row>
    <row r="4553" spans="12:17" x14ac:dyDescent="0.2">
      <c r="L4553"/>
      <c r="M4553"/>
      <c r="N4553"/>
      <c r="O4553"/>
      <c r="P4553"/>
      <c r="Q4553"/>
    </row>
    <row r="4554" spans="12:17" x14ac:dyDescent="0.2">
      <c r="L4554"/>
      <c r="M4554"/>
      <c r="N4554"/>
      <c r="O4554"/>
      <c r="P4554"/>
      <c r="Q4554"/>
    </row>
    <row r="4555" spans="12:17" x14ac:dyDescent="0.2">
      <c r="L4555"/>
      <c r="M4555"/>
      <c r="N4555"/>
      <c r="O4555"/>
      <c r="P4555"/>
      <c r="Q4555"/>
    </row>
    <row r="4556" spans="12:17" x14ac:dyDescent="0.2">
      <c r="L4556"/>
      <c r="M4556"/>
      <c r="N4556"/>
      <c r="O4556"/>
      <c r="P4556"/>
      <c r="Q4556"/>
    </row>
    <row r="4557" spans="12:17" x14ac:dyDescent="0.2">
      <c r="L4557"/>
      <c r="M4557"/>
      <c r="N4557"/>
      <c r="O4557"/>
      <c r="P4557"/>
      <c r="Q4557"/>
    </row>
    <row r="4558" spans="12:17" x14ac:dyDescent="0.2">
      <c r="L4558"/>
      <c r="M4558"/>
      <c r="N4558"/>
      <c r="O4558"/>
      <c r="P4558"/>
      <c r="Q4558"/>
    </row>
    <row r="4559" spans="12:17" x14ac:dyDescent="0.2">
      <c r="L4559"/>
      <c r="M4559"/>
      <c r="N4559"/>
      <c r="O4559"/>
      <c r="P4559"/>
      <c r="Q4559"/>
    </row>
    <row r="4560" spans="12:17" x14ac:dyDescent="0.2">
      <c r="L4560"/>
      <c r="M4560"/>
      <c r="N4560"/>
      <c r="O4560"/>
      <c r="P4560"/>
      <c r="Q4560"/>
    </row>
    <row r="4561" spans="12:17" x14ac:dyDescent="0.2">
      <c r="L4561"/>
      <c r="M4561"/>
      <c r="N4561"/>
      <c r="O4561"/>
      <c r="P4561"/>
      <c r="Q4561"/>
    </row>
    <row r="4562" spans="12:17" x14ac:dyDescent="0.2">
      <c r="L4562"/>
      <c r="M4562"/>
      <c r="N4562"/>
      <c r="O4562"/>
      <c r="P4562"/>
      <c r="Q4562"/>
    </row>
    <row r="4563" spans="12:17" x14ac:dyDescent="0.2">
      <c r="L4563"/>
      <c r="M4563"/>
      <c r="N4563"/>
      <c r="O4563"/>
      <c r="P4563"/>
      <c r="Q4563"/>
    </row>
    <row r="4564" spans="12:17" x14ac:dyDescent="0.2">
      <c r="L4564"/>
      <c r="M4564"/>
      <c r="N4564"/>
      <c r="O4564"/>
      <c r="P4564"/>
      <c r="Q4564"/>
    </row>
    <row r="4565" spans="12:17" x14ac:dyDescent="0.2">
      <c r="L4565"/>
      <c r="M4565"/>
      <c r="N4565"/>
      <c r="O4565"/>
      <c r="P4565"/>
      <c r="Q4565"/>
    </row>
    <row r="4566" spans="12:17" x14ac:dyDescent="0.2">
      <c r="L4566"/>
      <c r="M4566"/>
      <c r="N4566"/>
      <c r="O4566"/>
      <c r="P4566"/>
      <c r="Q4566"/>
    </row>
    <row r="4567" spans="12:17" x14ac:dyDescent="0.2">
      <c r="L4567"/>
      <c r="M4567"/>
      <c r="N4567"/>
      <c r="O4567"/>
      <c r="P4567"/>
      <c r="Q4567"/>
    </row>
    <row r="4568" spans="12:17" x14ac:dyDescent="0.2">
      <c r="L4568"/>
      <c r="M4568"/>
      <c r="N4568"/>
      <c r="O4568"/>
      <c r="P4568"/>
      <c r="Q4568"/>
    </row>
    <row r="4569" spans="12:17" x14ac:dyDescent="0.2">
      <c r="L4569"/>
      <c r="M4569"/>
      <c r="N4569"/>
      <c r="O4569"/>
      <c r="P4569"/>
      <c r="Q4569"/>
    </row>
    <row r="4570" spans="12:17" x14ac:dyDescent="0.2">
      <c r="L4570"/>
      <c r="M4570"/>
      <c r="N4570"/>
      <c r="O4570"/>
      <c r="P4570"/>
      <c r="Q4570"/>
    </row>
    <row r="4571" spans="12:17" x14ac:dyDescent="0.2">
      <c r="L4571"/>
      <c r="M4571"/>
      <c r="N4571"/>
      <c r="O4571"/>
      <c r="P4571"/>
      <c r="Q4571"/>
    </row>
    <row r="4572" spans="12:17" x14ac:dyDescent="0.2">
      <c r="L4572"/>
      <c r="M4572"/>
      <c r="N4572"/>
      <c r="O4572"/>
      <c r="P4572"/>
      <c r="Q4572"/>
    </row>
    <row r="4573" spans="12:17" x14ac:dyDescent="0.2">
      <c r="L4573"/>
      <c r="M4573"/>
      <c r="N4573"/>
      <c r="O4573"/>
      <c r="P4573"/>
      <c r="Q4573"/>
    </row>
    <row r="4574" spans="12:17" x14ac:dyDescent="0.2">
      <c r="L4574"/>
      <c r="M4574"/>
      <c r="N4574"/>
      <c r="O4574"/>
      <c r="P4574"/>
      <c r="Q4574"/>
    </row>
    <row r="4575" spans="12:17" x14ac:dyDescent="0.2">
      <c r="L4575"/>
      <c r="M4575"/>
      <c r="N4575"/>
      <c r="O4575"/>
      <c r="P4575"/>
      <c r="Q4575"/>
    </row>
    <row r="4576" spans="12:17" x14ac:dyDescent="0.2">
      <c r="L4576"/>
      <c r="M4576"/>
      <c r="N4576"/>
      <c r="O4576"/>
      <c r="P4576"/>
      <c r="Q4576"/>
    </row>
    <row r="4577" spans="12:17" x14ac:dyDescent="0.2">
      <c r="L4577"/>
      <c r="M4577"/>
      <c r="N4577"/>
      <c r="O4577"/>
      <c r="P4577"/>
      <c r="Q4577"/>
    </row>
    <row r="4578" spans="12:17" x14ac:dyDescent="0.2">
      <c r="L4578"/>
      <c r="M4578"/>
      <c r="N4578"/>
      <c r="O4578"/>
      <c r="P4578"/>
      <c r="Q4578"/>
    </row>
    <row r="4579" spans="12:17" x14ac:dyDescent="0.2">
      <c r="L4579"/>
      <c r="M4579"/>
      <c r="N4579"/>
      <c r="O4579"/>
      <c r="P4579"/>
      <c r="Q4579"/>
    </row>
    <row r="4580" spans="12:17" x14ac:dyDescent="0.2">
      <c r="L4580"/>
      <c r="M4580"/>
      <c r="N4580"/>
      <c r="O4580"/>
      <c r="P4580"/>
      <c r="Q4580"/>
    </row>
    <row r="4581" spans="12:17" x14ac:dyDescent="0.2">
      <c r="L4581"/>
      <c r="M4581"/>
      <c r="N4581"/>
      <c r="O4581"/>
      <c r="P4581"/>
      <c r="Q4581"/>
    </row>
    <row r="4582" spans="12:17" x14ac:dyDescent="0.2">
      <c r="L4582"/>
      <c r="M4582"/>
      <c r="N4582"/>
      <c r="O4582"/>
      <c r="P4582"/>
      <c r="Q4582"/>
    </row>
    <row r="4583" spans="12:17" x14ac:dyDescent="0.2">
      <c r="L4583"/>
      <c r="M4583"/>
      <c r="N4583"/>
      <c r="O4583"/>
      <c r="P4583"/>
      <c r="Q4583"/>
    </row>
    <row r="4584" spans="12:17" x14ac:dyDescent="0.2">
      <c r="L4584"/>
      <c r="M4584"/>
      <c r="N4584"/>
      <c r="O4584"/>
      <c r="P4584"/>
      <c r="Q4584"/>
    </row>
    <row r="4585" spans="12:17" x14ac:dyDescent="0.2">
      <c r="L4585"/>
      <c r="M4585"/>
      <c r="N4585"/>
      <c r="O4585"/>
      <c r="P4585"/>
      <c r="Q4585"/>
    </row>
    <row r="4586" spans="12:17" x14ac:dyDescent="0.2">
      <c r="L4586"/>
      <c r="M4586"/>
      <c r="N4586"/>
      <c r="O4586"/>
      <c r="P4586"/>
      <c r="Q4586"/>
    </row>
    <row r="4587" spans="12:17" x14ac:dyDescent="0.2">
      <c r="L4587"/>
      <c r="M4587"/>
      <c r="N4587"/>
      <c r="O4587"/>
      <c r="P4587"/>
      <c r="Q4587"/>
    </row>
    <row r="4588" spans="12:17" x14ac:dyDescent="0.2">
      <c r="L4588"/>
      <c r="M4588"/>
      <c r="N4588"/>
      <c r="O4588"/>
      <c r="P4588"/>
      <c r="Q4588"/>
    </row>
    <row r="4589" spans="12:17" x14ac:dyDescent="0.2">
      <c r="L4589"/>
      <c r="M4589"/>
      <c r="N4589"/>
      <c r="O4589"/>
      <c r="P4589"/>
      <c r="Q4589"/>
    </row>
    <row r="4590" spans="12:17" x14ac:dyDescent="0.2">
      <c r="L4590"/>
      <c r="M4590"/>
      <c r="N4590"/>
      <c r="O4590"/>
      <c r="P4590"/>
      <c r="Q4590"/>
    </row>
    <row r="4591" spans="12:17" x14ac:dyDescent="0.2">
      <c r="L4591"/>
      <c r="M4591"/>
      <c r="N4591"/>
      <c r="O4591"/>
      <c r="P4591"/>
      <c r="Q4591"/>
    </row>
    <row r="4592" spans="12:17" x14ac:dyDescent="0.2">
      <c r="L4592"/>
      <c r="M4592"/>
      <c r="N4592"/>
      <c r="O4592"/>
      <c r="P4592"/>
      <c r="Q4592"/>
    </row>
    <row r="4593" spans="12:17" x14ac:dyDescent="0.2">
      <c r="L4593"/>
      <c r="M4593"/>
      <c r="N4593"/>
      <c r="O4593"/>
      <c r="P4593"/>
      <c r="Q4593"/>
    </row>
    <row r="4594" spans="12:17" x14ac:dyDescent="0.2">
      <c r="L4594"/>
      <c r="M4594"/>
      <c r="N4594"/>
      <c r="O4594"/>
      <c r="P4594"/>
      <c r="Q4594"/>
    </row>
    <row r="4595" spans="12:17" x14ac:dyDescent="0.2">
      <c r="L4595"/>
      <c r="M4595"/>
      <c r="N4595"/>
      <c r="O4595"/>
      <c r="P4595"/>
      <c r="Q4595"/>
    </row>
    <row r="4596" spans="12:17" x14ac:dyDescent="0.2">
      <c r="L4596"/>
      <c r="M4596"/>
      <c r="N4596"/>
      <c r="O4596"/>
      <c r="P4596"/>
      <c r="Q4596"/>
    </row>
    <row r="4597" spans="12:17" x14ac:dyDescent="0.2">
      <c r="L4597"/>
      <c r="M4597"/>
      <c r="N4597"/>
      <c r="O4597"/>
      <c r="P4597"/>
      <c r="Q4597"/>
    </row>
    <row r="4598" spans="12:17" x14ac:dyDescent="0.2">
      <c r="L4598"/>
      <c r="M4598"/>
      <c r="N4598"/>
      <c r="O4598"/>
      <c r="P4598"/>
      <c r="Q4598"/>
    </row>
    <row r="4599" spans="12:17" x14ac:dyDescent="0.2">
      <c r="L4599"/>
      <c r="M4599"/>
      <c r="N4599"/>
      <c r="O4599"/>
      <c r="P4599"/>
      <c r="Q4599"/>
    </row>
    <row r="4600" spans="12:17" x14ac:dyDescent="0.2">
      <c r="L4600"/>
      <c r="M4600"/>
      <c r="N4600"/>
      <c r="O4600"/>
      <c r="P4600"/>
      <c r="Q4600"/>
    </row>
    <row r="4601" spans="12:17" x14ac:dyDescent="0.2">
      <c r="L4601"/>
      <c r="M4601"/>
      <c r="N4601"/>
      <c r="O4601"/>
      <c r="P4601"/>
      <c r="Q4601"/>
    </row>
    <row r="4602" spans="12:17" x14ac:dyDescent="0.2">
      <c r="L4602"/>
      <c r="M4602"/>
      <c r="N4602"/>
      <c r="O4602"/>
      <c r="P4602"/>
      <c r="Q4602"/>
    </row>
    <row r="4603" spans="12:17" x14ac:dyDescent="0.2">
      <c r="L4603"/>
      <c r="M4603"/>
      <c r="N4603"/>
      <c r="O4603"/>
      <c r="P4603"/>
      <c r="Q4603"/>
    </row>
    <row r="4604" spans="12:17" x14ac:dyDescent="0.2">
      <c r="L4604"/>
      <c r="M4604"/>
      <c r="N4604"/>
      <c r="O4604"/>
      <c r="P4604"/>
      <c r="Q4604"/>
    </row>
    <row r="4605" spans="12:17" x14ac:dyDescent="0.2">
      <c r="L4605"/>
      <c r="M4605"/>
      <c r="N4605"/>
      <c r="O4605"/>
      <c r="P4605"/>
      <c r="Q4605"/>
    </row>
    <row r="4606" spans="12:17" x14ac:dyDescent="0.2">
      <c r="L4606"/>
      <c r="M4606"/>
      <c r="N4606"/>
      <c r="O4606"/>
      <c r="P4606"/>
      <c r="Q4606"/>
    </row>
    <row r="4607" spans="12:17" x14ac:dyDescent="0.2">
      <c r="L4607"/>
      <c r="M4607"/>
      <c r="N4607"/>
      <c r="O4607"/>
      <c r="P4607"/>
      <c r="Q4607"/>
    </row>
    <row r="4608" spans="12:17" x14ac:dyDescent="0.2">
      <c r="L4608"/>
      <c r="M4608"/>
      <c r="N4608"/>
      <c r="O4608"/>
      <c r="P4608"/>
      <c r="Q4608"/>
    </row>
    <row r="4609" spans="12:17" x14ac:dyDescent="0.2">
      <c r="L4609"/>
      <c r="M4609"/>
      <c r="N4609"/>
      <c r="O4609"/>
      <c r="P4609"/>
      <c r="Q4609"/>
    </row>
    <row r="4610" spans="12:17" x14ac:dyDescent="0.2">
      <c r="L4610"/>
      <c r="M4610"/>
      <c r="N4610"/>
      <c r="O4610"/>
      <c r="P4610"/>
      <c r="Q4610"/>
    </row>
    <row r="4611" spans="12:17" x14ac:dyDescent="0.2">
      <c r="L4611"/>
      <c r="M4611"/>
      <c r="N4611"/>
      <c r="O4611"/>
      <c r="P4611"/>
      <c r="Q4611"/>
    </row>
    <row r="4612" spans="12:17" x14ac:dyDescent="0.2">
      <c r="L4612"/>
      <c r="M4612"/>
      <c r="N4612"/>
      <c r="O4612"/>
      <c r="P4612"/>
      <c r="Q4612"/>
    </row>
    <row r="4613" spans="12:17" x14ac:dyDescent="0.2">
      <c r="L4613"/>
      <c r="M4613"/>
      <c r="N4613"/>
      <c r="O4613"/>
      <c r="P4613"/>
      <c r="Q4613"/>
    </row>
    <row r="4614" spans="12:17" x14ac:dyDescent="0.2">
      <c r="L4614"/>
      <c r="M4614"/>
      <c r="N4614"/>
      <c r="O4614"/>
      <c r="P4614"/>
      <c r="Q4614"/>
    </row>
    <row r="4615" spans="12:17" x14ac:dyDescent="0.2">
      <c r="L4615"/>
      <c r="M4615"/>
      <c r="N4615"/>
      <c r="O4615"/>
      <c r="P4615"/>
      <c r="Q4615"/>
    </row>
    <row r="4616" spans="12:17" x14ac:dyDescent="0.2">
      <c r="L4616"/>
      <c r="M4616"/>
      <c r="N4616"/>
      <c r="O4616"/>
      <c r="P4616"/>
      <c r="Q4616"/>
    </row>
    <row r="4617" spans="12:17" x14ac:dyDescent="0.2">
      <c r="L4617"/>
      <c r="M4617"/>
      <c r="N4617"/>
      <c r="O4617"/>
      <c r="P4617"/>
      <c r="Q4617"/>
    </row>
    <row r="4618" spans="12:17" x14ac:dyDescent="0.2">
      <c r="L4618"/>
      <c r="M4618"/>
      <c r="N4618"/>
      <c r="O4618"/>
      <c r="P4618"/>
      <c r="Q4618"/>
    </row>
    <row r="4619" spans="12:17" x14ac:dyDescent="0.2">
      <c r="L4619"/>
      <c r="M4619"/>
      <c r="N4619"/>
      <c r="O4619"/>
      <c r="P4619"/>
      <c r="Q4619"/>
    </row>
    <row r="4620" spans="12:17" x14ac:dyDescent="0.2">
      <c r="L4620"/>
      <c r="M4620"/>
      <c r="N4620"/>
      <c r="O4620"/>
      <c r="P4620"/>
      <c r="Q4620"/>
    </row>
    <row r="4621" spans="12:17" x14ac:dyDescent="0.2">
      <c r="L4621"/>
      <c r="M4621"/>
      <c r="N4621"/>
      <c r="O4621"/>
      <c r="P4621"/>
      <c r="Q4621"/>
    </row>
    <row r="4622" spans="12:17" x14ac:dyDescent="0.2">
      <c r="L4622"/>
      <c r="M4622"/>
      <c r="N4622"/>
      <c r="O4622"/>
      <c r="P4622"/>
      <c r="Q4622"/>
    </row>
    <row r="4623" spans="12:17" x14ac:dyDescent="0.2">
      <c r="L4623"/>
      <c r="M4623"/>
      <c r="N4623"/>
      <c r="O4623"/>
      <c r="P4623"/>
      <c r="Q4623"/>
    </row>
    <row r="4624" spans="12:17" x14ac:dyDescent="0.2">
      <c r="L4624"/>
      <c r="M4624"/>
      <c r="N4624"/>
      <c r="O4624"/>
      <c r="P4624"/>
      <c r="Q4624"/>
    </row>
    <row r="4625" spans="12:17" x14ac:dyDescent="0.2">
      <c r="L4625"/>
      <c r="M4625"/>
      <c r="N4625"/>
      <c r="O4625"/>
      <c r="P4625"/>
      <c r="Q4625"/>
    </row>
    <row r="4626" spans="12:17" x14ac:dyDescent="0.2">
      <c r="L4626"/>
      <c r="M4626"/>
      <c r="N4626"/>
      <c r="O4626"/>
      <c r="P4626"/>
      <c r="Q4626"/>
    </row>
    <row r="4627" spans="12:17" x14ac:dyDescent="0.2">
      <c r="L4627"/>
      <c r="M4627"/>
      <c r="N4627"/>
      <c r="O4627"/>
      <c r="P4627"/>
      <c r="Q4627"/>
    </row>
    <row r="4628" spans="12:17" x14ac:dyDescent="0.2">
      <c r="L4628"/>
      <c r="M4628"/>
      <c r="N4628"/>
      <c r="O4628"/>
      <c r="P4628"/>
      <c r="Q4628"/>
    </row>
    <row r="4629" spans="12:17" x14ac:dyDescent="0.2">
      <c r="L4629"/>
      <c r="M4629"/>
      <c r="N4629"/>
      <c r="O4629"/>
      <c r="P4629"/>
      <c r="Q4629"/>
    </row>
    <row r="4630" spans="12:17" x14ac:dyDescent="0.2">
      <c r="L4630"/>
      <c r="M4630"/>
      <c r="N4630"/>
      <c r="O4630"/>
      <c r="P4630"/>
      <c r="Q4630"/>
    </row>
    <row r="4631" spans="12:17" x14ac:dyDescent="0.2">
      <c r="L4631"/>
      <c r="M4631"/>
      <c r="N4631"/>
      <c r="O4631"/>
      <c r="P4631"/>
      <c r="Q4631"/>
    </row>
    <row r="4632" spans="12:17" x14ac:dyDescent="0.2">
      <c r="L4632"/>
      <c r="M4632"/>
      <c r="N4632"/>
      <c r="O4632"/>
      <c r="P4632"/>
      <c r="Q4632"/>
    </row>
    <row r="4633" spans="12:17" x14ac:dyDescent="0.2">
      <c r="L4633"/>
      <c r="M4633"/>
      <c r="N4633"/>
      <c r="O4633"/>
      <c r="P4633"/>
      <c r="Q4633"/>
    </row>
    <row r="4634" spans="12:17" x14ac:dyDescent="0.2">
      <c r="L4634"/>
      <c r="M4634"/>
      <c r="N4634"/>
      <c r="O4634"/>
      <c r="P4634"/>
      <c r="Q4634"/>
    </row>
    <row r="4635" spans="12:17" x14ac:dyDescent="0.2">
      <c r="L4635"/>
      <c r="M4635"/>
      <c r="N4635"/>
      <c r="O4635"/>
      <c r="P4635"/>
      <c r="Q4635"/>
    </row>
    <row r="4636" spans="12:17" x14ac:dyDescent="0.2">
      <c r="L4636"/>
      <c r="M4636"/>
      <c r="N4636"/>
      <c r="O4636"/>
      <c r="P4636"/>
      <c r="Q4636"/>
    </row>
    <row r="4637" spans="12:17" x14ac:dyDescent="0.2">
      <c r="L4637"/>
      <c r="M4637"/>
      <c r="N4637"/>
      <c r="O4637"/>
      <c r="P4637"/>
      <c r="Q4637"/>
    </row>
    <row r="4638" spans="12:17" x14ac:dyDescent="0.2">
      <c r="L4638"/>
      <c r="M4638"/>
      <c r="N4638"/>
      <c r="O4638"/>
      <c r="P4638"/>
      <c r="Q4638"/>
    </row>
    <row r="4639" spans="12:17" x14ac:dyDescent="0.2">
      <c r="L4639"/>
      <c r="M4639"/>
      <c r="N4639"/>
      <c r="O4639"/>
      <c r="P4639"/>
      <c r="Q4639"/>
    </row>
    <row r="4640" spans="12:17" x14ac:dyDescent="0.2">
      <c r="L4640"/>
      <c r="M4640"/>
      <c r="N4640"/>
      <c r="O4640"/>
      <c r="P4640"/>
      <c r="Q4640"/>
    </row>
    <row r="4641" spans="12:17" x14ac:dyDescent="0.2">
      <c r="L4641"/>
      <c r="M4641"/>
      <c r="N4641"/>
      <c r="O4641"/>
      <c r="P4641"/>
      <c r="Q4641"/>
    </row>
    <row r="4642" spans="12:17" x14ac:dyDescent="0.2">
      <c r="L4642"/>
      <c r="M4642"/>
      <c r="N4642"/>
      <c r="O4642"/>
      <c r="P4642"/>
      <c r="Q4642"/>
    </row>
    <row r="4643" spans="12:17" x14ac:dyDescent="0.2">
      <c r="L4643"/>
      <c r="M4643"/>
      <c r="N4643"/>
      <c r="O4643"/>
      <c r="P4643"/>
      <c r="Q4643"/>
    </row>
    <row r="4644" spans="12:17" x14ac:dyDescent="0.2">
      <c r="L4644"/>
      <c r="M4644"/>
      <c r="N4644"/>
      <c r="O4644"/>
      <c r="P4644"/>
      <c r="Q4644"/>
    </row>
    <row r="4645" spans="12:17" x14ac:dyDescent="0.2">
      <c r="L4645"/>
      <c r="M4645"/>
      <c r="N4645"/>
      <c r="O4645"/>
      <c r="P4645"/>
      <c r="Q4645"/>
    </row>
    <row r="4646" spans="12:17" x14ac:dyDescent="0.2">
      <c r="L4646"/>
      <c r="M4646"/>
      <c r="N4646"/>
      <c r="O4646"/>
      <c r="P4646"/>
      <c r="Q4646"/>
    </row>
    <row r="4647" spans="12:17" x14ac:dyDescent="0.2">
      <c r="L4647"/>
      <c r="M4647"/>
      <c r="N4647"/>
      <c r="O4647"/>
      <c r="P4647"/>
      <c r="Q4647"/>
    </row>
    <row r="4648" spans="12:17" x14ac:dyDescent="0.2">
      <c r="L4648"/>
      <c r="M4648"/>
      <c r="N4648"/>
      <c r="O4648"/>
      <c r="P4648"/>
      <c r="Q4648"/>
    </row>
    <row r="4649" spans="12:17" x14ac:dyDescent="0.2">
      <c r="L4649"/>
      <c r="M4649"/>
      <c r="N4649"/>
      <c r="O4649"/>
      <c r="P4649"/>
      <c r="Q4649"/>
    </row>
    <row r="4650" spans="12:17" x14ac:dyDescent="0.2">
      <c r="L4650"/>
      <c r="M4650"/>
      <c r="N4650"/>
      <c r="O4650"/>
      <c r="P4650"/>
      <c r="Q4650"/>
    </row>
    <row r="4651" spans="12:17" x14ac:dyDescent="0.2">
      <c r="L4651"/>
      <c r="M4651"/>
      <c r="N4651"/>
      <c r="O4651"/>
      <c r="P4651"/>
      <c r="Q4651"/>
    </row>
    <row r="4652" spans="12:17" x14ac:dyDescent="0.2">
      <c r="L4652"/>
      <c r="M4652"/>
      <c r="N4652"/>
      <c r="O4652"/>
      <c r="P4652"/>
      <c r="Q4652"/>
    </row>
    <row r="4653" spans="12:17" x14ac:dyDescent="0.2">
      <c r="L4653"/>
      <c r="M4653"/>
      <c r="N4653"/>
      <c r="O4653"/>
      <c r="P4653"/>
      <c r="Q4653"/>
    </row>
    <row r="4654" spans="12:17" x14ac:dyDescent="0.2">
      <c r="L4654"/>
      <c r="M4654"/>
      <c r="N4654"/>
      <c r="O4654"/>
      <c r="P4654"/>
      <c r="Q4654"/>
    </row>
    <row r="4655" spans="12:17" x14ac:dyDescent="0.2">
      <c r="L4655"/>
      <c r="M4655"/>
      <c r="N4655"/>
      <c r="O4655"/>
      <c r="P4655"/>
      <c r="Q4655"/>
    </row>
    <row r="4656" spans="12:17" x14ac:dyDescent="0.2">
      <c r="L4656"/>
      <c r="M4656"/>
      <c r="N4656"/>
      <c r="O4656"/>
      <c r="P4656"/>
      <c r="Q4656"/>
    </row>
    <row r="4657" spans="12:17" x14ac:dyDescent="0.2">
      <c r="L4657"/>
      <c r="M4657"/>
      <c r="N4657"/>
      <c r="O4657"/>
      <c r="P4657"/>
      <c r="Q4657"/>
    </row>
    <row r="4658" spans="12:17" x14ac:dyDescent="0.2">
      <c r="L4658"/>
      <c r="M4658"/>
      <c r="N4658"/>
      <c r="O4658"/>
      <c r="P4658"/>
      <c r="Q4658"/>
    </row>
    <row r="4659" spans="12:17" x14ac:dyDescent="0.2">
      <c r="L4659"/>
      <c r="M4659"/>
      <c r="N4659"/>
      <c r="O4659"/>
      <c r="P4659"/>
      <c r="Q4659"/>
    </row>
    <row r="4660" spans="12:17" x14ac:dyDescent="0.2">
      <c r="L4660"/>
      <c r="M4660"/>
      <c r="N4660"/>
      <c r="O4660"/>
      <c r="P4660"/>
      <c r="Q4660"/>
    </row>
    <row r="4661" spans="12:17" x14ac:dyDescent="0.2">
      <c r="L4661"/>
      <c r="M4661"/>
      <c r="N4661"/>
      <c r="O4661"/>
      <c r="P4661"/>
      <c r="Q4661"/>
    </row>
    <row r="4662" spans="12:17" x14ac:dyDescent="0.2">
      <c r="L4662"/>
      <c r="M4662"/>
      <c r="N4662"/>
      <c r="O4662"/>
      <c r="P4662"/>
      <c r="Q4662"/>
    </row>
    <row r="4663" spans="12:17" x14ac:dyDescent="0.2">
      <c r="L4663"/>
      <c r="M4663"/>
      <c r="N4663"/>
      <c r="O4663"/>
      <c r="P4663"/>
      <c r="Q4663"/>
    </row>
    <row r="4664" spans="12:17" x14ac:dyDescent="0.2">
      <c r="L4664"/>
      <c r="M4664"/>
      <c r="N4664"/>
      <c r="O4664"/>
      <c r="P4664"/>
      <c r="Q4664"/>
    </row>
    <row r="4665" spans="12:17" x14ac:dyDescent="0.2">
      <c r="L4665"/>
      <c r="M4665"/>
      <c r="N4665"/>
      <c r="O4665"/>
      <c r="P4665"/>
      <c r="Q4665"/>
    </row>
    <row r="4666" spans="12:17" x14ac:dyDescent="0.2">
      <c r="L4666"/>
      <c r="M4666"/>
      <c r="N4666"/>
      <c r="O4666"/>
      <c r="P4666"/>
      <c r="Q4666"/>
    </row>
    <row r="4667" spans="12:17" x14ac:dyDescent="0.2">
      <c r="L4667"/>
      <c r="M4667"/>
      <c r="N4667"/>
      <c r="O4667"/>
      <c r="P4667"/>
      <c r="Q4667"/>
    </row>
    <row r="4668" spans="12:17" x14ac:dyDescent="0.2">
      <c r="L4668"/>
      <c r="M4668"/>
      <c r="N4668"/>
      <c r="O4668"/>
      <c r="P4668"/>
      <c r="Q4668"/>
    </row>
    <row r="4669" spans="12:17" x14ac:dyDescent="0.2">
      <c r="L4669"/>
      <c r="M4669"/>
      <c r="N4669"/>
      <c r="O4669"/>
      <c r="P4669"/>
      <c r="Q4669"/>
    </row>
    <row r="4670" spans="12:17" x14ac:dyDescent="0.2">
      <c r="L4670"/>
      <c r="M4670"/>
      <c r="N4670"/>
      <c r="O4670"/>
      <c r="P4670"/>
      <c r="Q4670"/>
    </row>
    <row r="4671" spans="12:17" x14ac:dyDescent="0.2">
      <c r="L4671"/>
      <c r="M4671"/>
      <c r="N4671"/>
      <c r="O4671"/>
      <c r="P4671"/>
      <c r="Q4671"/>
    </row>
    <row r="4672" spans="12:17" x14ac:dyDescent="0.2">
      <c r="L4672"/>
      <c r="M4672"/>
      <c r="N4672"/>
      <c r="O4672"/>
      <c r="P4672"/>
      <c r="Q4672"/>
    </row>
    <row r="4673" spans="12:17" x14ac:dyDescent="0.2">
      <c r="L4673"/>
      <c r="M4673"/>
      <c r="N4673"/>
      <c r="O4673"/>
      <c r="P4673"/>
      <c r="Q4673"/>
    </row>
    <row r="4674" spans="12:17" x14ac:dyDescent="0.2">
      <c r="L4674"/>
      <c r="M4674"/>
      <c r="N4674"/>
      <c r="O4674"/>
      <c r="P4674"/>
      <c r="Q4674"/>
    </row>
    <row r="4675" spans="12:17" x14ac:dyDescent="0.2">
      <c r="L4675"/>
      <c r="M4675"/>
      <c r="N4675"/>
      <c r="O4675"/>
      <c r="P4675"/>
      <c r="Q4675"/>
    </row>
    <row r="4676" spans="12:17" x14ac:dyDescent="0.2">
      <c r="L4676"/>
      <c r="M4676"/>
      <c r="N4676"/>
      <c r="O4676"/>
      <c r="P4676"/>
      <c r="Q4676"/>
    </row>
    <row r="4677" spans="12:17" x14ac:dyDescent="0.2">
      <c r="L4677"/>
      <c r="M4677"/>
      <c r="N4677"/>
      <c r="O4677"/>
      <c r="P4677"/>
      <c r="Q4677"/>
    </row>
    <row r="4678" spans="12:17" x14ac:dyDescent="0.2">
      <c r="L4678"/>
      <c r="M4678"/>
      <c r="N4678"/>
      <c r="O4678"/>
      <c r="P4678"/>
      <c r="Q4678"/>
    </row>
    <row r="4679" spans="12:17" x14ac:dyDescent="0.2">
      <c r="L4679"/>
      <c r="M4679"/>
      <c r="N4679"/>
      <c r="O4679"/>
      <c r="P4679"/>
      <c r="Q4679"/>
    </row>
    <row r="4680" spans="12:17" x14ac:dyDescent="0.2">
      <c r="L4680"/>
      <c r="M4680"/>
      <c r="N4680"/>
      <c r="O4680"/>
      <c r="P4680"/>
      <c r="Q4680"/>
    </row>
    <row r="4681" spans="12:17" x14ac:dyDescent="0.2">
      <c r="L4681"/>
      <c r="M4681"/>
      <c r="N4681"/>
      <c r="O4681"/>
      <c r="P4681"/>
      <c r="Q4681"/>
    </row>
    <row r="4682" spans="12:17" x14ac:dyDescent="0.2">
      <c r="L4682"/>
      <c r="M4682"/>
      <c r="N4682"/>
      <c r="O4682"/>
      <c r="P4682"/>
      <c r="Q4682"/>
    </row>
    <row r="4683" spans="12:17" x14ac:dyDescent="0.2">
      <c r="L4683"/>
      <c r="M4683"/>
      <c r="N4683"/>
      <c r="O4683"/>
      <c r="P4683"/>
      <c r="Q4683"/>
    </row>
    <row r="4684" spans="12:17" x14ac:dyDescent="0.2">
      <c r="L4684"/>
      <c r="M4684"/>
      <c r="N4684"/>
      <c r="O4684"/>
      <c r="P4684"/>
      <c r="Q4684"/>
    </row>
    <row r="4685" spans="12:17" x14ac:dyDescent="0.2">
      <c r="L4685"/>
      <c r="M4685"/>
      <c r="N4685"/>
      <c r="O4685"/>
      <c r="P4685"/>
      <c r="Q4685"/>
    </row>
    <row r="4686" spans="12:17" x14ac:dyDescent="0.2">
      <c r="L4686"/>
      <c r="M4686"/>
      <c r="N4686"/>
      <c r="O4686"/>
      <c r="P4686"/>
      <c r="Q4686"/>
    </row>
    <row r="4687" spans="12:17" x14ac:dyDescent="0.2">
      <c r="L4687"/>
      <c r="M4687"/>
      <c r="N4687"/>
      <c r="O4687"/>
      <c r="P4687"/>
      <c r="Q4687"/>
    </row>
    <row r="4688" spans="12:17" x14ac:dyDescent="0.2">
      <c r="L4688"/>
      <c r="M4688"/>
      <c r="N4688"/>
      <c r="O4688"/>
      <c r="P4688"/>
      <c r="Q4688"/>
    </row>
    <row r="4689" spans="12:17" x14ac:dyDescent="0.2">
      <c r="L4689"/>
      <c r="M4689"/>
      <c r="N4689"/>
      <c r="O4689"/>
      <c r="P4689"/>
      <c r="Q4689"/>
    </row>
    <row r="4690" spans="12:17" x14ac:dyDescent="0.2">
      <c r="L4690"/>
      <c r="M4690"/>
      <c r="N4690"/>
      <c r="O4690"/>
      <c r="P4690"/>
      <c r="Q4690"/>
    </row>
    <row r="4691" spans="12:17" x14ac:dyDescent="0.2">
      <c r="L4691"/>
      <c r="M4691"/>
      <c r="N4691"/>
      <c r="O4691"/>
      <c r="P4691"/>
      <c r="Q4691"/>
    </row>
    <row r="4692" spans="12:17" x14ac:dyDescent="0.2">
      <c r="L4692"/>
      <c r="M4692"/>
      <c r="N4692"/>
      <c r="O4692"/>
      <c r="P4692"/>
      <c r="Q4692"/>
    </row>
    <row r="4693" spans="12:17" x14ac:dyDescent="0.2">
      <c r="L4693"/>
      <c r="M4693"/>
      <c r="N4693"/>
      <c r="O4693"/>
      <c r="P4693"/>
      <c r="Q4693"/>
    </row>
    <row r="4694" spans="12:17" x14ac:dyDescent="0.2">
      <c r="L4694"/>
      <c r="M4694"/>
      <c r="N4694"/>
      <c r="O4694"/>
      <c r="P4694"/>
      <c r="Q4694"/>
    </row>
    <row r="4695" spans="12:17" x14ac:dyDescent="0.2">
      <c r="L4695"/>
      <c r="M4695"/>
      <c r="N4695"/>
      <c r="O4695"/>
      <c r="P4695"/>
      <c r="Q4695"/>
    </row>
    <row r="4696" spans="12:17" x14ac:dyDescent="0.2">
      <c r="L4696"/>
      <c r="M4696"/>
      <c r="N4696"/>
      <c r="O4696"/>
      <c r="P4696"/>
      <c r="Q4696"/>
    </row>
    <row r="4697" spans="12:17" x14ac:dyDescent="0.2">
      <c r="L4697"/>
      <c r="M4697"/>
      <c r="N4697"/>
      <c r="O4697"/>
      <c r="P4697"/>
      <c r="Q4697"/>
    </row>
    <row r="4698" spans="12:17" x14ac:dyDescent="0.2">
      <c r="L4698"/>
      <c r="M4698"/>
      <c r="N4698"/>
      <c r="O4698"/>
      <c r="P4698"/>
      <c r="Q4698"/>
    </row>
    <row r="4699" spans="12:17" x14ac:dyDescent="0.2">
      <c r="L4699"/>
      <c r="M4699"/>
      <c r="N4699"/>
      <c r="O4699"/>
      <c r="P4699"/>
      <c r="Q4699"/>
    </row>
    <row r="4700" spans="12:17" x14ac:dyDescent="0.2">
      <c r="L4700"/>
      <c r="M4700"/>
      <c r="N4700"/>
      <c r="O4700"/>
      <c r="P4700"/>
      <c r="Q4700"/>
    </row>
    <row r="4701" spans="12:17" x14ac:dyDescent="0.2">
      <c r="L4701"/>
      <c r="M4701"/>
      <c r="N4701"/>
      <c r="O4701"/>
      <c r="P4701"/>
      <c r="Q4701"/>
    </row>
    <row r="4702" spans="12:17" x14ac:dyDescent="0.2">
      <c r="L4702"/>
      <c r="M4702"/>
      <c r="N4702"/>
      <c r="O4702"/>
      <c r="P4702"/>
      <c r="Q4702"/>
    </row>
    <row r="4703" spans="12:17" x14ac:dyDescent="0.2">
      <c r="L4703"/>
      <c r="M4703"/>
      <c r="N4703"/>
      <c r="O4703"/>
      <c r="P4703"/>
      <c r="Q4703"/>
    </row>
    <row r="4704" spans="12:17" x14ac:dyDescent="0.2">
      <c r="L4704"/>
      <c r="M4704"/>
      <c r="N4704"/>
      <c r="O4704"/>
      <c r="P4704"/>
      <c r="Q4704"/>
    </row>
    <row r="4705" spans="12:17" x14ac:dyDescent="0.2">
      <c r="L4705"/>
      <c r="M4705"/>
      <c r="N4705"/>
      <c r="O4705"/>
      <c r="P4705"/>
      <c r="Q4705"/>
    </row>
    <row r="4706" spans="12:17" x14ac:dyDescent="0.2">
      <c r="L4706"/>
      <c r="M4706"/>
      <c r="N4706"/>
      <c r="O4706"/>
      <c r="P4706"/>
      <c r="Q4706"/>
    </row>
    <row r="4707" spans="12:17" x14ac:dyDescent="0.2">
      <c r="L4707"/>
      <c r="M4707"/>
      <c r="N4707"/>
      <c r="O4707"/>
      <c r="P4707"/>
      <c r="Q4707"/>
    </row>
    <row r="4708" spans="12:17" x14ac:dyDescent="0.2">
      <c r="L4708"/>
      <c r="M4708"/>
      <c r="N4708"/>
      <c r="O4708"/>
      <c r="P4708"/>
      <c r="Q4708"/>
    </row>
    <row r="4709" spans="12:17" x14ac:dyDescent="0.2">
      <c r="L4709"/>
      <c r="M4709"/>
      <c r="N4709"/>
      <c r="O4709"/>
      <c r="P4709"/>
      <c r="Q4709"/>
    </row>
    <row r="4710" spans="12:17" x14ac:dyDescent="0.2">
      <c r="L4710"/>
      <c r="M4710"/>
      <c r="N4710"/>
      <c r="O4710"/>
      <c r="P4710"/>
      <c r="Q4710"/>
    </row>
    <row r="4711" spans="12:17" x14ac:dyDescent="0.2">
      <c r="L4711"/>
      <c r="M4711"/>
      <c r="N4711"/>
      <c r="O4711"/>
      <c r="P4711"/>
      <c r="Q4711"/>
    </row>
    <row r="4712" spans="12:17" x14ac:dyDescent="0.2">
      <c r="L4712"/>
      <c r="M4712"/>
      <c r="N4712"/>
      <c r="O4712"/>
      <c r="P4712"/>
      <c r="Q4712"/>
    </row>
    <row r="4713" spans="12:17" x14ac:dyDescent="0.2">
      <c r="L4713"/>
      <c r="M4713"/>
      <c r="N4713"/>
      <c r="O4713"/>
      <c r="P4713"/>
      <c r="Q4713"/>
    </row>
    <row r="4714" spans="12:17" x14ac:dyDescent="0.2">
      <c r="L4714"/>
      <c r="M4714"/>
      <c r="N4714"/>
      <c r="O4714"/>
      <c r="P4714"/>
      <c r="Q4714"/>
    </row>
    <row r="4715" spans="12:17" x14ac:dyDescent="0.2">
      <c r="L4715"/>
      <c r="M4715"/>
      <c r="N4715"/>
      <c r="O4715"/>
      <c r="P4715"/>
      <c r="Q4715"/>
    </row>
    <row r="4716" spans="12:17" x14ac:dyDescent="0.2">
      <c r="L4716"/>
      <c r="M4716"/>
      <c r="N4716"/>
      <c r="O4716"/>
      <c r="P4716"/>
      <c r="Q4716"/>
    </row>
    <row r="4717" spans="12:17" x14ac:dyDescent="0.2">
      <c r="L4717"/>
      <c r="M4717"/>
      <c r="N4717"/>
      <c r="O4717"/>
      <c r="P4717"/>
      <c r="Q4717"/>
    </row>
    <row r="4718" spans="12:17" x14ac:dyDescent="0.2">
      <c r="L4718"/>
      <c r="M4718"/>
      <c r="N4718"/>
      <c r="O4718"/>
      <c r="P4718"/>
      <c r="Q4718"/>
    </row>
    <row r="4719" spans="12:17" x14ac:dyDescent="0.2">
      <c r="L4719"/>
      <c r="M4719"/>
      <c r="N4719"/>
      <c r="O4719"/>
      <c r="P4719"/>
      <c r="Q4719"/>
    </row>
    <row r="4720" spans="12:17" x14ac:dyDescent="0.2">
      <c r="L4720"/>
      <c r="M4720"/>
      <c r="N4720"/>
      <c r="O4720"/>
      <c r="P4720"/>
      <c r="Q4720"/>
    </row>
    <row r="4721" spans="12:17" x14ac:dyDescent="0.2">
      <c r="L4721"/>
      <c r="M4721"/>
      <c r="N4721"/>
      <c r="O4721"/>
      <c r="P4721"/>
      <c r="Q4721"/>
    </row>
    <row r="4722" spans="12:17" x14ac:dyDescent="0.2">
      <c r="L4722"/>
      <c r="M4722"/>
      <c r="N4722"/>
      <c r="O4722"/>
      <c r="P4722"/>
      <c r="Q4722"/>
    </row>
    <row r="4723" spans="12:17" x14ac:dyDescent="0.2">
      <c r="L4723"/>
      <c r="M4723"/>
      <c r="N4723"/>
      <c r="O4723"/>
      <c r="P4723"/>
      <c r="Q4723"/>
    </row>
    <row r="4724" spans="12:17" x14ac:dyDescent="0.2">
      <c r="L4724"/>
      <c r="M4724"/>
      <c r="N4724"/>
      <c r="O4724"/>
      <c r="P4724"/>
      <c r="Q4724"/>
    </row>
    <row r="4725" spans="12:17" x14ac:dyDescent="0.2">
      <c r="L4725"/>
      <c r="M4725"/>
      <c r="N4725"/>
      <c r="O4725"/>
      <c r="P4725"/>
      <c r="Q4725"/>
    </row>
    <row r="4726" spans="12:17" x14ac:dyDescent="0.2">
      <c r="L4726"/>
      <c r="M4726"/>
      <c r="N4726"/>
      <c r="O4726"/>
      <c r="P4726"/>
      <c r="Q4726"/>
    </row>
    <row r="4727" spans="12:17" x14ac:dyDescent="0.2">
      <c r="L4727"/>
      <c r="M4727"/>
      <c r="N4727"/>
      <c r="O4727"/>
      <c r="P4727"/>
      <c r="Q4727"/>
    </row>
    <row r="4728" spans="12:17" x14ac:dyDescent="0.2">
      <c r="L4728"/>
      <c r="M4728"/>
      <c r="N4728"/>
      <c r="O4728"/>
      <c r="P4728"/>
      <c r="Q4728"/>
    </row>
    <row r="4729" spans="12:17" x14ac:dyDescent="0.2">
      <c r="L4729"/>
      <c r="M4729"/>
      <c r="N4729"/>
      <c r="O4729"/>
      <c r="P4729"/>
      <c r="Q4729"/>
    </row>
    <row r="4730" spans="12:17" x14ac:dyDescent="0.2">
      <c r="L4730"/>
      <c r="M4730"/>
      <c r="N4730"/>
      <c r="O4730"/>
      <c r="P4730"/>
      <c r="Q4730"/>
    </row>
    <row r="4731" spans="12:17" x14ac:dyDescent="0.2">
      <c r="L4731"/>
      <c r="M4731"/>
      <c r="N4731"/>
      <c r="O4731"/>
      <c r="P4731"/>
      <c r="Q4731"/>
    </row>
    <row r="4732" spans="12:17" x14ac:dyDescent="0.2">
      <c r="L4732"/>
      <c r="M4732"/>
      <c r="N4732"/>
      <c r="O4732"/>
      <c r="P4732"/>
      <c r="Q4732"/>
    </row>
    <row r="4733" spans="12:17" x14ac:dyDescent="0.2">
      <c r="L4733"/>
      <c r="M4733"/>
      <c r="N4733"/>
      <c r="O4733"/>
      <c r="P4733"/>
      <c r="Q4733"/>
    </row>
    <row r="4734" spans="12:17" x14ac:dyDescent="0.2">
      <c r="L4734"/>
      <c r="M4734"/>
      <c r="N4734"/>
      <c r="O4734"/>
      <c r="P4734"/>
      <c r="Q4734"/>
    </row>
    <row r="4735" spans="12:17" x14ac:dyDescent="0.2">
      <c r="L4735"/>
      <c r="M4735"/>
      <c r="N4735"/>
      <c r="O4735"/>
      <c r="P4735"/>
      <c r="Q4735"/>
    </row>
    <row r="4736" spans="12:17" x14ac:dyDescent="0.2">
      <c r="L4736"/>
      <c r="M4736"/>
      <c r="N4736"/>
      <c r="O4736"/>
      <c r="P4736"/>
      <c r="Q4736"/>
    </row>
    <row r="4737" spans="12:17" x14ac:dyDescent="0.2">
      <c r="L4737"/>
      <c r="M4737"/>
      <c r="N4737"/>
      <c r="O4737"/>
      <c r="P4737"/>
      <c r="Q4737"/>
    </row>
    <row r="4738" spans="12:17" x14ac:dyDescent="0.2">
      <c r="L4738"/>
      <c r="M4738"/>
      <c r="N4738"/>
      <c r="O4738"/>
      <c r="P4738"/>
      <c r="Q4738"/>
    </row>
    <row r="4739" spans="12:17" x14ac:dyDescent="0.2">
      <c r="L4739"/>
      <c r="M4739"/>
      <c r="N4739"/>
      <c r="O4739"/>
      <c r="P4739"/>
      <c r="Q4739"/>
    </row>
    <row r="4740" spans="12:17" x14ac:dyDescent="0.2">
      <c r="L4740"/>
      <c r="M4740"/>
      <c r="N4740"/>
      <c r="O4740"/>
      <c r="P4740"/>
      <c r="Q4740"/>
    </row>
    <row r="4741" spans="12:17" x14ac:dyDescent="0.2">
      <c r="L4741"/>
      <c r="M4741"/>
      <c r="N4741"/>
      <c r="O4741"/>
      <c r="P4741"/>
      <c r="Q4741"/>
    </row>
    <row r="4742" spans="12:17" x14ac:dyDescent="0.2">
      <c r="L4742"/>
      <c r="M4742"/>
      <c r="N4742"/>
      <c r="O4742"/>
      <c r="P4742"/>
      <c r="Q4742"/>
    </row>
    <row r="4743" spans="12:17" x14ac:dyDescent="0.2">
      <c r="L4743"/>
      <c r="M4743"/>
      <c r="N4743"/>
      <c r="O4743"/>
      <c r="P4743"/>
      <c r="Q4743"/>
    </row>
    <row r="4744" spans="12:17" x14ac:dyDescent="0.2">
      <c r="L4744"/>
      <c r="M4744"/>
      <c r="N4744"/>
      <c r="O4744"/>
      <c r="P4744"/>
      <c r="Q4744"/>
    </row>
    <row r="4745" spans="12:17" x14ac:dyDescent="0.2">
      <c r="L4745"/>
      <c r="M4745"/>
      <c r="N4745"/>
      <c r="O4745"/>
      <c r="P4745"/>
      <c r="Q4745"/>
    </row>
    <row r="4746" spans="12:17" x14ac:dyDescent="0.2">
      <c r="L4746"/>
      <c r="M4746"/>
      <c r="N4746"/>
      <c r="O4746"/>
      <c r="P4746"/>
      <c r="Q4746"/>
    </row>
    <row r="4747" spans="12:17" x14ac:dyDescent="0.2">
      <c r="L4747"/>
      <c r="M4747"/>
      <c r="N4747"/>
      <c r="O4747"/>
      <c r="P4747"/>
      <c r="Q4747"/>
    </row>
    <row r="4748" spans="12:17" x14ac:dyDescent="0.2">
      <c r="L4748"/>
      <c r="M4748"/>
      <c r="N4748"/>
      <c r="O4748"/>
      <c r="P4748"/>
      <c r="Q4748"/>
    </row>
    <row r="4749" spans="12:17" x14ac:dyDescent="0.2">
      <c r="L4749"/>
      <c r="M4749"/>
      <c r="N4749"/>
      <c r="O4749"/>
      <c r="P4749"/>
      <c r="Q4749"/>
    </row>
    <row r="4750" spans="12:17" x14ac:dyDescent="0.2">
      <c r="L4750"/>
      <c r="M4750"/>
      <c r="N4750"/>
      <c r="O4750"/>
      <c r="P4750"/>
      <c r="Q4750"/>
    </row>
    <row r="4751" spans="12:17" x14ac:dyDescent="0.2">
      <c r="L4751"/>
      <c r="M4751"/>
      <c r="N4751"/>
      <c r="O4751"/>
      <c r="P4751"/>
      <c r="Q4751"/>
    </row>
    <row r="4752" spans="12:17" x14ac:dyDescent="0.2">
      <c r="L4752"/>
      <c r="M4752"/>
      <c r="N4752"/>
      <c r="O4752"/>
      <c r="P4752"/>
      <c r="Q4752"/>
    </row>
    <row r="4753" spans="12:17" x14ac:dyDescent="0.2">
      <c r="L4753"/>
      <c r="M4753"/>
      <c r="N4753"/>
      <c r="O4753"/>
      <c r="P4753"/>
      <c r="Q4753"/>
    </row>
    <row r="4754" spans="12:17" x14ac:dyDescent="0.2">
      <c r="L4754"/>
      <c r="M4754"/>
      <c r="N4754"/>
      <c r="O4754"/>
      <c r="P4754"/>
      <c r="Q4754"/>
    </row>
    <row r="4755" spans="12:17" x14ac:dyDescent="0.2">
      <c r="L4755"/>
      <c r="M4755"/>
      <c r="N4755"/>
      <c r="O4755"/>
      <c r="P4755"/>
      <c r="Q4755"/>
    </row>
    <row r="4756" spans="12:17" x14ac:dyDescent="0.2">
      <c r="L4756"/>
      <c r="M4756"/>
      <c r="N4756"/>
      <c r="O4756"/>
      <c r="P4756"/>
      <c r="Q4756"/>
    </row>
    <row r="4757" spans="12:17" x14ac:dyDescent="0.2">
      <c r="L4757"/>
      <c r="M4757"/>
      <c r="N4757"/>
      <c r="O4757"/>
      <c r="P4757"/>
      <c r="Q4757"/>
    </row>
    <row r="4758" spans="12:17" x14ac:dyDescent="0.2">
      <c r="L4758"/>
      <c r="M4758"/>
      <c r="N4758"/>
      <c r="O4758"/>
      <c r="P4758"/>
      <c r="Q4758"/>
    </row>
    <row r="4759" spans="12:17" x14ac:dyDescent="0.2">
      <c r="L4759"/>
      <c r="M4759"/>
      <c r="N4759"/>
      <c r="O4759"/>
      <c r="P4759"/>
      <c r="Q4759"/>
    </row>
    <row r="4760" spans="12:17" x14ac:dyDescent="0.2">
      <c r="L4760"/>
      <c r="M4760"/>
      <c r="N4760"/>
      <c r="O4760"/>
      <c r="P4760"/>
      <c r="Q4760"/>
    </row>
    <row r="4761" spans="12:17" x14ac:dyDescent="0.2">
      <c r="L4761"/>
      <c r="M4761"/>
      <c r="N4761"/>
      <c r="O4761"/>
      <c r="P4761"/>
      <c r="Q4761"/>
    </row>
    <row r="4762" spans="12:17" x14ac:dyDescent="0.2">
      <c r="L4762"/>
      <c r="M4762"/>
      <c r="N4762"/>
      <c r="O4762"/>
      <c r="P4762"/>
      <c r="Q4762"/>
    </row>
    <row r="4763" spans="12:17" x14ac:dyDescent="0.2">
      <c r="L4763"/>
      <c r="M4763"/>
      <c r="N4763"/>
      <c r="O4763"/>
      <c r="P4763"/>
      <c r="Q4763"/>
    </row>
    <row r="4764" spans="12:17" x14ac:dyDescent="0.2">
      <c r="L4764"/>
      <c r="M4764"/>
      <c r="N4764"/>
      <c r="O4764"/>
      <c r="P4764"/>
      <c r="Q4764"/>
    </row>
    <row r="4765" spans="12:17" x14ac:dyDescent="0.2">
      <c r="L4765"/>
      <c r="M4765"/>
      <c r="N4765"/>
      <c r="O4765"/>
      <c r="P4765"/>
      <c r="Q4765"/>
    </row>
    <row r="4766" spans="12:17" x14ac:dyDescent="0.2">
      <c r="L4766"/>
      <c r="M4766"/>
      <c r="N4766"/>
      <c r="O4766"/>
      <c r="P4766"/>
      <c r="Q4766"/>
    </row>
    <row r="4767" spans="12:17" x14ac:dyDescent="0.2">
      <c r="L4767"/>
      <c r="M4767"/>
      <c r="N4767"/>
      <c r="O4767"/>
      <c r="P4767"/>
      <c r="Q4767"/>
    </row>
    <row r="4768" spans="12:17" x14ac:dyDescent="0.2">
      <c r="L4768"/>
      <c r="M4768"/>
      <c r="N4768"/>
      <c r="O4768"/>
      <c r="P4768"/>
      <c r="Q4768"/>
    </row>
    <row r="4769" spans="12:17" x14ac:dyDescent="0.2">
      <c r="L4769"/>
      <c r="M4769"/>
      <c r="N4769"/>
      <c r="O4769"/>
      <c r="P4769"/>
      <c r="Q4769"/>
    </row>
    <row r="4770" spans="12:17" x14ac:dyDescent="0.2">
      <c r="L4770"/>
      <c r="M4770"/>
      <c r="N4770"/>
      <c r="O4770"/>
      <c r="P4770"/>
      <c r="Q4770"/>
    </row>
    <row r="4771" spans="12:17" x14ac:dyDescent="0.2">
      <c r="L4771"/>
      <c r="M4771"/>
      <c r="N4771"/>
      <c r="O4771"/>
      <c r="P4771"/>
      <c r="Q4771"/>
    </row>
    <row r="4772" spans="12:17" x14ac:dyDescent="0.2">
      <c r="L4772"/>
      <c r="M4772"/>
      <c r="N4772"/>
      <c r="O4772"/>
      <c r="P4772"/>
      <c r="Q4772"/>
    </row>
    <row r="4773" spans="12:17" x14ac:dyDescent="0.2">
      <c r="L4773"/>
      <c r="M4773"/>
      <c r="N4773"/>
      <c r="O4773"/>
      <c r="P4773"/>
      <c r="Q4773"/>
    </row>
    <row r="4774" spans="12:17" x14ac:dyDescent="0.2">
      <c r="L4774"/>
      <c r="M4774"/>
      <c r="N4774"/>
      <c r="O4774"/>
      <c r="P4774"/>
      <c r="Q4774"/>
    </row>
    <row r="4775" spans="12:17" x14ac:dyDescent="0.2">
      <c r="L4775"/>
      <c r="M4775"/>
      <c r="N4775"/>
      <c r="O4775"/>
      <c r="P4775"/>
      <c r="Q4775"/>
    </row>
    <row r="4776" spans="12:17" x14ac:dyDescent="0.2">
      <c r="L4776"/>
      <c r="M4776"/>
      <c r="N4776"/>
      <c r="O4776"/>
      <c r="P4776"/>
      <c r="Q4776"/>
    </row>
    <row r="4777" spans="12:17" x14ac:dyDescent="0.2">
      <c r="L4777"/>
      <c r="M4777"/>
      <c r="N4777"/>
      <c r="O4777"/>
      <c r="P4777"/>
      <c r="Q4777"/>
    </row>
    <row r="4778" spans="12:17" x14ac:dyDescent="0.2">
      <c r="L4778"/>
      <c r="M4778"/>
      <c r="N4778"/>
      <c r="O4778"/>
      <c r="P4778"/>
      <c r="Q4778"/>
    </row>
    <row r="4779" spans="12:17" x14ac:dyDescent="0.2">
      <c r="L4779"/>
      <c r="M4779"/>
      <c r="N4779"/>
      <c r="O4779"/>
      <c r="P4779"/>
      <c r="Q4779"/>
    </row>
    <row r="4780" spans="12:17" x14ac:dyDescent="0.2">
      <c r="L4780"/>
      <c r="M4780"/>
      <c r="N4780"/>
      <c r="O4780"/>
      <c r="P4780"/>
      <c r="Q4780"/>
    </row>
    <row r="4781" spans="12:17" x14ac:dyDescent="0.2">
      <c r="L4781"/>
      <c r="M4781"/>
      <c r="N4781"/>
      <c r="O4781"/>
      <c r="P4781"/>
      <c r="Q4781"/>
    </row>
    <row r="4782" spans="12:17" x14ac:dyDescent="0.2">
      <c r="L4782"/>
      <c r="M4782"/>
      <c r="N4782"/>
      <c r="O4782"/>
      <c r="P4782"/>
      <c r="Q4782"/>
    </row>
    <row r="4783" spans="12:17" x14ac:dyDescent="0.2">
      <c r="L4783"/>
      <c r="M4783"/>
      <c r="N4783"/>
      <c r="O4783"/>
      <c r="P4783"/>
      <c r="Q4783"/>
    </row>
    <row r="4784" spans="12:17" x14ac:dyDescent="0.2">
      <c r="L4784"/>
      <c r="M4784"/>
      <c r="N4784"/>
      <c r="O4784"/>
      <c r="P4784"/>
      <c r="Q4784"/>
    </row>
    <row r="4785" spans="12:17" x14ac:dyDescent="0.2">
      <c r="L4785"/>
      <c r="M4785"/>
      <c r="N4785"/>
      <c r="O4785"/>
      <c r="P4785"/>
      <c r="Q4785"/>
    </row>
    <row r="4786" spans="12:17" x14ac:dyDescent="0.2">
      <c r="L4786"/>
      <c r="M4786"/>
      <c r="N4786"/>
      <c r="O4786"/>
      <c r="P4786"/>
      <c r="Q4786"/>
    </row>
    <row r="4787" spans="12:17" x14ac:dyDescent="0.2">
      <c r="L4787"/>
      <c r="M4787"/>
      <c r="N4787"/>
      <c r="O4787"/>
      <c r="P4787"/>
      <c r="Q4787"/>
    </row>
    <row r="4788" spans="12:17" x14ac:dyDescent="0.2">
      <c r="L4788"/>
      <c r="M4788"/>
      <c r="N4788"/>
      <c r="O4788"/>
      <c r="P4788"/>
      <c r="Q4788"/>
    </row>
    <row r="4789" spans="12:17" x14ac:dyDescent="0.2">
      <c r="L4789"/>
      <c r="M4789"/>
      <c r="N4789"/>
      <c r="O4789"/>
      <c r="P4789"/>
      <c r="Q4789"/>
    </row>
    <row r="4790" spans="12:17" x14ac:dyDescent="0.2">
      <c r="L4790"/>
      <c r="M4790"/>
      <c r="N4790"/>
      <c r="O4790"/>
      <c r="P4790"/>
      <c r="Q4790"/>
    </row>
    <row r="4791" spans="12:17" x14ac:dyDescent="0.2">
      <c r="L4791"/>
      <c r="M4791"/>
      <c r="N4791"/>
      <c r="O4791"/>
      <c r="P4791"/>
      <c r="Q4791"/>
    </row>
    <row r="4792" spans="12:17" x14ac:dyDescent="0.2">
      <c r="L4792"/>
      <c r="M4792"/>
      <c r="N4792"/>
      <c r="O4792"/>
      <c r="P4792"/>
      <c r="Q4792"/>
    </row>
    <row r="4793" spans="12:17" x14ac:dyDescent="0.2">
      <c r="L4793"/>
      <c r="M4793"/>
      <c r="N4793"/>
      <c r="O4793"/>
      <c r="P4793"/>
      <c r="Q4793"/>
    </row>
    <row r="4794" spans="12:17" x14ac:dyDescent="0.2">
      <c r="L4794"/>
      <c r="M4794"/>
      <c r="N4794"/>
      <c r="O4794"/>
      <c r="P4794"/>
      <c r="Q4794"/>
    </row>
    <row r="4795" spans="12:17" x14ac:dyDescent="0.2">
      <c r="L4795"/>
      <c r="M4795"/>
      <c r="N4795"/>
      <c r="O4795"/>
      <c r="P4795"/>
      <c r="Q4795"/>
    </row>
    <row r="4796" spans="12:17" x14ac:dyDescent="0.2">
      <c r="L4796"/>
      <c r="M4796"/>
      <c r="N4796"/>
      <c r="O4796"/>
      <c r="P4796"/>
      <c r="Q4796"/>
    </row>
    <row r="4797" spans="12:17" x14ac:dyDescent="0.2">
      <c r="L4797"/>
      <c r="M4797"/>
      <c r="N4797"/>
      <c r="O4797"/>
      <c r="P4797"/>
      <c r="Q4797"/>
    </row>
    <row r="4798" spans="12:17" x14ac:dyDescent="0.2">
      <c r="L4798"/>
      <c r="M4798"/>
      <c r="N4798"/>
      <c r="O4798"/>
      <c r="P4798"/>
      <c r="Q4798"/>
    </row>
    <row r="4799" spans="12:17" x14ac:dyDescent="0.2">
      <c r="L4799"/>
      <c r="M4799"/>
      <c r="N4799"/>
      <c r="O4799"/>
      <c r="P4799"/>
      <c r="Q4799"/>
    </row>
    <row r="4800" spans="12:17" x14ac:dyDescent="0.2">
      <c r="L4800"/>
      <c r="M4800"/>
      <c r="N4800"/>
      <c r="O4800"/>
      <c r="P4800"/>
      <c r="Q4800"/>
    </row>
    <row r="4801" spans="12:17" x14ac:dyDescent="0.2">
      <c r="L4801"/>
      <c r="M4801"/>
      <c r="N4801"/>
      <c r="O4801"/>
      <c r="P4801"/>
      <c r="Q4801"/>
    </row>
    <row r="4802" spans="12:17" x14ac:dyDescent="0.2">
      <c r="L4802"/>
      <c r="M4802"/>
      <c r="N4802"/>
      <c r="O4802"/>
      <c r="P4802"/>
      <c r="Q4802"/>
    </row>
    <row r="4803" spans="12:17" x14ac:dyDescent="0.2">
      <c r="L4803"/>
      <c r="M4803"/>
      <c r="N4803"/>
      <c r="O4803"/>
      <c r="P4803"/>
      <c r="Q4803"/>
    </row>
    <row r="4804" spans="12:17" x14ac:dyDescent="0.2">
      <c r="L4804"/>
      <c r="M4804"/>
      <c r="N4804"/>
      <c r="O4804"/>
      <c r="P4804"/>
      <c r="Q4804"/>
    </row>
    <row r="4805" spans="12:17" x14ac:dyDescent="0.2">
      <c r="L4805"/>
      <c r="M4805"/>
      <c r="N4805"/>
      <c r="O4805"/>
      <c r="P4805"/>
      <c r="Q4805"/>
    </row>
    <row r="4806" spans="12:17" x14ac:dyDescent="0.2">
      <c r="L4806"/>
      <c r="M4806"/>
      <c r="N4806"/>
      <c r="O4806"/>
      <c r="P4806"/>
      <c r="Q4806"/>
    </row>
    <row r="4807" spans="12:17" x14ac:dyDescent="0.2">
      <c r="L4807"/>
      <c r="M4807"/>
      <c r="N4807"/>
      <c r="O4807"/>
      <c r="P4807"/>
      <c r="Q4807"/>
    </row>
    <row r="4808" spans="12:17" x14ac:dyDescent="0.2">
      <c r="L4808"/>
      <c r="M4808"/>
      <c r="N4808"/>
      <c r="O4808"/>
      <c r="P4808"/>
      <c r="Q4808"/>
    </row>
    <row r="4809" spans="12:17" x14ac:dyDescent="0.2">
      <c r="L4809"/>
      <c r="M4809"/>
      <c r="N4809"/>
      <c r="O4809"/>
      <c r="P4809"/>
      <c r="Q4809"/>
    </row>
    <row r="4810" spans="12:17" x14ac:dyDescent="0.2">
      <c r="L4810"/>
      <c r="M4810"/>
      <c r="N4810"/>
      <c r="O4810"/>
      <c r="P4810"/>
      <c r="Q4810"/>
    </row>
    <row r="4811" spans="12:17" x14ac:dyDescent="0.2">
      <c r="L4811"/>
      <c r="M4811"/>
      <c r="N4811"/>
      <c r="O4811"/>
      <c r="P4811"/>
      <c r="Q4811"/>
    </row>
    <row r="4812" spans="12:17" x14ac:dyDescent="0.2">
      <c r="L4812"/>
      <c r="M4812"/>
      <c r="N4812"/>
      <c r="O4812"/>
      <c r="P4812"/>
      <c r="Q4812"/>
    </row>
    <row r="4813" spans="12:17" x14ac:dyDescent="0.2">
      <c r="L4813"/>
      <c r="M4813"/>
      <c r="N4813"/>
      <c r="O4813"/>
      <c r="P4813"/>
      <c r="Q4813"/>
    </row>
    <row r="4814" spans="12:17" x14ac:dyDescent="0.2">
      <c r="L4814"/>
      <c r="M4814"/>
      <c r="N4814"/>
      <c r="O4814"/>
      <c r="P4814"/>
      <c r="Q4814"/>
    </row>
    <row r="4815" spans="12:17" x14ac:dyDescent="0.2">
      <c r="L4815"/>
      <c r="M4815"/>
      <c r="N4815"/>
      <c r="O4815"/>
      <c r="P4815"/>
      <c r="Q4815"/>
    </row>
    <row r="4816" spans="12:17" x14ac:dyDescent="0.2">
      <c r="L4816"/>
      <c r="M4816"/>
      <c r="N4816"/>
      <c r="O4816"/>
      <c r="P4816"/>
      <c r="Q4816"/>
    </row>
    <row r="4817" spans="12:17" x14ac:dyDescent="0.2">
      <c r="L4817"/>
      <c r="M4817"/>
      <c r="N4817"/>
      <c r="O4817"/>
      <c r="P4817"/>
      <c r="Q4817"/>
    </row>
    <row r="4818" spans="12:17" x14ac:dyDescent="0.2">
      <c r="L4818"/>
      <c r="M4818"/>
      <c r="N4818"/>
      <c r="O4818"/>
      <c r="P4818"/>
      <c r="Q4818"/>
    </row>
    <row r="4819" spans="12:17" x14ac:dyDescent="0.2">
      <c r="L4819"/>
      <c r="M4819"/>
      <c r="N4819"/>
      <c r="O4819"/>
      <c r="P4819"/>
      <c r="Q4819"/>
    </row>
    <row r="4820" spans="12:17" x14ac:dyDescent="0.2">
      <c r="L4820"/>
      <c r="M4820"/>
      <c r="N4820"/>
      <c r="O4820"/>
      <c r="P4820"/>
      <c r="Q4820"/>
    </row>
    <row r="4821" spans="12:17" x14ac:dyDescent="0.2">
      <c r="L4821"/>
      <c r="M4821"/>
      <c r="N4821"/>
      <c r="O4821"/>
      <c r="P4821"/>
      <c r="Q4821"/>
    </row>
    <row r="4822" spans="12:17" x14ac:dyDescent="0.2">
      <c r="L4822"/>
      <c r="M4822"/>
      <c r="N4822"/>
      <c r="O4822"/>
      <c r="P4822"/>
      <c r="Q4822"/>
    </row>
    <row r="4823" spans="12:17" x14ac:dyDescent="0.2">
      <c r="L4823"/>
      <c r="M4823"/>
      <c r="N4823"/>
      <c r="O4823"/>
      <c r="P4823"/>
      <c r="Q4823"/>
    </row>
    <row r="4824" spans="12:17" x14ac:dyDescent="0.2">
      <c r="L4824"/>
      <c r="M4824"/>
      <c r="N4824"/>
      <c r="O4824"/>
      <c r="P4824"/>
      <c r="Q4824"/>
    </row>
    <row r="4825" spans="12:17" x14ac:dyDescent="0.2">
      <c r="L4825"/>
      <c r="M4825"/>
      <c r="N4825"/>
      <c r="O4825"/>
      <c r="P4825"/>
      <c r="Q4825"/>
    </row>
    <row r="4826" spans="12:17" x14ac:dyDescent="0.2">
      <c r="L4826"/>
      <c r="M4826"/>
      <c r="N4826"/>
      <c r="O4826"/>
      <c r="P4826"/>
      <c r="Q4826"/>
    </row>
    <row r="4827" spans="12:17" x14ac:dyDescent="0.2">
      <c r="L4827"/>
      <c r="M4827"/>
      <c r="N4827"/>
      <c r="O4827"/>
      <c r="P4827"/>
      <c r="Q4827"/>
    </row>
    <row r="4828" spans="12:17" x14ac:dyDescent="0.2">
      <c r="L4828"/>
      <c r="M4828"/>
      <c r="N4828"/>
      <c r="O4828"/>
      <c r="P4828"/>
      <c r="Q4828"/>
    </row>
    <row r="4829" spans="12:17" x14ac:dyDescent="0.2">
      <c r="L4829"/>
      <c r="M4829"/>
      <c r="N4829"/>
      <c r="O4829"/>
      <c r="P4829"/>
      <c r="Q4829"/>
    </row>
    <row r="4830" spans="12:17" x14ac:dyDescent="0.2">
      <c r="L4830"/>
      <c r="M4830"/>
      <c r="N4830"/>
      <c r="O4830"/>
      <c r="P4830"/>
      <c r="Q4830"/>
    </row>
    <row r="4831" spans="12:17" x14ac:dyDescent="0.2">
      <c r="L4831"/>
      <c r="M4831"/>
      <c r="N4831"/>
      <c r="O4831"/>
      <c r="P4831"/>
      <c r="Q4831"/>
    </row>
    <row r="4832" spans="12:17" x14ac:dyDescent="0.2">
      <c r="L4832"/>
      <c r="M4832"/>
      <c r="N4832"/>
      <c r="O4832"/>
      <c r="P4832"/>
      <c r="Q4832"/>
    </row>
    <row r="4833" spans="12:17" x14ac:dyDescent="0.2">
      <c r="L4833"/>
      <c r="M4833"/>
      <c r="N4833"/>
      <c r="O4833"/>
      <c r="P4833"/>
      <c r="Q4833"/>
    </row>
    <row r="4834" spans="12:17" x14ac:dyDescent="0.2">
      <c r="L4834"/>
      <c r="M4834"/>
      <c r="N4834"/>
      <c r="O4834"/>
      <c r="P4834"/>
      <c r="Q4834"/>
    </row>
    <row r="4835" spans="12:17" x14ac:dyDescent="0.2">
      <c r="L4835"/>
      <c r="M4835"/>
      <c r="N4835"/>
      <c r="O4835"/>
      <c r="P4835"/>
      <c r="Q4835"/>
    </row>
    <row r="4836" spans="12:17" x14ac:dyDescent="0.2">
      <c r="L4836"/>
      <c r="M4836"/>
      <c r="N4836"/>
      <c r="O4836"/>
      <c r="P4836"/>
      <c r="Q4836"/>
    </row>
    <row r="4837" spans="12:17" x14ac:dyDescent="0.2">
      <c r="L4837"/>
      <c r="M4837"/>
      <c r="N4837"/>
      <c r="O4837"/>
      <c r="P4837"/>
      <c r="Q4837"/>
    </row>
    <row r="4838" spans="12:17" x14ac:dyDescent="0.2">
      <c r="L4838"/>
      <c r="M4838"/>
      <c r="N4838"/>
      <c r="O4838"/>
      <c r="P4838"/>
      <c r="Q4838"/>
    </row>
    <row r="4839" spans="12:17" x14ac:dyDescent="0.2">
      <c r="L4839"/>
      <c r="M4839"/>
      <c r="N4839"/>
      <c r="O4839"/>
      <c r="P4839"/>
      <c r="Q4839"/>
    </row>
    <row r="4840" spans="12:17" x14ac:dyDescent="0.2">
      <c r="L4840"/>
      <c r="M4840"/>
      <c r="N4840"/>
      <c r="O4840"/>
      <c r="P4840"/>
      <c r="Q4840"/>
    </row>
    <row r="4841" spans="12:17" x14ac:dyDescent="0.2">
      <c r="L4841"/>
      <c r="M4841"/>
      <c r="N4841"/>
      <c r="O4841"/>
      <c r="P4841"/>
      <c r="Q4841"/>
    </row>
    <row r="4842" spans="12:17" x14ac:dyDescent="0.2">
      <c r="L4842"/>
      <c r="M4842"/>
      <c r="N4842"/>
      <c r="O4842"/>
      <c r="P4842"/>
      <c r="Q4842"/>
    </row>
    <row r="4843" spans="12:17" x14ac:dyDescent="0.2">
      <c r="L4843"/>
      <c r="M4843"/>
      <c r="N4843"/>
      <c r="O4843"/>
      <c r="P4843"/>
      <c r="Q4843"/>
    </row>
    <row r="4844" spans="12:17" x14ac:dyDescent="0.2">
      <c r="L4844"/>
      <c r="M4844"/>
      <c r="N4844"/>
      <c r="O4844"/>
      <c r="P4844"/>
      <c r="Q4844"/>
    </row>
    <row r="4845" spans="12:17" x14ac:dyDescent="0.2">
      <c r="L4845"/>
      <c r="M4845"/>
      <c r="N4845"/>
      <c r="O4845"/>
      <c r="P4845"/>
      <c r="Q4845"/>
    </row>
    <row r="4846" spans="12:17" x14ac:dyDescent="0.2">
      <c r="L4846"/>
      <c r="M4846"/>
      <c r="N4846"/>
      <c r="O4846"/>
      <c r="P4846"/>
      <c r="Q4846"/>
    </row>
    <row r="4847" spans="12:17" x14ac:dyDescent="0.2">
      <c r="L4847"/>
      <c r="M4847"/>
      <c r="N4847"/>
      <c r="O4847"/>
      <c r="P4847"/>
      <c r="Q4847"/>
    </row>
    <row r="4848" spans="12:17" x14ac:dyDescent="0.2">
      <c r="L4848"/>
      <c r="M4848"/>
      <c r="N4848"/>
      <c r="O4848"/>
      <c r="P4848"/>
      <c r="Q4848"/>
    </row>
    <row r="4849" spans="12:17" x14ac:dyDescent="0.2">
      <c r="L4849"/>
      <c r="M4849"/>
      <c r="N4849"/>
      <c r="O4849"/>
      <c r="P4849"/>
      <c r="Q4849"/>
    </row>
    <row r="4850" spans="12:17" x14ac:dyDescent="0.2">
      <c r="L4850"/>
      <c r="M4850"/>
      <c r="N4850"/>
      <c r="O4850"/>
      <c r="P4850"/>
      <c r="Q4850"/>
    </row>
    <row r="4851" spans="12:17" x14ac:dyDescent="0.2">
      <c r="L4851"/>
      <c r="M4851"/>
      <c r="N4851"/>
      <c r="O4851"/>
      <c r="P4851"/>
      <c r="Q4851"/>
    </row>
    <row r="4852" spans="12:17" x14ac:dyDescent="0.2">
      <c r="L4852"/>
      <c r="M4852"/>
      <c r="N4852"/>
      <c r="O4852"/>
      <c r="P4852"/>
      <c r="Q4852"/>
    </row>
    <row r="4853" spans="12:17" x14ac:dyDescent="0.2">
      <c r="L4853"/>
      <c r="M4853"/>
      <c r="N4853"/>
      <c r="O4853"/>
      <c r="P4853"/>
      <c r="Q4853"/>
    </row>
    <row r="4854" spans="12:17" x14ac:dyDescent="0.2">
      <c r="L4854"/>
      <c r="M4854"/>
      <c r="N4854"/>
      <c r="O4854"/>
      <c r="P4854"/>
      <c r="Q4854"/>
    </row>
    <row r="4855" spans="12:17" x14ac:dyDescent="0.2">
      <c r="L4855"/>
      <c r="M4855"/>
      <c r="N4855"/>
      <c r="O4855"/>
      <c r="P4855"/>
      <c r="Q4855"/>
    </row>
    <row r="4856" spans="12:17" x14ac:dyDescent="0.2">
      <c r="L4856"/>
      <c r="M4856"/>
      <c r="N4856"/>
      <c r="O4856"/>
      <c r="P4856"/>
      <c r="Q4856"/>
    </row>
    <row r="4857" spans="12:17" x14ac:dyDescent="0.2">
      <c r="L4857"/>
      <c r="M4857"/>
      <c r="N4857"/>
      <c r="O4857"/>
      <c r="P4857"/>
      <c r="Q4857"/>
    </row>
    <row r="4858" spans="12:17" x14ac:dyDescent="0.2">
      <c r="L4858"/>
      <c r="M4858"/>
      <c r="N4858"/>
      <c r="O4858"/>
      <c r="P4858"/>
      <c r="Q4858"/>
    </row>
    <row r="4859" spans="12:17" x14ac:dyDescent="0.2">
      <c r="L4859"/>
      <c r="M4859"/>
      <c r="N4859"/>
      <c r="O4859"/>
      <c r="P4859"/>
      <c r="Q4859"/>
    </row>
    <row r="4860" spans="12:17" x14ac:dyDescent="0.2">
      <c r="L4860"/>
      <c r="M4860"/>
      <c r="N4860"/>
      <c r="O4860"/>
      <c r="P4860"/>
      <c r="Q4860"/>
    </row>
    <row r="4861" spans="12:17" x14ac:dyDescent="0.2">
      <c r="L4861"/>
      <c r="M4861"/>
      <c r="N4861"/>
      <c r="O4861"/>
      <c r="P4861"/>
      <c r="Q4861"/>
    </row>
    <row r="4862" spans="12:17" x14ac:dyDescent="0.2">
      <c r="L4862"/>
      <c r="M4862"/>
      <c r="N4862"/>
      <c r="O4862"/>
      <c r="P4862"/>
      <c r="Q4862"/>
    </row>
    <row r="4863" spans="12:17" x14ac:dyDescent="0.2">
      <c r="L4863"/>
      <c r="M4863"/>
      <c r="N4863"/>
      <c r="O4863"/>
      <c r="P4863"/>
      <c r="Q4863"/>
    </row>
    <row r="4864" spans="12:17" x14ac:dyDescent="0.2">
      <c r="L4864"/>
      <c r="M4864"/>
      <c r="N4864"/>
      <c r="O4864"/>
      <c r="P4864"/>
      <c r="Q4864"/>
    </row>
    <row r="4865" spans="12:17" x14ac:dyDescent="0.2">
      <c r="L4865"/>
      <c r="M4865"/>
      <c r="N4865"/>
      <c r="O4865"/>
      <c r="P4865"/>
      <c r="Q4865"/>
    </row>
    <row r="4866" spans="12:17" x14ac:dyDescent="0.2">
      <c r="L4866"/>
      <c r="M4866"/>
      <c r="N4866"/>
      <c r="O4866"/>
      <c r="P4866"/>
      <c r="Q4866"/>
    </row>
    <row r="4867" spans="12:17" x14ac:dyDescent="0.2">
      <c r="L4867"/>
      <c r="M4867"/>
      <c r="N4867"/>
      <c r="O4867"/>
      <c r="P4867"/>
      <c r="Q4867"/>
    </row>
    <row r="4868" spans="12:17" x14ac:dyDescent="0.2">
      <c r="L4868"/>
      <c r="M4868"/>
      <c r="N4868"/>
      <c r="O4868"/>
      <c r="P4868"/>
      <c r="Q4868"/>
    </row>
    <row r="4869" spans="12:17" x14ac:dyDescent="0.2">
      <c r="L4869"/>
      <c r="M4869"/>
      <c r="N4869"/>
      <c r="O4869"/>
      <c r="P4869"/>
      <c r="Q4869"/>
    </row>
    <row r="4870" spans="12:17" x14ac:dyDescent="0.2">
      <c r="L4870"/>
      <c r="M4870"/>
      <c r="N4870"/>
      <c r="O4870"/>
      <c r="P4870"/>
      <c r="Q4870"/>
    </row>
    <row r="4871" spans="12:17" x14ac:dyDescent="0.2">
      <c r="L4871"/>
      <c r="M4871"/>
      <c r="N4871"/>
      <c r="O4871"/>
      <c r="P4871"/>
      <c r="Q4871"/>
    </row>
    <row r="4872" spans="12:17" x14ac:dyDescent="0.2">
      <c r="L4872"/>
      <c r="M4872"/>
      <c r="N4872"/>
      <c r="O4872"/>
      <c r="P4872"/>
      <c r="Q4872"/>
    </row>
    <row r="4873" spans="12:17" x14ac:dyDescent="0.2">
      <c r="L4873"/>
      <c r="M4873"/>
      <c r="N4873"/>
      <c r="O4873"/>
      <c r="P4873"/>
      <c r="Q4873"/>
    </row>
    <row r="4874" spans="12:17" x14ac:dyDescent="0.2">
      <c r="L4874"/>
      <c r="M4874"/>
      <c r="N4874"/>
      <c r="O4874"/>
      <c r="P4874"/>
      <c r="Q4874"/>
    </row>
    <row r="4875" spans="12:17" x14ac:dyDescent="0.2">
      <c r="L4875"/>
      <c r="M4875"/>
      <c r="N4875"/>
      <c r="O4875"/>
      <c r="P4875"/>
      <c r="Q4875"/>
    </row>
    <row r="4876" spans="12:17" x14ac:dyDescent="0.2">
      <c r="L4876"/>
      <c r="M4876"/>
      <c r="N4876"/>
      <c r="O4876"/>
      <c r="P4876"/>
      <c r="Q4876"/>
    </row>
    <row r="4877" spans="12:17" x14ac:dyDescent="0.2">
      <c r="L4877"/>
      <c r="M4877"/>
      <c r="N4877"/>
      <c r="O4877"/>
      <c r="P4877"/>
      <c r="Q4877"/>
    </row>
    <row r="4878" spans="12:17" x14ac:dyDescent="0.2">
      <c r="L4878"/>
      <c r="M4878"/>
      <c r="N4878"/>
      <c r="O4878"/>
      <c r="P4878"/>
      <c r="Q4878"/>
    </row>
    <row r="4879" spans="12:17" x14ac:dyDescent="0.2">
      <c r="L4879"/>
      <c r="M4879"/>
      <c r="N4879"/>
      <c r="O4879"/>
      <c r="P4879"/>
      <c r="Q4879"/>
    </row>
    <row r="4880" spans="12:17" x14ac:dyDescent="0.2">
      <c r="L4880"/>
      <c r="M4880"/>
      <c r="N4880"/>
      <c r="O4880"/>
      <c r="P4880"/>
      <c r="Q4880"/>
    </row>
    <row r="4881" spans="12:17" x14ac:dyDescent="0.2">
      <c r="L4881"/>
      <c r="M4881"/>
      <c r="N4881"/>
      <c r="O4881"/>
      <c r="P4881"/>
      <c r="Q4881"/>
    </row>
    <row r="4882" spans="12:17" x14ac:dyDescent="0.2">
      <c r="L4882"/>
      <c r="M4882"/>
      <c r="N4882"/>
      <c r="O4882"/>
      <c r="P4882"/>
      <c r="Q4882"/>
    </row>
    <row r="4883" spans="12:17" x14ac:dyDescent="0.2">
      <c r="L4883"/>
      <c r="M4883"/>
      <c r="N4883"/>
      <c r="O4883"/>
      <c r="P4883"/>
      <c r="Q4883"/>
    </row>
    <row r="4884" spans="12:17" x14ac:dyDescent="0.2">
      <c r="L4884"/>
      <c r="M4884"/>
      <c r="N4884"/>
      <c r="O4884"/>
      <c r="P4884"/>
      <c r="Q4884"/>
    </row>
    <row r="4885" spans="12:17" x14ac:dyDescent="0.2">
      <c r="L4885"/>
      <c r="M4885"/>
      <c r="N4885"/>
      <c r="O4885"/>
      <c r="P4885"/>
      <c r="Q4885"/>
    </row>
    <row r="4886" spans="12:17" x14ac:dyDescent="0.2">
      <c r="L4886"/>
      <c r="M4886"/>
      <c r="N4886"/>
      <c r="O4886"/>
      <c r="P4886"/>
      <c r="Q4886"/>
    </row>
    <row r="4887" spans="12:17" x14ac:dyDescent="0.2">
      <c r="L4887"/>
      <c r="M4887"/>
      <c r="N4887"/>
      <c r="O4887"/>
      <c r="P4887"/>
      <c r="Q4887"/>
    </row>
    <row r="4888" spans="12:17" x14ac:dyDescent="0.2">
      <c r="L4888"/>
      <c r="M4888"/>
      <c r="N4888"/>
      <c r="O4888"/>
      <c r="P4888"/>
      <c r="Q4888"/>
    </row>
    <row r="4889" spans="12:17" x14ac:dyDescent="0.2">
      <c r="L4889"/>
      <c r="M4889"/>
      <c r="N4889"/>
      <c r="O4889"/>
      <c r="P4889"/>
      <c r="Q4889"/>
    </row>
    <row r="4890" spans="12:17" x14ac:dyDescent="0.2">
      <c r="L4890"/>
      <c r="M4890"/>
      <c r="N4890"/>
      <c r="O4890"/>
      <c r="P4890"/>
      <c r="Q4890"/>
    </row>
    <row r="4891" spans="12:17" x14ac:dyDescent="0.2">
      <c r="L4891"/>
      <c r="M4891"/>
      <c r="N4891"/>
      <c r="O4891"/>
      <c r="P4891"/>
      <c r="Q4891"/>
    </row>
    <row r="4892" spans="12:17" x14ac:dyDescent="0.2">
      <c r="L4892"/>
      <c r="M4892"/>
      <c r="N4892"/>
      <c r="O4892"/>
      <c r="P4892"/>
      <c r="Q4892"/>
    </row>
    <row r="4893" spans="12:17" x14ac:dyDescent="0.2">
      <c r="L4893"/>
      <c r="M4893"/>
      <c r="N4893"/>
      <c r="O4893"/>
      <c r="P4893"/>
      <c r="Q4893"/>
    </row>
    <row r="4894" spans="12:17" x14ac:dyDescent="0.2">
      <c r="L4894"/>
      <c r="M4894"/>
      <c r="N4894"/>
      <c r="O4894"/>
      <c r="P4894"/>
      <c r="Q4894"/>
    </row>
    <row r="4895" spans="12:17" x14ac:dyDescent="0.2">
      <c r="L4895"/>
      <c r="M4895"/>
      <c r="N4895"/>
      <c r="O4895"/>
      <c r="P4895"/>
      <c r="Q4895"/>
    </row>
    <row r="4896" spans="12:17" x14ac:dyDescent="0.2">
      <c r="L4896"/>
      <c r="M4896"/>
      <c r="N4896"/>
      <c r="O4896"/>
      <c r="P4896"/>
      <c r="Q4896"/>
    </row>
    <row r="4897" spans="12:17" x14ac:dyDescent="0.2">
      <c r="L4897"/>
      <c r="M4897"/>
      <c r="N4897"/>
      <c r="O4897"/>
      <c r="P4897"/>
      <c r="Q4897"/>
    </row>
    <row r="4898" spans="12:17" x14ac:dyDescent="0.2">
      <c r="L4898"/>
      <c r="M4898"/>
      <c r="N4898"/>
      <c r="O4898"/>
      <c r="P4898"/>
      <c r="Q4898"/>
    </row>
    <row r="4899" spans="12:17" x14ac:dyDescent="0.2">
      <c r="L4899"/>
      <c r="M4899"/>
      <c r="N4899"/>
      <c r="O4899"/>
      <c r="P4899"/>
      <c r="Q4899"/>
    </row>
    <row r="4900" spans="12:17" x14ac:dyDescent="0.2">
      <c r="L4900"/>
      <c r="M4900"/>
      <c r="N4900"/>
      <c r="O4900"/>
      <c r="P4900"/>
      <c r="Q4900"/>
    </row>
    <row r="4901" spans="12:17" x14ac:dyDescent="0.2">
      <c r="L4901"/>
      <c r="M4901"/>
      <c r="N4901"/>
      <c r="O4901"/>
      <c r="P4901"/>
      <c r="Q4901"/>
    </row>
    <row r="4902" spans="12:17" x14ac:dyDescent="0.2">
      <c r="L4902"/>
      <c r="M4902"/>
      <c r="N4902"/>
      <c r="O4902"/>
      <c r="P4902"/>
      <c r="Q4902"/>
    </row>
    <row r="4903" spans="12:17" x14ac:dyDescent="0.2">
      <c r="L4903"/>
      <c r="M4903"/>
      <c r="N4903"/>
      <c r="O4903"/>
      <c r="P4903"/>
      <c r="Q4903"/>
    </row>
    <row r="4904" spans="12:17" x14ac:dyDescent="0.2">
      <c r="L4904"/>
      <c r="M4904"/>
      <c r="N4904"/>
      <c r="O4904"/>
      <c r="P4904"/>
      <c r="Q4904"/>
    </row>
    <row r="4905" spans="12:17" x14ac:dyDescent="0.2">
      <c r="L4905"/>
      <c r="M4905"/>
      <c r="N4905"/>
      <c r="O4905"/>
      <c r="P4905"/>
      <c r="Q4905"/>
    </row>
    <row r="4906" spans="12:17" x14ac:dyDescent="0.2">
      <c r="L4906"/>
      <c r="M4906"/>
      <c r="N4906"/>
      <c r="O4906"/>
      <c r="P4906"/>
      <c r="Q4906"/>
    </row>
    <row r="4907" spans="12:17" x14ac:dyDescent="0.2">
      <c r="L4907"/>
      <c r="M4907"/>
      <c r="N4907"/>
      <c r="O4907"/>
      <c r="P4907"/>
      <c r="Q4907"/>
    </row>
    <row r="4908" spans="12:17" x14ac:dyDescent="0.2">
      <c r="L4908"/>
      <c r="M4908"/>
      <c r="N4908"/>
      <c r="O4908"/>
      <c r="P4908"/>
      <c r="Q4908"/>
    </row>
    <row r="4909" spans="12:17" x14ac:dyDescent="0.2">
      <c r="L4909"/>
      <c r="M4909"/>
      <c r="N4909"/>
      <c r="O4909"/>
      <c r="P4909"/>
      <c r="Q4909"/>
    </row>
    <row r="4910" spans="12:17" x14ac:dyDescent="0.2">
      <c r="L4910"/>
      <c r="M4910"/>
      <c r="N4910"/>
      <c r="O4910"/>
      <c r="P4910"/>
      <c r="Q4910"/>
    </row>
    <row r="4911" spans="12:17" x14ac:dyDescent="0.2">
      <c r="L4911"/>
      <c r="M4911"/>
      <c r="N4911"/>
      <c r="O4911"/>
      <c r="P4911"/>
      <c r="Q4911"/>
    </row>
    <row r="4912" spans="12:17" x14ac:dyDescent="0.2">
      <c r="L4912"/>
      <c r="M4912"/>
      <c r="N4912"/>
      <c r="O4912"/>
      <c r="P4912"/>
      <c r="Q4912"/>
    </row>
    <row r="4913" spans="12:17" x14ac:dyDescent="0.2">
      <c r="L4913"/>
      <c r="M4913"/>
      <c r="N4913"/>
      <c r="O4913"/>
      <c r="P4913"/>
      <c r="Q4913"/>
    </row>
    <row r="4914" spans="12:17" x14ac:dyDescent="0.2">
      <c r="L4914"/>
      <c r="M4914"/>
      <c r="N4914"/>
      <c r="O4914"/>
      <c r="P4914"/>
      <c r="Q4914"/>
    </row>
    <row r="4915" spans="12:17" x14ac:dyDescent="0.2">
      <c r="L4915"/>
      <c r="M4915"/>
      <c r="N4915"/>
      <c r="O4915"/>
      <c r="P4915"/>
      <c r="Q4915"/>
    </row>
    <row r="4916" spans="12:17" x14ac:dyDescent="0.2">
      <c r="L4916"/>
      <c r="M4916"/>
      <c r="N4916"/>
      <c r="O4916"/>
      <c r="P4916"/>
      <c r="Q4916"/>
    </row>
    <row r="4917" spans="12:17" x14ac:dyDescent="0.2">
      <c r="L4917"/>
      <c r="M4917"/>
      <c r="N4917"/>
      <c r="O4917"/>
      <c r="P4917"/>
      <c r="Q4917"/>
    </row>
    <row r="4918" spans="12:17" x14ac:dyDescent="0.2">
      <c r="L4918"/>
      <c r="M4918"/>
      <c r="N4918"/>
      <c r="O4918"/>
      <c r="P4918"/>
      <c r="Q4918"/>
    </row>
    <row r="4919" spans="12:17" x14ac:dyDescent="0.2">
      <c r="L4919"/>
      <c r="M4919"/>
      <c r="N4919"/>
      <c r="O4919"/>
      <c r="P4919"/>
      <c r="Q4919"/>
    </row>
    <row r="4920" spans="12:17" x14ac:dyDescent="0.2">
      <c r="L4920"/>
      <c r="M4920"/>
      <c r="N4920"/>
      <c r="O4920"/>
      <c r="P4920"/>
      <c r="Q4920"/>
    </row>
    <row r="4921" spans="12:17" x14ac:dyDescent="0.2">
      <c r="L4921"/>
      <c r="M4921"/>
      <c r="N4921"/>
      <c r="O4921"/>
      <c r="P4921"/>
      <c r="Q4921"/>
    </row>
    <row r="4922" spans="12:17" x14ac:dyDescent="0.2">
      <c r="L4922"/>
      <c r="M4922"/>
      <c r="N4922"/>
      <c r="O4922"/>
      <c r="P4922"/>
      <c r="Q4922"/>
    </row>
    <row r="4923" spans="12:17" x14ac:dyDescent="0.2">
      <c r="L4923"/>
      <c r="M4923"/>
      <c r="N4923"/>
      <c r="O4923"/>
      <c r="P4923"/>
      <c r="Q4923"/>
    </row>
    <row r="4924" spans="12:17" x14ac:dyDescent="0.2">
      <c r="L4924"/>
      <c r="M4924"/>
      <c r="N4924"/>
      <c r="O4924"/>
      <c r="P4924"/>
      <c r="Q4924"/>
    </row>
    <row r="4925" spans="12:17" x14ac:dyDescent="0.2">
      <c r="L4925"/>
      <c r="M4925"/>
      <c r="N4925"/>
      <c r="O4925"/>
      <c r="P4925"/>
      <c r="Q4925"/>
    </row>
    <row r="4926" spans="12:17" x14ac:dyDescent="0.2">
      <c r="L4926"/>
      <c r="M4926"/>
      <c r="N4926"/>
      <c r="O4926"/>
      <c r="P4926"/>
      <c r="Q4926"/>
    </row>
    <row r="4927" spans="12:17" x14ac:dyDescent="0.2">
      <c r="L4927"/>
      <c r="M4927"/>
      <c r="N4927"/>
      <c r="O4927"/>
      <c r="P4927"/>
      <c r="Q4927"/>
    </row>
    <row r="4928" spans="12:17" x14ac:dyDescent="0.2">
      <c r="L4928"/>
      <c r="M4928"/>
      <c r="N4928"/>
      <c r="O4928"/>
      <c r="P4928"/>
      <c r="Q4928"/>
    </row>
    <row r="4929" spans="12:17" x14ac:dyDescent="0.2">
      <c r="L4929"/>
      <c r="M4929"/>
      <c r="N4929"/>
      <c r="O4929"/>
      <c r="P4929"/>
      <c r="Q4929"/>
    </row>
    <row r="4930" spans="12:17" x14ac:dyDescent="0.2">
      <c r="L4930"/>
      <c r="M4930"/>
      <c r="N4930"/>
      <c r="O4930"/>
      <c r="P4930"/>
      <c r="Q4930"/>
    </row>
    <row r="4931" spans="12:17" x14ac:dyDescent="0.2">
      <c r="L4931"/>
      <c r="M4931"/>
      <c r="N4931"/>
      <c r="O4931"/>
      <c r="P4931"/>
      <c r="Q4931"/>
    </row>
    <row r="4932" spans="12:17" x14ac:dyDescent="0.2">
      <c r="L4932"/>
      <c r="M4932"/>
      <c r="N4932"/>
      <c r="O4932"/>
      <c r="P4932"/>
      <c r="Q4932"/>
    </row>
    <row r="4933" spans="12:17" x14ac:dyDescent="0.2">
      <c r="L4933"/>
      <c r="M4933"/>
      <c r="N4933"/>
      <c r="O4933"/>
      <c r="P4933"/>
      <c r="Q4933"/>
    </row>
    <row r="4934" spans="12:17" x14ac:dyDescent="0.2">
      <c r="L4934"/>
      <c r="M4934"/>
      <c r="N4934"/>
      <c r="O4934"/>
      <c r="P4934"/>
      <c r="Q4934"/>
    </row>
    <row r="4935" spans="12:17" x14ac:dyDescent="0.2">
      <c r="L4935"/>
      <c r="M4935"/>
      <c r="N4935"/>
      <c r="O4935"/>
      <c r="P4935"/>
      <c r="Q4935"/>
    </row>
    <row r="4936" spans="12:17" x14ac:dyDescent="0.2">
      <c r="L4936"/>
      <c r="M4936"/>
      <c r="N4936"/>
      <c r="O4936"/>
      <c r="P4936"/>
      <c r="Q4936"/>
    </row>
    <row r="4937" spans="12:17" x14ac:dyDescent="0.2">
      <c r="L4937"/>
      <c r="M4937"/>
      <c r="N4937"/>
      <c r="O4937"/>
      <c r="P4937"/>
      <c r="Q4937"/>
    </row>
    <row r="4938" spans="12:17" x14ac:dyDescent="0.2">
      <c r="L4938"/>
      <c r="M4938"/>
      <c r="N4938"/>
      <c r="O4938"/>
      <c r="P4938"/>
      <c r="Q4938"/>
    </row>
    <row r="4939" spans="12:17" x14ac:dyDescent="0.2">
      <c r="L4939"/>
      <c r="M4939"/>
      <c r="N4939"/>
      <c r="O4939"/>
      <c r="P4939"/>
      <c r="Q4939"/>
    </row>
    <row r="4940" spans="12:17" x14ac:dyDescent="0.2">
      <c r="L4940"/>
      <c r="M4940"/>
      <c r="N4940"/>
      <c r="O4940"/>
      <c r="P4940"/>
      <c r="Q4940"/>
    </row>
    <row r="4941" spans="12:17" x14ac:dyDescent="0.2">
      <c r="L4941"/>
      <c r="M4941"/>
      <c r="N4941"/>
      <c r="O4941"/>
      <c r="P4941"/>
      <c r="Q4941"/>
    </row>
    <row r="4942" spans="12:17" x14ac:dyDescent="0.2">
      <c r="L4942"/>
      <c r="M4942"/>
      <c r="N4942"/>
      <c r="O4942"/>
      <c r="P4942"/>
      <c r="Q4942"/>
    </row>
    <row r="4943" spans="12:17" x14ac:dyDescent="0.2">
      <c r="L4943"/>
      <c r="M4943"/>
      <c r="N4943"/>
      <c r="O4943"/>
      <c r="P4943"/>
      <c r="Q4943"/>
    </row>
    <row r="4944" spans="12:17" x14ac:dyDescent="0.2">
      <c r="L4944"/>
      <c r="M4944"/>
      <c r="N4944"/>
      <c r="O4944"/>
      <c r="P4944"/>
      <c r="Q4944"/>
    </row>
    <row r="4945" spans="12:17" x14ac:dyDescent="0.2">
      <c r="L4945"/>
      <c r="M4945"/>
      <c r="N4945"/>
      <c r="O4945"/>
      <c r="P4945"/>
      <c r="Q4945"/>
    </row>
    <row r="4946" spans="12:17" x14ac:dyDescent="0.2">
      <c r="L4946"/>
      <c r="M4946"/>
      <c r="N4946"/>
      <c r="O4946"/>
      <c r="P4946"/>
      <c r="Q4946"/>
    </row>
    <row r="4947" spans="12:17" x14ac:dyDescent="0.2">
      <c r="L4947"/>
      <c r="M4947"/>
      <c r="N4947"/>
      <c r="O4947"/>
      <c r="P4947"/>
      <c r="Q4947"/>
    </row>
    <row r="4948" spans="12:17" x14ac:dyDescent="0.2">
      <c r="L4948"/>
      <c r="M4948"/>
      <c r="N4948"/>
      <c r="O4948"/>
      <c r="P4948"/>
      <c r="Q4948"/>
    </row>
    <row r="4949" spans="12:17" x14ac:dyDescent="0.2">
      <c r="L4949"/>
      <c r="M4949"/>
      <c r="N4949"/>
      <c r="O4949"/>
      <c r="P4949"/>
      <c r="Q4949"/>
    </row>
    <row r="4950" spans="12:17" x14ac:dyDescent="0.2">
      <c r="L4950"/>
      <c r="M4950"/>
      <c r="N4950"/>
      <c r="O4950"/>
      <c r="P4950"/>
      <c r="Q4950"/>
    </row>
    <row r="4951" spans="12:17" x14ac:dyDescent="0.2">
      <c r="L4951"/>
      <c r="M4951"/>
      <c r="N4951"/>
      <c r="O4951"/>
      <c r="P4951"/>
      <c r="Q4951"/>
    </row>
    <row r="4952" spans="12:17" x14ac:dyDescent="0.2">
      <c r="L4952"/>
      <c r="M4952"/>
      <c r="N4952"/>
      <c r="O4952"/>
      <c r="P4952"/>
      <c r="Q4952"/>
    </row>
    <row r="4953" spans="12:17" x14ac:dyDescent="0.2">
      <c r="L4953"/>
      <c r="M4953"/>
      <c r="N4953"/>
      <c r="O4953"/>
      <c r="P4953"/>
      <c r="Q4953"/>
    </row>
    <row r="4954" spans="12:17" x14ac:dyDescent="0.2">
      <c r="L4954"/>
      <c r="M4954"/>
      <c r="N4954"/>
      <c r="O4954"/>
      <c r="P4954"/>
      <c r="Q4954"/>
    </row>
    <row r="4955" spans="12:17" x14ac:dyDescent="0.2">
      <c r="L4955"/>
      <c r="M4955"/>
      <c r="N4955"/>
      <c r="O4955"/>
      <c r="P4955"/>
      <c r="Q4955"/>
    </row>
    <row r="4956" spans="12:17" x14ac:dyDescent="0.2">
      <c r="L4956"/>
      <c r="M4956"/>
      <c r="N4956"/>
      <c r="O4956"/>
      <c r="P4956"/>
      <c r="Q4956"/>
    </row>
    <row r="4957" spans="12:17" x14ac:dyDescent="0.2">
      <c r="L4957"/>
      <c r="M4957"/>
      <c r="N4957"/>
      <c r="O4957"/>
      <c r="P4957"/>
      <c r="Q4957"/>
    </row>
    <row r="4958" spans="12:17" x14ac:dyDescent="0.2">
      <c r="L4958"/>
      <c r="M4958"/>
      <c r="N4958"/>
      <c r="O4958"/>
      <c r="P4958"/>
      <c r="Q4958"/>
    </row>
    <row r="4959" spans="12:17" x14ac:dyDescent="0.2">
      <c r="L4959"/>
      <c r="M4959"/>
      <c r="N4959"/>
      <c r="O4959"/>
      <c r="P4959"/>
      <c r="Q4959"/>
    </row>
    <row r="4960" spans="12:17" x14ac:dyDescent="0.2">
      <c r="L4960"/>
      <c r="M4960"/>
      <c r="N4960"/>
      <c r="O4960"/>
      <c r="P4960"/>
      <c r="Q4960"/>
    </row>
    <row r="4961" spans="12:17" x14ac:dyDescent="0.2">
      <c r="L4961"/>
      <c r="M4961"/>
      <c r="N4961"/>
      <c r="O4961"/>
      <c r="P4961"/>
      <c r="Q4961"/>
    </row>
    <row r="4962" spans="12:17" x14ac:dyDescent="0.2">
      <c r="L4962"/>
      <c r="M4962"/>
      <c r="N4962"/>
      <c r="O4962"/>
      <c r="P4962"/>
      <c r="Q4962"/>
    </row>
    <row r="4963" spans="12:17" x14ac:dyDescent="0.2">
      <c r="L4963"/>
      <c r="M4963"/>
      <c r="N4963"/>
      <c r="O4963"/>
      <c r="P4963"/>
      <c r="Q4963"/>
    </row>
    <row r="4964" spans="12:17" x14ac:dyDescent="0.2">
      <c r="L4964"/>
      <c r="M4964"/>
      <c r="N4964"/>
      <c r="O4964"/>
      <c r="P4964"/>
      <c r="Q4964"/>
    </row>
    <row r="4965" spans="12:17" x14ac:dyDescent="0.2">
      <c r="L4965"/>
      <c r="M4965"/>
      <c r="N4965"/>
      <c r="O4965"/>
      <c r="P4965"/>
      <c r="Q4965"/>
    </row>
    <row r="4966" spans="12:17" x14ac:dyDescent="0.2">
      <c r="L4966"/>
      <c r="M4966"/>
      <c r="N4966"/>
      <c r="O4966"/>
      <c r="P4966"/>
      <c r="Q4966"/>
    </row>
    <row r="4967" spans="12:17" x14ac:dyDescent="0.2">
      <c r="L4967"/>
      <c r="M4967"/>
      <c r="N4967"/>
      <c r="O4967"/>
      <c r="P4967"/>
      <c r="Q4967"/>
    </row>
    <row r="4968" spans="12:17" x14ac:dyDescent="0.2">
      <c r="L4968"/>
      <c r="M4968"/>
      <c r="N4968"/>
      <c r="O4968"/>
      <c r="P4968"/>
      <c r="Q4968"/>
    </row>
    <row r="4969" spans="12:17" x14ac:dyDescent="0.2">
      <c r="L4969"/>
      <c r="M4969"/>
      <c r="N4969"/>
      <c r="O4969"/>
      <c r="P4969"/>
      <c r="Q4969"/>
    </row>
    <row r="4970" spans="12:17" x14ac:dyDescent="0.2">
      <c r="L4970"/>
      <c r="M4970"/>
      <c r="N4970"/>
      <c r="O4970"/>
      <c r="P4970"/>
      <c r="Q4970"/>
    </row>
    <row r="4971" spans="12:17" x14ac:dyDescent="0.2">
      <c r="L4971"/>
      <c r="M4971"/>
      <c r="N4971"/>
      <c r="O4971"/>
      <c r="P4971"/>
      <c r="Q4971"/>
    </row>
    <row r="4972" spans="12:17" x14ac:dyDescent="0.2">
      <c r="L4972"/>
      <c r="M4972"/>
      <c r="N4972"/>
      <c r="O4972"/>
      <c r="P4972"/>
      <c r="Q4972"/>
    </row>
    <row r="4973" spans="12:17" x14ac:dyDescent="0.2">
      <c r="L4973"/>
      <c r="M4973"/>
      <c r="N4973"/>
      <c r="O4973"/>
      <c r="P4973"/>
      <c r="Q4973"/>
    </row>
    <row r="4974" spans="12:17" x14ac:dyDescent="0.2">
      <c r="L4974"/>
      <c r="M4974"/>
      <c r="N4974"/>
      <c r="O4974"/>
      <c r="P4974"/>
      <c r="Q4974"/>
    </row>
    <row r="4975" spans="12:17" x14ac:dyDescent="0.2">
      <c r="L4975"/>
      <c r="M4975"/>
      <c r="N4975"/>
      <c r="O4975"/>
      <c r="P4975"/>
      <c r="Q4975"/>
    </row>
    <row r="4976" spans="12:17" x14ac:dyDescent="0.2">
      <c r="L4976"/>
      <c r="M4976"/>
      <c r="N4976"/>
      <c r="O4976"/>
      <c r="P4976"/>
      <c r="Q4976"/>
    </row>
    <row r="4977" spans="12:17" x14ac:dyDescent="0.2">
      <c r="L4977"/>
      <c r="M4977"/>
      <c r="N4977"/>
      <c r="O4977"/>
      <c r="P4977"/>
      <c r="Q4977"/>
    </row>
    <row r="4978" spans="12:17" x14ac:dyDescent="0.2">
      <c r="L4978"/>
      <c r="M4978"/>
      <c r="N4978"/>
      <c r="O4978"/>
      <c r="P4978"/>
      <c r="Q4978"/>
    </row>
    <row r="4979" spans="12:17" x14ac:dyDescent="0.2">
      <c r="L4979"/>
      <c r="M4979"/>
      <c r="N4979"/>
      <c r="O4979"/>
      <c r="P4979"/>
      <c r="Q4979"/>
    </row>
    <row r="4980" spans="12:17" x14ac:dyDescent="0.2">
      <c r="L4980"/>
      <c r="M4980"/>
      <c r="N4980"/>
      <c r="O4980"/>
      <c r="P4980"/>
      <c r="Q4980"/>
    </row>
    <row r="4981" spans="12:17" x14ac:dyDescent="0.2">
      <c r="L4981"/>
      <c r="M4981"/>
      <c r="N4981"/>
      <c r="O4981"/>
      <c r="P4981"/>
      <c r="Q4981"/>
    </row>
    <row r="4982" spans="12:17" x14ac:dyDescent="0.2">
      <c r="L4982"/>
      <c r="M4982"/>
      <c r="N4982"/>
      <c r="O4982"/>
      <c r="P4982"/>
      <c r="Q4982"/>
    </row>
    <row r="4983" spans="12:17" x14ac:dyDescent="0.2">
      <c r="L4983"/>
      <c r="M4983"/>
      <c r="N4983"/>
      <c r="O4983"/>
      <c r="P4983"/>
      <c r="Q4983"/>
    </row>
    <row r="4984" spans="12:17" x14ac:dyDescent="0.2">
      <c r="L4984"/>
      <c r="M4984"/>
      <c r="N4984"/>
      <c r="O4984"/>
      <c r="P4984"/>
      <c r="Q4984"/>
    </row>
    <row r="4985" spans="12:17" x14ac:dyDescent="0.2">
      <c r="L4985"/>
      <c r="M4985"/>
      <c r="N4985"/>
      <c r="O4985"/>
      <c r="P4985"/>
      <c r="Q4985"/>
    </row>
    <row r="4986" spans="12:17" x14ac:dyDescent="0.2">
      <c r="L4986"/>
      <c r="M4986"/>
      <c r="N4986"/>
      <c r="O4986"/>
      <c r="P4986"/>
      <c r="Q4986"/>
    </row>
    <row r="4987" spans="12:17" x14ac:dyDescent="0.2">
      <c r="L4987"/>
      <c r="M4987"/>
      <c r="N4987"/>
      <c r="O4987"/>
      <c r="P4987"/>
      <c r="Q4987"/>
    </row>
    <row r="4988" spans="12:17" x14ac:dyDescent="0.2">
      <c r="L4988"/>
      <c r="M4988"/>
      <c r="N4988"/>
      <c r="O4988"/>
      <c r="P4988"/>
      <c r="Q4988"/>
    </row>
    <row r="4989" spans="12:17" x14ac:dyDescent="0.2">
      <c r="L4989"/>
      <c r="M4989"/>
      <c r="N4989"/>
      <c r="O4989"/>
      <c r="P4989"/>
      <c r="Q4989"/>
    </row>
    <row r="4990" spans="12:17" x14ac:dyDescent="0.2">
      <c r="L4990"/>
      <c r="M4990"/>
      <c r="N4990"/>
      <c r="O4990"/>
      <c r="P4990"/>
      <c r="Q4990"/>
    </row>
    <row r="4991" spans="12:17" x14ac:dyDescent="0.2">
      <c r="L4991"/>
      <c r="M4991"/>
      <c r="N4991"/>
      <c r="O4991"/>
      <c r="P4991"/>
      <c r="Q4991"/>
    </row>
    <row r="4992" spans="12:17" x14ac:dyDescent="0.2">
      <c r="L4992"/>
      <c r="M4992"/>
      <c r="N4992"/>
      <c r="O4992"/>
      <c r="P4992"/>
      <c r="Q4992"/>
    </row>
    <row r="4993" spans="12:17" x14ac:dyDescent="0.2">
      <c r="L4993"/>
      <c r="M4993"/>
      <c r="N4993"/>
      <c r="O4993"/>
      <c r="P4993"/>
      <c r="Q4993"/>
    </row>
    <row r="4994" spans="12:17" x14ac:dyDescent="0.2">
      <c r="L4994"/>
      <c r="M4994"/>
      <c r="N4994"/>
      <c r="O4994"/>
      <c r="P4994"/>
      <c r="Q4994"/>
    </row>
    <row r="4995" spans="12:17" x14ac:dyDescent="0.2">
      <c r="L4995"/>
      <c r="M4995"/>
      <c r="N4995"/>
      <c r="O4995"/>
      <c r="P4995"/>
      <c r="Q4995"/>
    </row>
    <row r="4996" spans="12:17" x14ac:dyDescent="0.2">
      <c r="L4996"/>
      <c r="M4996"/>
      <c r="N4996"/>
      <c r="O4996"/>
      <c r="P4996"/>
      <c r="Q4996"/>
    </row>
    <row r="4997" spans="12:17" x14ac:dyDescent="0.2">
      <c r="L4997"/>
      <c r="M4997"/>
      <c r="N4997"/>
      <c r="O4997"/>
      <c r="P4997"/>
      <c r="Q4997"/>
    </row>
    <row r="4998" spans="12:17" x14ac:dyDescent="0.2">
      <c r="L4998"/>
      <c r="M4998"/>
      <c r="N4998"/>
      <c r="O4998"/>
      <c r="P4998"/>
      <c r="Q4998"/>
    </row>
    <row r="4999" spans="12:17" x14ac:dyDescent="0.2">
      <c r="L4999"/>
      <c r="M4999"/>
      <c r="N4999"/>
      <c r="O4999"/>
      <c r="P4999"/>
      <c r="Q4999"/>
    </row>
    <row r="5000" spans="12:17" x14ac:dyDescent="0.2">
      <c r="L5000"/>
      <c r="M5000"/>
      <c r="N5000"/>
      <c r="O5000"/>
      <c r="P5000"/>
      <c r="Q5000"/>
    </row>
    <row r="5001" spans="12:17" x14ac:dyDescent="0.2">
      <c r="L5001"/>
      <c r="M5001"/>
      <c r="N5001"/>
      <c r="O5001"/>
      <c r="P5001"/>
      <c r="Q5001"/>
    </row>
    <row r="5002" spans="12:17" x14ac:dyDescent="0.2">
      <c r="L5002"/>
      <c r="M5002"/>
      <c r="N5002"/>
      <c r="O5002"/>
      <c r="P5002"/>
      <c r="Q5002"/>
    </row>
    <row r="5003" spans="12:17" x14ac:dyDescent="0.2">
      <c r="L5003"/>
      <c r="M5003"/>
      <c r="N5003"/>
      <c r="O5003"/>
      <c r="P5003"/>
      <c r="Q5003"/>
    </row>
    <row r="5004" spans="12:17" x14ac:dyDescent="0.2">
      <c r="L5004"/>
      <c r="M5004"/>
      <c r="N5004"/>
      <c r="O5004"/>
      <c r="P5004"/>
      <c r="Q5004"/>
    </row>
    <row r="5005" spans="12:17" x14ac:dyDescent="0.2">
      <c r="L5005"/>
      <c r="M5005"/>
      <c r="N5005"/>
      <c r="O5005"/>
      <c r="P5005"/>
      <c r="Q5005"/>
    </row>
    <row r="5006" spans="12:17" x14ac:dyDescent="0.2">
      <c r="L5006"/>
      <c r="M5006"/>
      <c r="N5006"/>
      <c r="O5006"/>
      <c r="P5006"/>
      <c r="Q5006"/>
    </row>
    <row r="5007" spans="12:17" x14ac:dyDescent="0.2">
      <c r="L5007"/>
      <c r="M5007"/>
      <c r="N5007"/>
      <c r="O5007"/>
      <c r="P5007"/>
      <c r="Q5007"/>
    </row>
    <row r="5008" spans="12:17" x14ac:dyDescent="0.2">
      <c r="L5008"/>
      <c r="M5008"/>
      <c r="N5008"/>
      <c r="O5008"/>
      <c r="P5008"/>
      <c r="Q5008"/>
    </row>
    <row r="5009" spans="12:17" x14ac:dyDescent="0.2">
      <c r="L5009"/>
      <c r="M5009"/>
      <c r="N5009"/>
      <c r="O5009"/>
      <c r="P5009"/>
      <c r="Q5009"/>
    </row>
    <row r="5010" spans="12:17" x14ac:dyDescent="0.2">
      <c r="L5010"/>
      <c r="M5010"/>
      <c r="N5010"/>
      <c r="O5010"/>
      <c r="P5010"/>
      <c r="Q5010"/>
    </row>
    <row r="5011" spans="12:17" x14ac:dyDescent="0.2">
      <c r="L5011"/>
      <c r="M5011"/>
      <c r="N5011"/>
      <c r="O5011"/>
      <c r="P5011"/>
      <c r="Q5011"/>
    </row>
    <row r="5012" spans="12:17" x14ac:dyDescent="0.2">
      <c r="L5012"/>
      <c r="M5012"/>
      <c r="N5012"/>
      <c r="O5012"/>
      <c r="P5012"/>
      <c r="Q5012"/>
    </row>
    <row r="5013" spans="12:17" x14ac:dyDescent="0.2">
      <c r="L5013"/>
      <c r="M5013"/>
      <c r="N5013"/>
      <c r="O5013"/>
      <c r="P5013"/>
      <c r="Q5013"/>
    </row>
    <row r="5014" spans="12:17" x14ac:dyDescent="0.2">
      <c r="L5014"/>
      <c r="M5014"/>
      <c r="N5014"/>
      <c r="O5014"/>
      <c r="P5014"/>
      <c r="Q5014"/>
    </row>
    <row r="5015" spans="12:17" x14ac:dyDescent="0.2">
      <c r="L5015"/>
      <c r="M5015"/>
      <c r="N5015"/>
      <c r="O5015"/>
      <c r="P5015"/>
      <c r="Q5015"/>
    </row>
    <row r="5016" spans="12:17" x14ac:dyDescent="0.2">
      <c r="L5016"/>
      <c r="M5016"/>
      <c r="N5016"/>
      <c r="O5016"/>
      <c r="P5016"/>
      <c r="Q5016"/>
    </row>
    <row r="5017" spans="12:17" x14ac:dyDescent="0.2">
      <c r="L5017"/>
      <c r="M5017"/>
      <c r="N5017"/>
      <c r="O5017"/>
      <c r="P5017"/>
      <c r="Q5017"/>
    </row>
    <row r="5018" spans="12:17" x14ac:dyDescent="0.2">
      <c r="L5018"/>
      <c r="M5018"/>
      <c r="N5018"/>
      <c r="O5018"/>
      <c r="P5018"/>
      <c r="Q5018"/>
    </row>
    <row r="5019" spans="12:17" x14ac:dyDescent="0.2">
      <c r="L5019"/>
      <c r="M5019"/>
      <c r="N5019"/>
      <c r="O5019"/>
      <c r="P5019"/>
      <c r="Q5019"/>
    </row>
    <row r="5020" spans="12:17" x14ac:dyDescent="0.2">
      <c r="L5020"/>
      <c r="M5020"/>
      <c r="N5020"/>
      <c r="O5020"/>
      <c r="P5020"/>
      <c r="Q5020"/>
    </row>
    <row r="5021" spans="12:17" x14ac:dyDescent="0.2">
      <c r="L5021"/>
      <c r="M5021"/>
      <c r="N5021"/>
      <c r="O5021"/>
      <c r="P5021"/>
      <c r="Q5021"/>
    </row>
    <row r="5022" spans="12:17" x14ac:dyDescent="0.2">
      <c r="L5022"/>
      <c r="M5022"/>
      <c r="N5022"/>
      <c r="O5022"/>
      <c r="P5022"/>
      <c r="Q5022"/>
    </row>
    <row r="5023" spans="12:17" x14ac:dyDescent="0.2">
      <c r="L5023"/>
      <c r="M5023"/>
      <c r="N5023"/>
      <c r="O5023"/>
      <c r="P5023"/>
      <c r="Q5023"/>
    </row>
    <row r="5024" spans="12:17" x14ac:dyDescent="0.2">
      <c r="L5024"/>
      <c r="M5024"/>
      <c r="N5024"/>
      <c r="O5024"/>
      <c r="P5024"/>
      <c r="Q5024"/>
    </row>
    <row r="5025" spans="12:17" x14ac:dyDescent="0.2">
      <c r="L5025"/>
      <c r="M5025"/>
      <c r="N5025"/>
      <c r="O5025"/>
      <c r="P5025"/>
      <c r="Q5025"/>
    </row>
    <row r="5026" spans="12:17" x14ac:dyDescent="0.2">
      <c r="L5026"/>
      <c r="M5026"/>
      <c r="N5026"/>
      <c r="O5026"/>
      <c r="P5026"/>
      <c r="Q5026"/>
    </row>
    <row r="5027" spans="12:17" x14ac:dyDescent="0.2">
      <c r="L5027"/>
      <c r="M5027"/>
      <c r="N5027"/>
      <c r="O5027"/>
      <c r="P5027"/>
      <c r="Q5027"/>
    </row>
    <row r="5028" spans="12:17" x14ac:dyDescent="0.2">
      <c r="L5028"/>
      <c r="M5028"/>
      <c r="N5028"/>
      <c r="O5028"/>
      <c r="P5028"/>
      <c r="Q5028"/>
    </row>
    <row r="5029" spans="12:17" x14ac:dyDescent="0.2">
      <c r="L5029"/>
      <c r="M5029"/>
      <c r="N5029"/>
      <c r="O5029"/>
      <c r="P5029"/>
      <c r="Q5029"/>
    </row>
    <row r="5030" spans="12:17" x14ac:dyDescent="0.2">
      <c r="L5030"/>
      <c r="M5030"/>
      <c r="N5030"/>
      <c r="O5030"/>
      <c r="P5030"/>
      <c r="Q5030"/>
    </row>
    <row r="5031" spans="12:17" x14ac:dyDescent="0.2">
      <c r="L5031"/>
      <c r="M5031"/>
      <c r="N5031"/>
      <c r="O5031"/>
      <c r="P5031"/>
      <c r="Q5031"/>
    </row>
    <row r="5032" spans="12:17" x14ac:dyDescent="0.2">
      <c r="L5032"/>
      <c r="M5032"/>
      <c r="N5032"/>
      <c r="O5032"/>
      <c r="P5032"/>
      <c r="Q5032"/>
    </row>
    <row r="5033" spans="12:17" x14ac:dyDescent="0.2">
      <c r="L5033"/>
      <c r="M5033"/>
      <c r="N5033"/>
      <c r="O5033"/>
      <c r="P5033"/>
      <c r="Q5033"/>
    </row>
    <row r="5034" spans="12:17" x14ac:dyDescent="0.2">
      <c r="L5034"/>
      <c r="M5034"/>
      <c r="N5034"/>
      <c r="O5034"/>
      <c r="P5034"/>
      <c r="Q5034"/>
    </row>
    <row r="5035" spans="12:17" x14ac:dyDescent="0.2">
      <c r="L5035"/>
      <c r="M5035"/>
      <c r="N5035"/>
      <c r="O5035"/>
      <c r="P5035"/>
      <c r="Q5035"/>
    </row>
    <row r="5036" spans="12:17" x14ac:dyDescent="0.2">
      <c r="L5036"/>
      <c r="M5036"/>
      <c r="N5036"/>
      <c r="O5036"/>
      <c r="P5036"/>
      <c r="Q5036"/>
    </row>
    <row r="5037" spans="12:17" x14ac:dyDescent="0.2">
      <c r="L5037"/>
      <c r="M5037"/>
      <c r="N5037"/>
      <c r="O5037"/>
      <c r="P5037"/>
      <c r="Q5037"/>
    </row>
    <row r="5038" spans="12:17" x14ac:dyDescent="0.2">
      <c r="L5038"/>
      <c r="M5038"/>
      <c r="N5038"/>
      <c r="O5038"/>
      <c r="P5038"/>
      <c r="Q5038"/>
    </row>
    <row r="5039" spans="12:17" x14ac:dyDescent="0.2">
      <c r="L5039"/>
      <c r="M5039"/>
      <c r="N5039"/>
      <c r="O5039"/>
      <c r="P5039"/>
      <c r="Q5039"/>
    </row>
    <row r="5040" spans="12:17" x14ac:dyDescent="0.2">
      <c r="L5040"/>
      <c r="M5040"/>
      <c r="N5040"/>
      <c r="O5040"/>
      <c r="P5040"/>
      <c r="Q5040"/>
    </row>
    <row r="5041" spans="12:17" x14ac:dyDescent="0.2">
      <c r="L5041"/>
      <c r="M5041"/>
      <c r="N5041"/>
      <c r="O5041"/>
      <c r="P5041"/>
      <c r="Q5041"/>
    </row>
    <row r="5042" spans="12:17" x14ac:dyDescent="0.2">
      <c r="L5042"/>
      <c r="M5042"/>
      <c r="N5042"/>
      <c r="O5042"/>
      <c r="P5042"/>
      <c r="Q5042"/>
    </row>
    <row r="5043" spans="12:17" x14ac:dyDescent="0.2">
      <c r="L5043"/>
      <c r="M5043"/>
      <c r="N5043"/>
      <c r="O5043"/>
      <c r="P5043"/>
      <c r="Q5043"/>
    </row>
    <row r="5044" spans="12:17" x14ac:dyDescent="0.2">
      <c r="L5044"/>
      <c r="M5044"/>
      <c r="N5044"/>
      <c r="O5044"/>
      <c r="P5044"/>
      <c r="Q5044"/>
    </row>
    <row r="5045" spans="12:17" x14ac:dyDescent="0.2">
      <c r="L5045"/>
      <c r="M5045"/>
      <c r="N5045"/>
      <c r="O5045"/>
      <c r="P5045"/>
      <c r="Q5045"/>
    </row>
    <row r="5046" spans="12:17" x14ac:dyDescent="0.2">
      <c r="L5046"/>
      <c r="M5046"/>
      <c r="N5046"/>
      <c r="O5046"/>
      <c r="P5046"/>
      <c r="Q5046"/>
    </row>
    <row r="5047" spans="12:17" x14ac:dyDescent="0.2">
      <c r="L5047"/>
      <c r="M5047"/>
      <c r="N5047"/>
      <c r="O5047"/>
      <c r="P5047"/>
      <c r="Q5047"/>
    </row>
    <row r="5048" spans="12:17" x14ac:dyDescent="0.2">
      <c r="L5048"/>
      <c r="M5048"/>
      <c r="N5048"/>
      <c r="O5048"/>
      <c r="P5048"/>
      <c r="Q5048"/>
    </row>
    <row r="5049" spans="12:17" x14ac:dyDescent="0.2">
      <c r="L5049"/>
      <c r="M5049"/>
      <c r="N5049"/>
      <c r="O5049"/>
      <c r="P5049"/>
      <c r="Q5049"/>
    </row>
    <row r="5050" spans="12:17" x14ac:dyDescent="0.2">
      <c r="L5050"/>
      <c r="M5050"/>
      <c r="N5050"/>
      <c r="O5050"/>
      <c r="P5050"/>
      <c r="Q5050"/>
    </row>
    <row r="5051" spans="12:17" x14ac:dyDescent="0.2">
      <c r="L5051"/>
      <c r="M5051"/>
      <c r="N5051"/>
      <c r="O5051"/>
      <c r="P5051"/>
      <c r="Q5051"/>
    </row>
    <row r="5052" spans="12:17" x14ac:dyDescent="0.2">
      <c r="L5052"/>
      <c r="M5052"/>
      <c r="N5052"/>
      <c r="O5052"/>
      <c r="P5052"/>
      <c r="Q5052"/>
    </row>
    <row r="5053" spans="12:17" x14ac:dyDescent="0.2">
      <c r="L5053"/>
      <c r="M5053"/>
      <c r="N5053"/>
      <c r="O5053"/>
      <c r="P5053"/>
      <c r="Q5053"/>
    </row>
    <row r="5054" spans="12:17" x14ac:dyDescent="0.2">
      <c r="L5054"/>
      <c r="M5054"/>
      <c r="N5054"/>
      <c r="O5054"/>
      <c r="P5054"/>
      <c r="Q5054"/>
    </row>
    <row r="5055" spans="12:17" x14ac:dyDescent="0.2">
      <c r="L5055"/>
      <c r="M5055"/>
      <c r="N5055"/>
      <c r="O5055"/>
      <c r="P5055"/>
      <c r="Q5055"/>
    </row>
    <row r="5056" spans="12:17" x14ac:dyDescent="0.2">
      <c r="L5056"/>
      <c r="M5056"/>
      <c r="N5056"/>
      <c r="O5056"/>
      <c r="P5056"/>
      <c r="Q5056"/>
    </row>
    <row r="5057" spans="12:17" x14ac:dyDescent="0.2">
      <c r="L5057"/>
      <c r="M5057"/>
      <c r="N5057"/>
      <c r="O5057"/>
      <c r="P5057"/>
      <c r="Q5057"/>
    </row>
    <row r="5058" spans="12:17" x14ac:dyDescent="0.2">
      <c r="L5058"/>
      <c r="M5058"/>
      <c r="N5058"/>
      <c r="O5058"/>
      <c r="P5058"/>
      <c r="Q5058"/>
    </row>
    <row r="5059" spans="12:17" x14ac:dyDescent="0.2">
      <c r="L5059"/>
      <c r="M5059"/>
      <c r="N5059"/>
      <c r="O5059"/>
      <c r="P5059"/>
      <c r="Q5059"/>
    </row>
    <row r="5060" spans="12:17" x14ac:dyDescent="0.2">
      <c r="L5060"/>
      <c r="M5060"/>
      <c r="N5060"/>
      <c r="O5060"/>
      <c r="P5060"/>
      <c r="Q5060"/>
    </row>
    <row r="5061" spans="12:17" x14ac:dyDescent="0.2">
      <c r="L5061"/>
      <c r="M5061"/>
      <c r="N5061"/>
      <c r="O5061"/>
      <c r="P5061"/>
      <c r="Q5061"/>
    </row>
    <row r="5062" spans="12:17" x14ac:dyDescent="0.2">
      <c r="L5062"/>
      <c r="M5062"/>
      <c r="N5062"/>
      <c r="O5062"/>
      <c r="P5062"/>
      <c r="Q5062"/>
    </row>
    <row r="5063" spans="12:17" x14ac:dyDescent="0.2">
      <c r="L5063"/>
      <c r="M5063"/>
      <c r="N5063"/>
      <c r="O5063"/>
      <c r="P5063"/>
      <c r="Q5063"/>
    </row>
    <row r="5064" spans="12:17" x14ac:dyDescent="0.2">
      <c r="L5064"/>
      <c r="M5064"/>
      <c r="N5064"/>
      <c r="O5064"/>
      <c r="P5064"/>
      <c r="Q5064"/>
    </row>
    <row r="5065" spans="12:17" x14ac:dyDescent="0.2">
      <c r="L5065"/>
      <c r="M5065"/>
      <c r="N5065"/>
      <c r="O5065"/>
      <c r="P5065"/>
      <c r="Q5065"/>
    </row>
    <row r="5066" spans="12:17" x14ac:dyDescent="0.2">
      <c r="L5066"/>
      <c r="M5066"/>
      <c r="N5066"/>
      <c r="O5066"/>
      <c r="P5066"/>
      <c r="Q5066"/>
    </row>
    <row r="5067" spans="12:17" x14ac:dyDescent="0.2">
      <c r="L5067"/>
      <c r="M5067"/>
      <c r="N5067"/>
      <c r="O5067"/>
      <c r="P5067"/>
      <c r="Q5067"/>
    </row>
    <row r="5068" spans="12:17" x14ac:dyDescent="0.2">
      <c r="L5068"/>
      <c r="M5068"/>
      <c r="N5068"/>
      <c r="O5068"/>
      <c r="P5068"/>
      <c r="Q5068"/>
    </row>
    <row r="5069" spans="12:17" x14ac:dyDescent="0.2">
      <c r="L5069"/>
      <c r="M5069"/>
      <c r="N5069"/>
      <c r="O5069"/>
      <c r="P5069"/>
      <c r="Q5069"/>
    </row>
    <row r="5070" spans="12:17" x14ac:dyDescent="0.2">
      <c r="L5070"/>
      <c r="M5070"/>
      <c r="N5070"/>
      <c r="O5070"/>
      <c r="P5070"/>
      <c r="Q5070"/>
    </row>
    <row r="5071" spans="12:17" x14ac:dyDescent="0.2">
      <c r="L5071"/>
      <c r="M5071"/>
      <c r="N5071"/>
      <c r="O5071"/>
      <c r="P5071"/>
      <c r="Q5071"/>
    </row>
    <row r="5072" spans="12:17" x14ac:dyDescent="0.2">
      <c r="L5072"/>
      <c r="M5072"/>
      <c r="N5072"/>
      <c r="O5072"/>
      <c r="P5072"/>
      <c r="Q5072"/>
    </row>
    <row r="5073" spans="12:17" x14ac:dyDescent="0.2">
      <c r="L5073"/>
      <c r="M5073"/>
      <c r="N5073"/>
      <c r="O5073"/>
      <c r="P5073"/>
      <c r="Q5073"/>
    </row>
    <row r="5074" spans="12:17" x14ac:dyDescent="0.2">
      <c r="L5074"/>
      <c r="M5074"/>
      <c r="N5074"/>
      <c r="O5074"/>
      <c r="P5074"/>
      <c r="Q5074"/>
    </row>
    <row r="5075" spans="12:17" x14ac:dyDescent="0.2">
      <c r="L5075"/>
      <c r="M5075"/>
      <c r="N5075"/>
      <c r="O5075"/>
      <c r="P5075"/>
      <c r="Q5075"/>
    </row>
    <row r="5076" spans="12:17" x14ac:dyDescent="0.2">
      <c r="L5076"/>
      <c r="M5076"/>
      <c r="N5076"/>
      <c r="O5076"/>
      <c r="P5076"/>
      <c r="Q5076"/>
    </row>
    <row r="5077" spans="12:17" x14ac:dyDescent="0.2">
      <c r="L5077"/>
      <c r="M5077"/>
      <c r="N5077"/>
      <c r="O5077"/>
      <c r="P5077"/>
      <c r="Q5077"/>
    </row>
    <row r="5078" spans="12:17" x14ac:dyDescent="0.2">
      <c r="L5078"/>
      <c r="M5078"/>
      <c r="N5078"/>
      <c r="O5078"/>
      <c r="P5078"/>
      <c r="Q5078"/>
    </row>
    <row r="5079" spans="12:17" x14ac:dyDescent="0.2">
      <c r="L5079"/>
      <c r="M5079"/>
      <c r="N5079"/>
      <c r="O5079"/>
      <c r="P5079"/>
      <c r="Q5079"/>
    </row>
    <row r="5080" spans="12:17" x14ac:dyDescent="0.2">
      <c r="L5080"/>
      <c r="M5080"/>
      <c r="N5080"/>
      <c r="O5080"/>
      <c r="P5080"/>
      <c r="Q5080"/>
    </row>
    <row r="5081" spans="12:17" x14ac:dyDescent="0.2">
      <c r="L5081"/>
      <c r="M5081"/>
      <c r="N5081"/>
      <c r="O5081"/>
      <c r="P5081"/>
      <c r="Q5081"/>
    </row>
    <row r="5082" spans="12:17" x14ac:dyDescent="0.2">
      <c r="L5082"/>
      <c r="M5082"/>
      <c r="N5082"/>
      <c r="O5082"/>
      <c r="P5082"/>
      <c r="Q5082"/>
    </row>
    <row r="5083" spans="12:17" x14ac:dyDescent="0.2">
      <c r="L5083"/>
      <c r="M5083"/>
      <c r="N5083"/>
      <c r="O5083"/>
      <c r="P5083"/>
      <c r="Q5083"/>
    </row>
    <row r="5084" spans="12:17" x14ac:dyDescent="0.2">
      <c r="L5084"/>
      <c r="M5084"/>
      <c r="N5084"/>
      <c r="O5084"/>
      <c r="P5084"/>
      <c r="Q5084"/>
    </row>
    <row r="5085" spans="12:17" x14ac:dyDescent="0.2">
      <c r="L5085"/>
      <c r="M5085"/>
      <c r="N5085"/>
      <c r="O5085"/>
      <c r="P5085"/>
      <c r="Q5085"/>
    </row>
    <row r="5086" spans="12:17" x14ac:dyDescent="0.2">
      <c r="L5086"/>
      <c r="M5086"/>
      <c r="N5086"/>
      <c r="O5086"/>
      <c r="P5086"/>
      <c r="Q5086"/>
    </row>
    <row r="5087" spans="12:17" x14ac:dyDescent="0.2">
      <c r="L5087"/>
      <c r="M5087"/>
      <c r="N5087"/>
      <c r="O5087"/>
      <c r="P5087"/>
      <c r="Q5087"/>
    </row>
    <row r="5088" spans="12:17" x14ac:dyDescent="0.2">
      <c r="L5088"/>
      <c r="M5088"/>
      <c r="N5088"/>
      <c r="O5088"/>
      <c r="P5088"/>
      <c r="Q5088"/>
    </row>
    <row r="5089" spans="12:17" x14ac:dyDescent="0.2">
      <c r="L5089"/>
      <c r="M5089"/>
      <c r="N5089"/>
      <c r="O5089"/>
      <c r="P5089"/>
      <c r="Q5089"/>
    </row>
    <row r="5090" spans="12:17" x14ac:dyDescent="0.2">
      <c r="L5090"/>
      <c r="M5090"/>
      <c r="N5090"/>
      <c r="O5090"/>
      <c r="P5090"/>
      <c r="Q5090"/>
    </row>
    <row r="5091" spans="12:17" x14ac:dyDescent="0.2">
      <c r="L5091"/>
      <c r="M5091"/>
      <c r="N5091"/>
      <c r="O5091"/>
      <c r="P5091"/>
      <c r="Q5091"/>
    </row>
    <row r="5092" spans="12:17" x14ac:dyDescent="0.2">
      <c r="L5092"/>
      <c r="M5092"/>
      <c r="N5092"/>
      <c r="O5092"/>
      <c r="P5092"/>
      <c r="Q5092"/>
    </row>
    <row r="5093" spans="12:17" x14ac:dyDescent="0.2">
      <c r="L5093"/>
      <c r="M5093"/>
      <c r="N5093"/>
      <c r="O5093"/>
      <c r="P5093"/>
      <c r="Q5093"/>
    </row>
    <row r="5094" spans="12:17" x14ac:dyDescent="0.2">
      <c r="L5094"/>
      <c r="M5094"/>
      <c r="N5094"/>
      <c r="O5094"/>
      <c r="P5094"/>
      <c r="Q5094"/>
    </row>
    <row r="5095" spans="12:17" x14ac:dyDescent="0.2">
      <c r="L5095"/>
      <c r="M5095"/>
      <c r="N5095"/>
      <c r="O5095"/>
      <c r="P5095"/>
      <c r="Q5095"/>
    </row>
    <row r="5096" spans="12:17" x14ac:dyDescent="0.2">
      <c r="L5096"/>
      <c r="M5096"/>
      <c r="N5096"/>
      <c r="O5096"/>
      <c r="P5096"/>
      <c r="Q5096"/>
    </row>
    <row r="5097" spans="12:17" x14ac:dyDescent="0.2">
      <c r="L5097"/>
      <c r="M5097"/>
      <c r="N5097"/>
      <c r="O5097"/>
      <c r="P5097"/>
      <c r="Q5097"/>
    </row>
    <row r="5098" spans="12:17" x14ac:dyDescent="0.2">
      <c r="L5098"/>
      <c r="M5098"/>
      <c r="N5098"/>
      <c r="O5098"/>
      <c r="P5098"/>
      <c r="Q5098"/>
    </row>
    <row r="5099" spans="12:17" x14ac:dyDescent="0.2">
      <c r="L5099"/>
      <c r="M5099"/>
      <c r="N5099"/>
      <c r="O5099"/>
      <c r="P5099"/>
      <c r="Q5099"/>
    </row>
    <row r="5100" spans="12:17" x14ac:dyDescent="0.2">
      <c r="L5100"/>
      <c r="M5100"/>
      <c r="N5100"/>
      <c r="O5100"/>
      <c r="P5100"/>
      <c r="Q5100"/>
    </row>
    <row r="5101" spans="12:17" x14ac:dyDescent="0.2">
      <c r="L5101"/>
      <c r="M5101"/>
      <c r="N5101"/>
      <c r="O5101"/>
      <c r="P5101"/>
      <c r="Q5101"/>
    </row>
    <row r="5102" spans="12:17" x14ac:dyDescent="0.2">
      <c r="L5102"/>
      <c r="M5102"/>
      <c r="N5102"/>
      <c r="O5102"/>
      <c r="P5102"/>
      <c r="Q5102"/>
    </row>
    <row r="5103" spans="12:17" x14ac:dyDescent="0.2">
      <c r="L5103"/>
      <c r="M5103"/>
      <c r="N5103"/>
      <c r="O5103"/>
      <c r="P5103"/>
      <c r="Q5103"/>
    </row>
    <row r="5104" spans="12:17" x14ac:dyDescent="0.2">
      <c r="L5104"/>
      <c r="M5104"/>
      <c r="N5104"/>
      <c r="O5104"/>
      <c r="P5104"/>
      <c r="Q5104"/>
    </row>
    <row r="5105" spans="12:17" x14ac:dyDescent="0.2">
      <c r="L5105"/>
      <c r="M5105"/>
      <c r="N5105"/>
      <c r="O5105"/>
      <c r="P5105"/>
      <c r="Q5105"/>
    </row>
    <row r="5106" spans="12:17" x14ac:dyDescent="0.2">
      <c r="L5106"/>
      <c r="M5106"/>
      <c r="N5106"/>
      <c r="O5106"/>
      <c r="P5106"/>
      <c r="Q5106"/>
    </row>
    <row r="5107" spans="12:17" x14ac:dyDescent="0.2">
      <c r="L5107"/>
      <c r="M5107"/>
      <c r="N5107"/>
      <c r="O5107"/>
      <c r="P5107"/>
      <c r="Q5107"/>
    </row>
    <row r="5108" spans="12:17" x14ac:dyDescent="0.2">
      <c r="L5108"/>
      <c r="M5108"/>
      <c r="N5108"/>
      <c r="O5108"/>
      <c r="P5108"/>
      <c r="Q5108"/>
    </row>
    <row r="5109" spans="12:17" x14ac:dyDescent="0.2">
      <c r="L5109"/>
      <c r="M5109"/>
      <c r="N5109"/>
      <c r="O5109"/>
      <c r="P5109"/>
      <c r="Q5109"/>
    </row>
    <row r="5110" spans="12:17" x14ac:dyDescent="0.2">
      <c r="L5110"/>
      <c r="M5110"/>
      <c r="N5110"/>
      <c r="O5110"/>
      <c r="P5110"/>
      <c r="Q5110"/>
    </row>
    <row r="5111" spans="12:17" x14ac:dyDescent="0.2">
      <c r="L5111"/>
      <c r="M5111"/>
      <c r="N5111"/>
      <c r="O5111"/>
      <c r="P5111"/>
      <c r="Q5111"/>
    </row>
    <row r="5112" spans="12:17" x14ac:dyDescent="0.2">
      <c r="L5112"/>
      <c r="M5112"/>
      <c r="N5112"/>
      <c r="O5112"/>
      <c r="P5112"/>
      <c r="Q5112"/>
    </row>
    <row r="5113" spans="12:17" x14ac:dyDescent="0.2">
      <c r="L5113"/>
      <c r="M5113"/>
      <c r="N5113"/>
      <c r="O5113"/>
      <c r="P5113"/>
      <c r="Q5113"/>
    </row>
    <row r="5114" spans="12:17" x14ac:dyDescent="0.2">
      <c r="L5114"/>
      <c r="M5114"/>
      <c r="N5114"/>
      <c r="O5114"/>
      <c r="P5114"/>
      <c r="Q5114"/>
    </row>
    <row r="5115" spans="12:17" x14ac:dyDescent="0.2">
      <c r="L5115"/>
      <c r="M5115"/>
      <c r="N5115"/>
      <c r="O5115"/>
      <c r="P5115"/>
      <c r="Q5115"/>
    </row>
    <row r="5116" spans="12:17" x14ac:dyDescent="0.2">
      <c r="L5116"/>
      <c r="M5116"/>
      <c r="N5116"/>
      <c r="O5116"/>
      <c r="P5116"/>
      <c r="Q5116"/>
    </row>
    <row r="5117" spans="12:17" x14ac:dyDescent="0.2">
      <c r="L5117"/>
      <c r="M5117"/>
      <c r="N5117"/>
      <c r="O5117"/>
      <c r="P5117"/>
      <c r="Q5117"/>
    </row>
    <row r="5118" spans="12:17" x14ac:dyDescent="0.2">
      <c r="L5118"/>
      <c r="M5118"/>
      <c r="N5118"/>
      <c r="O5118"/>
      <c r="P5118"/>
      <c r="Q5118"/>
    </row>
    <row r="5119" spans="12:17" x14ac:dyDescent="0.2">
      <c r="L5119"/>
      <c r="M5119"/>
      <c r="N5119"/>
      <c r="O5119"/>
      <c r="P5119"/>
      <c r="Q5119"/>
    </row>
    <row r="5120" spans="12:17" x14ac:dyDescent="0.2">
      <c r="L5120"/>
      <c r="M5120"/>
      <c r="N5120"/>
      <c r="O5120"/>
      <c r="P5120"/>
      <c r="Q5120"/>
    </row>
    <row r="5121" spans="12:17" x14ac:dyDescent="0.2">
      <c r="L5121"/>
      <c r="M5121"/>
      <c r="N5121"/>
      <c r="O5121"/>
      <c r="P5121"/>
      <c r="Q5121"/>
    </row>
    <row r="5122" spans="12:17" x14ac:dyDescent="0.2">
      <c r="L5122"/>
      <c r="M5122"/>
      <c r="N5122"/>
      <c r="O5122"/>
      <c r="P5122"/>
      <c r="Q5122"/>
    </row>
    <row r="5123" spans="12:17" x14ac:dyDescent="0.2">
      <c r="L5123"/>
      <c r="M5123"/>
      <c r="N5123"/>
      <c r="O5123"/>
      <c r="P5123"/>
      <c r="Q5123"/>
    </row>
    <row r="5124" spans="12:17" x14ac:dyDescent="0.2">
      <c r="L5124"/>
      <c r="M5124"/>
      <c r="N5124"/>
      <c r="O5124"/>
      <c r="P5124"/>
      <c r="Q5124"/>
    </row>
    <row r="5125" spans="12:17" x14ac:dyDescent="0.2">
      <c r="L5125"/>
      <c r="M5125"/>
      <c r="N5125"/>
      <c r="O5125"/>
      <c r="P5125"/>
      <c r="Q5125"/>
    </row>
    <row r="5126" spans="12:17" x14ac:dyDescent="0.2">
      <c r="L5126"/>
      <c r="M5126"/>
      <c r="N5126"/>
      <c r="O5126"/>
      <c r="P5126"/>
      <c r="Q5126"/>
    </row>
    <row r="5127" spans="12:17" x14ac:dyDescent="0.2">
      <c r="L5127"/>
      <c r="M5127"/>
      <c r="N5127"/>
      <c r="O5127"/>
      <c r="P5127"/>
      <c r="Q5127"/>
    </row>
    <row r="5128" spans="12:17" x14ac:dyDescent="0.2">
      <c r="L5128"/>
      <c r="M5128"/>
      <c r="N5128"/>
      <c r="O5128"/>
      <c r="P5128"/>
      <c r="Q5128"/>
    </row>
    <row r="5129" spans="12:17" x14ac:dyDescent="0.2">
      <c r="L5129"/>
      <c r="M5129"/>
      <c r="N5129"/>
      <c r="O5129"/>
      <c r="P5129"/>
      <c r="Q5129"/>
    </row>
    <row r="5130" spans="12:17" x14ac:dyDescent="0.2">
      <c r="L5130"/>
      <c r="M5130"/>
      <c r="N5130"/>
      <c r="O5130"/>
      <c r="P5130"/>
      <c r="Q5130"/>
    </row>
    <row r="5131" spans="12:17" x14ac:dyDescent="0.2">
      <c r="L5131"/>
      <c r="M5131"/>
      <c r="N5131"/>
      <c r="O5131"/>
      <c r="P5131"/>
      <c r="Q5131"/>
    </row>
    <row r="5132" spans="12:17" x14ac:dyDescent="0.2">
      <c r="L5132"/>
      <c r="M5132"/>
      <c r="N5132"/>
      <c r="O5132"/>
      <c r="P5132"/>
      <c r="Q5132"/>
    </row>
    <row r="5133" spans="12:17" x14ac:dyDescent="0.2">
      <c r="L5133"/>
      <c r="M5133"/>
      <c r="N5133"/>
      <c r="O5133"/>
      <c r="P5133"/>
      <c r="Q5133"/>
    </row>
    <row r="5134" spans="12:17" x14ac:dyDescent="0.2">
      <c r="L5134"/>
      <c r="M5134"/>
      <c r="N5134"/>
      <c r="O5134"/>
      <c r="P5134"/>
      <c r="Q5134"/>
    </row>
    <row r="5135" spans="12:17" x14ac:dyDescent="0.2">
      <c r="L5135"/>
      <c r="M5135"/>
      <c r="N5135"/>
      <c r="O5135"/>
      <c r="P5135"/>
      <c r="Q5135"/>
    </row>
    <row r="5136" spans="12:17" x14ac:dyDescent="0.2">
      <c r="L5136"/>
      <c r="M5136"/>
      <c r="N5136"/>
      <c r="O5136"/>
      <c r="P5136"/>
      <c r="Q5136"/>
    </row>
    <row r="5137" spans="12:17" x14ac:dyDescent="0.2">
      <c r="L5137"/>
      <c r="M5137"/>
      <c r="N5137"/>
      <c r="O5137"/>
      <c r="P5137"/>
      <c r="Q5137"/>
    </row>
    <row r="5138" spans="12:17" x14ac:dyDescent="0.2">
      <c r="L5138"/>
      <c r="M5138"/>
      <c r="N5138"/>
      <c r="O5138"/>
      <c r="P5138"/>
      <c r="Q5138"/>
    </row>
    <row r="5139" spans="12:17" x14ac:dyDescent="0.2">
      <c r="L5139"/>
      <c r="M5139"/>
      <c r="N5139"/>
      <c r="O5139"/>
      <c r="P5139"/>
      <c r="Q5139"/>
    </row>
    <row r="5140" spans="12:17" x14ac:dyDescent="0.2">
      <c r="L5140"/>
      <c r="M5140"/>
      <c r="N5140"/>
      <c r="O5140"/>
      <c r="P5140"/>
      <c r="Q5140"/>
    </row>
    <row r="5141" spans="12:17" x14ac:dyDescent="0.2">
      <c r="L5141"/>
      <c r="M5141"/>
      <c r="N5141"/>
      <c r="O5141"/>
      <c r="P5141"/>
      <c r="Q5141"/>
    </row>
    <row r="5142" spans="12:17" x14ac:dyDescent="0.2">
      <c r="L5142"/>
      <c r="M5142"/>
      <c r="N5142"/>
      <c r="O5142"/>
      <c r="P5142"/>
      <c r="Q5142"/>
    </row>
    <row r="5143" spans="12:17" x14ac:dyDescent="0.2">
      <c r="L5143"/>
      <c r="M5143"/>
      <c r="N5143"/>
      <c r="O5143"/>
      <c r="P5143"/>
      <c r="Q5143"/>
    </row>
    <row r="5144" spans="12:17" x14ac:dyDescent="0.2">
      <c r="L5144"/>
      <c r="M5144"/>
      <c r="N5144"/>
      <c r="O5144"/>
      <c r="P5144"/>
      <c r="Q5144"/>
    </row>
    <row r="5145" spans="12:17" x14ac:dyDescent="0.2">
      <c r="L5145"/>
      <c r="M5145"/>
      <c r="N5145"/>
      <c r="O5145"/>
      <c r="P5145"/>
      <c r="Q5145"/>
    </row>
    <row r="5146" spans="12:17" x14ac:dyDescent="0.2">
      <c r="L5146"/>
      <c r="M5146"/>
      <c r="N5146"/>
      <c r="O5146"/>
      <c r="P5146"/>
      <c r="Q5146"/>
    </row>
    <row r="5147" spans="12:17" x14ac:dyDescent="0.2">
      <c r="L5147"/>
      <c r="M5147"/>
      <c r="N5147"/>
      <c r="O5147"/>
      <c r="P5147"/>
      <c r="Q5147"/>
    </row>
    <row r="5148" spans="12:17" x14ac:dyDescent="0.2">
      <c r="L5148"/>
      <c r="M5148"/>
      <c r="N5148"/>
      <c r="O5148"/>
      <c r="P5148"/>
      <c r="Q5148"/>
    </row>
    <row r="5149" spans="12:17" x14ac:dyDescent="0.2">
      <c r="L5149"/>
      <c r="M5149"/>
      <c r="N5149"/>
      <c r="O5149"/>
      <c r="P5149"/>
      <c r="Q5149"/>
    </row>
    <row r="5150" spans="12:17" x14ac:dyDescent="0.2">
      <c r="L5150"/>
      <c r="M5150"/>
      <c r="N5150"/>
      <c r="O5150"/>
      <c r="P5150"/>
      <c r="Q5150"/>
    </row>
    <row r="5151" spans="12:17" x14ac:dyDescent="0.2">
      <c r="L5151"/>
      <c r="M5151"/>
      <c r="N5151"/>
      <c r="O5151"/>
      <c r="P5151"/>
      <c r="Q5151"/>
    </row>
    <row r="5152" spans="12:17" x14ac:dyDescent="0.2">
      <c r="L5152"/>
      <c r="M5152"/>
      <c r="N5152"/>
      <c r="O5152"/>
      <c r="P5152"/>
      <c r="Q5152"/>
    </row>
    <row r="5153" spans="12:17" x14ac:dyDescent="0.2">
      <c r="L5153"/>
      <c r="M5153"/>
      <c r="N5153"/>
      <c r="O5153"/>
      <c r="P5153"/>
      <c r="Q5153"/>
    </row>
    <row r="5154" spans="12:17" x14ac:dyDescent="0.2">
      <c r="L5154"/>
      <c r="M5154"/>
      <c r="N5154"/>
      <c r="O5154"/>
      <c r="P5154"/>
      <c r="Q5154"/>
    </row>
    <row r="5155" spans="12:17" x14ac:dyDescent="0.2">
      <c r="L5155"/>
      <c r="M5155"/>
      <c r="N5155"/>
      <c r="O5155"/>
      <c r="P5155"/>
      <c r="Q5155"/>
    </row>
    <row r="5156" spans="12:17" x14ac:dyDescent="0.2">
      <c r="L5156"/>
      <c r="M5156"/>
      <c r="N5156"/>
      <c r="O5156"/>
      <c r="P5156"/>
      <c r="Q5156"/>
    </row>
    <row r="5157" spans="12:17" x14ac:dyDescent="0.2">
      <c r="L5157"/>
      <c r="M5157"/>
      <c r="N5157"/>
      <c r="O5157"/>
      <c r="P5157"/>
      <c r="Q5157"/>
    </row>
    <row r="5158" spans="12:17" x14ac:dyDescent="0.2">
      <c r="L5158"/>
      <c r="M5158"/>
      <c r="N5158"/>
      <c r="O5158"/>
      <c r="P5158"/>
      <c r="Q5158"/>
    </row>
    <row r="5159" spans="12:17" x14ac:dyDescent="0.2">
      <c r="L5159"/>
      <c r="M5159"/>
      <c r="N5159"/>
      <c r="O5159"/>
      <c r="P5159"/>
      <c r="Q5159"/>
    </row>
    <row r="5160" spans="12:17" x14ac:dyDescent="0.2">
      <c r="L5160"/>
      <c r="M5160"/>
      <c r="N5160"/>
      <c r="O5160"/>
      <c r="P5160"/>
      <c r="Q5160"/>
    </row>
    <row r="5161" spans="12:17" x14ac:dyDescent="0.2">
      <c r="L5161"/>
      <c r="M5161"/>
      <c r="N5161"/>
      <c r="O5161"/>
      <c r="P5161"/>
      <c r="Q5161"/>
    </row>
    <row r="5162" spans="12:17" x14ac:dyDescent="0.2">
      <c r="L5162"/>
      <c r="M5162"/>
      <c r="N5162"/>
      <c r="O5162"/>
      <c r="P5162"/>
      <c r="Q5162"/>
    </row>
    <row r="5163" spans="12:17" x14ac:dyDescent="0.2">
      <c r="L5163"/>
      <c r="M5163"/>
      <c r="N5163"/>
      <c r="O5163"/>
      <c r="P5163"/>
      <c r="Q5163"/>
    </row>
    <row r="5164" spans="12:17" x14ac:dyDescent="0.2">
      <c r="L5164"/>
      <c r="M5164"/>
      <c r="N5164"/>
      <c r="O5164"/>
      <c r="P5164"/>
      <c r="Q5164"/>
    </row>
    <row r="5165" spans="12:17" x14ac:dyDescent="0.2">
      <c r="L5165"/>
      <c r="M5165"/>
      <c r="N5165"/>
      <c r="O5165"/>
      <c r="P5165"/>
      <c r="Q5165"/>
    </row>
    <row r="5166" spans="12:17" x14ac:dyDescent="0.2">
      <c r="L5166"/>
      <c r="M5166"/>
      <c r="N5166"/>
      <c r="O5166"/>
      <c r="P5166"/>
      <c r="Q5166"/>
    </row>
    <row r="5167" spans="12:17" x14ac:dyDescent="0.2">
      <c r="L5167"/>
      <c r="M5167"/>
      <c r="N5167"/>
      <c r="O5167"/>
      <c r="P5167"/>
      <c r="Q5167"/>
    </row>
    <row r="5168" spans="12:17" x14ac:dyDescent="0.2">
      <c r="L5168"/>
      <c r="M5168"/>
      <c r="N5168"/>
      <c r="O5168"/>
      <c r="P5168"/>
      <c r="Q5168"/>
    </row>
    <row r="5169" spans="12:17" x14ac:dyDescent="0.2">
      <c r="L5169"/>
      <c r="M5169"/>
      <c r="N5169"/>
      <c r="O5169"/>
      <c r="P5169"/>
      <c r="Q5169"/>
    </row>
    <row r="5170" spans="12:17" x14ac:dyDescent="0.2">
      <c r="L5170"/>
      <c r="M5170"/>
      <c r="N5170"/>
      <c r="O5170"/>
      <c r="P5170"/>
      <c r="Q5170"/>
    </row>
    <row r="5171" spans="12:17" x14ac:dyDescent="0.2">
      <c r="L5171"/>
      <c r="M5171"/>
      <c r="N5171"/>
      <c r="O5171"/>
      <c r="P5171"/>
      <c r="Q5171"/>
    </row>
    <row r="5172" spans="12:17" x14ac:dyDescent="0.2">
      <c r="L5172"/>
      <c r="M5172"/>
      <c r="N5172"/>
      <c r="O5172"/>
      <c r="P5172"/>
      <c r="Q5172"/>
    </row>
    <row r="5173" spans="12:17" x14ac:dyDescent="0.2">
      <c r="L5173"/>
      <c r="M5173"/>
      <c r="N5173"/>
      <c r="O5173"/>
      <c r="P5173"/>
      <c r="Q5173"/>
    </row>
    <row r="5174" spans="12:17" x14ac:dyDescent="0.2">
      <c r="L5174"/>
      <c r="M5174"/>
      <c r="N5174"/>
      <c r="O5174"/>
      <c r="P5174"/>
      <c r="Q5174"/>
    </row>
    <row r="5175" spans="12:17" x14ac:dyDescent="0.2">
      <c r="L5175"/>
      <c r="M5175"/>
      <c r="N5175"/>
      <c r="O5175"/>
      <c r="P5175"/>
      <c r="Q5175"/>
    </row>
    <row r="5176" spans="12:17" x14ac:dyDescent="0.2">
      <c r="L5176"/>
      <c r="M5176"/>
      <c r="N5176"/>
      <c r="O5176"/>
      <c r="P5176"/>
      <c r="Q5176"/>
    </row>
    <row r="5177" spans="12:17" x14ac:dyDescent="0.2">
      <c r="L5177"/>
      <c r="M5177"/>
      <c r="N5177"/>
      <c r="O5177"/>
      <c r="P5177"/>
      <c r="Q5177"/>
    </row>
    <row r="5178" spans="12:17" x14ac:dyDescent="0.2">
      <c r="L5178"/>
      <c r="M5178"/>
      <c r="N5178"/>
      <c r="O5178"/>
      <c r="P5178"/>
      <c r="Q5178"/>
    </row>
    <row r="5179" spans="12:17" x14ac:dyDescent="0.2">
      <c r="L5179"/>
      <c r="M5179"/>
      <c r="N5179"/>
      <c r="O5179"/>
      <c r="P5179"/>
      <c r="Q5179"/>
    </row>
    <row r="5180" spans="12:17" x14ac:dyDescent="0.2">
      <c r="L5180"/>
      <c r="M5180"/>
      <c r="N5180"/>
      <c r="O5180"/>
      <c r="P5180"/>
      <c r="Q5180"/>
    </row>
    <row r="5181" spans="12:17" x14ac:dyDescent="0.2">
      <c r="L5181"/>
      <c r="M5181"/>
      <c r="N5181"/>
      <c r="O5181"/>
      <c r="P5181"/>
      <c r="Q5181"/>
    </row>
    <row r="5182" spans="12:17" x14ac:dyDescent="0.2">
      <c r="L5182"/>
      <c r="M5182"/>
      <c r="N5182"/>
      <c r="O5182"/>
      <c r="P5182"/>
      <c r="Q5182"/>
    </row>
    <row r="5183" spans="12:17" x14ac:dyDescent="0.2">
      <c r="L5183"/>
      <c r="M5183"/>
      <c r="N5183"/>
      <c r="O5183"/>
      <c r="P5183"/>
      <c r="Q5183"/>
    </row>
    <row r="5184" spans="12:17" x14ac:dyDescent="0.2">
      <c r="L5184"/>
      <c r="M5184"/>
      <c r="N5184"/>
      <c r="O5184"/>
      <c r="P5184"/>
      <c r="Q5184"/>
    </row>
    <row r="5185" spans="12:17" x14ac:dyDescent="0.2">
      <c r="L5185"/>
      <c r="M5185"/>
      <c r="N5185"/>
      <c r="O5185"/>
      <c r="P5185"/>
      <c r="Q5185"/>
    </row>
    <row r="5186" spans="12:17" x14ac:dyDescent="0.2">
      <c r="L5186"/>
      <c r="M5186"/>
      <c r="N5186"/>
      <c r="O5186"/>
      <c r="P5186"/>
      <c r="Q5186"/>
    </row>
    <row r="5187" spans="12:17" x14ac:dyDescent="0.2">
      <c r="L5187"/>
      <c r="M5187"/>
      <c r="N5187"/>
      <c r="O5187"/>
      <c r="P5187"/>
      <c r="Q5187"/>
    </row>
    <row r="5188" spans="12:17" x14ac:dyDescent="0.2">
      <c r="L5188"/>
      <c r="M5188"/>
      <c r="N5188"/>
      <c r="O5188"/>
      <c r="P5188"/>
      <c r="Q5188"/>
    </row>
    <row r="5189" spans="12:17" x14ac:dyDescent="0.2">
      <c r="L5189"/>
      <c r="M5189"/>
      <c r="N5189"/>
      <c r="O5189"/>
      <c r="P5189"/>
      <c r="Q5189"/>
    </row>
    <row r="5190" spans="12:17" x14ac:dyDescent="0.2">
      <c r="L5190"/>
      <c r="M5190"/>
      <c r="N5190"/>
      <c r="O5190"/>
      <c r="P5190"/>
      <c r="Q5190"/>
    </row>
    <row r="5191" spans="12:17" x14ac:dyDescent="0.2">
      <c r="L5191"/>
      <c r="M5191"/>
      <c r="N5191"/>
      <c r="O5191"/>
      <c r="P5191"/>
      <c r="Q5191"/>
    </row>
    <row r="5192" spans="12:17" x14ac:dyDescent="0.2">
      <c r="L5192"/>
      <c r="M5192"/>
      <c r="N5192"/>
      <c r="O5192"/>
      <c r="P5192"/>
      <c r="Q5192"/>
    </row>
    <row r="5193" spans="12:17" x14ac:dyDescent="0.2">
      <c r="L5193"/>
      <c r="M5193"/>
      <c r="N5193"/>
      <c r="O5193"/>
      <c r="P5193"/>
      <c r="Q5193"/>
    </row>
    <row r="5194" spans="12:17" x14ac:dyDescent="0.2">
      <c r="L5194"/>
      <c r="M5194"/>
      <c r="N5194"/>
      <c r="O5194"/>
      <c r="P5194"/>
      <c r="Q5194"/>
    </row>
    <row r="5195" spans="12:17" x14ac:dyDescent="0.2">
      <c r="L5195"/>
      <c r="M5195"/>
      <c r="N5195"/>
      <c r="O5195"/>
      <c r="P5195"/>
      <c r="Q5195"/>
    </row>
    <row r="5196" spans="12:17" x14ac:dyDescent="0.2">
      <c r="L5196"/>
      <c r="M5196"/>
      <c r="N5196"/>
      <c r="O5196"/>
      <c r="P5196"/>
      <c r="Q5196"/>
    </row>
    <row r="5197" spans="12:17" x14ac:dyDescent="0.2">
      <c r="L5197"/>
      <c r="M5197"/>
      <c r="N5197"/>
      <c r="O5197"/>
      <c r="P5197"/>
      <c r="Q5197"/>
    </row>
    <row r="5198" spans="12:17" x14ac:dyDescent="0.2">
      <c r="L5198"/>
      <c r="M5198"/>
      <c r="N5198"/>
      <c r="O5198"/>
      <c r="P5198"/>
      <c r="Q5198"/>
    </row>
    <row r="5199" spans="12:17" x14ac:dyDescent="0.2">
      <c r="L5199"/>
      <c r="M5199"/>
      <c r="N5199"/>
      <c r="O5199"/>
      <c r="P5199"/>
      <c r="Q5199"/>
    </row>
    <row r="5200" spans="12:17" x14ac:dyDescent="0.2">
      <c r="L5200"/>
      <c r="M5200"/>
      <c r="N5200"/>
      <c r="O5200"/>
      <c r="P5200"/>
      <c r="Q5200"/>
    </row>
    <row r="5201" spans="12:17" x14ac:dyDescent="0.2">
      <c r="L5201"/>
      <c r="M5201"/>
      <c r="N5201"/>
      <c r="O5201"/>
      <c r="P5201"/>
      <c r="Q5201"/>
    </row>
    <row r="5202" spans="12:17" x14ac:dyDescent="0.2">
      <c r="L5202"/>
      <c r="M5202"/>
      <c r="N5202"/>
      <c r="O5202"/>
      <c r="P5202"/>
      <c r="Q5202"/>
    </row>
    <row r="5203" spans="12:17" x14ac:dyDescent="0.2">
      <c r="L5203"/>
      <c r="M5203"/>
      <c r="N5203"/>
      <c r="O5203"/>
      <c r="P5203"/>
      <c r="Q5203"/>
    </row>
    <row r="5204" spans="12:17" x14ac:dyDescent="0.2">
      <c r="L5204"/>
      <c r="M5204"/>
      <c r="N5204"/>
      <c r="O5204"/>
      <c r="P5204"/>
      <c r="Q5204"/>
    </row>
    <row r="5205" spans="12:17" x14ac:dyDescent="0.2">
      <c r="L5205"/>
      <c r="M5205"/>
      <c r="N5205"/>
      <c r="O5205"/>
      <c r="P5205"/>
      <c r="Q5205"/>
    </row>
    <row r="5206" spans="12:17" x14ac:dyDescent="0.2">
      <c r="L5206"/>
      <c r="M5206"/>
      <c r="N5206"/>
      <c r="O5206"/>
      <c r="P5206"/>
      <c r="Q5206"/>
    </row>
    <row r="5207" spans="12:17" x14ac:dyDescent="0.2">
      <c r="L5207"/>
      <c r="M5207"/>
      <c r="N5207"/>
      <c r="O5207"/>
      <c r="P5207"/>
      <c r="Q5207"/>
    </row>
    <row r="5208" spans="12:17" x14ac:dyDescent="0.2">
      <c r="L5208"/>
      <c r="M5208"/>
      <c r="N5208"/>
      <c r="O5208"/>
      <c r="P5208"/>
      <c r="Q5208"/>
    </row>
    <row r="5209" spans="12:17" x14ac:dyDescent="0.2">
      <c r="L5209"/>
      <c r="M5209"/>
      <c r="N5209"/>
      <c r="O5209"/>
      <c r="P5209"/>
      <c r="Q5209"/>
    </row>
    <row r="5210" spans="12:17" x14ac:dyDescent="0.2">
      <c r="L5210"/>
      <c r="M5210"/>
      <c r="N5210"/>
      <c r="O5210"/>
      <c r="P5210"/>
      <c r="Q5210"/>
    </row>
    <row r="5211" spans="12:17" x14ac:dyDescent="0.2">
      <c r="L5211"/>
      <c r="M5211"/>
      <c r="N5211"/>
      <c r="O5211"/>
      <c r="P5211"/>
      <c r="Q5211"/>
    </row>
    <row r="5212" spans="12:17" x14ac:dyDescent="0.2">
      <c r="L5212"/>
      <c r="M5212"/>
      <c r="N5212"/>
      <c r="O5212"/>
      <c r="P5212"/>
      <c r="Q5212"/>
    </row>
    <row r="5213" spans="12:17" x14ac:dyDescent="0.2">
      <c r="L5213"/>
      <c r="M5213"/>
      <c r="N5213"/>
      <c r="O5213"/>
      <c r="P5213"/>
      <c r="Q5213"/>
    </row>
    <row r="5214" spans="12:17" x14ac:dyDescent="0.2">
      <c r="L5214"/>
      <c r="M5214"/>
      <c r="N5214"/>
      <c r="O5214"/>
      <c r="P5214"/>
      <c r="Q5214"/>
    </row>
    <row r="5215" spans="12:17" x14ac:dyDescent="0.2">
      <c r="L5215"/>
      <c r="M5215"/>
      <c r="N5215"/>
      <c r="O5215"/>
      <c r="P5215"/>
      <c r="Q5215"/>
    </row>
    <row r="5216" spans="12:17" x14ac:dyDescent="0.2">
      <c r="L5216"/>
      <c r="M5216"/>
      <c r="N5216"/>
      <c r="O5216"/>
      <c r="P5216"/>
      <c r="Q5216"/>
    </row>
    <row r="5217" spans="12:17" x14ac:dyDescent="0.2">
      <c r="L5217"/>
      <c r="M5217"/>
      <c r="N5217"/>
      <c r="O5217"/>
      <c r="P5217"/>
      <c r="Q5217"/>
    </row>
    <row r="5218" spans="12:17" x14ac:dyDescent="0.2">
      <c r="L5218"/>
      <c r="M5218"/>
      <c r="N5218"/>
      <c r="O5218"/>
      <c r="P5218"/>
      <c r="Q5218"/>
    </row>
    <row r="5219" spans="12:17" x14ac:dyDescent="0.2">
      <c r="L5219"/>
      <c r="M5219"/>
      <c r="N5219"/>
      <c r="O5219"/>
      <c r="P5219"/>
      <c r="Q5219"/>
    </row>
    <row r="5220" spans="12:17" x14ac:dyDescent="0.2">
      <c r="L5220"/>
      <c r="M5220"/>
      <c r="N5220"/>
      <c r="O5220"/>
      <c r="P5220"/>
      <c r="Q5220"/>
    </row>
    <row r="5221" spans="12:17" x14ac:dyDescent="0.2">
      <c r="L5221"/>
      <c r="M5221"/>
      <c r="N5221"/>
      <c r="O5221"/>
      <c r="P5221"/>
      <c r="Q5221"/>
    </row>
    <row r="5222" spans="12:17" x14ac:dyDescent="0.2">
      <c r="L5222"/>
      <c r="M5222"/>
      <c r="N5222"/>
      <c r="O5222"/>
      <c r="P5222"/>
      <c r="Q5222"/>
    </row>
    <row r="5223" spans="12:17" x14ac:dyDescent="0.2">
      <c r="L5223"/>
      <c r="M5223"/>
      <c r="N5223"/>
      <c r="O5223"/>
      <c r="P5223"/>
      <c r="Q5223"/>
    </row>
    <row r="5224" spans="12:17" x14ac:dyDescent="0.2">
      <c r="L5224"/>
      <c r="M5224"/>
      <c r="N5224"/>
      <c r="O5224"/>
      <c r="P5224"/>
      <c r="Q5224"/>
    </row>
    <row r="5225" spans="12:17" x14ac:dyDescent="0.2">
      <c r="L5225"/>
      <c r="M5225"/>
      <c r="N5225"/>
      <c r="O5225"/>
      <c r="P5225"/>
      <c r="Q5225"/>
    </row>
    <row r="5226" spans="12:17" x14ac:dyDescent="0.2">
      <c r="L5226"/>
      <c r="M5226"/>
      <c r="N5226"/>
      <c r="O5226"/>
      <c r="P5226"/>
      <c r="Q5226"/>
    </row>
    <row r="5227" spans="12:17" x14ac:dyDescent="0.2">
      <c r="L5227"/>
      <c r="M5227"/>
      <c r="N5227"/>
      <c r="O5227"/>
      <c r="P5227"/>
      <c r="Q5227"/>
    </row>
    <row r="5228" spans="12:17" x14ac:dyDescent="0.2">
      <c r="L5228"/>
      <c r="M5228"/>
      <c r="N5228"/>
      <c r="O5228"/>
      <c r="P5228"/>
      <c r="Q5228"/>
    </row>
    <row r="5229" spans="12:17" x14ac:dyDescent="0.2">
      <c r="L5229"/>
      <c r="M5229"/>
      <c r="N5229"/>
      <c r="O5229"/>
      <c r="P5229"/>
      <c r="Q5229"/>
    </row>
    <row r="5230" spans="12:17" x14ac:dyDescent="0.2">
      <c r="L5230"/>
      <c r="M5230"/>
      <c r="N5230"/>
      <c r="O5230"/>
      <c r="P5230"/>
      <c r="Q5230"/>
    </row>
    <row r="5231" spans="12:17" x14ac:dyDescent="0.2">
      <c r="L5231"/>
      <c r="M5231"/>
      <c r="N5231"/>
      <c r="O5231"/>
      <c r="P5231"/>
      <c r="Q5231"/>
    </row>
    <row r="5232" spans="12:17" x14ac:dyDescent="0.2">
      <c r="L5232"/>
      <c r="M5232"/>
      <c r="N5232"/>
      <c r="O5232"/>
      <c r="P5232"/>
      <c r="Q5232"/>
    </row>
    <row r="5233" spans="12:17" x14ac:dyDescent="0.2">
      <c r="L5233"/>
      <c r="M5233"/>
      <c r="N5233"/>
      <c r="O5233"/>
      <c r="P5233"/>
      <c r="Q5233"/>
    </row>
    <row r="5234" spans="12:17" x14ac:dyDescent="0.2">
      <c r="L5234"/>
      <c r="M5234"/>
      <c r="N5234"/>
      <c r="O5234"/>
      <c r="P5234"/>
      <c r="Q5234"/>
    </row>
    <row r="5235" spans="12:17" x14ac:dyDescent="0.2">
      <c r="L5235"/>
      <c r="M5235"/>
      <c r="N5235"/>
      <c r="O5235"/>
      <c r="P5235"/>
      <c r="Q5235"/>
    </row>
    <row r="5236" spans="12:17" x14ac:dyDescent="0.2">
      <c r="L5236"/>
      <c r="M5236"/>
      <c r="N5236"/>
      <c r="O5236"/>
      <c r="P5236"/>
      <c r="Q5236"/>
    </row>
    <row r="5237" spans="12:17" x14ac:dyDescent="0.2">
      <c r="L5237"/>
      <c r="M5237"/>
      <c r="N5237"/>
      <c r="O5237"/>
      <c r="P5237"/>
      <c r="Q5237"/>
    </row>
    <row r="5238" spans="12:17" x14ac:dyDescent="0.2">
      <c r="L5238"/>
      <c r="M5238"/>
      <c r="N5238"/>
      <c r="O5238"/>
      <c r="P5238"/>
      <c r="Q5238"/>
    </row>
    <row r="5239" spans="12:17" x14ac:dyDescent="0.2">
      <c r="L5239"/>
      <c r="M5239"/>
      <c r="N5239"/>
      <c r="O5239"/>
      <c r="P5239"/>
      <c r="Q5239"/>
    </row>
    <row r="5240" spans="12:17" x14ac:dyDescent="0.2">
      <c r="L5240"/>
      <c r="M5240"/>
      <c r="N5240"/>
      <c r="O5240"/>
      <c r="P5240"/>
      <c r="Q5240"/>
    </row>
    <row r="5241" spans="12:17" x14ac:dyDescent="0.2">
      <c r="L5241"/>
      <c r="M5241"/>
      <c r="N5241"/>
      <c r="O5241"/>
      <c r="P5241"/>
      <c r="Q5241"/>
    </row>
    <row r="5242" spans="12:17" x14ac:dyDescent="0.2">
      <c r="L5242"/>
      <c r="M5242"/>
      <c r="N5242"/>
      <c r="O5242"/>
      <c r="P5242"/>
      <c r="Q5242"/>
    </row>
    <row r="5243" spans="12:17" x14ac:dyDescent="0.2">
      <c r="L5243"/>
      <c r="M5243"/>
      <c r="N5243"/>
      <c r="O5243"/>
      <c r="P5243"/>
      <c r="Q5243"/>
    </row>
    <row r="5244" spans="12:17" x14ac:dyDescent="0.2">
      <c r="L5244"/>
      <c r="M5244"/>
      <c r="N5244"/>
      <c r="O5244"/>
      <c r="P5244"/>
      <c r="Q5244"/>
    </row>
    <row r="5245" spans="12:17" x14ac:dyDescent="0.2">
      <c r="L5245"/>
      <c r="M5245"/>
      <c r="N5245"/>
      <c r="O5245"/>
      <c r="P5245"/>
      <c r="Q5245"/>
    </row>
    <row r="5246" spans="12:17" x14ac:dyDescent="0.2">
      <c r="L5246"/>
      <c r="M5246"/>
      <c r="N5246"/>
      <c r="O5246"/>
      <c r="P5246"/>
      <c r="Q5246"/>
    </row>
    <row r="5247" spans="12:17" x14ac:dyDescent="0.2">
      <c r="L5247"/>
      <c r="M5247"/>
      <c r="N5247"/>
      <c r="O5247"/>
      <c r="P5247"/>
      <c r="Q5247"/>
    </row>
    <row r="5248" spans="12:17" x14ac:dyDescent="0.2">
      <c r="L5248"/>
      <c r="M5248"/>
      <c r="N5248"/>
      <c r="O5248"/>
      <c r="P5248"/>
      <c r="Q5248"/>
    </row>
    <row r="5249" spans="12:17" x14ac:dyDescent="0.2">
      <c r="L5249"/>
      <c r="M5249"/>
      <c r="N5249"/>
      <c r="O5249"/>
      <c r="P5249"/>
      <c r="Q5249"/>
    </row>
    <row r="5250" spans="12:17" x14ac:dyDescent="0.2">
      <c r="L5250"/>
      <c r="M5250"/>
      <c r="N5250"/>
      <c r="O5250"/>
      <c r="P5250"/>
      <c r="Q5250"/>
    </row>
    <row r="5251" spans="12:17" x14ac:dyDescent="0.2">
      <c r="L5251"/>
      <c r="M5251"/>
      <c r="N5251"/>
      <c r="O5251"/>
      <c r="P5251"/>
      <c r="Q5251"/>
    </row>
    <row r="5252" spans="12:17" x14ac:dyDescent="0.2">
      <c r="L5252"/>
      <c r="M5252"/>
      <c r="N5252"/>
      <c r="O5252"/>
      <c r="P5252"/>
      <c r="Q5252"/>
    </row>
    <row r="5253" spans="12:17" x14ac:dyDescent="0.2">
      <c r="L5253"/>
      <c r="M5253"/>
      <c r="N5253"/>
      <c r="O5253"/>
      <c r="P5253"/>
      <c r="Q5253"/>
    </row>
    <row r="5254" spans="12:17" x14ac:dyDescent="0.2">
      <c r="L5254"/>
      <c r="M5254"/>
      <c r="N5254"/>
      <c r="O5254"/>
      <c r="P5254"/>
      <c r="Q5254"/>
    </row>
    <row r="5255" spans="12:17" x14ac:dyDescent="0.2">
      <c r="L5255"/>
      <c r="M5255"/>
      <c r="N5255"/>
      <c r="O5255"/>
      <c r="P5255"/>
      <c r="Q5255"/>
    </row>
    <row r="5256" spans="12:17" x14ac:dyDescent="0.2">
      <c r="L5256"/>
      <c r="M5256"/>
      <c r="N5256"/>
      <c r="O5256"/>
      <c r="P5256"/>
      <c r="Q5256"/>
    </row>
    <row r="5257" spans="12:17" x14ac:dyDescent="0.2">
      <c r="L5257"/>
      <c r="M5257"/>
      <c r="N5257"/>
      <c r="O5257"/>
      <c r="P5257"/>
      <c r="Q5257"/>
    </row>
    <row r="5258" spans="12:17" x14ac:dyDescent="0.2">
      <c r="L5258"/>
      <c r="M5258"/>
      <c r="N5258"/>
      <c r="O5258"/>
      <c r="P5258"/>
      <c r="Q5258"/>
    </row>
    <row r="5259" spans="12:17" x14ac:dyDescent="0.2">
      <c r="L5259"/>
      <c r="M5259"/>
      <c r="N5259"/>
      <c r="O5259"/>
      <c r="P5259"/>
      <c r="Q5259"/>
    </row>
    <row r="5260" spans="12:17" x14ac:dyDescent="0.2">
      <c r="L5260"/>
      <c r="M5260"/>
      <c r="N5260"/>
      <c r="O5260"/>
      <c r="P5260"/>
      <c r="Q5260"/>
    </row>
    <row r="5261" spans="12:17" x14ac:dyDescent="0.2">
      <c r="L5261"/>
      <c r="M5261"/>
      <c r="N5261"/>
      <c r="O5261"/>
      <c r="P5261"/>
      <c r="Q5261"/>
    </row>
    <row r="5262" spans="12:17" x14ac:dyDescent="0.2">
      <c r="L5262"/>
      <c r="M5262"/>
      <c r="N5262"/>
      <c r="O5262"/>
      <c r="P5262"/>
      <c r="Q5262"/>
    </row>
    <row r="5263" spans="12:17" x14ac:dyDescent="0.2">
      <c r="L5263"/>
      <c r="M5263"/>
      <c r="N5263"/>
      <c r="O5263"/>
      <c r="P5263"/>
      <c r="Q5263"/>
    </row>
    <row r="5264" spans="12:17" x14ac:dyDescent="0.2">
      <c r="L5264"/>
      <c r="M5264"/>
      <c r="N5264"/>
      <c r="O5264"/>
      <c r="P5264"/>
      <c r="Q5264"/>
    </row>
    <row r="5265" spans="12:17" x14ac:dyDescent="0.2">
      <c r="L5265"/>
      <c r="M5265"/>
      <c r="N5265"/>
      <c r="O5265"/>
      <c r="P5265"/>
      <c r="Q5265"/>
    </row>
    <row r="5266" spans="12:17" x14ac:dyDescent="0.2">
      <c r="L5266"/>
      <c r="M5266"/>
      <c r="N5266"/>
      <c r="O5266"/>
      <c r="P5266"/>
      <c r="Q5266"/>
    </row>
    <row r="5267" spans="12:17" x14ac:dyDescent="0.2">
      <c r="L5267"/>
      <c r="M5267"/>
      <c r="N5267"/>
      <c r="O5267"/>
      <c r="P5267"/>
      <c r="Q5267"/>
    </row>
    <row r="5268" spans="12:17" x14ac:dyDescent="0.2">
      <c r="L5268"/>
      <c r="M5268"/>
      <c r="N5268"/>
      <c r="O5268"/>
      <c r="P5268"/>
      <c r="Q5268"/>
    </row>
    <row r="5269" spans="12:17" x14ac:dyDescent="0.2">
      <c r="L5269"/>
      <c r="M5269"/>
      <c r="N5269"/>
      <c r="O5269"/>
      <c r="P5269"/>
      <c r="Q5269"/>
    </row>
    <row r="5270" spans="12:17" x14ac:dyDescent="0.2">
      <c r="L5270"/>
      <c r="M5270"/>
      <c r="N5270"/>
      <c r="O5270"/>
      <c r="P5270"/>
      <c r="Q5270"/>
    </row>
    <row r="5271" spans="12:17" x14ac:dyDescent="0.2">
      <c r="L5271"/>
      <c r="M5271"/>
      <c r="N5271"/>
      <c r="O5271"/>
      <c r="P5271"/>
      <c r="Q5271"/>
    </row>
    <row r="5272" spans="12:17" x14ac:dyDescent="0.2">
      <c r="L5272"/>
      <c r="M5272"/>
      <c r="N5272"/>
      <c r="O5272"/>
      <c r="P5272"/>
      <c r="Q5272"/>
    </row>
    <row r="5273" spans="12:17" x14ac:dyDescent="0.2">
      <c r="L5273"/>
      <c r="M5273"/>
      <c r="N5273"/>
      <c r="O5273"/>
      <c r="P5273"/>
      <c r="Q5273"/>
    </row>
    <row r="5274" spans="12:17" x14ac:dyDescent="0.2">
      <c r="L5274"/>
      <c r="M5274"/>
      <c r="N5274"/>
      <c r="O5274"/>
      <c r="P5274"/>
      <c r="Q5274"/>
    </row>
    <row r="5275" spans="12:17" x14ac:dyDescent="0.2">
      <c r="L5275"/>
      <c r="M5275"/>
      <c r="N5275"/>
      <c r="O5275"/>
      <c r="P5275"/>
      <c r="Q5275"/>
    </row>
    <row r="5276" spans="12:17" x14ac:dyDescent="0.2">
      <c r="L5276"/>
      <c r="M5276"/>
      <c r="N5276"/>
      <c r="O5276"/>
      <c r="P5276"/>
      <c r="Q5276"/>
    </row>
    <row r="5277" spans="12:17" x14ac:dyDescent="0.2">
      <c r="L5277"/>
      <c r="M5277"/>
      <c r="N5277"/>
      <c r="O5277"/>
      <c r="P5277"/>
      <c r="Q5277"/>
    </row>
    <row r="5278" spans="12:17" x14ac:dyDescent="0.2">
      <c r="L5278"/>
      <c r="M5278"/>
      <c r="N5278"/>
      <c r="O5278"/>
      <c r="P5278"/>
      <c r="Q5278"/>
    </row>
    <row r="5279" spans="12:17" x14ac:dyDescent="0.2">
      <c r="L5279"/>
      <c r="M5279"/>
      <c r="N5279"/>
      <c r="O5279"/>
      <c r="P5279"/>
      <c r="Q5279"/>
    </row>
    <row r="5280" spans="12:17" x14ac:dyDescent="0.2">
      <c r="L5280"/>
      <c r="M5280"/>
      <c r="N5280"/>
      <c r="O5280"/>
      <c r="P5280"/>
      <c r="Q5280"/>
    </row>
    <row r="5281" spans="12:17" x14ac:dyDescent="0.2">
      <c r="L5281"/>
      <c r="M5281"/>
      <c r="N5281"/>
      <c r="O5281"/>
      <c r="P5281"/>
      <c r="Q5281"/>
    </row>
    <row r="5282" spans="12:17" x14ac:dyDescent="0.2">
      <c r="L5282"/>
      <c r="M5282"/>
      <c r="N5282"/>
      <c r="O5282"/>
      <c r="P5282"/>
      <c r="Q5282"/>
    </row>
    <row r="5283" spans="12:17" x14ac:dyDescent="0.2">
      <c r="L5283"/>
      <c r="M5283"/>
      <c r="N5283"/>
      <c r="O5283"/>
      <c r="P5283"/>
      <c r="Q5283"/>
    </row>
    <row r="5284" spans="12:17" x14ac:dyDescent="0.2">
      <c r="L5284"/>
      <c r="M5284"/>
      <c r="N5284"/>
      <c r="O5284"/>
      <c r="P5284"/>
      <c r="Q5284"/>
    </row>
    <row r="5285" spans="12:17" x14ac:dyDescent="0.2">
      <c r="L5285"/>
      <c r="M5285"/>
      <c r="N5285"/>
      <c r="O5285"/>
      <c r="P5285"/>
      <c r="Q5285"/>
    </row>
    <row r="5286" spans="12:17" x14ac:dyDescent="0.2">
      <c r="L5286"/>
      <c r="M5286"/>
      <c r="N5286"/>
      <c r="O5286"/>
      <c r="P5286"/>
      <c r="Q5286"/>
    </row>
    <row r="5287" spans="12:17" x14ac:dyDescent="0.2">
      <c r="L5287"/>
      <c r="M5287"/>
      <c r="N5287"/>
      <c r="O5287"/>
      <c r="P5287"/>
      <c r="Q5287"/>
    </row>
    <row r="5288" spans="12:17" x14ac:dyDescent="0.2">
      <c r="L5288"/>
      <c r="M5288"/>
      <c r="N5288"/>
      <c r="O5288"/>
      <c r="P5288"/>
      <c r="Q5288"/>
    </row>
    <row r="5289" spans="12:17" x14ac:dyDescent="0.2">
      <c r="L5289"/>
      <c r="M5289"/>
      <c r="N5289"/>
      <c r="O5289"/>
      <c r="P5289"/>
      <c r="Q5289"/>
    </row>
    <row r="5290" spans="12:17" x14ac:dyDescent="0.2">
      <c r="L5290"/>
      <c r="M5290"/>
      <c r="N5290"/>
      <c r="O5290"/>
      <c r="P5290"/>
      <c r="Q5290"/>
    </row>
    <row r="5291" spans="12:17" x14ac:dyDescent="0.2">
      <c r="L5291"/>
      <c r="M5291"/>
      <c r="N5291"/>
      <c r="O5291"/>
      <c r="P5291"/>
      <c r="Q5291"/>
    </row>
    <row r="5292" spans="12:17" x14ac:dyDescent="0.2">
      <c r="L5292"/>
      <c r="M5292"/>
      <c r="N5292"/>
      <c r="O5292"/>
      <c r="P5292"/>
      <c r="Q5292"/>
    </row>
    <row r="5293" spans="12:17" x14ac:dyDescent="0.2">
      <c r="L5293"/>
      <c r="M5293"/>
      <c r="N5293"/>
      <c r="O5293"/>
      <c r="P5293"/>
      <c r="Q5293"/>
    </row>
    <row r="5294" spans="12:17" x14ac:dyDescent="0.2">
      <c r="L5294"/>
      <c r="M5294"/>
      <c r="N5294"/>
      <c r="O5294"/>
      <c r="P5294"/>
      <c r="Q5294"/>
    </row>
    <row r="5295" spans="12:17" x14ac:dyDescent="0.2">
      <c r="L5295"/>
      <c r="M5295"/>
      <c r="N5295"/>
      <c r="O5295"/>
      <c r="P5295"/>
      <c r="Q5295"/>
    </row>
    <row r="5296" spans="12:17" x14ac:dyDescent="0.2">
      <c r="L5296"/>
      <c r="M5296"/>
      <c r="N5296"/>
      <c r="O5296"/>
      <c r="P5296"/>
      <c r="Q5296"/>
    </row>
    <row r="5297" spans="12:17" x14ac:dyDescent="0.2">
      <c r="L5297"/>
      <c r="M5297"/>
      <c r="N5297"/>
      <c r="O5297"/>
      <c r="P5297"/>
      <c r="Q5297"/>
    </row>
    <row r="5298" spans="12:17" x14ac:dyDescent="0.2">
      <c r="L5298"/>
      <c r="M5298"/>
      <c r="N5298"/>
      <c r="O5298"/>
      <c r="P5298"/>
      <c r="Q5298"/>
    </row>
    <row r="5299" spans="12:17" x14ac:dyDescent="0.2">
      <c r="L5299"/>
      <c r="M5299"/>
      <c r="N5299"/>
      <c r="O5299"/>
      <c r="P5299"/>
      <c r="Q5299"/>
    </row>
    <row r="5300" spans="12:17" x14ac:dyDescent="0.2">
      <c r="L5300"/>
      <c r="M5300"/>
      <c r="N5300"/>
      <c r="O5300"/>
      <c r="P5300"/>
      <c r="Q5300"/>
    </row>
    <row r="5301" spans="12:17" x14ac:dyDescent="0.2">
      <c r="L5301"/>
      <c r="M5301"/>
      <c r="N5301"/>
      <c r="O5301"/>
      <c r="P5301"/>
      <c r="Q5301"/>
    </row>
    <row r="5302" spans="12:17" x14ac:dyDescent="0.2">
      <c r="L5302"/>
      <c r="M5302"/>
      <c r="N5302"/>
      <c r="O5302"/>
      <c r="P5302"/>
      <c r="Q5302"/>
    </row>
    <row r="5303" spans="12:17" x14ac:dyDescent="0.2">
      <c r="L5303"/>
      <c r="M5303"/>
      <c r="N5303"/>
      <c r="O5303"/>
      <c r="P5303"/>
      <c r="Q5303"/>
    </row>
    <row r="5304" spans="12:17" x14ac:dyDescent="0.2">
      <c r="L5304"/>
      <c r="M5304"/>
      <c r="N5304"/>
      <c r="O5304"/>
      <c r="P5304"/>
      <c r="Q5304"/>
    </row>
    <row r="5305" spans="12:17" x14ac:dyDescent="0.2">
      <c r="L5305"/>
      <c r="M5305"/>
      <c r="N5305"/>
      <c r="O5305"/>
      <c r="P5305"/>
      <c r="Q5305"/>
    </row>
    <row r="5306" spans="12:17" x14ac:dyDescent="0.2">
      <c r="L5306"/>
      <c r="M5306"/>
      <c r="N5306"/>
      <c r="O5306"/>
      <c r="P5306"/>
      <c r="Q5306"/>
    </row>
    <row r="5307" spans="12:17" x14ac:dyDescent="0.2">
      <c r="L5307"/>
      <c r="M5307"/>
      <c r="N5307"/>
      <c r="O5307"/>
      <c r="P5307"/>
      <c r="Q5307"/>
    </row>
    <row r="5308" spans="12:17" x14ac:dyDescent="0.2">
      <c r="L5308"/>
      <c r="M5308"/>
      <c r="N5308"/>
      <c r="O5308"/>
      <c r="P5308"/>
      <c r="Q5308"/>
    </row>
    <row r="5309" spans="12:17" x14ac:dyDescent="0.2">
      <c r="L5309"/>
      <c r="M5309"/>
      <c r="N5309"/>
      <c r="O5309"/>
      <c r="P5309"/>
      <c r="Q5309"/>
    </row>
    <row r="5310" spans="12:17" x14ac:dyDescent="0.2">
      <c r="L5310"/>
      <c r="M5310"/>
      <c r="N5310"/>
      <c r="O5310"/>
      <c r="P5310"/>
      <c r="Q5310"/>
    </row>
    <row r="5311" spans="12:17" x14ac:dyDescent="0.2">
      <c r="L5311"/>
      <c r="M5311"/>
      <c r="N5311"/>
      <c r="O5311"/>
      <c r="P5311"/>
      <c r="Q5311"/>
    </row>
    <row r="5312" spans="12:17" x14ac:dyDescent="0.2">
      <c r="L5312"/>
      <c r="M5312"/>
      <c r="N5312"/>
      <c r="O5312"/>
      <c r="P5312"/>
      <c r="Q5312"/>
    </row>
    <row r="5313" spans="12:17" x14ac:dyDescent="0.2">
      <c r="L5313"/>
      <c r="M5313"/>
      <c r="N5313"/>
      <c r="O5313"/>
      <c r="P5313"/>
      <c r="Q5313"/>
    </row>
    <row r="5314" spans="12:17" x14ac:dyDescent="0.2">
      <c r="L5314"/>
      <c r="M5314"/>
      <c r="N5314"/>
      <c r="O5314"/>
      <c r="P5314"/>
      <c r="Q5314"/>
    </row>
    <row r="5315" spans="12:17" x14ac:dyDescent="0.2">
      <c r="L5315"/>
      <c r="M5315"/>
      <c r="N5315"/>
      <c r="O5315"/>
      <c r="P5315"/>
      <c r="Q5315"/>
    </row>
    <row r="5316" spans="12:17" x14ac:dyDescent="0.2">
      <c r="L5316"/>
      <c r="M5316"/>
      <c r="N5316"/>
      <c r="O5316"/>
      <c r="P5316"/>
      <c r="Q5316"/>
    </row>
    <row r="5317" spans="12:17" x14ac:dyDescent="0.2">
      <c r="L5317"/>
      <c r="M5317"/>
      <c r="N5317"/>
      <c r="O5317"/>
      <c r="P5317"/>
      <c r="Q5317"/>
    </row>
    <row r="5318" spans="12:17" x14ac:dyDescent="0.2">
      <c r="L5318"/>
      <c r="M5318"/>
      <c r="N5318"/>
      <c r="O5318"/>
      <c r="P5318"/>
      <c r="Q5318"/>
    </row>
    <row r="5319" spans="12:17" x14ac:dyDescent="0.2">
      <c r="L5319"/>
      <c r="M5319"/>
      <c r="N5319"/>
      <c r="O5319"/>
      <c r="P5319"/>
      <c r="Q5319"/>
    </row>
    <row r="5320" spans="12:17" x14ac:dyDescent="0.2">
      <c r="L5320"/>
      <c r="M5320"/>
      <c r="N5320"/>
      <c r="O5320"/>
      <c r="P5320"/>
      <c r="Q5320"/>
    </row>
    <row r="5321" spans="12:17" x14ac:dyDescent="0.2">
      <c r="L5321"/>
      <c r="M5321"/>
      <c r="N5321"/>
      <c r="O5321"/>
      <c r="P5321"/>
      <c r="Q5321"/>
    </row>
    <row r="5322" spans="12:17" x14ac:dyDescent="0.2">
      <c r="L5322"/>
      <c r="M5322"/>
      <c r="N5322"/>
      <c r="O5322"/>
      <c r="P5322"/>
      <c r="Q5322"/>
    </row>
    <row r="5323" spans="12:17" x14ac:dyDescent="0.2">
      <c r="L5323"/>
      <c r="M5323"/>
      <c r="N5323"/>
      <c r="O5323"/>
      <c r="P5323"/>
      <c r="Q5323"/>
    </row>
    <row r="5324" spans="12:17" x14ac:dyDescent="0.2">
      <c r="L5324"/>
      <c r="M5324"/>
      <c r="N5324"/>
      <c r="O5324"/>
      <c r="P5324"/>
      <c r="Q5324"/>
    </row>
    <row r="5325" spans="12:17" x14ac:dyDescent="0.2">
      <c r="L5325"/>
      <c r="M5325"/>
      <c r="N5325"/>
      <c r="O5325"/>
      <c r="P5325"/>
      <c r="Q5325"/>
    </row>
    <row r="5326" spans="12:17" x14ac:dyDescent="0.2">
      <c r="L5326"/>
      <c r="M5326"/>
      <c r="N5326"/>
      <c r="O5326"/>
      <c r="P5326"/>
      <c r="Q5326"/>
    </row>
    <row r="5327" spans="12:17" x14ac:dyDescent="0.2">
      <c r="L5327"/>
      <c r="M5327"/>
      <c r="N5327"/>
      <c r="O5327"/>
      <c r="P5327"/>
      <c r="Q5327"/>
    </row>
    <row r="5328" spans="12:17" x14ac:dyDescent="0.2">
      <c r="L5328"/>
      <c r="M5328"/>
      <c r="N5328"/>
      <c r="O5328"/>
      <c r="P5328"/>
      <c r="Q5328"/>
    </row>
    <row r="5329" spans="12:17" x14ac:dyDescent="0.2">
      <c r="L5329"/>
      <c r="M5329"/>
      <c r="N5329"/>
      <c r="O5329"/>
      <c r="P5329"/>
      <c r="Q5329"/>
    </row>
    <row r="5330" spans="12:17" x14ac:dyDescent="0.2">
      <c r="L5330"/>
      <c r="M5330"/>
      <c r="N5330"/>
      <c r="O5330"/>
      <c r="P5330"/>
      <c r="Q5330"/>
    </row>
    <row r="5331" spans="12:17" x14ac:dyDescent="0.2">
      <c r="L5331"/>
      <c r="M5331"/>
      <c r="N5331"/>
      <c r="O5331"/>
      <c r="P5331"/>
      <c r="Q5331"/>
    </row>
    <row r="5332" spans="12:17" x14ac:dyDescent="0.2">
      <c r="L5332"/>
      <c r="M5332"/>
      <c r="N5332"/>
      <c r="O5332"/>
      <c r="P5332"/>
      <c r="Q5332"/>
    </row>
    <row r="5333" spans="12:17" x14ac:dyDescent="0.2">
      <c r="L5333"/>
      <c r="M5333"/>
      <c r="N5333"/>
      <c r="O5333"/>
      <c r="P5333"/>
      <c r="Q5333"/>
    </row>
    <row r="5334" spans="12:17" x14ac:dyDescent="0.2">
      <c r="L5334"/>
      <c r="M5334"/>
      <c r="N5334"/>
      <c r="O5334"/>
      <c r="P5334"/>
      <c r="Q5334"/>
    </row>
    <row r="5335" spans="12:17" x14ac:dyDescent="0.2">
      <c r="L5335"/>
      <c r="M5335"/>
      <c r="N5335"/>
      <c r="O5335"/>
      <c r="P5335"/>
      <c r="Q5335"/>
    </row>
    <row r="5336" spans="12:17" x14ac:dyDescent="0.2">
      <c r="L5336"/>
      <c r="M5336"/>
      <c r="N5336"/>
      <c r="O5336"/>
      <c r="P5336"/>
      <c r="Q5336"/>
    </row>
    <row r="5337" spans="12:17" x14ac:dyDescent="0.2">
      <c r="L5337"/>
      <c r="M5337"/>
      <c r="N5337"/>
      <c r="O5337"/>
      <c r="P5337"/>
      <c r="Q5337"/>
    </row>
    <row r="5338" spans="12:17" x14ac:dyDescent="0.2">
      <c r="L5338"/>
      <c r="M5338"/>
      <c r="N5338"/>
      <c r="O5338"/>
      <c r="P5338"/>
      <c r="Q5338"/>
    </row>
    <row r="5339" spans="12:17" x14ac:dyDescent="0.2">
      <c r="L5339"/>
      <c r="M5339"/>
      <c r="N5339"/>
      <c r="O5339"/>
      <c r="P5339"/>
      <c r="Q5339"/>
    </row>
    <row r="5340" spans="12:17" x14ac:dyDescent="0.2">
      <c r="L5340"/>
      <c r="M5340"/>
      <c r="N5340"/>
      <c r="O5340"/>
      <c r="P5340"/>
      <c r="Q5340"/>
    </row>
    <row r="5341" spans="12:17" x14ac:dyDescent="0.2">
      <c r="L5341"/>
      <c r="M5341"/>
      <c r="N5341"/>
      <c r="O5341"/>
      <c r="P5341"/>
      <c r="Q5341"/>
    </row>
    <row r="5342" spans="12:17" x14ac:dyDescent="0.2">
      <c r="L5342"/>
      <c r="M5342"/>
      <c r="N5342"/>
      <c r="O5342"/>
      <c r="P5342"/>
      <c r="Q5342"/>
    </row>
    <row r="5343" spans="12:17" x14ac:dyDescent="0.2">
      <c r="L5343"/>
      <c r="M5343"/>
      <c r="N5343"/>
      <c r="O5343"/>
      <c r="P5343"/>
      <c r="Q5343"/>
    </row>
    <row r="5344" spans="12:17" x14ac:dyDescent="0.2">
      <c r="L5344"/>
      <c r="M5344"/>
      <c r="N5344"/>
      <c r="O5344"/>
      <c r="P5344"/>
      <c r="Q5344"/>
    </row>
    <row r="5345" spans="12:17" x14ac:dyDescent="0.2">
      <c r="L5345"/>
      <c r="M5345"/>
      <c r="N5345"/>
      <c r="O5345"/>
      <c r="P5345"/>
      <c r="Q5345"/>
    </row>
    <row r="5346" spans="12:17" x14ac:dyDescent="0.2">
      <c r="L5346"/>
      <c r="M5346"/>
      <c r="N5346"/>
      <c r="O5346"/>
      <c r="P5346"/>
      <c r="Q5346"/>
    </row>
    <row r="5347" spans="12:17" x14ac:dyDescent="0.2">
      <c r="L5347"/>
      <c r="M5347"/>
      <c r="N5347"/>
      <c r="O5347"/>
      <c r="P5347"/>
      <c r="Q5347"/>
    </row>
    <row r="5348" spans="12:17" x14ac:dyDescent="0.2">
      <c r="L5348"/>
      <c r="M5348"/>
      <c r="N5348"/>
      <c r="O5348"/>
      <c r="P5348"/>
      <c r="Q5348"/>
    </row>
    <row r="5349" spans="12:17" x14ac:dyDescent="0.2">
      <c r="L5349"/>
      <c r="M5349"/>
      <c r="N5349"/>
      <c r="O5349"/>
      <c r="P5349"/>
      <c r="Q5349"/>
    </row>
    <row r="5350" spans="12:17" x14ac:dyDescent="0.2">
      <c r="L5350"/>
      <c r="M5350"/>
      <c r="N5350"/>
      <c r="O5350"/>
      <c r="P5350"/>
      <c r="Q5350"/>
    </row>
    <row r="5351" spans="12:17" x14ac:dyDescent="0.2">
      <c r="L5351"/>
      <c r="M5351"/>
      <c r="N5351"/>
      <c r="O5351"/>
      <c r="P5351"/>
      <c r="Q5351"/>
    </row>
    <row r="5352" spans="12:17" x14ac:dyDescent="0.2">
      <c r="L5352"/>
      <c r="M5352"/>
      <c r="N5352"/>
      <c r="O5352"/>
      <c r="P5352"/>
      <c r="Q5352"/>
    </row>
    <row r="5353" spans="12:17" x14ac:dyDescent="0.2">
      <c r="L5353"/>
      <c r="M5353"/>
      <c r="N5353"/>
      <c r="O5353"/>
      <c r="P5353"/>
      <c r="Q5353"/>
    </row>
    <row r="5354" spans="12:17" x14ac:dyDescent="0.2">
      <c r="L5354"/>
      <c r="M5354"/>
      <c r="N5354"/>
      <c r="O5354"/>
      <c r="P5354"/>
      <c r="Q5354"/>
    </row>
    <row r="5355" spans="12:17" x14ac:dyDescent="0.2">
      <c r="L5355"/>
      <c r="M5355"/>
      <c r="N5355"/>
      <c r="O5355"/>
      <c r="P5355"/>
      <c r="Q5355"/>
    </row>
    <row r="5356" spans="12:17" x14ac:dyDescent="0.2">
      <c r="L5356"/>
      <c r="M5356"/>
      <c r="N5356"/>
      <c r="O5356"/>
      <c r="P5356"/>
      <c r="Q5356"/>
    </row>
    <row r="5357" spans="12:17" x14ac:dyDescent="0.2">
      <c r="L5357"/>
      <c r="M5357"/>
      <c r="N5357"/>
      <c r="O5357"/>
      <c r="P5357"/>
      <c r="Q5357"/>
    </row>
    <row r="5358" spans="12:17" x14ac:dyDescent="0.2">
      <c r="L5358"/>
      <c r="M5358"/>
      <c r="N5358"/>
      <c r="O5358"/>
      <c r="P5358"/>
      <c r="Q5358"/>
    </row>
    <row r="5359" spans="12:17" x14ac:dyDescent="0.2">
      <c r="L5359"/>
      <c r="M5359"/>
      <c r="N5359"/>
      <c r="O5359"/>
      <c r="P5359"/>
      <c r="Q5359"/>
    </row>
    <row r="5360" spans="12:17" x14ac:dyDescent="0.2">
      <c r="L5360"/>
      <c r="M5360"/>
      <c r="N5360"/>
      <c r="O5360"/>
      <c r="P5360"/>
      <c r="Q5360"/>
    </row>
    <row r="5361" spans="12:17" x14ac:dyDescent="0.2">
      <c r="L5361"/>
      <c r="M5361"/>
      <c r="N5361"/>
      <c r="O5361"/>
      <c r="P5361"/>
      <c r="Q5361"/>
    </row>
    <row r="5362" spans="12:17" x14ac:dyDescent="0.2">
      <c r="L5362"/>
      <c r="M5362"/>
      <c r="N5362"/>
      <c r="O5362"/>
      <c r="P5362"/>
      <c r="Q5362"/>
    </row>
    <row r="5363" spans="12:17" x14ac:dyDescent="0.2">
      <c r="L5363"/>
      <c r="M5363"/>
      <c r="N5363"/>
      <c r="O5363"/>
      <c r="P5363"/>
      <c r="Q5363"/>
    </row>
    <row r="5364" spans="12:17" x14ac:dyDescent="0.2">
      <c r="L5364"/>
      <c r="M5364"/>
      <c r="N5364"/>
      <c r="O5364"/>
      <c r="P5364"/>
      <c r="Q5364"/>
    </row>
    <row r="5365" spans="12:17" x14ac:dyDescent="0.2">
      <c r="L5365"/>
      <c r="M5365"/>
      <c r="N5365"/>
      <c r="O5365"/>
      <c r="P5365"/>
      <c r="Q5365"/>
    </row>
    <row r="5366" spans="12:17" x14ac:dyDescent="0.2">
      <c r="L5366"/>
      <c r="M5366"/>
      <c r="N5366"/>
      <c r="O5366"/>
      <c r="P5366"/>
      <c r="Q5366"/>
    </row>
    <row r="5367" spans="12:17" x14ac:dyDescent="0.2">
      <c r="L5367"/>
      <c r="M5367"/>
      <c r="N5367"/>
      <c r="O5367"/>
      <c r="P5367"/>
      <c r="Q5367"/>
    </row>
    <row r="5368" spans="12:17" x14ac:dyDescent="0.2">
      <c r="L5368"/>
      <c r="M5368"/>
      <c r="N5368"/>
      <c r="O5368"/>
      <c r="P5368"/>
      <c r="Q5368"/>
    </row>
    <row r="5369" spans="12:17" x14ac:dyDescent="0.2">
      <c r="L5369"/>
      <c r="M5369"/>
      <c r="N5369"/>
      <c r="O5369"/>
      <c r="P5369"/>
      <c r="Q5369"/>
    </row>
    <row r="5370" spans="12:17" x14ac:dyDescent="0.2">
      <c r="L5370"/>
      <c r="M5370"/>
      <c r="N5370"/>
      <c r="O5370"/>
      <c r="P5370"/>
      <c r="Q5370"/>
    </row>
    <row r="5371" spans="12:17" x14ac:dyDescent="0.2">
      <c r="L5371"/>
      <c r="M5371"/>
      <c r="N5371"/>
      <c r="O5371"/>
      <c r="P5371"/>
      <c r="Q5371"/>
    </row>
    <row r="5372" spans="12:17" x14ac:dyDescent="0.2">
      <c r="L5372"/>
      <c r="M5372"/>
      <c r="N5372"/>
      <c r="O5372"/>
      <c r="P5372"/>
      <c r="Q5372"/>
    </row>
    <row r="5373" spans="12:17" x14ac:dyDescent="0.2">
      <c r="L5373"/>
      <c r="M5373"/>
      <c r="N5373"/>
      <c r="O5373"/>
      <c r="P5373"/>
      <c r="Q5373"/>
    </row>
    <row r="5374" spans="12:17" x14ac:dyDescent="0.2">
      <c r="L5374"/>
      <c r="M5374"/>
      <c r="N5374"/>
      <c r="O5374"/>
      <c r="P5374"/>
      <c r="Q5374"/>
    </row>
    <row r="5375" spans="12:17" x14ac:dyDescent="0.2">
      <c r="L5375"/>
      <c r="M5375"/>
      <c r="N5375"/>
      <c r="O5375"/>
      <c r="P5375"/>
      <c r="Q5375"/>
    </row>
    <row r="5376" spans="12:17" x14ac:dyDescent="0.2">
      <c r="L5376"/>
      <c r="M5376"/>
      <c r="N5376"/>
      <c r="O5376"/>
      <c r="P5376"/>
      <c r="Q5376"/>
    </row>
    <row r="5377" spans="12:17" x14ac:dyDescent="0.2">
      <c r="L5377"/>
      <c r="M5377"/>
      <c r="N5377"/>
      <c r="O5377"/>
      <c r="P5377"/>
      <c r="Q5377"/>
    </row>
    <row r="5378" spans="12:17" x14ac:dyDescent="0.2">
      <c r="L5378"/>
      <c r="M5378"/>
      <c r="N5378"/>
      <c r="O5378"/>
      <c r="P5378"/>
      <c r="Q5378"/>
    </row>
    <row r="5379" spans="12:17" x14ac:dyDescent="0.2">
      <c r="L5379"/>
      <c r="M5379"/>
      <c r="N5379"/>
      <c r="O5379"/>
      <c r="P5379"/>
      <c r="Q5379"/>
    </row>
    <row r="5380" spans="12:17" x14ac:dyDescent="0.2">
      <c r="L5380"/>
      <c r="M5380"/>
      <c r="N5380"/>
      <c r="O5380"/>
      <c r="P5380"/>
      <c r="Q5380"/>
    </row>
    <row r="5381" spans="12:17" x14ac:dyDescent="0.2">
      <c r="L5381"/>
      <c r="M5381"/>
      <c r="N5381"/>
      <c r="O5381"/>
      <c r="P5381"/>
      <c r="Q5381"/>
    </row>
    <row r="5382" spans="12:17" x14ac:dyDescent="0.2">
      <c r="L5382"/>
      <c r="M5382"/>
      <c r="N5382"/>
      <c r="O5382"/>
      <c r="P5382"/>
      <c r="Q5382"/>
    </row>
    <row r="5383" spans="12:17" x14ac:dyDescent="0.2">
      <c r="L5383"/>
      <c r="M5383"/>
      <c r="N5383"/>
      <c r="O5383"/>
      <c r="P5383"/>
      <c r="Q5383"/>
    </row>
    <row r="5384" spans="12:17" x14ac:dyDescent="0.2">
      <c r="L5384"/>
      <c r="M5384"/>
      <c r="N5384"/>
      <c r="O5384"/>
      <c r="P5384"/>
      <c r="Q5384"/>
    </row>
    <row r="5385" spans="12:17" x14ac:dyDescent="0.2">
      <c r="L5385"/>
      <c r="M5385"/>
      <c r="N5385"/>
      <c r="O5385"/>
      <c r="P5385"/>
      <c r="Q5385"/>
    </row>
    <row r="5386" spans="12:17" x14ac:dyDescent="0.2">
      <c r="L5386"/>
      <c r="M5386"/>
      <c r="N5386"/>
      <c r="O5386"/>
      <c r="P5386"/>
      <c r="Q5386"/>
    </row>
    <row r="5387" spans="12:17" x14ac:dyDescent="0.2">
      <c r="L5387"/>
      <c r="M5387"/>
      <c r="N5387"/>
      <c r="O5387"/>
      <c r="P5387"/>
      <c r="Q5387"/>
    </row>
    <row r="5388" spans="12:17" x14ac:dyDescent="0.2">
      <c r="L5388"/>
      <c r="M5388"/>
      <c r="N5388"/>
      <c r="O5388"/>
      <c r="P5388"/>
      <c r="Q5388"/>
    </row>
    <row r="5389" spans="12:17" x14ac:dyDescent="0.2">
      <c r="L5389"/>
      <c r="M5389"/>
      <c r="N5389"/>
      <c r="O5389"/>
      <c r="P5389"/>
      <c r="Q5389"/>
    </row>
    <row r="5390" spans="12:17" x14ac:dyDescent="0.2">
      <c r="L5390"/>
      <c r="M5390"/>
      <c r="N5390"/>
      <c r="O5390"/>
      <c r="P5390"/>
      <c r="Q5390"/>
    </row>
    <row r="5391" spans="12:17" x14ac:dyDescent="0.2">
      <c r="L5391"/>
      <c r="M5391"/>
      <c r="N5391"/>
      <c r="O5391"/>
      <c r="P5391"/>
      <c r="Q5391"/>
    </row>
    <row r="5392" spans="12:17" x14ac:dyDescent="0.2">
      <c r="L5392"/>
      <c r="M5392"/>
      <c r="N5392"/>
      <c r="O5392"/>
      <c r="P5392"/>
      <c r="Q5392"/>
    </row>
    <row r="5393" spans="12:17" x14ac:dyDescent="0.2">
      <c r="L5393"/>
      <c r="M5393"/>
      <c r="N5393"/>
      <c r="O5393"/>
      <c r="P5393"/>
      <c r="Q5393"/>
    </row>
    <row r="5394" spans="12:17" x14ac:dyDescent="0.2">
      <c r="L5394"/>
      <c r="M5394"/>
      <c r="N5394"/>
      <c r="O5394"/>
      <c r="P5394"/>
      <c r="Q5394"/>
    </row>
    <row r="5395" spans="12:17" x14ac:dyDescent="0.2">
      <c r="L5395"/>
      <c r="M5395"/>
      <c r="N5395"/>
      <c r="O5395"/>
      <c r="P5395"/>
      <c r="Q5395"/>
    </row>
    <row r="5396" spans="12:17" x14ac:dyDescent="0.2">
      <c r="L5396"/>
      <c r="M5396"/>
      <c r="N5396"/>
      <c r="O5396"/>
      <c r="P5396"/>
      <c r="Q5396"/>
    </row>
    <row r="5397" spans="12:17" x14ac:dyDescent="0.2">
      <c r="L5397"/>
      <c r="M5397"/>
      <c r="N5397"/>
      <c r="O5397"/>
      <c r="P5397"/>
      <c r="Q5397"/>
    </row>
    <row r="5398" spans="12:17" x14ac:dyDescent="0.2">
      <c r="L5398"/>
      <c r="M5398"/>
      <c r="N5398"/>
      <c r="O5398"/>
      <c r="P5398"/>
      <c r="Q5398"/>
    </row>
    <row r="5399" spans="12:17" x14ac:dyDescent="0.2">
      <c r="L5399"/>
      <c r="M5399"/>
      <c r="N5399"/>
      <c r="O5399"/>
      <c r="P5399"/>
      <c r="Q5399"/>
    </row>
    <row r="5400" spans="12:17" x14ac:dyDescent="0.2">
      <c r="L5400"/>
      <c r="M5400"/>
      <c r="N5400"/>
      <c r="O5400"/>
      <c r="P5400"/>
      <c r="Q5400"/>
    </row>
    <row r="5401" spans="12:17" x14ac:dyDescent="0.2">
      <c r="L5401"/>
      <c r="M5401"/>
      <c r="N5401"/>
      <c r="O5401"/>
      <c r="P5401"/>
      <c r="Q5401"/>
    </row>
    <row r="5402" spans="12:17" x14ac:dyDescent="0.2">
      <c r="L5402"/>
      <c r="M5402"/>
      <c r="N5402"/>
      <c r="O5402"/>
      <c r="P5402"/>
      <c r="Q5402"/>
    </row>
    <row r="5403" spans="12:17" x14ac:dyDescent="0.2">
      <c r="L5403"/>
      <c r="M5403"/>
      <c r="N5403"/>
      <c r="O5403"/>
      <c r="P5403"/>
      <c r="Q5403"/>
    </row>
    <row r="5404" spans="12:17" x14ac:dyDescent="0.2">
      <c r="L5404"/>
      <c r="M5404"/>
      <c r="N5404"/>
      <c r="O5404"/>
      <c r="P5404"/>
      <c r="Q5404"/>
    </row>
    <row r="5405" spans="12:17" x14ac:dyDescent="0.2">
      <c r="L5405"/>
      <c r="M5405"/>
      <c r="N5405"/>
      <c r="O5405"/>
      <c r="P5405"/>
      <c r="Q5405"/>
    </row>
    <row r="5406" spans="12:17" x14ac:dyDescent="0.2">
      <c r="L5406"/>
      <c r="M5406"/>
      <c r="N5406"/>
      <c r="O5406"/>
      <c r="P5406"/>
      <c r="Q5406"/>
    </row>
    <row r="5407" spans="12:17" x14ac:dyDescent="0.2">
      <c r="L5407"/>
      <c r="M5407"/>
      <c r="N5407"/>
      <c r="O5407"/>
      <c r="P5407"/>
      <c r="Q5407"/>
    </row>
    <row r="5408" spans="12:17" x14ac:dyDescent="0.2">
      <c r="L5408"/>
      <c r="M5408"/>
      <c r="N5408"/>
      <c r="O5408"/>
      <c r="P5408"/>
      <c r="Q5408"/>
    </row>
    <row r="5409" spans="12:17" x14ac:dyDescent="0.2">
      <c r="L5409"/>
      <c r="M5409"/>
      <c r="N5409"/>
      <c r="O5409"/>
      <c r="P5409"/>
      <c r="Q5409"/>
    </row>
    <row r="5410" spans="12:17" x14ac:dyDescent="0.2">
      <c r="L5410"/>
      <c r="M5410"/>
      <c r="N5410"/>
      <c r="O5410"/>
      <c r="P5410"/>
      <c r="Q5410"/>
    </row>
    <row r="5411" spans="12:17" x14ac:dyDescent="0.2">
      <c r="L5411"/>
      <c r="M5411"/>
      <c r="N5411"/>
      <c r="O5411"/>
      <c r="P5411"/>
      <c r="Q5411"/>
    </row>
    <row r="5412" spans="12:17" x14ac:dyDescent="0.2">
      <c r="L5412"/>
      <c r="M5412"/>
      <c r="N5412"/>
      <c r="O5412"/>
      <c r="P5412"/>
      <c r="Q5412"/>
    </row>
    <row r="5413" spans="12:17" x14ac:dyDescent="0.2">
      <c r="L5413"/>
      <c r="M5413"/>
      <c r="N5413"/>
      <c r="O5413"/>
      <c r="P5413"/>
      <c r="Q5413"/>
    </row>
    <row r="5414" spans="12:17" x14ac:dyDescent="0.2">
      <c r="L5414"/>
      <c r="M5414"/>
      <c r="N5414"/>
      <c r="O5414"/>
      <c r="P5414"/>
      <c r="Q5414"/>
    </row>
    <row r="5415" spans="12:17" x14ac:dyDescent="0.2">
      <c r="L5415"/>
      <c r="M5415"/>
      <c r="N5415"/>
      <c r="O5415"/>
      <c r="P5415"/>
      <c r="Q5415"/>
    </row>
    <row r="5416" spans="12:17" x14ac:dyDescent="0.2">
      <c r="L5416"/>
      <c r="M5416"/>
      <c r="N5416"/>
      <c r="O5416"/>
      <c r="P5416"/>
      <c r="Q5416"/>
    </row>
    <row r="5417" spans="12:17" x14ac:dyDescent="0.2">
      <c r="L5417"/>
      <c r="M5417"/>
      <c r="N5417"/>
      <c r="O5417"/>
      <c r="P5417"/>
      <c r="Q5417"/>
    </row>
    <row r="5418" spans="12:17" x14ac:dyDescent="0.2">
      <c r="L5418"/>
      <c r="M5418"/>
      <c r="N5418"/>
      <c r="O5418"/>
      <c r="P5418"/>
      <c r="Q5418"/>
    </row>
    <row r="5419" spans="12:17" x14ac:dyDescent="0.2">
      <c r="L5419"/>
      <c r="M5419"/>
      <c r="N5419"/>
      <c r="O5419"/>
      <c r="P5419"/>
      <c r="Q5419"/>
    </row>
    <row r="5420" spans="12:17" x14ac:dyDescent="0.2">
      <c r="L5420"/>
      <c r="M5420"/>
      <c r="N5420"/>
      <c r="O5420"/>
      <c r="P5420"/>
      <c r="Q5420"/>
    </row>
    <row r="5421" spans="12:17" x14ac:dyDescent="0.2">
      <c r="L5421"/>
      <c r="M5421"/>
      <c r="N5421"/>
      <c r="O5421"/>
      <c r="P5421"/>
      <c r="Q5421"/>
    </row>
    <row r="5422" spans="12:17" x14ac:dyDescent="0.2">
      <c r="L5422"/>
      <c r="M5422"/>
      <c r="N5422"/>
      <c r="O5422"/>
      <c r="P5422"/>
      <c r="Q5422"/>
    </row>
    <row r="5423" spans="12:17" x14ac:dyDescent="0.2">
      <c r="L5423"/>
      <c r="M5423"/>
      <c r="N5423"/>
      <c r="O5423"/>
      <c r="P5423"/>
      <c r="Q5423"/>
    </row>
    <row r="5424" spans="12:17" x14ac:dyDescent="0.2">
      <c r="L5424"/>
      <c r="M5424"/>
      <c r="N5424"/>
      <c r="O5424"/>
      <c r="P5424"/>
      <c r="Q5424"/>
    </row>
    <row r="5425" spans="12:17" x14ac:dyDescent="0.2">
      <c r="L5425"/>
      <c r="M5425"/>
      <c r="N5425"/>
      <c r="O5425"/>
      <c r="P5425"/>
      <c r="Q5425"/>
    </row>
    <row r="5426" spans="12:17" x14ac:dyDescent="0.2">
      <c r="L5426"/>
      <c r="M5426"/>
      <c r="N5426"/>
      <c r="O5426"/>
      <c r="P5426"/>
      <c r="Q5426"/>
    </row>
    <row r="5427" spans="12:17" x14ac:dyDescent="0.2">
      <c r="L5427"/>
      <c r="M5427"/>
      <c r="N5427"/>
      <c r="O5427"/>
      <c r="P5427"/>
      <c r="Q5427"/>
    </row>
    <row r="5428" spans="12:17" x14ac:dyDescent="0.2">
      <c r="L5428"/>
      <c r="M5428"/>
      <c r="N5428"/>
      <c r="O5428"/>
      <c r="P5428"/>
      <c r="Q5428"/>
    </row>
    <row r="5429" spans="12:17" x14ac:dyDescent="0.2">
      <c r="L5429"/>
      <c r="M5429"/>
      <c r="N5429"/>
      <c r="O5429"/>
      <c r="P5429"/>
      <c r="Q5429"/>
    </row>
    <row r="5430" spans="12:17" x14ac:dyDescent="0.2">
      <c r="L5430"/>
      <c r="M5430"/>
      <c r="N5430"/>
      <c r="O5430"/>
      <c r="P5430"/>
      <c r="Q5430"/>
    </row>
    <row r="5431" spans="12:17" x14ac:dyDescent="0.2">
      <c r="L5431"/>
      <c r="M5431"/>
      <c r="N5431"/>
      <c r="O5431"/>
      <c r="P5431"/>
      <c r="Q5431"/>
    </row>
    <row r="5432" spans="12:17" x14ac:dyDescent="0.2">
      <c r="L5432"/>
      <c r="M5432"/>
      <c r="N5432"/>
      <c r="O5432"/>
      <c r="P5432"/>
      <c r="Q5432"/>
    </row>
    <row r="5433" spans="12:17" x14ac:dyDescent="0.2">
      <c r="L5433"/>
      <c r="M5433"/>
      <c r="N5433"/>
      <c r="O5433"/>
      <c r="P5433"/>
      <c r="Q5433"/>
    </row>
    <row r="5434" spans="12:17" x14ac:dyDescent="0.2">
      <c r="L5434"/>
      <c r="M5434"/>
      <c r="N5434"/>
      <c r="O5434"/>
      <c r="P5434"/>
      <c r="Q5434"/>
    </row>
    <row r="5435" spans="12:17" x14ac:dyDescent="0.2">
      <c r="L5435"/>
      <c r="M5435"/>
      <c r="N5435"/>
      <c r="O5435"/>
      <c r="P5435"/>
      <c r="Q5435"/>
    </row>
    <row r="5436" spans="12:17" x14ac:dyDescent="0.2">
      <c r="L5436"/>
      <c r="M5436"/>
      <c r="N5436"/>
      <c r="O5436"/>
      <c r="P5436"/>
      <c r="Q5436"/>
    </row>
    <row r="5437" spans="12:17" x14ac:dyDescent="0.2">
      <c r="L5437"/>
      <c r="M5437"/>
      <c r="N5437"/>
      <c r="O5437"/>
      <c r="P5437"/>
      <c r="Q5437"/>
    </row>
    <row r="5438" spans="12:17" x14ac:dyDescent="0.2">
      <c r="L5438"/>
      <c r="M5438"/>
      <c r="N5438"/>
      <c r="O5438"/>
      <c r="P5438"/>
      <c r="Q5438"/>
    </row>
    <row r="5439" spans="12:17" x14ac:dyDescent="0.2">
      <c r="L5439"/>
      <c r="M5439"/>
      <c r="N5439"/>
      <c r="O5439"/>
      <c r="P5439"/>
      <c r="Q5439"/>
    </row>
    <row r="5440" spans="12:17" x14ac:dyDescent="0.2">
      <c r="L5440"/>
      <c r="M5440"/>
      <c r="N5440"/>
      <c r="O5440"/>
      <c r="P5440"/>
      <c r="Q5440"/>
    </row>
    <row r="5441" spans="12:17" x14ac:dyDescent="0.2">
      <c r="L5441"/>
      <c r="M5441"/>
      <c r="N5441"/>
      <c r="O5441"/>
      <c r="P5441"/>
      <c r="Q5441"/>
    </row>
    <row r="5442" spans="12:17" x14ac:dyDescent="0.2">
      <c r="L5442"/>
      <c r="M5442"/>
      <c r="N5442"/>
      <c r="O5442"/>
      <c r="P5442"/>
      <c r="Q5442"/>
    </row>
    <row r="5443" spans="12:17" x14ac:dyDescent="0.2">
      <c r="L5443"/>
      <c r="M5443"/>
      <c r="N5443"/>
      <c r="O5443"/>
      <c r="P5443"/>
      <c r="Q5443"/>
    </row>
    <row r="5444" spans="12:17" x14ac:dyDescent="0.2">
      <c r="L5444"/>
      <c r="M5444"/>
      <c r="N5444"/>
      <c r="O5444"/>
      <c r="P5444"/>
      <c r="Q5444"/>
    </row>
    <row r="5445" spans="12:17" x14ac:dyDescent="0.2">
      <c r="L5445"/>
      <c r="M5445"/>
      <c r="N5445"/>
      <c r="O5445"/>
      <c r="P5445"/>
      <c r="Q5445"/>
    </row>
    <row r="5446" spans="12:17" x14ac:dyDescent="0.2">
      <c r="L5446"/>
      <c r="M5446"/>
      <c r="N5446"/>
      <c r="O5446"/>
      <c r="P5446"/>
      <c r="Q5446"/>
    </row>
    <row r="5447" spans="12:17" x14ac:dyDescent="0.2">
      <c r="L5447"/>
      <c r="M5447"/>
      <c r="N5447"/>
      <c r="O5447"/>
      <c r="P5447"/>
      <c r="Q5447"/>
    </row>
    <row r="5448" spans="12:17" x14ac:dyDescent="0.2">
      <c r="L5448"/>
      <c r="M5448"/>
      <c r="N5448"/>
      <c r="O5448"/>
      <c r="P5448"/>
      <c r="Q5448"/>
    </row>
    <row r="5449" spans="12:17" x14ac:dyDescent="0.2">
      <c r="L5449"/>
      <c r="M5449"/>
      <c r="N5449"/>
      <c r="O5449"/>
      <c r="P5449"/>
      <c r="Q5449"/>
    </row>
    <row r="5450" spans="12:17" x14ac:dyDescent="0.2">
      <c r="L5450"/>
      <c r="M5450"/>
      <c r="N5450"/>
      <c r="O5450"/>
      <c r="P5450"/>
      <c r="Q5450"/>
    </row>
    <row r="5451" spans="12:17" x14ac:dyDescent="0.2">
      <c r="L5451"/>
      <c r="M5451"/>
      <c r="N5451"/>
      <c r="O5451"/>
      <c r="P5451"/>
      <c r="Q5451"/>
    </row>
    <row r="5452" spans="12:17" x14ac:dyDescent="0.2">
      <c r="L5452"/>
      <c r="M5452"/>
      <c r="N5452"/>
      <c r="O5452"/>
      <c r="P5452"/>
      <c r="Q5452"/>
    </row>
    <row r="5453" spans="12:17" x14ac:dyDescent="0.2">
      <c r="L5453"/>
      <c r="M5453"/>
      <c r="N5453"/>
      <c r="O5453"/>
      <c r="P5453"/>
      <c r="Q5453"/>
    </row>
    <row r="5454" spans="12:17" x14ac:dyDescent="0.2">
      <c r="L5454"/>
      <c r="M5454"/>
      <c r="N5454"/>
      <c r="O5454"/>
      <c r="P5454"/>
      <c r="Q5454"/>
    </row>
    <row r="5455" spans="12:17" x14ac:dyDescent="0.2">
      <c r="L5455"/>
      <c r="M5455"/>
      <c r="N5455"/>
      <c r="O5455"/>
      <c r="P5455"/>
      <c r="Q5455"/>
    </row>
    <row r="5456" spans="12:17" x14ac:dyDescent="0.2">
      <c r="L5456"/>
      <c r="M5456"/>
      <c r="N5456"/>
      <c r="O5456"/>
      <c r="P5456"/>
      <c r="Q5456"/>
    </row>
    <row r="5457" spans="12:17" x14ac:dyDescent="0.2">
      <c r="L5457"/>
      <c r="M5457"/>
      <c r="N5457"/>
      <c r="O5457"/>
      <c r="P5457"/>
      <c r="Q5457"/>
    </row>
    <row r="5458" spans="12:17" x14ac:dyDescent="0.2">
      <c r="L5458"/>
      <c r="M5458"/>
      <c r="N5458"/>
      <c r="O5458"/>
      <c r="P5458"/>
      <c r="Q5458"/>
    </row>
    <row r="5459" spans="12:17" x14ac:dyDescent="0.2">
      <c r="L5459"/>
      <c r="M5459"/>
      <c r="N5459"/>
      <c r="O5459"/>
      <c r="P5459"/>
      <c r="Q5459"/>
    </row>
    <row r="5460" spans="12:17" x14ac:dyDescent="0.2">
      <c r="L5460"/>
      <c r="M5460"/>
      <c r="N5460"/>
      <c r="O5460"/>
      <c r="P5460"/>
      <c r="Q5460"/>
    </row>
    <row r="5461" spans="12:17" x14ac:dyDescent="0.2">
      <c r="L5461"/>
      <c r="M5461"/>
      <c r="N5461"/>
      <c r="O5461"/>
      <c r="P5461"/>
      <c r="Q5461"/>
    </row>
    <row r="5462" spans="12:17" x14ac:dyDescent="0.2">
      <c r="L5462"/>
      <c r="M5462"/>
      <c r="N5462"/>
      <c r="O5462"/>
      <c r="P5462"/>
      <c r="Q5462"/>
    </row>
    <row r="5463" spans="12:17" x14ac:dyDescent="0.2">
      <c r="L5463"/>
      <c r="M5463"/>
      <c r="N5463"/>
      <c r="O5463"/>
      <c r="P5463"/>
      <c r="Q5463"/>
    </row>
    <row r="5464" spans="12:17" x14ac:dyDescent="0.2">
      <c r="L5464"/>
      <c r="M5464"/>
      <c r="N5464"/>
      <c r="O5464"/>
      <c r="P5464"/>
      <c r="Q5464"/>
    </row>
    <row r="5465" spans="12:17" x14ac:dyDescent="0.2">
      <c r="L5465"/>
      <c r="M5465"/>
      <c r="N5465"/>
      <c r="O5465"/>
      <c r="P5465"/>
      <c r="Q5465"/>
    </row>
    <row r="5466" spans="12:17" x14ac:dyDescent="0.2">
      <c r="L5466"/>
      <c r="M5466"/>
      <c r="N5466"/>
      <c r="O5466"/>
      <c r="P5466"/>
      <c r="Q5466"/>
    </row>
    <row r="5467" spans="12:17" x14ac:dyDescent="0.2">
      <c r="L5467"/>
      <c r="M5467"/>
      <c r="N5467"/>
      <c r="O5467"/>
      <c r="P5467"/>
      <c r="Q5467"/>
    </row>
    <row r="5468" spans="12:17" x14ac:dyDescent="0.2">
      <c r="L5468"/>
      <c r="M5468"/>
      <c r="N5468"/>
      <c r="O5468"/>
      <c r="P5468"/>
      <c r="Q5468"/>
    </row>
    <row r="5469" spans="12:17" x14ac:dyDescent="0.2">
      <c r="L5469"/>
      <c r="M5469"/>
      <c r="N5469"/>
      <c r="O5469"/>
      <c r="P5469"/>
      <c r="Q5469"/>
    </row>
    <row r="5470" spans="12:17" x14ac:dyDescent="0.2">
      <c r="L5470"/>
      <c r="M5470"/>
      <c r="N5470"/>
      <c r="O5470"/>
      <c r="P5470"/>
      <c r="Q5470"/>
    </row>
    <row r="5471" spans="12:17" x14ac:dyDescent="0.2">
      <c r="L5471"/>
      <c r="M5471"/>
      <c r="N5471"/>
      <c r="O5471"/>
      <c r="P5471"/>
      <c r="Q5471"/>
    </row>
    <row r="5472" spans="12:17" x14ac:dyDescent="0.2">
      <c r="L5472"/>
      <c r="M5472"/>
      <c r="N5472"/>
      <c r="O5472"/>
      <c r="P5472"/>
      <c r="Q5472"/>
    </row>
    <row r="5473" spans="12:17" x14ac:dyDescent="0.2">
      <c r="L5473"/>
      <c r="M5473"/>
      <c r="N5473"/>
      <c r="O5473"/>
      <c r="P5473"/>
      <c r="Q5473"/>
    </row>
    <row r="5474" spans="12:17" x14ac:dyDescent="0.2">
      <c r="L5474"/>
      <c r="M5474"/>
      <c r="N5474"/>
      <c r="O5474"/>
      <c r="P5474"/>
      <c r="Q5474"/>
    </row>
    <row r="5475" spans="12:17" x14ac:dyDescent="0.2">
      <c r="L5475"/>
      <c r="M5475"/>
      <c r="N5475"/>
      <c r="O5475"/>
      <c r="P5475"/>
      <c r="Q5475"/>
    </row>
    <row r="5476" spans="12:17" x14ac:dyDescent="0.2">
      <c r="L5476"/>
      <c r="M5476"/>
      <c r="N5476"/>
      <c r="O5476"/>
      <c r="P5476"/>
      <c r="Q5476"/>
    </row>
    <row r="5477" spans="12:17" x14ac:dyDescent="0.2">
      <c r="L5477"/>
      <c r="M5477"/>
      <c r="N5477"/>
      <c r="O5477"/>
      <c r="P5477"/>
      <c r="Q5477"/>
    </row>
    <row r="5478" spans="12:17" x14ac:dyDescent="0.2">
      <c r="L5478"/>
      <c r="M5478"/>
      <c r="N5478"/>
      <c r="O5478"/>
      <c r="P5478"/>
      <c r="Q5478"/>
    </row>
    <row r="5479" spans="12:17" x14ac:dyDescent="0.2">
      <c r="L5479"/>
      <c r="M5479"/>
      <c r="N5479"/>
      <c r="O5479"/>
      <c r="P5479"/>
      <c r="Q5479"/>
    </row>
    <row r="5480" spans="12:17" x14ac:dyDescent="0.2">
      <c r="L5480"/>
      <c r="M5480"/>
      <c r="N5480"/>
      <c r="O5480"/>
      <c r="P5480"/>
      <c r="Q5480"/>
    </row>
    <row r="5481" spans="12:17" x14ac:dyDescent="0.2">
      <c r="L5481"/>
      <c r="M5481"/>
      <c r="N5481"/>
      <c r="O5481"/>
      <c r="P5481"/>
      <c r="Q5481"/>
    </row>
    <row r="5482" spans="12:17" x14ac:dyDescent="0.2">
      <c r="L5482"/>
      <c r="M5482"/>
      <c r="N5482"/>
      <c r="O5482"/>
      <c r="P5482"/>
      <c r="Q5482"/>
    </row>
    <row r="5483" spans="12:17" x14ac:dyDescent="0.2">
      <c r="L5483"/>
      <c r="M5483"/>
      <c r="N5483"/>
      <c r="O5483"/>
      <c r="P5483"/>
      <c r="Q5483"/>
    </row>
    <row r="5484" spans="12:17" x14ac:dyDescent="0.2">
      <c r="L5484"/>
      <c r="M5484"/>
      <c r="N5484"/>
      <c r="O5484"/>
      <c r="P5484"/>
      <c r="Q5484"/>
    </row>
    <row r="5485" spans="12:17" x14ac:dyDescent="0.2">
      <c r="L5485"/>
      <c r="M5485"/>
      <c r="N5485"/>
      <c r="O5485"/>
      <c r="P5485"/>
      <c r="Q5485"/>
    </row>
    <row r="5486" spans="12:17" x14ac:dyDescent="0.2">
      <c r="L5486"/>
      <c r="M5486"/>
      <c r="N5486"/>
      <c r="O5486"/>
      <c r="P5486"/>
      <c r="Q5486"/>
    </row>
    <row r="5487" spans="12:17" x14ac:dyDescent="0.2">
      <c r="L5487"/>
      <c r="M5487"/>
      <c r="N5487"/>
      <c r="O5487"/>
      <c r="P5487"/>
      <c r="Q5487"/>
    </row>
    <row r="5488" spans="12:17" x14ac:dyDescent="0.2">
      <c r="L5488"/>
      <c r="M5488"/>
      <c r="N5488"/>
      <c r="O5488"/>
      <c r="P5488"/>
      <c r="Q5488"/>
    </row>
    <row r="5489" spans="12:17" x14ac:dyDescent="0.2">
      <c r="L5489"/>
      <c r="M5489"/>
      <c r="N5489"/>
      <c r="O5489"/>
      <c r="P5489"/>
      <c r="Q5489"/>
    </row>
    <row r="5490" spans="12:17" x14ac:dyDescent="0.2">
      <c r="L5490"/>
      <c r="M5490"/>
      <c r="N5490"/>
      <c r="O5490"/>
      <c r="P5490"/>
      <c r="Q5490"/>
    </row>
    <row r="5491" spans="12:17" x14ac:dyDescent="0.2">
      <c r="L5491"/>
      <c r="M5491"/>
      <c r="N5491"/>
      <c r="O5491"/>
      <c r="P5491"/>
      <c r="Q5491"/>
    </row>
    <row r="5492" spans="12:17" x14ac:dyDescent="0.2">
      <c r="L5492"/>
      <c r="M5492"/>
      <c r="N5492"/>
      <c r="O5492"/>
      <c r="P5492"/>
      <c r="Q5492"/>
    </row>
    <row r="5493" spans="12:17" x14ac:dyDescent="0.2">
      <c r="L5493"/>
      <c r="M5493"/>
      <c r="N5493"/>
      <c r="O5493"/>
      <c r="P5493"/>
      <c r="Q5493"/>
    </row>
    <row r="5494" spans="12:17" x14ac:dyDescent="0.2">
      <c r="L5494"/>
      <c r="M5494"/>
      <c r="N5494"/>
      <c r="O5494"/>
      <c r="P5494"/>
      <c r="Q5494"/>
    </row>
    <row r="5495" spans="12:17" x14ac:dyDescent="0.2">
      <c r="L5495"/>
      <c r="M5495"/>
      <c r="N5495"/>
      <c r="O5495"/>
      <c r="P5495"/>
      <c r="Q5495"/>
    </row>
    <row r="5496" spans="12:17" x14ac:dyDescent="0.2">
      <c r="L5496"/>
      <c r="M5496"/>
      <c r="N5496"/>
      <c r="O5496"/>
      <c r="P5496"/>
      <c r="Q5496"/>
    </row>
    <row r="5497" spans="12:17" x14ac:dyDescent="0.2">
      <c r="L5497"/>
      <c r="M5497"/>
      <c r="N5497"/>
      <c r="O5497"/>
      <c r="P5497"/>
      <c r="Q5497"/>
    </row>
    <row r="5498" spans="12:17" x14ac:dyDescent="0.2">
      <c r="L5498"/>
      <c r="M5498"/>
      <c r="N5498"/>
      <c r="O5498"/>
      <c r="P5498"/>
      <c r="Q5498"/>
    </row>
    <row r="5499" spans="12:17" x14ac:dyDescent="0.2">
      <c r="L5499"/>
      <c r="M5499"/>
      <c r="N5499"/>
      <c r="O5499"/>
      <c r="P5499"/>
      <c r="Q5499"/>
    </row>
    <row r="5500" spans="12:17" x14ac:dyDescent="0.2">
      <c r="L5500"/>
      <c r="M5500"/>
      <c r="N5500"/>
      <c r="O5500"/>
      <c r="P5500"/>
      <c r="Q5500"/>
    </row>
    <row r="5501" spans="12:17" x14ac:dyDescent="0.2">
      <c r="L5501"/>
      <c r="M5501"/>
      <c r="N5501"/>
      <c r="O5501"/>
      <c r="P5501"/>
      <c r="Q5501"/>
    </row>
    <row r="5502" spans="12:17" x14ac:dyDescent="0.2">
      <c r="L5502"/>
      <c r="M5502"/>
      <c r="N5502"/>
      <c r="O5502"/>
      <c r="P5502"/>
      <c r="Q5502"/>
    </row>
    <row r="5503" spans="12:17" x14ac:dyDescent="0.2">
      <c r="L5503"/>
      <c r="M5503"/>
      <c r="N5503"/>
      <c r="O5503"/>
      <c r="P5503"/>
      <c r="Q5503"/>
    </row>
    <row r="5504" spans="12:17" x14ac:dyDescent="0.2">
      <c r="L5504"/>
      <c r="M5504"/>
      <c r="N5504"/>
      <c r="O5504"/>
      <c r="P5504"/>
      <c r="Q5504"/>
    </row>
    <row r="5505" spans="12:17" x14ac:dyDescent="0.2">
      <c r="L5505"/>
      <c r="M5505"/>
      <c r="N5505"/>
      <c r="O5505"/>
      <c r="P5505"/>
      <c r="Q5505"/>
    </row>
    <row r="5506" spans="12:17" x14ac:dyDescent="0.2">
      <c r="L5506"/>
      <c r="M5506"/>
      <c r="N5506"/>
      <c r="O5506"/>
      <c r="P5506"/>
      <c r="Q5506"/>
    </row>
    <row r="5507" spans="12:17" x14ac:dyDescent="0.2">
      <c r="L5507"/>
      <c r="M5507"/>
      <c r="N5507"/>
      <c r="O5507"/>
      <c r="P5507"/>
      <c r="Q5507"/>
    </row>
    <row r="5508" spans="12:17" x14ac:dyDescent="0.2">
      <c r="L5508"/>
      <c r="M5508"/>
      <c r="N5508"/>
      <c r="O5508"/>
      <c r="P5508"/>
      <c r="Q5508"/>
    </row>
    <row r="5509" spans="12:17" x14ac:dyDescent="0.2">
      <c r="L5509"/>
      <c r="M5509"/>
      <c r="N5509"/>
      <c r="O5509"/>
      <c r="P5509"/>
      <c r="Q5509"/>
    </row>
    <row r="5510" spans="12:17" x14ac:dyDescent="0.2">
      <c r="L5510"/>
      <c r="M5510"/>
      <c r="N5510"/>
      <c r="O5510"/>
      <c r="P5510"/>
      <c r="Q5510"/>
    </row>
    <row r="5511" spans="12:17" x14ac:dyDescent="0.2">
      <c r="L5511"/>
      <c r="M5511"/>
      <c r="N5511"/>
      <c r="O5511"/>
      <c r="P5511"/>
      <c r="Q5511"/>
    </row>
    <row r="5512" spans="12:17" x14ac:dyDescent="0.2">
      <c r="L5512"/>
      <c r="M5512"/>
      <c r="N5512"/>
      <c r="O5512"/>
      <c r="P5512"/>
      <c r="Q5512"/>
    </row>
    <row r="5513" spans="12:17" x14ac:dyDescent="0.2">
      <c r="L5513"/>
      <c r="M5513"/>
      <c r="N5513"/>
      <c r="O5513"/>
      <c r="P5513"/>
      <c r="Q5513"/>
    </row>
    <row r="5514" spans="12:17" x14ac:dyDescent="0.2">
      <c r="L5514"/>
      <c r="M5514"/>
      <c r="N5514"/>
      <c r="O5514"/>
      <c r="P5514"/>
      <c r="Q5514"/>
    </row>
    <row r="5515" spans="12:17" x14ac:dyDescent="0.2">
      <c r="L5515"/>
      <c r="M5515"/>
      <c r="N5515"/>
      <c r="O5515"/>
      <c r="P5515"/>
      <c r="Q5515"/>
    </row>
    <row r="5516" spans="12:17" x14ac:dyDescent="0.2">
      <c r="L5516"/>
      <c r="M5516"/>
      <c r="N5516"/>
      <c r="O5516"/>
      <c r="P5516"/>
      <c r="Q5516"/>
    </row>
    <row r="5517" spans="12:17" x14ac:dyDescent="0.2">
      <c r="L5517"/>
      <c r="M5517"/>
      <c r="N5517"/>
      <c r="O5517"/>
      <c r="P5517"/>
      <c r="Q5517"/>
    </row>
    <row r="5518" spans="12:17" x14ac:dyDescent="0.2">
      <c r="L5518"/>
      <c r="M5518"/>
      <c r="N5518"/>
      <c r="O5518"/>
      <c r="P5518"/>
      <c r="Q5518"/>
    </row>
    <row r="5519" spans="12:17" x14ac:dyDescent="0.2">
      <c r="L5519"/>
      <c r="M5519"/>
      <c r="N5519"/>
      <c r="O5519"/>
      <c r="P5519"/>
      <c r="Q5519"/>
    </row>
    <row r="5520" spans="12:17" x14ac:dyDescent="0.2">
      <c r="L5520"/>
      <c r="M5520"/>
      <c r="N5520"/>
      <c r="O5520"/>
      <c r="P5520"/>
      <c r="Q5520"/>
    </row>
    <row r="5521" spans="12:17" x14ac:dyDescent="0.2">
      <c r="L5521"/>
      <c r="M5521"/>
      <c r="N5521"/>
      <c r="O5521"/>
      <c r="P5521"/>
      <c r="Q5521"/>
    </row>
    <row r="5522" spans="12:17" x14ac:dyDescent="0.2">
      <c r="L5522"/>
      <c r="M5522"/>
      <c r="N5522"/>
      <c r="O5522"/>
      <c r="P5522"/>
      <c r="Q5522"/>
    </row>
    <row r="5523" spans="12:17" x14ac:dyDescent="0.2">
      <c r="L5523"/>
      <c r="M5523"/>
      <c r="N5523"/>
      <c r="O5523"/>
      <c r="P5523"/>
      <c r="Q5523"/>
    </row>
    <row r="5524" spans="12:17" x14ac:dyDescent="0.2">
      <c r="L5524"/>
      <c r="M5524"/>
      <c r="N5524"/>
      <c r="O5524"/>
      <c r="P5524"/>
      <c r="Q5524"/>
    </row>
    <row r="5525" spans="12:17" x14ac:dyDescent="0.2">
      <c r="L5525"/>
      <c r="M5525"/>
      <c r="N5525"/>
      <c r="O5525"/>
      <c r="P5525"/>
      <c r="Q5525"/>
    </row>
    <row r="5526" spans="12:17" x14ac:dyDescent="0.2">
      <c r="L5526"/>
      <c r="M5526"/>
      <c r="N5526"/>
      <c r="O5526"/>
      <c r="P5526"/>
      <c r="Q5526"/>
    </row>
    <row r="5527" spans="12:17" x14ac:dyDescent="0.2">
      <c r="L5527"/>
      <c r="M5527"/>
      <c r="N5527"/>
      <c r="O5527"/>
      <c r="P5527"/>
      <c r="Q5527"/>
    </row>
    <row r="5528" spans="12:17" x14ac:dyDescent="0.2">
      <c r="L5528"/>
      <c r="M5528"/>
      <c r="N5528"/>
      <c r="O5528"/>
      <c r="P5528"/>
      <c r="Q5528"/>
    </row>
    <row r="5529" spans="12:17" x14ac:dyDescent="0.2">
      <c r="L5529"/>
      <c r="M5529"/>
      <c r="N5529"/>
      <c r="O5529"/>
      <c r="P5529"/>
      <c r="Q5529"/>
    </row>
    <row r="5530" spans="12:17" x14ac:dyDescent="0.2">
      <c r="L5530"/>
      <c r="M5530"/>
      <c r="N5530"/>
      <c r="O5530"/>
      <c r="P5530"/>
      <c r="Q5530"/>
    </row>
    <row r="5531" spans="12:17" x14ac:dyDescent="0.2">
      <c r="L5531"/>
      <c r="M5531"/>
      <c r="N5531"/>
      <c r="O5531"/>
      <c r="P5531"/>
      <c r="Q5531"/>
    </row>
    <row r="5532" spans="12:17" x14ac:dyDescent="0.2">
      <c r="L5532"/>
      <c r="M5532"/>
      <c r="N5532"/>
      <c r="O5532"/>
      <c r="P5532"/>
      <c r="Q5532"/>
    </row>
    <row r="5533" spans="12:17" x14ac:dyDescent="0.2">
      <c r="L5533"/>
      <c r="M5533"/>
      <c r="N5533"/>
      <c r="O5533"/>
      <c r="P5533"/>
      <c r="Q5533"/>
    </row>
    <row r="5534" spans="12:17" x14ac:dyDescent="0.2">
      <c r="L5534"/>
      <c r="M5534"/>
      <c r="N5534"/>
      <c r="O5534"/>
      <c r="P5534"/>
      <c r="Q5534"/>
    </row>
    <row r="5535" spans="12:17" x14ac:dyDescent="0.2">
      <c r="L5535"/>
      <c r="M5535"/>
      <c r="N5535"/>
      <c r="O5535"/>
      <c r="P5535"/>
      <c r="Q5535"/>
    </row>
    <row r="5536" spans="12:17" x14ac:dyDescent="0.2">
      <c r="L5536"/>
      <c r="M5536"/>
      <c r="N5536"/>
      <c r="O5536"/>
      <c r="P5536"/>
      <c r="Q5536"/>
    </row>
    <row r="5537" spans="12:17" x14ac:dyDescent="0.2">
      <c r="L5537"/>
      <c r="M5537"/>
      <c r="N5537"/>
      <c r="O5537"/>
      <c r="P5537"/>
      <c r="Q5537"/>
    </row>
    <row r="5538" spans="12:17" x14ac:dyDescent="0.2">
      <c r="L5538"/>
      <c r="M5538"/>
      <c r="N5538"/>
      <c r="O5538"/>
      <c r="P5538"/>
      <c r="Q5538"/>
    </row>
    <row r="5539" spans="12:17" x14ac:dyDescent="0.2">
      <c r="L5539"/>
      <c r="M5539"/>
      <c r="N5539"/>
      <c r="O5539"/>
      <c r="P5539"/>
      <c r="Q5539"/>
    </row>
    <row r="5540" spans="12:17" x14ac:dyDescent="0.2">
      <c r="L5540"/>
      <c r="M5540"/>
      <c r="N5540"/>
      <c r="O5540"/>
      <c r="P5540"/>
      <c r="Q5540"/>
    </row>
    <row r="5541" spans="12:17" x14ac:dyDescent="0.2">
      <c r="L5541"/>
      <c r="M5541"/>
      <c r="N5541"/>
      <c r="O5541"/>
      <c r="P5541"/>
      <c r="Q5541"/>
    </row>
    <row r="5542" spans="12:17" x14ac:dyDescent="0.2">
      <c r="L5542"/>
      <c r="M5542"/>
      <c r="N5542"/>
      <c r="O5542"/>
      <c r="P5542"/>
      <c r="Q5542"/>
    </row>
    <row r="5543" spans="12:17" x14ac:dyDescent="0.2">
      <c r="L5543"/>
      <c r="M5543"/>
      <c r="N5543"/>
      <c r="O5543"/>
      <c r="P5543"/>
      <c r="Q5543"/>
    </row>
    <row r="5544" spans="12:17" x14ac:dyDescent="0.2">
      <c r="L5544"/>
      <c r="M5544"/>
      <c r="N5544"/>
      <c r="O5544"/>
      <c r="P5544"/>
      <c r="Q5544"/>
    </row>
    <row r="5545" spans="12:17" x14ac:dyDescent="0.2">
      <c r="L5545"/>
      <c r="M5545"/>
      <c r="N5545"/>
      <c r="O5545"/>
      <c r="P5545"/>
      <c r="Q5545"/>
    </row>
    <row r="5546" spans="12:17" x14ac:dyDescent="0.2">
      <c r="L5546"/>
      <c r="M5546"/>
      <c r="N5546"/>
      <c r="O5546"/>
      <c r="P5546"/>
      <c r="Q5546"/>
    </row>
    <row r="5547" spans="12:17" x14ac:dyDescent="0.2">
      <c r="L5547"/>
      <c r="M5547"/>
      <c r="N5547"/>
      <c r="O5547"/>
      <c r="P5547"/>
      <c r="Q5547"/>
    </row>
    <row r="5548" spans="12:17" x14ac:dyDescent="0.2">
      <c r="L5548"/>
      <c r="M5548"/>
      <c r="N5548"/>
      <c r="O5548"/>
      <c r="P5548"/>
      <c r="Q5548"/>
    </row>
    <row r="5549" spans="12:17" x14ac:dyDescent="0.2">
      <c r="L5549"/>
      <c r="M5549"/>
      <c r="N5549"/>
      <c r="O5549"/>
      <c r="P5549"/>
      <c r="Q5549"/>
    </row>
    <row r="5550" spans="12:17" x14ac:dyDescent="0.2">
      <c r="L5550"/>
      <c r="M5550"/>
      <c r="N5550"/>
      <c r="O5550"/>
      <c r="P5550"/>
      <c r="Q5550"/>
    </row>
    <row r="5551" spans="12:17" x14ac:dyDescent="0.2">
      <c r="L5551"/>
      <c r="M5551"/>
      <c r="N5551"/>
      <c r="O5551"/>
      <c r="P5551"/>
      <c r="Q5551"/>
    </row>
    <row r="5552" spans="12:17" x14ac:dyDescent="0.2">
      <c r="L5552"/>
      <c r="M5552"/>
      <c r="N5552"/>
      <c r="O5552"/>
      <c r="P5552"/>
      <c r="Q5552"/>
    </row>
    <row r="5553" spans="12:17" x14ac:dyDescent="0.2">
      <c r="L5553"/>
      <c r="M5553"/>
      <c r="N5553"/>
      <c r="O5553"/>
      <c r="P5553"/>
      <c r="Q5553"/>
    </row>
    <row r="5554" spans="12:17" x14ac:dyDescent="0.2">
      <c r="L5554"/>
      <c r="M5554"/>
      <c r="N5554"/>
      <c r="O5554"/>
      <c r="P5554"/>
      <c r="Q5554"/>
    </row>
    <row r="5555" spans="12:17" x14ac:dyDescent="0.2">
      <c r="L5555"/>
      <c r="M5555"/>
      <c r="N5555"/>
      <c r="O5555"/>
      <c r="P5555"/>
      <c r="Q5555"/>
    </row>
    <row r="5556" spans="12:17" x14ac:dyDescent="0.2">
      <c r="L5556"/>
      <c r="M5556"/>
      <c r="N5556"/>
      <c r="O5556"/>
      <c r="P5556"/>
      <c r="Q5556"/>
    </row>
    <row r="5557" spans="12:17" x14ac:dyDescent="0.2">
      <c r="L5557"/>
      <c r="M5557"/>
      <c r="N5557"/>
      <c r="O5557"/>
      <c r="P5557"/>
      <c r="Q5557"/>
    </row>
    <row r="5558" spans="12:17" x14ac:dyDescent="0.2">
      <c r="L5558"/>
      <c r="M5558"/>
      <c r="N5558"/>
      <c r="O5558"/>
      <c r="P5558"/>
      <c r="Q5558"/>
    </row>
    <row r="5559" spans="12:17" x14ac:dyDescent="0.2">
      <c r="L5559"/>
      <c r="M5559"/>
      <c r="N5559"/>
      <c r="O5559"/>
      <c r="P5559"/>
      <c r="Q5559"/>
    </row>
    <row r="5560" spans="12:17" x14ac:dyDescent="0.2">
      <c r="L5560"/>
      <c r="M5560"/>
      <c r="N5560"/>
      <c r="O5560"/>
      <c r="P5560"/>
      <c r="Q5560"/>
    </row>
    <row r="5561" spans="12:17" x14ac:dyDescent="0.2">
      <c r="L5561"/>
      <c r="M5561"/>
      <c r="N5561"/>
      <c r="O5561"/>
      <c r="P5561"/>
      <c r="Q5561"/>
    </row>
    <row r="5562" spans="12:17" x14ac:dyDescent="0.2">
      <c r="L5562"/>
      <c r="M5562"/>
      <c r="N5562"/>
      <c r="O5562"/>
      <c r="P5562"/>
      <c r="Q5562"/>
    </row>
    <row r="5563" spans="12:17" x14ac:dyDescent="0.2">
      <c r="L5563"/>
      <c r="M5563"/>
      <c r="N5563"/>
      <c r="O5563"/>
      <c r="P5563"/>
      <c r="Q5563"/>
    </row>
    <row r="5564" spans="12:17" x14ac:dyDescent="0.2">
      <c r="L5564"/>
      <c r="M5564"/>
      <c r="N5564"/>
      <c r="O5564"/>
      <c r="P5564"/>
      <c r="Q5564"/>
    </row>
    <row r="5565" spans="12:17" x14ac:dyDescent="0.2">
      <c r="L5565"/>
      <c r="M5565"/>
      <c r="N5565"/>
      <c r="O5565"/>
      <c r="P5565"/>
      <c r="Q5565"/>
    </row>
    <row r="5566" spans="12:17" x14ac:dyDescent="0.2">
      <c r="L5566"/>
      <c r="M5566"/>
      <c r="N5566"/>
      <c r="O5566"/>
      <c r="P5566"/>
      <c r="Q5566"/>
    </row>
    <row r="5567" spans="12:17" x14ac:dyDescent="0.2">
      <c r="L5567"/>
      <c r="M5567"/>
      <c r="N5567"/>
      <c r="O5567"/>
      <c r="P5567"/>
      <c r="Q5567"/>
    </row>
    <row r="5568" spans="12:17" x14ac:dyDescent="0.2">
      <c r="L5568"/>
      <c r="M5568"/>
      <c r="N5568"/>
      <c r="O5568"/>
      <c r="P5568"/>
      <c r="Q5568"/>
    </row>
    <row r="5569" spans="12:17" x14ac:dyDescent="0.2">
      <c r="L5569"/>
      <c r="M5569"/>
      <c r="N5569"/>
      <c r="O5569"/>
      <c r="P5569"/>
      <c r="Q5569"/>
    </row>
    <row r="5570" spans="12:17" x14ac:dyDescent="0.2">
      <c r="L5570"/>
      <c r="M5570"/>
      <c r="N5570"/>
      <c r="O5570"/>
      <c r="P5570"/>
      <c r="Q5570"/>
    </row>
    <row r="5571" spans="12:17" x14ac:dyDescent="0.2">
      <c r="L5571"/>
      <c r="M5571"/>
      <c r="N5571"/>
      <c r="O5571"/>
      <c r="P5571"/>
      <c r="Q5571"/>
    </row>
    <row r="5572" spans="12:17" x14ac:dyDescent="0.2">
      <c r="L5572"/>
      <c r="M5572"/>
      <c r="N5572"/>
      <c r="O5572"/>
      <c r="P5572"/>
      <c r="Q5572"/>
    </row>
    <row r="5573" spans="12:17" x14ac:dyDescent="0.2">
      <c r="L5573"/>
      <c r="M5573"/>
      <c r="N5573"/>
      <c r="O5573"/>
      <c r="P5573"/>
      <c r="Q5573"/>
    </row>
    <row r="5574" spans="12:17" x14ac:dyDescent="0.2">
      <c r="L5574"/>
      <c r="M5574"/>
      <c r="N5574"/>
      <c r="O5574"/>
      <c r="P5574"/>
      <c r="Q5574"/>
    </row>
    <row r="5575" spans="12:17" x14ac:dyDescent="0.2">
      <c r="L5575"/>
      <c r="M5575"/>
      <c r="N5575"/>
      <c r="O5575"/>
      <c r="P5575"/>
      <c r="Q5575"/>
    </row>
    <row r="5576" spans="12:17" x14ac:dyDescent="0.2">
      <c r="L5576"/>
      <c r="M5576"/>
      <c r="N5576"/>
      <c r="O5576"/>
      <c r="P5576"/>
      <c r="Q5576"/>
    </row>
    <row r="5577" spans="12:17" x14ac:dyDescent="0.2">
      <c r="L5577"/>
      <c r="M5577"/>
      <c r="N5577"/>
      <c r="O5577"/>
      <c r="P5577"/>
      <c r="Q5577"/>
    </row>
    <row r="5578" spans="12:17" x14ac:dyDescent="0.2">
      <c r="L5578"/>
      <c r="M5578"/>
      <c r="N5578"/>
      <c r="O5578"/>
      <c r="P5578"/>
      <c r="Q5578"/>
    </row>
    <row r="5579" spans="12:17" x14ac:dyDescent="0.2">
      <c r="L5579"/>
      <c r="M5579"/>
      <c r="N5579"/>
      <c r="O5579"/>
      <c r="P5579"/>
      <c r="Q5579"/>
    </row>
    <row r="5580" spans="12:17" x14ac:dyDescent="0.2">
      <c r="L5580"/>
      <c r="M5580"/>
      <c r="N5580"/>
      <c r="O5580"/>
      <c r="P5580"/>
      <c r="Q5580"/>
    </row>
    <row r="5581" spans="12:17" x14ac:dyDescent="0.2">
      <c r="L5581"/>
      <c r="M5581"/>
      <c r="N5581"/>
      <c r="O5581"/>
      <c r="P5581"/>
      <c r="Q5581"/>
    </row>
    <row r="5582" spans="12:17" x14ac:dyDescent="0.2">
      <c r="L5582"/>
      <c r="M5582"/>
      <c r="N5582"/>
      <c r="O5582"/>
      <c r="P5582"/>
      <c r="Q5582"/>
    </row>
    <row r="5583" spans="12:17" x14ac:dyDescent="0.2">
      <c r="L5583"/>
      <c r="M5583"/>
      <c r="N5583"/>
      <c r="O5583"/>
      <c r="P5583"/>
      <c r="Q5583"/>
    </row>
    <row r="5584" spans="12:17" x14ac:dyDescent="0.2">
      <c r="L5584"/>
      <c r="M5584"/>
      <c r="N5584"/>
      <c r="O5584"/>
      <c r="P5584"/>
      <c r="Q5584"/>
    </row>
    <row r="5585" spans="12:17" x14ac:dyDescent="0.2">
      <c r="L5585"/>
      <c r="M5585"/>
      <c r="N5585"/>
      <c r="O5585"/>
      <c r="P5585"/>
      <c r="Q5585"/>
    </row>
    <row r="5586" spans="12:17" x14ac:dyDescent="0.2">
      <c r="L5586"/>
      <c r="M5586"/>
      <c r="N5586"/>
      <c r="O5586"/>
      <c r="P5586"/>
      <c r="Q5586"/>
    </row>
    <row r="5587" spans="12:17" x14ac:dyDescent="0.2">
      <c r="L5587"/>
      <c r="M5587"/>
      <c r="N5587"/>
      <c r="O5587"/>
      <c r="P5587"/>
      <c r="Q5587"/>
    </row>
    <row r="5588" spans="12:17" x14ac:dyDescent="0.2">
      <c r="L5588"/>
      <c r="M5588"/>
      <c r="N5588"/>
      <c r="O5588"/>
      <c r="P5588"/>
      <c r="Q5588"/>
    </row>
    <row r="5589" spans="12:17" x14ac:dyDescent="0.2">
      <c r="L5589"/>
      <c r="M5589"/>
      <c r="N5589"/>
      <c r="O5589"/>
      <c r="P5589"/>
      <c r="Q5589"/>
    </row>
    <row r="5590" spans="12:17" x14ac:dyDescent="0.2">
      <c r="L5590"/>
      <c r="M5590"/>
      <c r="N5590"/>
      <c r="O5590"/>
      <c r="P5590"/>
      <c r="Q5590"/>
    </row>
    <row r="5591" spans="12:17" x14ac:dyDescent="0.2">
      <c r="L5591"/>
      <c r="M5591"/>
      <c r="N5591"/>
      <c r="O5591"/>
      <c r="P5591"/>
      <c r="Q5591"/>
    </row>
    <row r="5592" spans="12:17" x14ac:dyDescent="0.2">
      <c r="L5592"/>
      <c r="M5592"/>
      <c r="N5592"/>
      <c r="O5592"/>
      <c r="P5592"/>
      <c r="Q5592"/>
    </row>
    <row r="5593" spans="12:17" x14ac:dyDescent="0.2">
      <c r="L5593"/>
      <c r="M5593"/>
      <c r="N5593"/>
      <c r="O5593"/>
      <c r="P5593"/>
      <c r="Q5593"/>
    </row>
    <row r="5594" spans="12:17" x14ac:dyDescent="0.2">
      <c r="L5594"/>
      <c r="M5594"/>
      <c r="N5594"/>
      <c r="O5594"/>
      <c r="P5594"/>
      <c r="Q5594"/>
    </row>
    <row r="5595" spans="12:17" x14ac:dyDescent="0.2">
      <c r="L5595"/>
      <c r="M5595"/>
      <c r="N5595"/>
      <c r="O5595"/>
      <c r="P5595"/>
      <c r="Q5595"/>
    </row>
    <row r="5596" spans="12:17" x14ac:dyDescent="0.2">
      <c r="L5596"/>
      <c r="M5596"/>
      <c r="N5596"/>
      <c r="O5596"/>
      <c r="P5596"/>
      <c r="Q5596"/>
    </row>
    <row r="5597" spans="12:17" x14ac:dyDescent="0.2">
      <c r="L5597"/>
      <c r="M5597"/>
      <c r="N5597"/>
      <c r="O5597"/>
      <c r="P5597"/>
      <c r="Q5597"/>
    </row>
    <row r="5598" spans="12:17" x14ac:dyDescent="0.2">
      <c r="L5598"/>
      <c r="M5598"/>
      <c r="N5598"/>
      <c r="O5598"/>
      <c r="P5598"/>
      <c r="Q5598"/>
    </row>
    <row r="5599" spans="12:17" x14ac:dyDescent="0.2">
      <c r="L5599"/>
      <c r="M5599"/>
      <c r="N5599"/>
      <c r="O5599"/>
      <c r="P5599"/>
      <c r="Q5599"/>
    </row>
    <row r="5600" spans="12:17" x14ac:dyDescent="0.2">
      <c r="L5600"/>
      <c r="M5600"/>
      <c r="N5600"/>
      <c r="O5600"/>
      <c r="P5600"/>
      <c r="Q5600"/>
    </row>
    <row r="5601" spans="12:17" x14ac:dyDescent="0.2">
      <c r="L5601"/>
      <c r="M5601"/>
      <c r="N5601"/>
      <c r="O5601"/>
      <c r="P5601"/>
      <c r="Q5601"/>
    </row>
    <row r="5602" spans="12:17" x14ac:dyDescent="0.2">
      <c r="L5602"/>
      <c r="M5602"/>
      <c r="N5602"/>
      <c r="O5602"/>
      <c r="P5602"/>
      <c r="Q5602"/>
    </row>
    <row r="5603" spans="12:17" x14ac:dyDescent="0.2">
      <c r="L5603"/>
      <c r="M5603"/>
      <c r="N5603"/>
      <c r="O5603"/>
      <c r="P5603"/>
      <c r="Q5603"/>
    </row>
    <row r="5604" spans="12:17" x14ac:dyDescent="0.2">
      <c r="L5604"/>
      <c r="M5604"/>
      <c r="N5604"/>
      <c r="O5604"/>
      <c r="P5604"/>
      <c r="Q5604"/>
    </row>
    <row r="5605" spans="12:17" x14ac:dyDescent="0.2">
      <c r="L5605"/>
      <c r="M5605"/>
      <c r="N5605"/>
      <c r="O5605"/>
      <c r="P5605"/>
      <c r="Q5605"/>
    </row>
    <row r="5606" spans="12:17" x14ac:dyDescent="0.2">
      <c r="L5606"/>
      <c r="M5606"/>
      <c r="N5606"/>
      <c r="O5606"/>
      <c r="P5606"/>
      <c r="Q5606"/>
    </row>
    <row r="5607" spans="12:17" x14ac:dyDescent="0.2">
      <c r="L5607"/>
      <c r="M5607"/>
      <c r="N5607"/>
      <c r="O5607"/>
      <c r="P5607"/>
      <c r="Q5607"/>
    </row>
    <row r="5608" spans="12:17" x14ac:dyDescent="0.2">
      <c r="L5608"/>
      <c r="M5608"/>
      <c r="N5608"/>
      <c r="O5608"/>
      <c r="P5608"/>
      <c r="Q5608"/>
    </row>
    <row r="5609" spans="12:17" x14ac:dyDescent="0.2">
      <c r="L5609"/>
      <c r="M5609"/>
      <c r="N5609"/>
      <c r="O5609"/>
      <c r="P5609"/>
      <c r="Q5609"/>
    </row>
    <row r="5610" spans="12:17" x14ac:dyDescent="0.2">
      <c r="L5610"/>
      <c r="M5610"/>
      <c r="N5610"/>
      <c r="O5610"/>
      <c r="P5610"/>
      <c r="Q5610"/>
    </row>
    <row r="5611" spans="12:17" x14ac:dyDescent="0.2">
      <c r="L5611"/>
      <c r="M5611"/>
      <c r="N5611"/>
      <c r="O5611"/>
      <c r="P5611"/>
      <c r="Q5611"/>
    </row>
    <row r="5612" spans="12:17" x14ac:dyDescent="0.2">
      <c r="L5612"/>
      <c r="M5612"/>
      <c r="N5612"/>
      <c r="O5612"/>
      <c r="P5612"/>
      <c r="Q5612"/>
    </row>
    <row r="5613" spans="12:17" x14ac:dyDescent="0.2">
      <c r="L5613"/>
      <c r="M5613"/>
      <c r="N5613"/>
      <c r="O5613"/>
      <c r="P5613"/>
      <c r="Q5613"/>
    </row>
    <row r="5614" spans="12:17" x14ac:dyDescent="0.2">
      <c r="L5614"/>
      <c r="M5614"/>
      <c r="N5614"/>
      <c r="O5614"/>
      <c r="P5614"/>
      <c r="Q5614"/>
    </row>
    <row r="5615" spans="12:17" x14ac:dyDescent="0.2">
      <c r="L5615"/>
      <c r="M5615"/>
      <c r="N5615"/>
      <c r="O5615"/>
      <c r="P5615"/>
      <c r="Q5615"/>
    </row>
    <row r="5616" spans="12:17" x14ac:dyDescent="0.2">
      <c r="L5616"/>
      <c r="M5616"/>
      <c r="N5616"/>
      <c r="O5616"/>
      <c r="P5616"/>
      <c r="Q5616"/>
    </row>
    <row r="5617" spans="12:17" x14ac:dyDescent="0.2">
      <c r="L5617"/>
      <c r="M5617"/>
      <c r="N5617"/>
      <c r="O5617"/>
      <c r="P5617"/>
      <c r="Q5617"/>
    </row>
    <row r="5618" spans="12:17" x14ac:dyDescent="0.2">
      <c r="L5618"/>
      <c r="M5618"/>
      <c r="N5618"/>
      <c r="O5618"/>
      <c r="P5618"/>
      <c r="Q5618"/>
    </row>
    <row r="5619" spans="12:17" x14ac:dyDescent="0.2">
      <c r="L5619"/>
      <c r="M5619"/>
      <c r="N5619"/>
      <c r="O5619"/>
      <c r="P5619"/>
      <c r="Q5619"/>
    </row>
    <row r="5620" spans="12:17" x14ac:dyDescent="0.2">
      <c r="L5620"/>
      <c r="M5620"/>
      <c r="N5620"/>
      <c r="O5620"/>
      <c r="P5620"/>
      <c r="Q5620"/>
    </row>
    <row r="5621" spans="12:17" x14ac:dyDescent="0.2">
      <c r="L5621"/>
      <c r="M5621"/>
      <c r="N5621"/>
      <c r="O5621"/>
      <c r="P5621"/>
      <c r="Q5621"/>
    </row>
    <row r="5622" spans="12:17" x14ac:dyDescent="0.2">
      <c r="L5622"/>
      <c r="M5622"/>
      <c r="N5622"/>
      <c r="O5622"/>
      <c r="P5622"/>
      <c r="Q5622"/>
    </row>
    <row r="5623" spans="12:17" x14ac:dyDescent="0.2">
      <c r="L5623"/>
      <c r="M5623"/>
      <c r="N5623"/>
      <c r="O5623"/>
      <c r="P5623"/>
      <c r="Q5623"/>
    </row>
    <row r="5624" spans="12:17" x14ac:dyDescent="0.2">
      <c r="L5624"/>
      <c r="M5624"/>
      <c r="N5624"/>
      <c r="O5624"/>
      <c r="P5624"/>
      <c r="Q5624"/>
    </row>
    <row r="5625" spans="12:17" x14ac:dyDescent="0.2">
      <c r="L5625"/>
      <c r="M5625"/>
      <c r="N5625"/>
      <c r="O5625"/>
      <c r="P5625"/>
      <c r="Q5625"/>
    </row>
    <row r="5626" spans="12:17" x14ac:dyDescent="0.2">
      <c r="L5626"/>
      <c r="M5626"/>
      <c r="N5626"/>
      <c r="O5626"/>
      <c r="P5626"/>
      <c r="Q5626"/>
    </row>
    <row r="5627" spans="12:17" x14ac:dyDescent="0.2">
      <c r="L5627"/>
      <c r="M5627"/>
      <c r="N5627"/>
      <c r="O5627"/>
      <c r="P5627"/>
      <c r="Q5627"/>
    </row>
    <row r="5628" spans="12:17" x14ac:dyDescent="0.2">
      <c r="L5628"/>
      <c r="M5628"/>
      <c r="N5628"/>
      <c r="O5628"/>
      <c r="P5628"/>
      <c r="Q5628"/>
    </row>
    <row r="5629" spans="12:17" x14ac:dyDescent="0.2">
      <c r="L5629"/>
      <c r="M5629"/>
      <c r="N5629"/>
      <c r="O5629"/>
      <c r="P5629"/>
      <c r="Q5629"/>
    </row>
    <row r="5630" spans="12:17" x14ac:dyDescent="0.2">
      <c r="L5630"/>
      <c r="M5630"/>
      <c r="N5630"/>
      <c r="O5630"/>
      <c r="P5630"/>
      <c r="Q5630"/>
    </row>
    <row r="5631" spans="12:17" x14ac:dyDescent="0.2">
      <c r="L5631"/>
      <c r="M5631"/>
      <c r="N5631"/>
      <c r="O5631"/>
      <c r="P5631"/>
      <c r="Q5631"/>
    </row>
    <row r="5632" spans="12:17" x14ac:dyDescent="0.2">
      <c r="L5632"/>
      <c r="M5632"/>
      <c r="N5632"/>
      <c r="O5632"/>
      <c r="P5632"/>
      <c r="Q5632"/>
    </row>
    <row r="5633" spans="12:17" x14ac:dyDescent="0.2">
      <c r="L5633"/>
      <c r="M5633"/>
      <c r="N5633"/>
      <c r="O5633"/>
      <c r="P5633"/>
      <c r="Q5633"/>
    </row>
    <row r="5634" spans="12:17" x14ac:dyDescent="0.2">
      <c r="L5634"/>
      <c r="M5634"/>
      <c r="N5634"/>
      <c r="O5634"/>
      <c r="P5634"/>
      <c r="Q5634"/>
    </row>
    <row r="5635" spans="12:17" x14ac:dyDescent="0.2">
      <c r="L5635"/>
      <c r="M5635"/>
      <c r="N5635"/>
      <c r="O5635"/>
      <c r="P5635"/>
      <c r="Q5635"/>
    </row>
    <row r="5636" spans="12:17" x14ac:dyDescent="0.2">
      <c r="L5636"/>
      <c r="M5636"/>
      <c r="N5636"/>
      <c r="O5636"/>
      <c r="P5636"/>
      <c r="Q5636"/>
    </row>
    <row r="5637" spans="12:17" x14ac:dyDescent="0.2">
      <c r="L5637"/>
      <c r="M5637"/>
      <c r="N5637"/>
      <c r="O5637"/>
      <c r="P5637"/>
      <c r="Q5637"/>
    </row>
    <row r="5638" spans="12:17" x14ac:dyDescent="0.2">
      <c r="L5638"/>
      <c r="M5638"/>
      <c r="N5638"/>
      <c r="O5638"/>
      <c r="P5638"/>
      <c r="Q5638"/>
    </row>
    <row r="5639" spans="12:17" x14ac:dyDescent="0.2">
      <c r="L5639"/>
      <c r="M5639"/>
      <c r="N5639"/>
      <c r="O5639"/>
      <c r="P5639"/>
      <c r="Q5639"/>
    </row>
    <row r="5640" spans="12:17" x14ac:dyDescent="0.2">
      <c r="L5640"/>
      <c r="M5640"/>
      <c r="N5640"/>
      <c r="O5640"/>
      <c r="P5640"/>
      <c r="Q5640"/>
    </row>
    <row r="5641" spans="12:17" x14ac:dyDescent="0.2">
      <c r="L5641"/>
      <c r="M5641"/>
      <c r="N5641"/>
      <c r="O5641"/>
      <c r="P5641"/>
      <c r="Q5641"/>
    </row>
    <row r="5642" spans="12:17" x14ac:dyDescent="0.2">
      <c r="L5642"/>
      <c r="M5642"/>
      <c r="N5642"/>
      <c r="O5642"/>
      <c r="P5642"/>
      <c r="Q5642"/>
    </row>
    <row r="5643" spans="12:17" x14ac:dyDescent="0.2">
      <c r="L5643"/>
      <c r="M5643"/>
      <c r="N5643"/>
      <c r="O5643"/>
      <c r="P5643"/>
      <c r="Q5643"/>
    </row>
    <row r="5644" spans="12:17" x14ac:dyDescent="0.2">
      <c r="L5644"/>
      <c r="M5644"/>
      <c r="N5644"/>
      <c r="O5644"/>
      <c r="P5644"/>
      <c r="Q5644"/>
    </row>
    <row r="5645" spans="12:17" x14ac:dyDescent="0.2">
      <c r="L5645"/>
      <c r="M5645"/>
      <c r="N5645"/>
      <c r="O5645"/>
      <c r="P5645"/>
      <c r="Q5645"/>
    </row>
    <row r="5646" spans="12:17" x14ac:dyDescent="0.2">
      <c r="L5646"/>
      <c r="M5646"/>
      <c r="N5646"/>
      <c r="O5646"/>
      <c r="P5646"/>
      <c r="Q5646"/>
    </row>
    <row r="5647" spans="12:17" x14ac:dyDescent="0.2">
      <c r="L5647"/>
      <c r="M5647"/>
      <c r="N5647"/>
      <c r="O5647"/>
      <c r="P5647"/>
      <c r="Q5647"/>
    </row>
    <row r="5648" spans="12:17" x14ac:dyDescent="0.2">
      <c r="L5648"/>
      <c r="M5648"/>
      <c r="N5648"/>
      <c r="O5648"/>
      <c r="P5648"/>
      <c r="Q5648"/>
    </row>
    <row r="5649" spans="12:17" x14ac:dyDescent="0.2">
      <c r="L5649"/>
      <c r="M5649"/>
      <c r="N5649"/>
      <c r="O5649"/>
      <c r="P5649"/>
      <c r="Q5649"/>
    </row>
    <row r="5650" spans="12:17" x14ac:dyDescent="0.2">
      <c r="L5650"/>
      <c r="M5650"/>
      <c r="N5650"/>
      <c r="O5650"/>
      <c r="P5650"/>
      <c r="Q5650"/>
    </row>
    <row r="5651" spans="12:17" x14ac:dyDescent="0.2">
      <c r="L5651"/>
      <c r="M5651"/>
      <c r="N5651"/>
      <c r="O5651"/>
      <c r="P5651"/>
      <c r="Q5651"/>
    </row>
    <row r="5652" spans="12:17" x14ac:dyDescent="0.2">
      <c r="L5652"/>
      <c r="M5652"/>
      <c r="N5652"/>
      <c r="O5652"/>
      <c r="P5652"/>
      <c r="Q5652"/>
    </row>
    <row r="5653" spans="12:17" x14ac:dyDescent="0.2">
      <c r="L5653"/>
      <c r="M5653"/>
      <c r="N5653"/>
      <c r="O5653"/>
      <c r="P5653"/>
      <c r="Q5653"/>
    </row>
    <row r="5654" spans="12:17" x14ac:dyDescent="0.2">
      <c r="L5654"/>
      <c r="M5654"/>
      <c r="N5654"/>
      <c r="O5654"/>
      <c r="P5654"/>
      <c r="Q5654"/>
    </row>
    <row r="5655" spans="12:17" x14ac:dyDescent="0.2">
      <c r="L5655"/>
      <c r="M5655"/>
      <c r="N5655"/>
      <c r="O5655"/>
      <c r="P5655"/>
      <c r="Q5655"/>
    </row>
    <row r="5656" spans="12:17" x14ac:dyDescent="0.2">
      <c r="L5656"/>
      <c r="M5656"/>
      <c r="N5656"/>
      <c r="O5656"/>
      <c r="P5656"/>
      <c r="Q5656"/>
    </row>
    <row r="5657" spans="12:17" x14ac:dyDescent="0.2">
      <c r="L5657"/>
      <c r="M5657"/>
      <c r="N5657"/>
      <c r="O5657"/>
      <c r="P5657"/>
      <c r="Q5657"/>
    </row>
    <row r="5658" spans="12:17" x14ac:dyDescent="0.2">
      <c r="L5658"/>
      <c r="M5658"/>
      <c r="N5658"/>
      <c r="O5658"/>
      <c r="P5658"/>
      <c r="Q5658"/>
    </row>
    <row r="5659" spans="12:17" x14ac:dyDescent="0.2">
      <c r="L5659"/>
      <c r="M5659"/>
      <c r="N5659"/>
      <c r="O5659"/>
      <c r="P5659"/>
      <c r="Q5659"/>
    </row>
    <row r="5660" spans="12:17" x14ac:dyDescent="0.2">
      <c r="L5660"/>
      <c r="M5660"/>
      <c r="N5660"/>
      <c r="O5660"/>
      <c r="P5660"/>
      <c r="Q5660"/>
    </row>
    <row r="5661" spans="12:17" x14ac:dyDescent="0.2">
      <c r="L5661"/>
      <c r="M5661"/>
      <c r="N5661"/>
      <c r="O5661"/>
      <c r="P5661"/>
      <c r="Q5661"/>
    </row>
    <row r="5662" spans="12:17" x14ac:dyDescent="0.2">
      <c r="L5662"/>
      <c r="M5662"/>
      <c r="N5662"/>
      <c r="O5662"/>
      <c r="P5662"/>
      <c r="Q5662"/>
    </row>
    <row r="5663" spans="12:17" x14ac:dyDescent="0.2">
      <c r="L5663"/>
      <c r="M5663"/>
      <c r="N5663"/>
      <c r="O5663"/>
      <c r="P5663"/>
      <c r="Q5663"/>
    </row>
    <row r="5664" spans="12:17" x14ac:dyDescent="0.2">
      <c r="L5664"/>
      <c r="M5664"/>
      <c r="N5664"/>
      <c r="O5664"/>
      <c r="P5664"/>
      <c r="Q5664"/>
    </row>
    <row r="5665" spans="12:17" x14ac:dyDescent="0.2">
      <c r="L5665"/>
      <c r="M5665"/>
      <c r="N5665"/>
      <c r="O5665"/>
      <c r="P5665"/>
      <c r="Q5665"/>
    </row>
    <row r="5666" spans="12:17" x14ac:dyDescent="0.2">
      <c r="L5666"/>
      <c r="M5666"/>
      <c r="N5666"/>
      <c r="O5666"/>
      <c r="P5666"/>
      <c r="Q5666"/>
    </row>
    <row r="5667" spans="12:17" x14ac:dyDescent="0.2">
      <c r="L5667"/>
      <c r="M5667"/>
      <c r="N5667"/>
      <c r="O5667"/>
      <c r="P5667"/>
      <c r="Q5667"/>
    </row>
    <row r="5668" spans="12:17" x14ac:dyDescent="0.2">
      <c r="L5668"/>
      <c r="M5668"/>
      <c r="N5668"/>
      <c r="O5668"/>
      <c r="P5668"/>
      <c r="Q5668"/>
    </row>
    <row r="5669" spans="12:17" x14ac:dyDescent="0.2">
      <c r="L5669"/>
      <c r="M5669"/>
      <c r="N5669"/>
      <c r="O5669"/>
      <c r="P5669"/>
      <c r="Q5669"/>
    </row>
    <row r="5670" spans="12:17" x14ac:dyDescent="0.2">
      <c r="L5670"/>
      <c r="M5670"/>
      <c r="N5670"/>
      <c r="O5670"/>
      <c r="P5670"/>
      <c r="Q5670"/>
    </row>
    <row r="5671" spans="12:17" x14ac:dyDescent="0.2">
      <c r="L5671"/>
      <c r="M5671"/>
      <c r="N5671"/>
      <c r="O5671"/>
      <c r="P5671"/>
      <c r="Q5671"/>
    </row>
    <row r="5672" spans="12:17" x14ac:dyDescent="0.2">
      <c r="L5672"/>
      <c r="M5672"/>
      <c r="N5672"/>
      <c r="O5672"/>
      <c r="P5672"/>
      <c r="Q5672"/>
    </row>
    <row r="5673" spans="12:17" x14ac:dyDescent="0.2">
      <c r="L5673"/>
      <c r="M5673"/>
      <c r="N5673"/>
      <c r="O5673"/>
      <c r="P5673"/>
      <c r="Q5673"/>
    </row>
    <row r="5674" spans="12:17" x14ac:dyDescent="0.2">
      <c r="L5674"/>
      <c r="M5674"/>
      <c r="N5674"/>
      <c r="O5674"/>
      <c r="P5674"/>
      <c r="Q5674"/>
    </row>
    <row r="5675" spans="12:17" x14ac:dyDescent="0.2">
      <c r="L5675"/>
      <c r="M5675"/>
      <c r="N5675"/>
      <c r="O5675"/>
      <c r="P5675"/>
      <c r="Q5675"/>
    </row>
    <row r="5676" spans="12:17" x14ac:dyDescent="0.2">
      <c r="L5676"/>
      <c r="M5676"/>
      <c r="N5676"/>
      <c r="O5676"/>
      <c r="P5676"/>
      <c r="Q5676"/>
    </row>
    <row r="5677" spans="12:17" x14ac:dyDescent="0.2">
      <c r="L5677"/>
      <c r="M5677"/>
      <c r="N5677"/>
      <c r="O5677"/>
      <c r="P5677"/>
      <c r="Q5677"/>
    </row>
    <row r="5678" spans="12:17" x14ac:dyDescent="0.2">
      <c r="L5678"/>
      <c r="M5678"/>
      <c r="N5678"/>
      <c r="O5678"/>
      <c r="P5678"/>
      <c r="Q5678"/>
    </row>
    <row r="5679" spans="12:17" x14ac:dyDescent="0.2">
      <c r="L5679"/>
      <c r="M5679"/>
      <c r="N5679"/>
      <c r="O5679"/>
      <c r="P5679"/>
      <c r="Q5679"/>
    </row>
    <row r="5680" spans="12:17" x14ac:dyDescent="0.2">
      <c r="L5680"/>
      <c r="M5680"/>
      <c r="N5680"/>
      <c r="O5680"/>
      <c r="P5680"/>
      <c r="Q5680"/>
    </row>
    <row r="5681" spans="12:17" x14ac:dyDescent="0.2">
      <c r="L5681"/>
      <c r="M5681"/>
      <c r="N5681"/>
      <c r="O5681"/>
      <c r="P5681"/>
      <c r="Q5681"/>
    </row>
    <row r="5682" spans="12:17" x14ac:dyDescent="0.2">
      <c r="L5682"/>
      <c r="M5682"/>
      <c r="N5682"/>
      <c r="O5682"/>
      <c r="P5682"/>
      <c r="Q5682"/>
    </row>
    <row r="5683" spans="12:17" x14ac:dyDescent="0.2">
      <c r="L5683"/>
      <c r="M5683"/>
      <c r="N5683"/>
      <c r="O5683"/>
      <c r="P5683"/>
      <c r="Q5683"/>
    </row>
    <row r="5684" spans="12:17" x14ac:dyDescent="0.2">
      <c r="L5684"/>
      <c r="M5684"/>
      <c r="N5684"/>
      <c r="O5684"/>
      <c r="P5684"/>
      <c r="Q5684"/>
    </row>
    <row r="5685" spans="12:17" x14ac:dyDescent="0.2">
      <c r="L5685"/>
      <c r="M5685"/>
      <c r="N5685"/>
      <c r="O5685"/>
      <c r="P5685"/>
      <c r="Q5685"/>
    </row>
    <row r="5686" spans="12:17" x14ac:dyDescent="0.2">
      <c r="L5686"/>
      <c r="M5686"/>
      <c r="N5686"/>
      <c r="O5686"/>
      <c r="P5686"/>
      <c r="Q5686"/>
    </row>
    <row r="5687" spans="12:17" x14ac:dyDescent="0.2">
      <c r="L5687"/>
      <c r="M5687"/>
      <c r="N5687"/>
      <c r="O5687"/>
      <c r="P5687"/>
      <c r="Q5687"/>
    </row>
    <row r="5688" spans="12:17" x14ac:dyDescent="0.2">
      <c r="L5688"/>
      <c r="M5688"/>
      <c r="N5688"/>
      <c r="O5688"/>
      <c r="P5688"/>
      <c r="Q5688"/>
    </row>
    <row r="5689" spans="12:17" x14ac:dyDescent="0.2">
      <c r="L5689"/>
      <c r="M5689"/>
      <c r="N5689"/>
      <c r="O5689"/>
      <c r="P5689"/>
      <c r="Q5689"/>
    </row>
    <row r="5690" spans="12:17" x14ac:dyDescent="0.2">
      <c r="L5690"/>
      <c r="M5690"/>
      <c r="N5690"/>
      <c r="O5690"/>
      <c r="P5690"/>
      <c r="Q5690"/>
    </row>
    <row r="5691" spans="12:17" x14ac:dyDescent="0.2">
      <c r="L5691"/>
      <c r="M5691"/>
      <c r="N5691"/>
      <c r="O5691"/>
      <c r="P5691"/>
      <c r="Q5691"/>
    </row>
    <row r="5692" spans="12:17" x14ac:dyDescent="0.2">
      <c r="L5692"/>
      <c r="M5692"/>
      <c r="N5692"/>
      <c r="O5692"/>
      <c r="P5692"/>
      <c r="Q5692"/>
    </row>
    <row r="5693" spans="12:17" x14ac:dyDescent="0.2">
      <c r="L5693"/>
      <c r="M5693"/>
      <c r="N5693"/>
      <c r="O5693"/>
      <c r="P5693"/>
      <c r="Q5693"/>
    </row>
    <row r="5694" spans="12:17" x14ac:dyDescent="0.2">
      <c r="L5694"/>
      <c r="M5694"/>
      <c r="N5694"/>
      <c r="O5694"/>
      <c r="P5694"/>
      <c r="Q5694"/>
    </row>
    <row r="5695" spans="12:17" x14ac:dyDescent="0.2">
      <c r="L5695"/>
      <c r="M5695"/>
      <c r="N5695"/>
      <c r="O5695"/>
      <c r="P5695"/>
      <c r="Q5695"/>
    </row>
    <row r="5696" spans="12:17" x14ac:dyDescent="0.2">
      <c r="L5696"/>
      <c r="M5696"/>
      <c r="N5696"/>
      <c r="O5696"/>
      <c r="P5696"/>
      <c r="Q5696"/>
    </row>
    <row r="5697" spans="12:17" x14ac:dyDescent="0.2">
      <c r="L5697"/>
      <c r="M5697"/>
      <c r="N5697"/>
      <c r="O5697"/>
      <c r="P5697"/>
      <c r="Q5697"/>
    </row>
    <row r="5698" spans="12:17" x14ac:dyDescent="0.2">
      <c r="L5698"/>
      <c r="M5698"/>
      <c r="N5698"/>
      <c r="O5698"/>
      <c r="P5698"/>
      <c r="Q5698"/>
    </row>
    <row r="5699" spans="12:17" x14ac:dyDescent="0.2">
      <c r="L5699"/>
      <c r="M5699"/>
      <c r="N5699"/>
      <c r="O5699"/>
      <c r="P5699"/>
      <c r="Q5699"/>
    </row>
    <row r="5700" spans="12:17" x14ac:dyDescent="0.2">
      <c r="L5700"/>
      <c r="M5700"/>
      <c r="N5700"/>
      <c r="O5700"/>
      <c r="P5700"/>
      <c r="Q5700"/>
    </row>
    <row r="5701" spans="12:17" x14ac:dyDescent="0.2">
      <c r="L5701"/>
      <c r="M5701"/>
      <c r="N5701"/>
      <c r="O5701"/>
      <c r="P5701"/>
      <c r="Q5701"/>
    </row>
    <row r="5702" spans="12:17" x14ac:dyDescent="0.2">
      <c r="L5702"/>
      <c r="M5702"/>
      <c r="N5702"/>
      <c r="O5702"/>
      <c r="P5702"/>
      <c r="Q5702"/>
    </row>
    <row r="5703" spans="12:17" x14ac:dyDescent="0.2">
      <c r="L5703"/>
      <c r="M5703"/>
      <c r="N5703"/>
      <c r="O5703"/>
      <c r="P5703"/>
      <c r="Q5703"/>
    </row>
    <row r="5704" spans="12:17" x14ac:dyDescent="0.2">
      <c r="L5704"/>
      <c r="M5704"/>
      <c r="N5704"/>
      <c r="O5704"/>
      <c r="P5704"/>
      <c r="Q5704"/>
    </row>
    <row r="5705" spans="12:17" x14ac:dyDescent="0.2">
      <c r="L5705"/>
      <c r="M5705"/>
      <c r="N5705"/>
      <c r="O5705"/>
      <c r="P5705"/>
      <c r="Q5705"/>
    </row>
    <row r="5706" spans="12:17" x14ac:dyDescent="0.2">
      <c r="L5706"/>
      <c r="M5706"/>
      <c r="N5706"/>
      <c r="O5706"/>
      <c r="P5706"/>
      <c r="Q5706"/>
    </row>
    <row r="5707" spans="12:17" x14ac:dyDescent="0.2">
      <c r="L5707"/>
      <c r="M5707"/>
      <c r="N5707"/>
      <c r="O5707"/>
      <c r="P5707"/>
      <c r="Q5707"/>
    </row>
    <row r="5708" spans="12:17" x14ac:dyDescent="0.2">
      <c r="L5708"/>
      <c r="M5708"/>
      <c r="N5708"/>
      <c r="O5708"/>
      <c r="P5708"/>
      <c r="Q5708"/>
    </row>
    <row r="5709" spans="12:17" x14ac:dyDescent="0.2">
      <c r="L5709"/>
      <c r="M5709"/>
      <c r="N5709"/>
      <c r="O5709"/>
      <c r="P5709"/>
      <c r="Q5709"/>
    </row>
    <row r="5710" spans="12:17" x14ac:dyDescent="0.2">
      <c r="L5710"/>
      <c r="M5710"/>
      <c r="N5710"/>
      <c r="O5710"/>
      <c r="P5710"/>
      <c r="Q5710"/>
    </row>
    <row r="5711" spans="12:17" x14ac:dyDescent="0.2">
      <c r="L5711"/>
      <c r="M5711"/>
      <c r="N5711"/>
      <c r="O5711"/>
      <c r="P5711"/>
      <c r="Q5711"/>
    </row>
    <row r="5712" spans="12:17" x14ac:dyDescent="0.2">
      <c r="L5712"/>
      <c r="M5712"/>
      <c r="N5712"/>
      <c r="O5712"/>
      <c r="P5712"/>
      <c r="Q5712"/>
    </row>
    <row r="5713" spans="12:17" x14ac:dyDescent="0.2">
      <c r="L5713"/>
      <c r="M5713"/>
      <c r="N5713"/>
      <c r="O5713"/>
      <c r="P5713"/>
      <c r="Q5713"/>
    </row>
    <row r="5714" spans="12:17" x14ac:dyDescent="0.2">
      <c r="L5714"/>
      <c r="M5714"/>
      <c r="N5714"/>
      <c r="O5714"/>
      <c r="P5714"/>
      <c r="Q5714"/>
    </row>
    <row r="5715" spans="12:17" x14ac:dyDescent="0.2">
      <c r="L5715"/>
      <c r="M5715"/>
      <c r="N5715"/>
      <c r="O5715"/>
      <c r="P5715"/>
      <c r="Q5715"/>
    </row>
    <row r="5716" spans="12:17" x14ac:dyDescent="0.2">
      <c r="L5716"/>
      <c r="M5716"/>
      <c r="N5716"/>
      <c r="O5716"/>
      <c r="P5716"/>
      <c r="Q5716"/>
    </row>
    <row r="5717" spans="12:17" x14ac:dyDescent="0.2">
      <c r="L5717"/>
      <c r="M5717"/>
      <c r="N5717"/>
      <c r="O5717"/>
      <c r="P5717"/>
      <c r="Q5717"/>
    </row>
    <row r="5718" spans="12:17" x14ac:dyDescent="0.2">
      <c r="L5718"/>
      <c r="M5718"/>
      <c r="N5718"/>
      <c r="O5718"/>
      <c r="P5718"/>
      <c r="Q5718"/>
    </row>
    <row r="5719" spans="12:17" x14ac:dyDescent="0.2">
      <c r="L5719"/>
      <c r="M5719"/>
      <c r="N5719"/>
      <c r="O5719"/>
      <c r="P5719"/>
      <c r="Q5719"/>
    </row>
    <row r="5720" spans="12:17" x14ac:dyDescent="0.2">
      <c r="L5720"/>
      <c r="M5720"/>
      <c r="N5720"/>
      <c r="O5720"/>
      <c r="P5720"/>
      <c r="Q5720"/>
    </row>
    <row r="5721" spans="12:17" x14ac:dyDescent="0.2">
      <c r="L5721"/>
      <c r="M5721"/>
      <c r="N5721"/>
      <c r="O5721"/>
      <c r="P5721"/>
      <c r="Q5721"/>
    </row>
    <row r="5722" spans="12:17" x14ac:dyDescent="0.2">
      <c r="L5722"/>
      <c r="M5722"/>
      <c r="N5722"/>
      <c r="O5722"/>
      <c r="P5722"/>
      <c r="Q5722"/>
    </row>
    <row r="5723" spans="12:17" x14ac:dyDescent="0.2">
      <c r="L5723"/>
      <c r="M5723"/>
      <c r="N5723"/>
      <c r="O5723"/>
      <c r="P5723"/>
      <c r="Q5723"/>
    </row>
    <row r="5724" spans="12:17" x14ac:dyDescent="0.2">
      <c r="L5724"/>
      <c r="M5724"/>
      <c r="N5724"/>
      <c r="O5724"/>
      <c r="P5724"/>
      <c r="Q5724"/>
    </row>
    <row r="5725" spans="12:17" x14ac:dyDescent="0.2">
      <c r="L5725"/>
      <c r="M5725"/>
      <c r="N5725"/>
      <c r="O5725"/>
      <c r="P5725"/>
      <c r="Q5725"/>
    </row>
    <row r="5726" spans="12:17" x14ac:dyDescent="0.2">
      <c r="L5726"/>
      <c r="M5726"/>
      <c r="N5726"/>
      <c r="O5726"/>
      <c r="P5726"/>
      <c r="Q5726"/>
    </row>
    <row r="5727" spans="12:17" x14ac:dyDescent="0.2">
      <c r="L5727"/>
      <c r="M5727"/>
      <c r="N5727"/>
      <c r="O5727"/>
      <c r="P5727"/>
      <c r="Q5727"/>
    </row>
    <row r="5728" spans="12:17" x14ac:dyDescent="0.2">
      <c r="L5728"/>
      <c r="M5728"/>
      <c r="N5728"/>
      <c r="O5728"/>
      <c r="P5728"/>
      <c r="Q5728"/>
    </row>
    <row r="5729" spans="12:17" x14ac:dyDescent="0.2">
      <c r="L5729"/>
      <c r="M5729"/>
      <c r="N5729"/>
      <c r="O5729"/>
      <c r="P5729"/>
      <c r="Q5729"/>
    </row>
    <row r="5730" spans="12:17" x14ac:dyDescent="0.2">
      <c r="L5730"/>
      <c r="M5730"/>
      <c r="N5730"/>
      <c r="O5730"/>
      <c r="P5730"/>
      <c r="Q5730"/>
    </row>
    <row r="5731" spans="12:17" x14ac:dyDescent="0.2">
      <c r="L5731"/>
      <c r="M5731"/>
      <c r="N5731"/>
      <c r="O5731"/>
      <c r="P5731"/>
      <c r="Q5731"/>
    </row>
    <row r="5732" spans="12:17" x14ac:dyDescent="0.2">
      <c r="L5732"/>
      <c r="M5732"/>
      <c r="N5732"/>
      <c r="O5732"/>
      <c r="P5732"/>
      <c r="Q5732"/>
    </row>
    <row r="5733" spans="12:17" x14ac:dyDescent="0.2">
      <c r="L5733"/>
      <c r="M5733"/>
      <c r="N5733"/>
      <c r="O5733"/>
      <c r="P5733"/>
      <c r="Q5733"/>
    </row>
    <row r="5734" spans="12:17" x14ac:dyDescent="0.2">
      <c r="L5734"/>
      <c r="M5734"/>
      <c r="N5734"/>
      <c r="O5734"/>
      <c r="P5734"/>
      <c r="Q5734"/>
    </row>
    <row r="5735" spans="12:17" x14ac:dyDescent="0.2">
      <c r="L5735"/>
      <c r="M5735"/>
      <c r="N5735"/>
      <c r="O5735"/>
      <c r="P5735"/>
      <c r="Q5735"/>
    </row>
    <row r="5736" spans="12:17" x14ac:dyDescent="0.2">
      <c r="L5736"/>
      <c r="M5736"/>
      <c r="N5736"/>
      <c r="O5736"/>
      <c r="P5736"/>
      <c r="Q5736"/>
    </row>
    <row r="5737" spans="12:17" x14ac:dyDescent="0.2">
      <c r="L5737"/>
      <c r="M5737"/>
      <c r="N5737"/>
      <c r="O5737"/>
      <c r="P5737"/>
      <c r="Q5737"/>
    </row>
    <row r="5738" spans="12:17" x14ac:dyDescent="0.2">
      <c r="L5738"/>
      <c r="M5738"/>
      <c r="N5738"/>
      <c r="O5738"/>
      <c r="P5738"/>
      <c r="Q5738"/>
    </row>
    <row r="5739" spans="12:17" x14ac:dyDescent="0.2">
      <c r="L5739"/>
      <c r="M5739"/>
      <c r="N5739"/>
      <c r="O5739"/>
      <c r="P5739"/>
      <c r="Q5739"/>
    </row>
    <row r="5740" spans="12:17" x14ac:dyDescent="0.2">
      <c r="L5740"/>
      <c r="M5740"/>
      <c r="N5740"/>
      <c r="O5740"/>
      <c r="P5740"/>
      <c r="Q5740"/>
    </row>
    <row r="5741" spans="12:17" x14ac:dyDescent="0.2">
      <c r="L5741"/>
      <c r="M5741"/>
      <c r="N5741"/>
      <c r="O5741"/>
      <c r="P5741"/>
      <c r="Q5741"/>
    </row>
    <row r="5742" spans="12:17" x14ac:dyDescent="0.2">
      <c r="L5742"/>
      <c r="M5742"/>
      <c r="N5742"/>
      <c r="O5742"/>
      <c r="P5742"/>
      <c r="Q5742"/>
    </row>
    <row r="5743" spans="12:17" x14ac:dyDescent="0.2">
      <c r="L5743"/>
      <c r="M5743"/>
      <c r="N5743"/>
      <c r="O5743"/>
      <c r="P5743"/>
      <c r="Q5743"/>
    </row>
    <row r="5744" spans="12:17" x14ac:dyDescent="0.2">
      <c r="L5744"/>
      <c r="M5744"/>
      <c r="N5744"/>
      <c r="O5744"/>
      <c r="P5744"/>
      <c r="Q5744"/>
    </row>
    <row r="5745" spans="12:17" x14ac:dyDescent="0.2">
      <c r="L5745"/>
      <c r="M5745"/>
      <c r="N5745"/>
      <c r="O5745"/>
      <c r="P5745"/>
      <c r="Q5745"/>
    </row>
    <row r="5746" spans="12:17" x14ac:dyDescent="0.2">
      <c r="L5746"/>
      <c r="M5746"/>
      <c r="N5746"/>
      <c r="O5746"/>
      <c r="P5746"/>
      <c r="Q5746"/>
    </row>
    <row r="5747" spans="12:17" x14ac:dyDescent="0.2">
      <c r="L5747"/>
      <c r="M5747"/>
      <c r="N5747"/>
      <c r="O5747"/>
      <c r="P5747"/>
      <c r="Q5747"/>
    </row>
    <row r="5748" spans="12:17" x14ac:dyDescent="0.2">
      <c r="L5748"/>
      <c r="M5748"/>
      <c r="N5748"/>
      <c r="O5748"/>
      <c r="P5748"/>
      <c r="Q5748"/>
    </row>
    <row r="5749" spans="12:17" x14ac:dyDescent="0.2">
      <c r="L5749"/>
      <c r="M5749"/>
      <c r="N5749"/>
      <c r="O5749"/>
      <c r="P5749"/>
      <c r="Q5749"/>
    </row>
    <row r="5750" spans="12:17" x14ac:dyDescent="0.2">
      <c r="L5750"/>
      <c r="M5750"/>
      <c r="N5750"/>
      <c r="O5750"/>
      <c r="P5750"/>
      <c r="Q5750"/>
    </row>
    <row r="5751" spans="12:17" x14ac:dyDescent="0.2">
      <c r="L5751"/>
      <c r="M5751"/>
      <c r="N5751"/>
      <c r="O5751"/>
      <c r="P5751"/>
      <c r="Q5751"/>
    </row>
    <row r="5752" spans="12:17" x14ac:dyDescent="0.2">
      <c r="L5752"/>
      <c r="M5752"/>
      <c r="N5752"/>
      <c r="O5752"/>
      <c r="P5752"/>
      <c r="Q5752"/>
    </row>
    <row r="5753" spans="12:17" x14ac:dyDescent="0.2">
      <c r="L5753"/>
      <c r="M5753"/>
      <c r="N5753"/>
      <c r="O5753"/>
      <c r="P5753"/>
      <c r="Q5753"/>
    </row>
    <row r="5754" spans="12:17" x14ac:dyDescent="0.2">
      <c r="L5754"/>
      <c r="M5754"/>
      <c r="N5754"/>
      <c r="O5754"/>
      <c r="P5754"/>
      <c r="Q5754"/>
    </row>
    <row r="5755" spans="12:17" x14ac:dyDescent="0.2">
      <c r="L5755"/>
      <c r="M5755"/>
      <c r="N5755"/>
      <c r="O5755"/>
      <c r="P5755"/>
      <c r="Q5755"/>
    </row>
    <row r="5756" spans="12:17" x14ac:dyDescent="0.2">
      <c r="L5756"/>
      <c r="M5756"/>
      <c r="N5756"/>
      <c r="O5756"/>
      <c r="P5756"/>
      <c r="Q5756"/>
    </row>
    <row r="5757" spans="12:17" x14ac:dyDescent="0.2">
      <c r="L5757"/>
      <c r="M5757"/>
      <c r="N5757"/>
      <c r="O5757"/>
      <c r="P5757"/>
      <c r="Q5757"/>
    </row>
    <row r="5758" spans="12:17" x14ac:dyDescent="0.2">
      <c r="L5758"/>
      <c r="M5758"/>
      <c r="N5758"/>
      <c r="O5758"/>
      <c r="P5758"/>
      <c r="Q5758"/>
    </row>
    <row r="5759" spans="12:17" x14ac:dyDescent="0.2">
      <c r="L5759"/>
      <c r="M5759"/>
      <c r="N5759"/>
      <c r="O5759"/>
      <c r="P5759"/>
      <c r="Q5759"/>
    </row>
    <row r="5760" spans="12:17" x14ac:dyDescent="0.2">
      <c r="L5760"/>
      <c r="M5760"/>
      <c r="N5760"/>
      <c r="O5760"/>
      <c r="P5760"/>
      <c r="Q5760"/>
    </row>
    <row r="5761" spans="12:17" x14ac:dyDescent="0.2">
      <c r="L5761"/>
      <c r="M5761"/>
      <c r="N5761"/>
      <c r="O5761"/>
      <c r="P5761"/>
      <c r="Q5761"/>
    </row>
    <row r="5762" spans="12:17" x14ac:dyDescent="0.2">
      <c r="L5762"/>
      <c r="M5762"/>
      <c r="N5762"/>
      <c r="O5762"/>
      <c r="P5762"/>
      <c r="Q5762"/>
    </row>
    <row r="5763" spans="12:17" x14ac:dyDescent="0.2">
      <c r="L5763"/>
      <c r="M5763"/>
      <c r="N5763"/>
      <c r="O5763"/>
      <c r="P5763"/>
      <c r="Q5763"/>
    </row>
    <row r="5764" spans="12:17" x14ac:dyDescent="0.2">
      <c r="L5764"/>
      <c r="M5764"/>
      <c r="N5764"/>
      <c r="O5764"/>
      <c r="P5764"/>
      <c r="Q5764"/>
    </row>
    <row r="5765" spans="12:17" x14ac:dyDescent="0.2">
      <c r="L5765"/>
      <c r="M5765"/>
      <c r="N5765"/>
      <c r="O5765"/>
      <c r="P5765"/>
      <c r="Q5765"/>
    </row>
    <row r="5766" spans="12:17" x14ac:dyDescent="0.2">
      <c r="L5766"/>
      <c r="M5766"/>
      <c r="N5766"/>
      <c r="O5766"/>
      <c r="P5766"/>
      <c r="Q5766"/>
    </row>
    <row r="5767" spans="12:17" x14ac:dyDescent="0.2">
      <c r="L5767"/>
      <c r="M5767"/>
      <c r="N5767"/>
      <c r="O5767"/>
      <c r="P5767"/>
      <c r="Q5767"/>
    </row>
    <row r="5768" spans="12:17" x14ac:dyDescent="0.2">
      <c r="L5768"/>
      <c r="M5768"/>
      <c r="N5768"/>
      <c r="O5768"/>
      <c r="P5768"/>
      <c r="Q5768"/>
    </row>
    <row r="5769" spans="12:17" x14ac:dyDescent="0.2">
      <c r="L5769"/>
      <c r="M5769"/>
      <c r="N5769"/>
      <c r="O5769"/>
      <c r="P5769"/>
      <c r="Q5769"/>
    </row>
    <row r="5770" spans="12:17" x14ac:dyDescent="0.2">
      <c r="L5770"/>
      <c r="M5770"/>
      <c r="N5770"/>
      <c r="O5770"/>
      <c r="P5770"/>
      <c r="Q5770"/>
    </row>
    <row r="5771" spans="12:17" x14ac:dyDescent="0.2">
      <c r="L5771"/>
      <c r="M5771"/>
      <c r="N5771"/>
      <c r="O5771"/>
      <c r="P5771"/>
      <c r="Q5771"/>
    </row>
    <row r="5772" spans="12:17" x14ac:dyDescent="0.2">
      <c r="L5772"/>
      <c r="M5772"/>
      <c r="N5772"/>
      <c r="O5772"/>
      <c r="P5772"/>
      <c r="Q5772"/>
    </row>
    <row r="5773" spans="12:17" x14ac:dyDescent="0.2">
      <c r="L5773"/>
      <c r="M5773"/>
      <c r="N5773"/>
      <c r="O5773"/>
      <c r="P5773"/>
      <c r="Q5773"/>
    </row>
    <row r="5774" spans="12:17" x14ac:dyDescent="0.2">
      <c r="L5774"/>
      <c r="M5774"/>
      <c r="N5774"/>
      <c r="O5774"/>
      <c r="P5774"/>
      <c r="Q5774"/>
    </row>
    <row r="5775" spans="12:17" x14ac:dyDescent="0.2">
      <c r="L5775"/>
      <c r="M5775"/>
      <c r="N5775"/>
      <c r="O5775"/>
      <c r="P5775"/>
      <c r="Q5775"/>
    </row>
    <row r="5776" spans="12:17" x14ac:dyDescent="0.2">
      <c r="L5776"/>
      <c r="M5776"/>
      <c r="N5776"/>
      <c r="O5776"/>
      <c r="P5776"/>
      <c r="Q5776"/>
    </row>
    <row r="5777" spans="12:17" x14ac:dyDescent="0.2">
      <c r="L5777"/>
      <c r="M5777"/>
      <c r="N5777"/>
      <c r="O5777"/>
      <c r="P5777"/>
      <c r="Q5777"/>
    </row>
    <row r="5778" spans="12:17" x14ac:dyDescent="0.2">
      <c r="L5778"/>
      <c r="M5778"/>
      <c r="N5778"/>
      <c r="O5778"/>
      <c r="P5778"/>
      <c r="Q5778"/>
    </row>
    <row r="5779" spans="12:17" x14ac:dyDescent="0.2">
      <c r="L5779"/>
      <c r="M5779"/>
      <c r="N5779"/>
      <c r="O5779"/>
      <c r="P5779"/>
      <c r="Q5779"/>
    </row>
    <row r="5780" spans="12:17" x14ac:dyDescent="0.2">
      <c r="L5780"/>
      <c r="M5780"/>
      <c r="N5780"/>
      <c r="O5780"/>
      <c r="P5780"/>
      <c r="Q5780"/>
    </row>
    <row r="5781" spans="12:17" x14ac:dyDescent="0.2">
      <c r="L5781"/>
      <c r="M5781"/>
      <c r="N5781"/>
      <c r="O5781"/>
      <c r="P5781"/>
      <c r="Q5781"/>
    </row>
    <row r="5782" spans="12:17" x14ac:dyDescent="0.2">
      <c r="L5782"/>
      <c r="M5782"/>
      <c r="N5782"/>
      <c r="O5782"/>
      <c r="P5782"/>
      <c r="Q5782"/>
    </row>
    <row r="5783" spans="12:17" x14ac:dyDescent="0.2">
      <c r="L5783"/>
      <c r="M5783"/>
      <c r="N5783"/>
      <c r="O5783"/>
      <c r="P5783"/>
      <c r="Q5783"/>
    </row>
    <row r="5784" spans="12:17" x14ac:dyDescent="0.2">
      <c r="L5784"/>
      <c r="M5784"/>
      <c r="N5784"/>
      <c r="O5784"/>
      <c r="P5784"/>
      <c r="Q5784"/>
    </row>
    <row r="5785" spans="12:17" x14ac:dyDescent="0.2">
      <c r="L5785"/>
      <c r="M5785"/>
      <c r="N5785"/>
      <c r="O5785"/>
      <c r="P5785"/>
      <c r="Q5785"/>
    </row>
    <row r="5786" spans="12:17" x14ac:dyDescent="0.2">
      <c r="L5786"/>
      <c r="M5786"/>
      <c r="N5786"/>
      <c r="O5786"/>
      <c r="P5786"/>
      <c r="Q5786"/>
    </row>
    <row r="5787" spans="12:17" x14ac:dyDescent="0.2">
      <c r="L5787"/>
      <c r="M5787"/>
      <c r="N5787"/>
      <c r="O5787"/>
      <c r="P5787"/>
      <c r="Q5787"/>
    </row>
    <row r="5788" spans="12:17" x14ac:dyDescent="0.2">
      <c r="L5788"/>
      <c r="M5788"/>
      <c r="N5788"/>
      <c r="O5788"/>
      <c r="P5788"/>
      <c r="Q5788"/>
    </row>
    <row r="5789" spans="12:17" x14ac:dyDescent="0.2">
      <c r="L5789"/>
      <c r="M5789"/>
      <c r="N5789"/>
      <c r="O5789"/>
      <c r="P5789"/>
      <c r="Q5789"/>
    </row>
    <row r="5790" spans="12:17" x14ac:dyDescent="0.2">
      <c r="L5790"/>
      <c r="M5790"/>
      <c r="N5790"/>
      <c r="O5790"/>
      <c r="P5790"/>
      <c r="Q5790"/>
    </row>
    <row r="5791" spans="12:17" x14ac:dyDescent="0.2">
      <c r="L5791"/>
      <c r="M5791"/>
      <c r="N5791"/>
      <c r="O5791"/>
      <c r="P5791"/>
      <c r="Q5791"/>
    </row>
    <row r="5792" spans="12:17" x14ac:dyDescent="0.2">
      <c r="L5792"/>
      <c r="M5792"/>
      <c r="N5792"/>
      <c r="O5792"/>
      <c r="P5792"/>
      <c r="Q5792"/>
    </row>
    <row r="5793" spans="12:17" x14ac:dyDescent="0.2">
      <c r="L5793"/>
      <c r="M5793"/>
      <c r="N5793"/>
      <c r="O5793"/>
      <c r="P5793"/>
      <c r="Q5793"/>
    </row>
    <row r="5794" spans="12:17" x14ac:dyDescent="0.2">
      <c r="L5794"/>
      <c r="M5794"/>
      <c r="N5794"/>
      <c r="O5794"/>
      <c r="P5794"/>
      <c r="Q5794"/>
    </row>
    <row r="5795" spans="12:17" x14ac:dyDescent="0.2">
      <c r="L5795"/>
      <c r="M5795"/>
      <c r="N5795"/>
      <c r="O5795"/>
      <c r="P5795"/>
      <c r="Q5795"/>
    </row>
    <row r="5796" spans="12:17" x14ac:dyDescent="0.2">
      <c r="L5796"/>
      <c r="M5796"/>
      <c r="N5796"/>
      <c r="O5796"/>
      <c r="P5796"/>
      <c r="Q5796"/>
    </row>
    <row r="5797" spans="12:17" x14ac:dyDescent="0.2">
      <c r="L5797"/>
      <c r="M5797"/>
      <c r="N5797"/>
      <c r="O5797"/>
      <c r="P5797"/>
      <c r="Q5797"/>
    </row>
    <row r="5798" spans="12:17" x14ac:dyDescent="0.2">
      <c r="L5798"/>
      <c r="M5798"/>
      <c r="N5798"/>
      <c r="O5798"/>
      <c r="P5798"/>
      <c r="Q5798"/>
    </row>
    <row r="5799" spans="12:17" x14ac:dyDescent="0.2">
      <c r="L5799"/>
      <c r="M5799"/>
      <c r="N5799"/>
      <c r="O5799"/>
      <c r="P5799"/>
      <c r="Q5799"/>
    </row>
    <row r="5800" spans="12:17" x14ac:dyDescent="0.2">
      <c r="L5800"/>
      <c r="M5800"/>
      <c r="N5800"/>
      <c r="O5800"/>
      <c r="P5800"/>
      <c r="Q5800"/>
    </row>
    <row r="5801" spans="12:17" x14ac:dyDescent="0.2">
      <c r="L5801"/>
      <c r="M5801"/>
      <c r="N5801"/>
      <c r="O5801"/>
      <c r="P5801"/>
      <c r="Q5801"/>
    </row>
    <row r="5802" spans="12:17" x14ac:dyDescent="0.2">
      <c r="L5802"/>
      <c r="M5802"/>
      <c r="N5802"/>
      <c r="O5802"/>
      <c r="P5802"/>
      <c r="Q5802"/>
    </row>
    <row r="5803" spans="12:17" x14ac:dyDescent="0.2">
      <c r="L5803"/>
      <c r="M5803"/>
      <c r="N5803"/>
      <c r="O5803"/>
      <c r="P5803"/>
      <c r="Q5803"/>
    </row>
    <row r="5804" spans="12:17" x14ac:dyDescent="0.2">
      <c r="L5804"/>
      <c r="M5804"/>
      <c r="N5804"/>
      <c r="O5804"/>
      <c r="P5804"/>
      <c r="Q5804"/>
    </row>
    <row r="5805" spans="12:17" x14ac:dyDescent="0.2">
      <c r="L5805"/>
      <c r="M5805"/>
      <c r="N5805"/>
      <c r="O5805"/>
      <c r="P5805"/>
      <c r="Q5805"/>
    </row>
    <row r="5806" spans="12:17" x14ac:dyDescent="0.2">
      <c r="L5806"/>
      <c r="M5806"/>
      <c r="N5806"/>
      <c r="O5806"/>
      <c r="P5806"/>
      <c r="Q5806"/>
    </row>
    <row r="5807" spans="12:17" x14ac:dyDescent="0.2">
      <c r="L5807"/>
      <c r="M5807"/>
      <c r="N5807"/>
      <c r="O5807"/>
      <c r="P5807"/>
      <c r="Q5807"/>
    </row>
    <row r="5808" spans="12:17" x14ac:dyDescent="0.2">
      <c r="L5808"/>
      <c r="M5808"/>
      <c r="N5808"/>
      <c r="O5808"/>
      <c r="P5808"/>
      <c r="Q5808"/>
    </row>
    <row r="5809" spans="12:17" x14ac:dyDescent="0.2">
      <c r="L5809"/>
      <c r="M5809"/>
      <c r="N5809"/>
      <c r="O5809"/>
      <c r="P5809"/>
      <c r="Q5809"/>
    </row>
    <row r="5810" spans="12:17" x14ac:dyDescent="0.2">
      <c r="L5810"/>
      <c r="M5810"/>
      <c r="N5810"/>
      <c r="O5810"/>
      <c r="P5810"/>
      <c r="Q5810"/>
    </row>
    <row r="5811" spans="12:17" x14ac:dyDescent="0.2">
      <c r="L5811"/>
      <c r="M5811"/>
      <c r="N5811"/>
      <c r="O5811"/>
      <c r="P5811"/>
      <c r="Q5811"/>
    </row>
    <row r="5812" spans="12:17" x14ac:dyDescent="0.2">
      <c r="L5812"/>
      <c r="M5812"/>
      <c r="N5812"/>
      <c r="O5812"/>
      <c r="P5812"/>
      <c r="Q5812"/>
    </row>
    <row r="5813" spans="12:17" x14ac:dyDescent="0.2">
      <c r="L5813"/>
      <c r="M5813"/>
      <c r="N5813"/>
      <c r="O5813"/>
      <c r="P5813"/>
      <c r="Q5813"/>
    </row>
    <row r="5814" spans="12:17" x14ac:dyDescent="0.2">
      <c r="L5814"/>
      <c r="M5814"/>
      <c r="N5814"/>
      <c r="O5814"/>
      <c r="P5814"/>
      <c r="Q5814"/>
    </row>
    <row r="5815" spans="12:17" x14ac:dyDescent="0.2">
      <c r="L5815"/>
      <c r="M5815"/>
      <c r="N5815"/>
      <c r="O5815"/>
      <c r="P5815"/>
      <c r="Q5815"/>
    </row>
    <row r="5816" spans="12:17" x14ac:dyDescent="0.2">
      <c r="L5816"/>
      <c r="M5816"/>
      <c r="N5816"/>
      <c r="O5816"/>
      <c r="P5816"/>
      <c r="Q5816"/>
    </row>
    <row r="5817" spans="12:17" x14ac:dyDescent="0.2">
      <c r="L5817"/>
      <c r="M5817"/>
      <c r="N5817"/>
      <c r="O5817"/>
      <c r="P5817"/>
      <c r="Q5817"/>
    </row>
    <row r="5818" spans="12:17" x14ac:dyDescent="0.2">
      <c r="L5818"/>
      <c r="M5818"/>
      <c r="N5818"/>
      <c r="O5818"/>
      <c r="P5818"/>
      <c r="Q5818"/>
    </row>
    <row r="5819" spans="12:17" x14ac:dyDescent="0.2">
      <c r="L5819"/>
      <c r="M5819"/>
      <c r="N5819"/>
      <c r="O5819"/>
      <c r="P5819"/>
      <c r="Q5819"/>
    </row>
    <row r="5820" spans="12:17" x14ac:dyDescent="0.2">
      <c r="L5820"/>
      <c r="M5820"/>
      <c r="N5820"/>
      <c r="O5820"/>
      <c r="P5820"/>
      <c r="Q5820"/>
    </row>
    <row r="5821" spans="12:17" x14ac:dyDescent="0.2">
      <c r="L5821"/>
      <c r="M5821"/>
      <c r="N5821"/>
      <c r="O5821"/>
      <c r="P5821"/>
      <c r="Q5821"/>
    </row>
    <row r="5822" spans="12:17" x14ac:dyDescent="0.2">
      <c r="L5822"/>
      <c r="M5822"/>
      <c r="N5822"/>
      <c r="O5822"/>
      <c r="P5822"/>
      <c r="Q5822"/>
    </row>
    <row r="5823" spans="12:17" x14ac:dyDescent="0.2">
      <c r="L5823"/>
      <c r="M5823"/>
      <c r="N5823"/>
      <c r="O5823"/>
      <c r="P5823"/>
      <c r="Q5823"/>
    </row>
    <row r="5824" spans="12:17" x14ac:dyDescent="0.2">
      <c r="L5824"/>
      <c r="M5824"/>
      <c r="N5824"/>
      <c r="O5824"/>
      <c r="P5824"/>
      <c r="Q5824"/>
    </row>
    <row r="5825" spans="12:17" x14ac:dyDescent="0.2">
      <c r="L5825"/>
      <c r="M5825"/>
      <c r="N5825"/>
      <c r="O5825"/>
      <c r="P5825"/>
      <c r="Q5825"/>
    </row>
    <row r="5826" spans="12:17" x14ac:dyDescent="0.2">
      <c r="L5826"/>
      <c r="M5826"/>
      <c r="N5826"/>
      <c r="O5826"/>
      <c r="P5826"/>
      <c r="Q5826"/>
    </row>
    <row r="5827" spans="12:17" x14ac:dyDescent="0.2">
      <c r="L5827"/>
      <c r="M5827"/>
      <c r="N5827"/>
      <c r="O5827"/>
      <c r="P5827"/>
      <c r="Q5827"/>
    </row>
    <row r="5828" spans="12:17" x14ac:dyDescent="0.2">
      <c r="L5828"/>
      <c r="M5828"/>
      <c r="N5828"/>
      <c r="O5828"/>
      <c r="P5828"/>
      <c r="Q5828"/>
    </row>
    <row r="5829" spans="12:17" x14ac:dyDescent="0.2">
      <c r="L5829"/>
      <c r="M5829"/>
      <c r="N5829"/>
      <c r="O5829"/>
      <c r="P5829"/>
      <c r="Q5829"/>
    </row>
    <row r="5830" spans="12:17" x14ac:dyDescent="0.2">
      <c r="L5830"/>
      <c r="M5830"/>
      <c r="N5830"/>
      <c r="O5830"/>
      <c r="P5830"/>
      <c r="Q5830"/>
    </row>
    <row r="5831" spans="12:17" x14ac:dyDescent="0.2">
      <c r="L5831"/>
      <c r="M5831"/>
      <c r="N5831"/>
      <c r="O5831"/>
      <c r="P5831"/>
      <c r="Q5831"/>
    </row>
    <row r="5832" spans="12:17" x14ac:dyDescent="0.2">
      <c r="L5832"/>
      <c r="M5832"/>
      <c r="N5832"/>
      <c r="O5832"/>
      <c r="P5832"/>
      <c r="Q5832"/>
    </row>
    <row r="5833" spans="12:17" x14ac:dyDescent="0.2">
      <c r="L5833"/>
      <c r="M5833"/>
      <c r="N5833"/>
      <c r="O5833"/>
      <c r="P5833"/>
      <c r="Q5833"/>
    </row>
    <row r="5834" spans="12:17" x14ac:dyDescent="0.2">
      <c r="L5834"/>
      <c r="M5834"/>
      <c r="N5834"/>
      <c r="O5834"/>
      <c r="P5834"/>
      <c r="Q5834"/>
    </row>
    <row r="5835" spans="12:17" x14ac:dyDescent="0.2">
      <c r="L5835"/>
      <c r="M5835"/>
      <c r="N5835"/>
      <c r="O5835"/>
      <c r="P5835"/>
      <c r="Q5835"/>
    </row>
    <row r="5836" spans="12:17" x14ac:dyDescent="0.2">
      <c r="L5836"/>
      <c r="M5836"/>
      <c r="N5836"/>
      <c r="O5836"/>
      <c r="P5836"/>
      <c r="Q5836"/>
    </row>
    <row r="5837" spans="12:17" x14ac:dyDescent="0.2">
      <c r="L5837"/>
      <c r="M5837"/>
      <c r="N5837"/>
      <c r="O5837"/>
      <c r="P5837"/>
      <c r="Q5837"/>
    </row>
    <row r="5838" spans="12:17" x14ac:dyDescent="0.2">
      <c r="L5838"/>
      <c r="M5838"/>
      <c r="N5838"/>
      <c r="O5838"/>
      <c r="P5838"/>
      <c r="Q5838"/>
    </row>
    <row r="5839" spans="12:17" x14ac:dyDescent="0.2">
      <c r="L5839"/>
      <c r="M5839"/>
      <c r="N5839"/>
      <c r="O5839"/>
      <c r="P5839"/>
      <c r="Q5839"/>
    </row>
    <row r="5840" spans="12:17" x14ac:dyDescent="0.2">
      <c r="L5840"/>
      <c r="M5840"/>
      <c r="N5840"/>
      <c r="O5840"/>
      <c r="P5840"/>
      <c r="Q5840"/>
    </row>
    <row r="5841" spans="12:17" x14ac:dyDescent="0.2">
      <c r="L5841"/>
      <c r="M5841"/>
      <c r="N5841"/>
      <c r="O5841"/>
      <c r="P5841"/>
      <c r="Q5841"/>
    </row>
    <row r="5842" spans="12:17" x14ac:dyDescent="0.2">
      <c r="L5842"/>
      <c r="M5842"/>
      <c r="N5842"/>
      <c r="O5842"/>
      <c r="P5842"/>
      <c r="Q5842"/>
    </row>
    <row r="5843" spans="12:17" x14ac:dyDescent="0.2">
      <c r="L5843"/>
      <c r="M5843"/>
      <c r="N5843"/>
      <c r="O5843"/>
      <c r="P5843"/>
      <c r="Q5843"/>
    </row>
    <row r="5844" spans="12:17" x14ac:dyDescent="0.2">
      <c r="L5844"/>
      <c r="M5844"/>
      <c r="N5844"/>
      <c r="O5844"/>
      <c r="P5844"/>
      <c r="Q5844"/>
    </row>
    <row r="5845" spans="12:17" x14ac:dyDescent="0.2">
      <c r="L5845"/>
      <c r="M5845"/>
      <c r="N5845"/>
      <c r="O5845"/>
      <c r="P5845"/>
      <c r="Q5845"/>
    </row>
    <row r="5846" spans="12:17" x14ac:dyDescent="0.2">
      <c r="L5846"/>
      <c r="M5846"/>
      <c r="N5846"/>
      <c r="O5846"/>
      <c r="P5846"/>
      <c r="Q5846"/>
    </row>
    <row r="5847" spans="12:17" x14ac:dyDescent="0.2">
      <c r="L5847"/>
      <c r="M5847"/>
      <c r="N5847"/>
      <c r="O5847"/>
      <c r="P5847"/>
      <c r="Q5847"/>
    </row>
    <row r="5848" spans="12:17" x14ac:dyDescent="0.2">
      <c r="L5848"/>
      <c r="M5848"/>
      <c r="N5848"/>
      <c r="O5848"/>
      <c r="P5848"/>
      <c r="Q5848"/>
    </row>
    <row r="5849" spans="12:17" x14ac:dyDescent="0.2">
      <c r="L5849"/>
      <c r="M5849"/>
      <c r="N5849"/>
      <c r="O5849"/>
      <c r="P5849"/>
      <c r="Q5849"/>
    </row>
    <row r="5850" spans="12:17" x14ac:dyDescent="0.2">
      <c r="L5850"/>
      <c r="M5850"/>
      <c r="N5850"/>
      <c r="O5850"/>
      <c r="P5850"/>
      <c r="Q5850"/>
    </row>
    <row r="5851" spans="12:17" x14ac:dyDescent="0.2">
      <c r="L5851"/>
      <c r="M5851"/>
      <c r="N5851"/>
      <c r="O5851"/>
      <c r="P5851"/>
      <c r="Q5851"/>
    </row>
    <row r="5852" spans="12:17" x14ac:dyDescent="0.2">
      <c r="L5852"/>
      <c r="M5852"/>
      <c r="N5852"/>
      <c r="O5852"/>
      <c r="P5852"/>
      <c r="Q5852"/>
    </row>
    <row r="5853" spans="12:17" x14ac:dyDescent="0.2">
      <c r="L5853"/>
      <c r="M5853"/>
      <c r="N5853"/>
      <c r="O5853"/>
      <c r="P5853"/>
      <c r="Q5853"/>
    </row>
    <row r="5854" spans="12:17" x14ac:dyDescent="0.2">
      <c r="L5854"/>
      <c r="M5854"/>
      <c r="N5854"/>
      <c r="O5854"/>
      <c r="P5854"/>
      <c r="Q5854"/>
    </row>
    <row r="5855" spans="12:17" x14ac:dyDescent="0.2">
      <c r="L5855"/>
      <c r="M5855"/>
      <c r="N5855"/>
      <c r="O5855"/>
      <c r="P5855"/>
      <c r="Q5855"/>
    </row>
    <row r="5856" spans="12:17" x14ac:dyDescent="0.2">
      <c r="L5856"/>
      <c r="M5856"/>
      <c r="N5856"/>
      <c r="O5856"/>
      <c r="P5856"/>
      <c r="Q5856"/>
    </row>
    <row r="5857" spans="12:17" x14ac:dyDescent="0.2">
      <c r="L5857"/>
      <c r="M5857"/>
      <c r="N5857"/>
      <c r="O5857"/>
      <c r="P5857"/>
      <c r="Q5857"/>
    </row>
    <row r="5858" spans="12:17" x14ac:dyDescent="0.2">
      <c r="L5858"/>
      <c r="M5858"/>
      <c r="N5858"/>
      <c r="O5858"/>
      <c r="P5858"/>
      <c r="Q5858"/>
    </row>
    <row r="5859" spans="12:17" x14ac:dyDescent="0.2">
      <c r="L5859"/>
      <c r="M5859"/>
      <c r="N5859"/>
      <c r="O5859"/>
      <c r="P5859"/>
      <c r="Q5859"/>
    </row>
    <row r="5860" spans="12:17" x14ac:dyDescent="0.2">
      <c r="L5860"/>
      <c r="M5860"/>
      <c r="N5860"/>
      <c r="O5860"/>
      <c r="P5860"/>
      <c r="Q5860"/>
    </row>
    <row r="5861" spans="12:17" x14ac:dyDescent="0.2">
      <c r="L5861"/>
      <c r="M5861"/>
      <c r="N5861"/>
      <c r="O5861"/>
      <c r="P5861"/>
      <c r="Q5861"/>
    </row>
    <row r="5862" spans="12:17" x14ac:dyDescent="0.2">
      <c r="L5862"/>
      <c r="M5862"/>
      <c r="N5862"/>
      <c r="O5862"/>
      <c r="P5862"/>
      <c r="Q5862"/>
    </row>
    <row r="5863" spans="12:17" x14ac:dyDescent="0.2">
      <c r="L5863"/>
      <c r="M5863"/>
      <c r="N5863"/>
      <c r="O5863"/>
      <c r="P5863"/>
      <c r="Q5863"/>
    </row>
    <row r="5864" spans="12:17" x14ac:dyDescent="0.2">
      <c r="L5864"/>
      <c r="M5864"/>
      <c r="N5864"/>
      <c r="O5864"/>
      <c r="P5864"/>
      <c r="Q5864"/>
    </row>
    <row r="5865" spans="12:17" x14ac:dyDescent="0.2">
      <c r="L5865"/>
      <c r="M5865"/>
      <c r="N5865"/>
      <c r="O5865"/>
      <c r="P5865"/>
      <c r="Q5865"/>
    </row>
    <row r="5866" spans="12:17" x14ac:dyDescent="0.2">
      <c r="L5866"/>
      <c r="M5866"/>
      <c r="N5866"/>
      <c r="O5866"/>
      <c r="P5866"/>
      <c r="Q5866"/>
    </row>
    <row r="5867" spans="12:17" x14ac:dyDescent="0.2">
      <c r="L5867"/>
      <c r="M5867"/>
      <c r="N5867"/>
      <c r="O5867"/>
      <c r="P5867"/>
      <c r="Q5867"/>
    </row>
    <row r="5868" spans="12:17" x14ac:dyDescent="0.2">
      <c r="L5868"/>
      <c r="M5868"/>
      <c r="N5868"/>
      <c r="O5868"/>
      <c r="P5868"/>
      <c r="Q5868"/>
    </row>
    <row r="5869" spans="12:17" x14ac:dyDescent="0.2">
      <c r="L5869"/>
      <c r="M5869"/>
      <c r="N5869"/>
      <c r="O5869"/>
      <c r="P5869"/>
      <c r="Q5869"/>
    </row>
    <row r="5870" spans="12:17" x14ac:dyDescent="0.2">
      <c r="L5870"/>
      <c r="M5870"/>
      <c r="N5870"/>
      <c r="O5870"/>
      <c r="P5870"/>
      <c r="Q5870"/>
    </row>
    <row r="5871" spans="12:17" x14ac:dyDescent="0.2">
      <c r="L5871"/>
      <c r="M5871"/>
      <c r="N5871"/>
      <c r="O5871"/>
      <c r="P5871"/>
      <c r="Q5871"/>
    </row>
    <row r="5872" spans="12:17" x14ac:dyDescent="0.2">
      <c r="L5872"/>
      <c r="M5872"/>
      <c r="N5872"/>
      <c r="O5872"/>
      <c r="P5872"/>
      <c r="Q5872"/>
    </row>
    <row r="5873" spans="12:17" x14ac:dyDescent="0.2">
      <c r="L5873"/>
      <c r="M5873"/>
      <c r="N5873"/>
      <c r="O5873"/>
      <c r="P5873"/>
      <c r="Q5873"/>
    </row>
    <row r="5874" spans="12:17" x14ac:dyDescent="0.2">
      <c r="L5874"/>
      <c r="M5874"/>
      <c r="N5874"/>
      <c r="O5874"/>
      <c r="P5874"/>
      <c r="Q5874"/>
    </row>
    <row r="5875" spans="12:17" x14ac:dyDescent="0.2">
      <c r="L5875"/>
      <c r="M5875"/>
      <c r="N5875"/>
      <c r="O5875"/>
      <c r="P5875"/>
      <c r="Q5875"/>
    </row>
    <row r="5876" spans="12:17" x14ac:dyDescent="0.2">
      <c r="L5876"/>
      <c r="M5876"/>
      <c r="N5876"/>
      <c r="O5876"/>
      <c r="P5876"/>
      <c r="Q5876"/>
    </row>
    <row r="5877" spans="12:17" x14ac:dyDescent="0.2">
      <c r="L5877"/>
      <c r="M5877"/>
      <c r="N5877"/>
      <c r="O5877"/>
      <c r="P5877"/>
      <c r="Q5877"/>
    </row>
    <row r="5878" spans="12:17" x14ac:dyDescent="0.2">
      <c r="L5878"/>
      <c r="M5878"/>
      <c r="N5878"/>
      <c r="O5878"/>
      <c r="P5878"/>
      <c r="Q5878"/>
    </row>
    <row r="5879" spans="12:17" x14ac:dyDescent="0.2">
      <c r="L5879"/>
      <c r="M5879"/>
      <c r="N5879"/>
      <c r="O5879"/>
      <c r="P5879"/>
      <c r="Q5879"/>
    </row>
    <row r="5880" spans="12:17" x14ac:dyDescent="0.2">
      <c r="L5880"/>
      <c r="M5880"/>
      <c r="N5880"/>
      <c r="O5880"/>
      <c r="P5880"/>
      <c r="Q5880"/>
    </row>
    <row r="5881" spans="12:17" x14ac:dyDescent="0.2">
      <c r="L5881"/>
      <c r="M5881"/>
      <c r="N5881"/>
      <c r="O5881"/>
      <c r="P5881"/>
      <c r="Q5881"/>
    </row>
    <row r="5882" spans="12:17" x14ac:dyDescent="0.2">
      <c r="L5882"/>
      <c r="M5882"/>
      <c r="N5882"/>
      <c r="O5882"/>
      <c r="P5882"/>
      <c r="Q5882"/>
    </row>
    <row r="5883" spans="12:17" x14ac:dyDescent="0.2">
      <c r="L5883"/>
      <c r="M5883"/>
      <c r="N5883"/>
      <c r="O5883"/>
      <c r="P5883"/>
      <c r="Q5883"/>
    </row>
    <row r="5884" spans="12:17" x14ac:dyDescent="0.2">
      <c r="L5884"/>
      <c r="M5884"/>
      <c r="N5884"/>
      <c r="O5884"/>
      <c r="P5884"/>
      <c r="Q5884"/>
    </row>
    <row r="5885" spans="12:17" x14ac:dyDescent="0.2">
      <c r="L5885"/>
      <c r="M5885"/>
      <c r="N5885"/>
      <c r="O5885"/>
      <c r="P5885"/>
      <c r="Q5885"/>
    </row>
    <row r="5886" spans="12:17" x14ac:dyDescent="0.2">
      <c r="L5886"/>
      <c r="M5886"/>
      <c r="N5886"/>
      <c r="O5886"/>
      <c r="P5886"/>
      <c r="Q5886"/>
    </row>
    <row r="5887" spans="12:17" x14ac:dyDescent="0.2">
      <c r="L5887"/>
      <c r="M5887"/>
      <c r="N5887"/>
      <c r="O5887"/>
      <c r="P5887"/>
      <c r="Q5887"/>
    </row>
    <row r="5888" spans="12:17" x14ac:dyDescent="0.2">
      <c r="L5888"/>
      <c r="M5888"/>
      <c r="N5888"/>
      <c r="O5888"/>
      <c r="P5888"/>
      <c r="Q5888"/>
    </row>
    <row r="5889" spans="12:17" x14ac:dyDescent="0.2">
      <c r="L5889"/>
      <c r="M5889"/>
      <c r="N5889"/>
      <c r="O5889"/>
      <c r="P5889"/>
      <c r="Q5889"/>
    </row>
    <row r="5890" spans="12:17" x14ac:dyDescent="0.2">
      <c r="L5890"/>
      <c r="M5890"/>
      <c r="N5890"/>
      <c r="O5890"/>
      <c r="P5890"/>
      <c r="Q5890"/>
    </row>
    <row r="5891" spans="12:17" x14ac:dyDescent="0.2">
      <c r="L5891"/>
      <c r="M5891"/>
      <c r="N5891"/>
      <c r="O5891"/>
      <c r="P5891"/>
      <c r="Q5891"/>
    </row>
    <row r="5892" spans="12:17" x14ac:dyDescent="0.2">
      <c r="L5892"/>
      <c r="M5892"/>
      <c r="N5892"/>
      <c r="O5892"/>
      <c r="P5892"/>
      <c r="Q5892"/>
    </row>
    <row r="5893" spans="12:17" x14ac:dyDescent="0.2">
      <c r="L5893"/>
      <c r="M5893"/>
      <c r="N5893"/>
      <c r="O5893"/>
      <c r="P5893"/>
      <c r="Q5893"/>
    </row>
    <row r="5894" spans="12:17" x14ac:dyDescent="0.2">
      <c r="L5894"/>
      <c r="M5894"/>
      <c r="N5894"/>
      <c r="O5894"/>
      <c r="P5894"/>
      <c r="Q5894"/>
    </row>
    <row r="5895" spans="12:17" x14ac:dyDescent="0.2">
      <c r="L5895"/>
      <c r="M5895"/>
      <c r="N5895"/>
      <c r="O5895"/>
      <c r="P5895"/>
      <c r="Q5895"/>
    </row>
    <row r="5896" spans="12:17" x14ac:dyDescent="0.2">
      <c r="L5896"/>
      <c r="M5896"/>
      <c r="N5896"/>
      <c r="O5896"/>
      <c r="P5896"/>
      <c r="Q5896"/>
    </row>
    <row r="5897" spans="12:17" x14ac:dyDescent="0.2">
      <c r="L5897"/>
      <c r="M5897"/>
      <c r="N5897"/>
      <c r="O5897"/>
      <c r="P5897"/>
      <c r="Q5897"/>
    </row>
    <row r="5898" spans="12:17" x14ac:dyDescent="0.2">
      <c r="L5898"/>
      <c r="M5898"/>
      <c r="N5898"/>
      <c r="O5898"/>
      <c r="P5898"/>
      <c r="Q5898"/>
    </row>
    <row r="5899" spans="12:17" x14ac:dyDescent="0.2">
      <c r="L5899"/>
      <c r="M5899"/>
      <c r="N5899"/>
      <c r="O5899"/>
      <c r="P5899"/>
      <c r="Q5899"/>
    </row>
    <row r="5900" spans="12:17" x14ac:dyDescent="0.2">
      <c r="L5900"/>
      <c r="M5900"/>
      <c r="N5900"/>
      <c r="O5900"/>
      <c r="P5900"/>
      <c r="Q5900"/>
    </row>
    <row r="5901" spans="12:17" x14ac:dyDescent="0.2">
      <c r="L5901"/>
      <c r="M5901"/>
      <c r="N5901"/>
      <c r="O5901"/>
      <c r="P5901"/>
      <c r="Q5901"/>
    </row>
    <row r="5902" spans="12:17" x14ac:dyDescent="0.2">
      <c r="L5902"/>
      <c r="M5902"/>
      <c r="N5902"/>
      <c r="O5902"/>
      <c r="P5902"/>
      <c r="Q5902"/>
    </row>
    <row r="5903" spans="12:17" x14ac:dyDescent="0.2">
      <c r="L5903"/>
      <c r="M5903"/>
      <c r="N5903"/>
      <c r="O5903"/>
      <c r="P5903"/>
      <c r="Q5903"/>
    </row>
    <row r="5904" spans="12:17" x14ac:dyDescent="0.2">
      <c r="L5904"/>
      <c r="M5904"/>
      <c r="N5904"/>
      <c r="O5904"/>
      <c r="P5904"/>
      <c r="Q5904"/>
    </row>
    <row r="5905" spans="12:17" x14ac:dyDescent="0.2">
      <c r="L5905"/>
      <c r="M5905"/>
      <c r="N5905"/>
      <c r="O5905"/>
      <c r="P5905"/>
      <c r="Q5905"/>
    </row>
    <row r="5906" spans="12:17" x14ac:dyDescent="0.2">
      <c r="L5906"/>
      <c r="M5906"/>
      <c r="N5906"/>
      <c r="O5906"/>
      <c r="P5906"/>
      <c r="Q5906"/>
    </row>
    <row r="5907" spans="12:17" x14ac:dyDescent="0.2">
      <c r="L5907"/>
      <c r="M5907"/>
      <c r="N5907"/>
      <c r="O5907"/>
      <c r="P5907"/>
      <c r="Q5907"/>
    </row>
    <row r="5908" spans="12:17" x14ac:dyDescent="0.2">
      <c r="L5908"/>
      <c r="M5908"/>
      <c r="N5908"/>
      <c r="O5908"/>
      <c r="P5908"/>
      <c r="Q5908"/>
    </row>
    <row r="5909" spans="12:17" x14ac:dyDescent="0.2">
      <c r="L5909"/>
      <c r="M5909"/>
      <c r="N5909"/>
      <c r="O5909"/>
      <c r="P5909"/>
      <c r="Q5909"/>
    </row>
    <row r="5910" spans="12:17" x14ac:dyDescent="0.2">
      <c r="L5910"/>
      <c r="M5910"/>
      <c r="N5910"/>
      <c r="O5910"/>
      <c r="P5910"/>
      <c r="Q5910"/>
    </row>
    <row r="5911" spans="12:17" x14ac:dyDescent="0.2">
      <c r="L5911"/>
      <c r="M5911"/>
      <c r="N5911"/>
      <c r="O5911"/>
      <c r="P5911"/>
      <c r="Q5911"/>
    </row>
    <row r="5912" spans="12:17" x14ac:dyDescent="0.2">
      <c r="L5912"/>
      <c r="M5912"/>
      <c r="N5912"/>
      <c r="O5912"/>
      <c r="P5912"/>
      <c r="Q5912"/>
    </row>
    <row r="5913" spans="12:17" x14ac:dyDescent="0.2">
      <c r="L5913"/>
      <c r="M5913"/>
      <c r="N5913"/>
      <c r="O5913"/>
      <c r="P5913"/>
      <c r="Q5913"/>
    </row>
    <row r="5914" spans="12:17" x14ac:dyDescent="0.2">
      <c r="L5914"/>
      <c r="M5914"/>
      <c r="N5914"/>
      <c r="O5914"/>
      <c r="P5914"/>
      <c r="Q5914"/>
    </row>
    <row r="5915" spans="12:17" x14ac:dyDescent="0.2">
      <c r="L5915"/>
      <c r="M5915"/>
      <c r="N5915"/>
      <c r="O5915"/>
      <c r="P5915"/>
      <c r="Q5915"/>
    </row>
    <row r="5916" spans="12:17" x14ac:dyDescent="0.2">
      <c r="L5916"/>
      <c r="M5916"/>
      <c r="N5916"/>
      <c r="O5916"/>
      <c r="P5916"/>
      <c r="Q5916"/>
    </row>
    <row r="5917" spans="12:17" x14ac:dyDescent="0.2">
      <c r="L5917"/>
      <c r="M5917"/>
      <c r="N5917"/>
      <c r="O5917"/>
      <c r="P5917"/>
      <c r="Q5917"/>
    </row>
    <row r="5918" spans="12:17" x14ac:dyDescent="0.2">
      <c r="L5918"/>
      <c r="M5918"/>
      <c r="N5918"/>
      <c r="O5918"/>
      <c r="P5918"/>
      <c r="Q5918"/>
    </row>
    <row r="5919" spans="12:17" x14ac:dyDescent="0.2">
      <c r="L5919"/>
      <c r="M5919"/>
      <c r="N5919"/>
      <c r="O5919"/>
      <c r="P5919"/>
      <c r="Q5919"/>
    </row>
    <row r="5920" spans="12:17" x14ac:dyDescent="0.2">
      <c r="L5920"/>
      <c r="M5920"/>
      <c r="N5920"/>
      <c r="O5920"/>
      <c r="P5920"/>
      <c r="Q5920"/>
    </row>
    <row r="5921" spans="12:17" x14ac:dyDescent="0.2">
      <c r="L5921"/>
      <c r="M5921"/>
      <c r="N5921"/>
      <c r="O5921"/>
      <c r="P5921"/>
      <c r="Q5921"/>
    </row>
    <row r="5922" spans="12:17" x14ac:dyDescent="0.2">
      <c r="L5922"/>
      <c r="M5922"/>
      <c r="N5922"/>
      <c r="O5922"/>
      <c r="P5922"/>
      <c r="Q5922"/>
    </row>
    <row r="5923" spans="12:17" x14ac:dyDescent="0.2">
      <c r="L5923"/>
      <c r="M5923"/>
      <c r="N5923"/>
      <c r="O5923"/>
      <c r="P5923"/>
      <c r="Q5923"/>
    </row>
    <row r="5924" spans="12:17" x14ac:dyDescent="0.2">
      <c r="L5924"/>
      <c r="M5924"/>
      <c r="N5924"/>
      <c r="O5924"/>
      <c r="P5924"/>
      <c r="Q5924"/>
    </row>
    <row r="5925" spans="12:17" x14ac:dyDescent="0.2">
      <c r="L5925"/>
      <c r="M5925"/>
      <c r="N5925"/>
      <c r="O5925"/>
      <c r="P5925"/>
      <c r="Q5925"/>
    </row>
    <row r="5926" spans="12:17" x14ac:dyDescent="0.2">
      <c r="L5926"/>
      <c r="M5926"/>
      <c r="N5926"/>
      <c r="O5926"/>
      <c r="P5926"/>
      <c r="Q5926"/>
    </row>
    <row r="5927" spans="12:17" x14ac:dyDescent="0.2">
      <c r="L5927"/>
      <c r="M5927"/>
      <c r="N5927"/>
      <c r="O5927"/>
      <c r="P5927"/>
      <c r="Q5927"/>
    </row>
    <row r="5928" spans="12:17" x14ac:dyDescent="0.2">
      <c r="L5928"/>
      <c r="M5928"/>
      <c r="N5928"/>
      <c r="O5928"/>
      <c r="P5928"/>
      <c r="Q5928"/>
    </row>
    <row r="5929" spans="12:17" x14ac:dyDescent="0.2">
      <c r="L5929"/>
      <c r="M5929"/>
      <c r="N5929"/>
      <c r="O5929"/>
      <c r="P5929"/>
      <c r="Q5929"/>
    </row>
    <row r="5930" spans="12:17" x14ac:dyDescent="0.2">
      <c r="L5930"/>
      <c r="M5930"/>
      <c r="N5930"/>
      <c r="O5930"/>
      <c r="P5930"/>
      <c r="Q5930"/>
    </row>
    <row r="5931" spans="12:17" x14ac:dyDescent="0.2">
      <c r="L5931"/>
      <c r="M5931"/>
      <c r="N5931"/>
      <c r="O5931"/>
      <c r="P5931"/>
      <c r="Q5931"/>
    </row>
    <row r="5932" spans="12:17" x14ac:dyDescent="0.2">
      <c r="L5932"/>
      <c r="M5932"/>
      <c r="N5932"/>
      <c r="O5932"/>
      <c r="P5932"/>
      <c r="Q5932"/>
    </row>
    <row r="5933" spans="12:17" x14ac:dyDescent="0.2">
      <c r="L5933"/>
      <c r="M5933"/>
      <c r="N5933"/>
      <c r="O5933"/>
      <c r="P5933"/>
      <c r="Q5933"/>
    </row>
    <row r="5934" spans="12:17" x14ac:dyDescent="0.2">
      <c r="L5934"/>
      <c r="M5934"/>
      <c r="N5934"/>
      <c r="O5934"/>
      <c r="P5934"/>
      <c r="Q5934"/>
    </row>
    <row r="5935" spans="12:17" x14ac:dyDescent="0.2">
      <c r="L5935"/>
      <c r="M5935"/>
      <c r="N5935"/>
      <c r="O5935"/>
      <c r="P5935"/>
      <c r="Q5935"/>
    </row>
    <row r="5936" spans="12:17" x14ac:dyDescent="0.2">
      <c r="L5936"/>
      <c r="M5936"/>
      <c r="N5936"/>
      <c r="O5936"/>
      <c r="P5936"/>
      <c r="Q5936"/>
    </row>
    <row r="5937" spans="12:17" x14ac:dyDescent="0.2">
      <c r="L5937"/>
      <c r="M5937"/>
      <c r="N5937"/>
      <c r="O5937"/>
      <c r="P5937"/>
      <c r="Q5937"/>
    </row>
    <row r="5938" spans="12:17" x14ac:dyDescent="0.2">
      <c r="L5938"/>
      <c r="M5938"/>
      <c r="N5938"/>
      <c r="O5938"/>
      <c r="P5938"/>
      <c r="Q5938"/>
    </row>
    <row r="5939" spans="12:17" x14ac:dyDescent="0.2">
      <c r="L5939"/>
      <c r="M5939"/>
      <c r="N5939"/>
      <c r="O5939"/>
      <c r="P5939"/>
      <c r="Q5939"/>
    </row>
    <row r="5940" spans="12:17" x14ac:dyDescent="0.2">
      <c r="L5940"/>
      <c r="M5940"/>
      <c r="N5940"/>
      <c r="O5940"/>
      <c r="P5940"/>
      <c r="Q5940"/>
    </row>
    <row r="5941" spans="12:17" x14ac:dyDescent="0.2">
      <c r="L5941"/>
      <c r="M5941"/>
      <c r="N5941"/>
      <c r="O5941"/>
      <c r="P5941"/>
      <c r="Q5941"/>
    </row>
    <row r="5942" spans="12:17" x14ac:dyDescent="0.2">
      <c r="L5942"/>
      <c r="M5942"/>
      <c r="N5942"/>
      <c r="O5942"/>
      <c r="P5942"/>
      <c r="Q5942"/>
    </row>
    <row r="5943" spans="12:17" x14ac:dyDescent="0.2">
      <c r="L5943"/>
      <c r="M5943"/>
      <c r="N5943"/>
      <c r="O5943"/>
      <c r="P5943"/>
      <c r="Q5943"/>
    </row>
    <row r="5944" spans="12:17" x14ac:dyDescent="0.2">
      <c r="L5944"/>
      <c r="M5944"/>
      <c r="N5944"/>
      <c r="O5944"/>
      <c r="P5944"/>
      <c r="Q5944"/>
    </row>
    <row r="5945" spans="12:17" x14ac:dyDescent="0.2">
      <c r="L5945"/>
      <c r="M5945"/>
      <c r="N5945"/>
      <c r="O5945"/>
      <c r="P5945"/>
      <c r="Q5945"/>
    </row>
    <row r="5946" spans="12:17" x14ac:dyDescent="0.2">
      <c r="L5946"/>
      <c r="M5946"/>
      <c r="N5946"/>
      <c r="O5946"/>
      <c r="P5946"/>
      <c r="Q5946"/>
    </row>
    <row r="5947" spans="12:17" x14ac:dyDescent="0.2">
      <c r="L5947"/>
      <c r="M5947"/>
      <c r="N5947"/>
      <c r="O5947"/>
      <c r="P5947"/>
      <c r="Q5947"/>
    </row>
    <row r="5948" spans="12:17" x14ac:dyDescent="0.2">
      <c r="L5948"/>
      <c r="M5948"/>
      <c r="N5948"/>
      <c r="O5948"/>
      <c r="P5948"/>
      <c r="Q5948"/>
    </row>
    <row r="5949" spans="12:17" x14ac:dyDescent="0.2">
      <c r="L5949"/>
      <c r="M5949"/>
      <c r="N5949"/>
      <c r="O5949"/>
      <c r="P5949"/>
      <c r="Q5949"/>
    </row>
    <row r="5950" spans="12:17" x14ac:dyDescent="0.2">
      <c r="L5950"/>
      <c r="M5950"/>
      <c r="N5950"/>
      <c r="O5950"/>
      <c r="P5950"/>
      <c r="Q5950"/>
    </row>
    <row r="5951" spans="12:17" x14ac:dyDescent="0.2">
      <c r="L5951"/>
      <c r="M5951"/>
      <c r="N5951"/>
      <c r="O5951"/>
      <c r="P5951"/>
      <c r="Q5951"/>
    </row>
    <row r="5952" spans="12:17" x14ac:dyDescent="0.2">
      <c r="L5952"/>
      <c r="M5952"/>
      <c r="N5952"/>
      <c r="O5952"/>
      <c r="P5952"/>
      <c r="Q5952"/>
    </row>
    <row r="5953" spans="12:17" x14ac:dyDescent="0.2">
      <c r="L5953"/>
      <c r="M5953"/>
      <c r="N5953"/>
      <c r="O5953"/>
      <c r="P5953"/>
      <c r="Q5953"/>
    </row>
    <row r="5954" spans="12:17" x14ac:dyDescent="0.2">
      <c r="L5954"/>
      <c r="M5954"/>
      <c r="N5954"/>
      <c r="O5954"/>
      <c r="P5954"/>
      <c r="Q5954"/>
    </row>
    <row r="5955" spans="12:17" x14ac:dyDescent="0.2">
      <c r="L5955"/>
      <c r="M5955"/>
      <c r="N5955"/>
      <c r="O5955"/>
      <c r="P5955"/>
      <c r="Q5955"/>
    </row>
    <row r="5956" spans="12:17" x14ac:dyDescent="0.2">
      <c r="L5956"/>
      <c r="M5956"/>
      <c r="N5956"/>
      <c r="O5956"/>
      <c r="P5956"/>
      <c r="Q5956"/>
    </row>
    <row r="5957" spans="12:17" x14ac:dyDescent="0.2">
      <c r="L5957"/>
      <c r="M5957"/>
      <c r="N5957"/>
      <c r="O5957"/>
      <c r="P5957"/>
      <c r="Q5957"/>
    </row>
    <row r="5958" spans="12:17" x14ac:dyDescent="0.2">
      <c r="L5958"/>
      <c r="M5958"/>
      <c r="N5958"/>
      <c r="O5958"/>
      <c r="P5958"/>
      <c r="Q5958"/>
    </row>
    <row r="5959" spans="12:17" x14ac:dyDescent="0.2">
      <c r="L5959"/>
      <c r="M5959"/>
      <c r="N5959"/>
      <c r="O5959"/>
      <c r="P5959"/>
      <c r="Q5959"/>
    </row>
    <row r="5960" spans="12:17" x14ac:dyDescent="0.2">
      <c r="L5960"/>
      <c r="M5960"/>
      <c r="N5960"/>
      <c r="O5960"/>
      <c r="P5960"/>
      <c r="Q5960"/>
    </row>
    <row r="5961" spans="12:17" x14ac:dyDescent="0.2">
      <c r="L5961"/>
      <c r="M5961"/>
      <c r="N5961"/>
      <c r="O5961"/>
      <c r="P5961"/>
      <c r="Q5961"/>
    </row>
    <row r="5962" spans="12:17" x14ac:dyDescent="0.2">
      <c r="L5962"/>
      <c r="M5962"/>
      <c r="N5962"/>
      <c r="O5962"/>
      <c r="P5962"/>
      <c r="Q5962"/>
    </row>
    <row r="5963" spans="12:17" x14ac:dyDescent="0.2">
      <c r="L5963"/>
      <c r="M5963"/>
      <c r="N5963"/>
      <c r="O5963"/>
      <c r="P5963"/>
      <c r="Q5963"/>
    </row>
    <row r="5964" spans="12:17" x14ac:dyDescent="0.2">
      <c r="L5964"/>
      <c r="M5964"/>
      <c r="N5964"/>
      <c r="O5964"/>
      <c r="P5964"/>
      <c r="Q5964"/>
    </row>
    <row r="5965" spans="12:17" x14ac:dyDescent="0.2">
      <c r="L5965"/>
      <c r="M5965"/>
      <c r="N5965"/>
      <c r="O5965"/>
      <c r="P5965"/>
      <c r="Q5965"/>
    </row>
    <row r="5966" spans="12:17" x14ac:dyDescent="0.2">
      <c r="L5966"/>
      <c r="M5966"/>
      <c r="N5966"/>
      <c r="O5966"/>
      <c r="P5966"/>
      <c r="Q5966"/>
    </row>
    <row r="5967" spans="12:17" x14ac:dyDescent="0.2">
      <c r="L5967"/>
      <c r="M5967"/>
      <c r="N5967"/>
      <c r="O5967"/>
      <c r="P5967"/>
      <c r="Q5967"/>
    </row>
    <row r="5968" spans="12:17" x14ac:dyDescent="0.2">
      <c r="L5968"/>
      <c r="M5968"/>
      <c r="N5968"/>
      <c r="O5968"/>
      <c r="P5968"/>
      <c r="Q5968"/>
    </row>
    <row r="5969" spans="12:17" x14ac:dyDescent="0.2">
      <c r="L5969"/>
      <c r="M5969"/>
      <c r="N5969"/>
      <c r="O5969"/>
      <c r="P5969"/>
      <c r="Q5969"/>
    </row>
    <row r="5970" spans="12:17" x14ac:dyDescent="0.2">
      <c r="L5970"/>
      <c r="M5970"/>
      <c r="N5970"/>
      <c r="O5970"/>
      <c r="P5970"/>
      <c r="Q5970"/>
    </row>
    <row r="5971" spans="12:17" x14ac:dyDescent="0.2">
      <c r="L5971"/>
      <c r="M5971"/>
      <c r="N5971"/>
      <c r="O5971"/>
      <c r="P5971"/>
      <c r="Q5971"/>
    </row>
    <row r="5972" spans="12:17" x14ac:dyDescent="0.2">
      <c r="L5972"/>
      <c r="M5972"/>
      <c r="N5972"/>
      <c r="O5972"/>
      <c r="P5972"/>
      <c r="Q5972"/>
    </row>
    <row r="5973" spans="12:17" x14ac:dyDescent="0.2">
      <c r="L5973"/>
      <c r="M5973"/>
      <c r="N5973"/>
      <c r="O5973"/>
      <c r="P5973"/>
      <c r="Q5973"/>
    </row>
    <row r="5974" spans="12:17" x14ac:dyDescent="0.2">
      <c r="L5974"/>
      <c r="M5974"/>
      <c r="N5974"/>
      <c r="O5974"/>
      <c r="P5974"/>
      <c r="Q5974"/>
    </row>
    <row r="5975" spans="12:17" x14ac:dyDescent="0.2">
      <c r="L5975"/>
      <c r="M5975"/>
      <c r="N5975"/>
      <c r="O5975"/>
      <c r="P5975"/>
      <c r="Q5975"/>
    </row>
    <row r="5976" spans="12:17" x14ac:dyDescent="0.2">
      <c r="L5976"/>
      <c r="M5976"/>
      <c r="N5976"/>
      <c r="O5976"/>
      <c r="P5976"/>
      <c r="Q5976"/>
    </row>
    <row r="5977" spans="12:17" x14ac:dyDescent="0.2">
      <c r="L5977"/>
      <c r="M5977"/>
      <c r="N5977"/>
      <c r="O5977"/>
      <c r="P5977"/>
      <c r="Q5977"/>
    </row>
    <row r="5978" spans="12:17" x14ac:dyDescent="0.2">
      <c r="L5978"/>
      <c r="M5978"/>
      <c r="N5978"/>
      <c r="O5978"/>
      <c r="P5978"/>
      <c r="Q5978"/>
    </row>
    <row r="5979" spans="12:17" x14ac:dyDescent="0.2">
      <c r="L5979"/>
      <c r="M5979"/>
      <c r="N5979"/>
      <c r="O5979"/>
      <c r="P5979"/>
      <c r="Q5979"/>
    </row>
    <row r="5980" spans="12:17" x14ac:dyDescent="0.2">
      <c r="L5980"/>
      <c r="M5980"/>
      <c r="N5980"/>
      <c r="O5980"/>
      <c r="P5980"/>
      <c r="Q5980"/>
    </row>
    <row r="5981" spans="12:17" x14ac:dyDescent="0.2">
      <c r="L5981"/>
      <c r="M5981"/>
      <c r="N5981"/>
      <c r="O5981"/>
      <c r="P5981"/>
      <c r="Q5981"/>
    </row>
    <row r="5982" spans="12:17" x14ac:dyDescent="0.2">
      <c r="L5982"/>
      <c r="M5982"/>
      <c r="N5982"/>
      <c r="O5982"/>
      <c r="P5982"/>
      <c r="Q5982"/>
    </row>
    <row r="5983" spans="12:17" x14ac:dyDescent="0.2">
      <c r="L5983"/>
      <c r="M5983"/>
      <c r="N5983"/>
      <c r="O5983"/>
      <c r="P5983"/>
      <c r="Q5983"/>
    </row>
    <row r="5984" spans="12:17" x14ac:dyDescent="0.2">
      <c r="L5984"/>
      <c r="M5984"/>
      <c r="N5984"/>
      <c r="O5984"/>
      <c r="P5984"/>
      <c r="Q5984"/>
    </row>
    <row r="5985" spans="12:17" x14ac:dyDescent="0.2">
      <c r="L5985"/>
      <c r="M5985"/>
      <c r="N5985"/>
      <c r="O5985"/>
      <c r="P5985"/>
      <c r="Q5985"/>
    </row>
    <row r="5986" spans="12:17" x14ac:dyDescent="0.2">
      <c r="L5986"/>
      <c r="M5986"/>
      <c r="N5986"/>
      <c r="O5986"/>
      <c r="P5986"/>
      <c r="Q5986"/>
    </row>
    <row r="5987" spans="12:17" x14ac:dyDescent="0.2">
      <c r="L5987"/>
      <c r="M5987"/>
      <c r="N5987"/>
      <c r="O5987"/>
      <c r="P5987"/>
      <c r="Q5987"/>
    </row>
    <row r="5988" spans="12:17" x14ac:dyDescent="0.2">
      <c r="L5988"/>
      <c r="M5988"/>
      <c r="N5988"/>
      <c r="O5988"/>
      <c r="P5988"/>
      <c r="Q5988"/>
    </row>
    <row r="5989" spans="12:17" x14ac:dyDescent="0.2">
      <c r="L5989"/>
      <c r="M5989"/>
      <c r="N5989"/>
      <c r="O5989"/>
      <c r="P5989"/>
      <c r="Q5989"/>
    </row>
    <row r="5990" spans="12:17" x14ac:dyDescent="0.2">
      <c r="L5990"/>
      <c r="M5990"/>
      <c r="N5990"/>
      <c r="O5990"/>
      <c r="P5990"/>
      <c r="Q5990"/>
    </row>
    <row r="5991" spans="12:17" x14ac:dyDescent="0.2">
      <c r="L5991"/>
      <c r="M5991"/>
      <c r="N5991"/>
      <c r="O5991"/>
      <c r="P5991"/>
      <c r="Q5991"/>
    </row>
    <row r="5992" spans="12:17" x14ac:dyDescent="0.2">
      <c r="L5992"/>
      <c r="M5992"/>
      <c r="N5992"/>
      <c r="O5992"/>
      <c r="P5992"/>
      <c r="Q5992"/>
    </row>
    <row r="5993" spans="12:17" x14ac:dyDescent="0.2">
      <c r="L5993"/>
      <c r="M5993"/>
      <c r="N5993"/>
      <c r="O5993"/>
      <c r="P5993"/>
      <c r="Q5993"/>
    </row>
    <row r="5994" spans="12:17" x14ac:dyDescent="0.2">
      <c r="L5994"/>
      <c r="M5994"/>
      <c r="N5994"/>
      <c r="O5994"/>
      <c r="P5994"/>
      <c r="Q5994"/>
    </row>
    <row r="5995" spans="12:17" x14ac:dyDescent="0.2">
      <c r="L5995"/>
      <c r="M5995"/>
      <c r="N5995"/>
      <c r="O5995"/>
      <c r="P5995"/>
      <c r="Q5995"/>
    </row>
    <row r="5996" spans="12:17" x14ac:dyDescent="0.2">
      <c r="L5996"/>
      <c r="M5996"/>
      <c r="N5996"/>
      <c r="O5996"/>
      <c r="P5996"/>
      <c r="Q5996"/>
    </row>
    <row r="5997" spans="12:17" x14ac:dyDescent="0.2">
      <c r="L5997"/>
      <c r="M5997"/>
      <c r="N5997"/>
      <c r="O5997"/>
      <c r="P5997"/>
      <c r="Q5997"/>
    </row>
    <row r="5998" spans="12:17" x14ac:dyDescent="0.2">
      <c r="L5998"/>
      <c r="M5998"/>
      <c r="N5998"/>
      <c r="O5998"/>
      <c r="P5998"/>
      <c r="Q5998"/>
    </row>
    <row r="5999" spans="12:17" x14ac:dyDescent="0.2">
      <c r="L5999"/>
      <c r="M5999"/>
      <c r="N5999"/>
      <c r="O5999"/>
      <c r="P5999"/>
      <c r="Q5999"/>
    </row>
    <row r="6000" spans="12:17" x14ac:dyDescent="0.2">
      <c r="L6000"/>
      <c r="M6000"/>
      <c r="N6000"/>
      <c r="O6000"/>
      <c r="P6000"/>
      <c r="Q6000"/>
    </row>
    <row r="6001" spans="12:17" x14ac:dyDescent="0.2">
      <c r="L6001"/>
      <c r="M6001"/>
      <c r="N6001"/>
      <c r="O6001"/>
      <c r="P6001"/>
      <c r="Q6001"/>
    </row>
    <row r="6002" spans="12:17" x14ac:dyDescent="0.2">
      <c r="L6002"/>
      <c r="M6002"/>
      <c r="N6002"/>
      <c r="O6002"/>
      <c r="P6002"/>
      <c r="Q6002"/>
    </row>
    <row r="6003" spans="12:17" x14ac:dyDescent="0.2">
      <c r="L6003"/>
      <c r="M6003"/>
      <c r="N6003"/>
      <c r="O6003"/>
      <c r="P6003"/>
      <c r="Q6003"/>
    </row>
    <row r="6004" spans="12:17" x14ac:dyDescent="0.2">
      <c r="L6004"/>
      <c r="M6004"/>
      <c r="N6004"/>
      <c r="O6004"/>
      <c r="P6004"/>
      <c r="Q6004"/>
    </row>
    <row r="6005" spans="12:17" x14ac:dyDescent="0.2">
      <c r="L6005"/>
      <c r="M6005"/>
      <c r="N6005"/>
      <c r="O6005"/>
      <c r="P6005"/>
      <c r="Q6005"/>
    </row>
    <row r="6006" spans="12:17" x14ac:dyDescent="0.2">
      <c r="L6006"/>
      <c r="M6006"/>
      <c r="N6006"/>
      <c r="O6006"/>
      <c r="P6006"/>
      <c r="Q6006"/>
    </row>
    <row r="6007" spans="12:17" x14ac:dyDescent="0.2">
      <c r="L6007"/>
      <c r="M6007"/>
      <c r="N6007"/>
      <c r="O6007"/>
      <c r="P6007"/>
      <c r="Q6007"/>
    </row>
    <row r="6008" spans="12:17" x14ac:dyDescent="0.2">
      <c r="L6008"/>
      <c r="M6008"/>
      <c r="N6008"/>
      <c r="O6008"/>
      <c r="P6008"/>
      <c r="Q6008"/>
    </row>
    <row r="6009" spans="12:17" x14ac:dyDescent="0.2">
      <c r="L6009"/>
      <c r="M6009"/>
      <c r="N6009"/>
      <c r="O6009"/>
      <c r="P6009"/>
      <c r="Q6009"/>
    </row>
    <row r="6010" spans="12:17" x14ac:dyDescent="0.2">
      <c r="L6010"/>
      <c r="M6010"/>
      <c r="N6010"/>
      <c r="O6010"/>
      <c r="P6010"/>
      <c r="Q6010"/>
    </row>
    <row r="6011" spans="12:17" x14ac:dyDescent="0.2">
      <c r="L6011"/>
      <c r="M6011"/>
      <c r="N6011"/>
      <c r="O6011"/>
      <c r="P6011"/>
      <c r="Q6011"/>
    </row>
    <row r="6012" spans="12:17" x14ac:dyDescent="0.2">
      <c r="L6012"/>
      <c r="M6012"/>
      <c r="N6012"/>
      <c r="O6012"/>
      <c r="P6012"/>
      <c r="Q6012"/>
    </row>
    <row r="6013" spans="12:17" x14ac:dyDescent="0.2">
      <c r="L6013"/>
      <c r="M6013"/>
      <c r="N6013"/>
      <c r="O6013"/>
      <c r="P6013"/>
      <c r="Q6013"/>
    </row>
    <row r="6014" spans="12:17" x14ac:dyDescent="0.2">
      <c r="L6014"/>
      <c r="M6014"/>
      <c r="N6014"/>
      <c r="O6014"/>
      <c r="P6014"/>
      <c r="Q6014"/>
    </row>
    <row r="6015" spans="12:17" x14ac:dyDescent="0.2">
      <c r="L6015"/>
      <c r="M6015"/>
      <c r="N6015"/>
      <c r="O6015"/>
      <c r="P6015"/>
      <c r="Q6015"/>
    </row>
    <row r="6016" spans="12:17" x14ac:dyDescent="0.2">
      <c r="L6016"/>
      <c r="M6016"/>
      <c r="N6016"/>
      <c r="O6016"/>
      <c r="P6016"/>
      <c r="Q6016"/>
    </row>
    <row r="6017" spans="12:17" x14ac:dyDescent="0.2">
      <c r="L6017"/>
      <c r="M6017"/>
      <c r="N6017"/>
      <c r="O6017"/>
      <c r="P6017"/>
      <c r="Q6017"/>
    </row>
    <row r="6018" spans="12:17" x14ac:dyDescent="0.2">
      <c r="L6018"/>
      <c r="M6018"/>
      <c r="N6018"/>
      <c r="O6018"/>
      <c r="P6018"/>
      <c r="Q6018"/>
    </row>
    <row r="6019" spans="12:17" x14ac:dyDescent="0.2">
      <c r="L6019"/>
      <c r="M6019"/>
      <c r="N6019"/>
      <c r="O6019"/>
      <c r="P6019"/>
      <c r="Q6019"/>
    </row>
    <row r="6020" spans="12:17" x14ac:dyDescent="0.2">
      <c r="L6020"/>
      <c r="M6020"/>
      <c r="N6020"/>
      <c r="O6020"/>
      <c r="P6020"/>
      <c r="Q6020"/>
    </row>
    <row r="6021" spans="12:17" x14ac:dyDescent="0.2">
      <c r="L6021"/>
      <c r="M6021"/>
      <c r="N6021"/>
      <c r="O6021"/>
      <c r="P6021"/>
      <c r="Q6021"/>
    </row>
    <row r="6022" spans="12:17" x14ac:dyDescent="0.2">
      <c r="L6022"/>
      <c r="M6022"/>
      <c r="N6022"/>
      <c r="O6022"/>
      <c r="P6022"/>
      <c r="Q6022"/>
    </row>
    <row r="6023" spans="12:17" x14ac:dyDescent="0.2">
      <c r="L6023"/>
      <c r="M6023"/>
      <c r="N6023"/>
      <c r="O6023"/>
      <c r="P6023"/>
      <c r="Q6023"/>
    </row>
    <row r="6024" spans="12:17" x14ac:dyDescent="0.2">
      <c r="L6024"/>
      <c r="M6024"/>
      <c r="N6024"/>
      <c r="O6024"/>
      <c r="P6024"/>
      <c r="Q6024"/>
    </row>
    <row r="6025" spans="12:17" x14ac:dyDescent="0.2">
      <c r="L6025"/>
      <c r="M6025"/>
      <c r="N6025"/>
      <c r="O6025"/>
      <c r="P6025"/>
      <c r="Q6025"/>
    </row>
    <row r="6026" spans="12:17" x14ac:dyDescent="0.2">
      <c r="L6026"/>
      <c r="M6026"/>
      <c r="N6026"/>
      <c r="O6026"/>
      <c r="P6026"/>
      <c r="Q6026"/>
    </row>
    <row r="6027" spans="12:17" x14ac:dyDescent="0.2">
      <c r="L6027"/>
      <c r="M6027"/>
      <c r="N6027"/>
      <c r="O6027"/>
      <c r="P6027"/>
      <c r="Q6027"/>
    </row>
    <row r="6028" spans="12:17" x14ac:dyDescent="0.2">
      <c r="L6028"/>
      <c r="M6028"/>
      <c r="N6028"/>
      <c r="O6028"/>
      <c r="P6028"/>
      <c r="Q6028"/>
    </row>
    <row r="6029" spans="12:17" x14ac:dyDescent="0.2">
      <c r="L6029"/>
      <c r="M6029"/>
      <c r="N6029"/>
      <c r="O6029"/>
      <c r="P6029"/>
      <c r="Q6029"/>
    </row>
    <row r="6030" spans="12:17" x14ac:dyDescent="0.2">
      <c r="L6030"/>
      <c r="M6030"/>
      <c r="N6030"/>
      <c r="O6030"/>
      <c r="P6030"/>
      <c r="Q6030"/>
    </row>
    <row r="6031" spans="12:17" x14ac:dyDescent="0.2">
      <c r="L6031"/>
      <c r="M6031"/>
      <c r="N6031"/>
      <c r="O6031"/>
      <c r="P6031"/>
      <c r="Q6031"/>
    </row>
    <row r="6032" spans="12:17" x14ac:dyDescent="0.2">
      <c r="L6032"/>
      <c r="M6032"/>
      <c r="N6032"/>
      <c r="O6032"/>
      <c r="P6032"/>
      <c r="Q6032"/>
    </row>
    <row r="6033" spans="12:17" x14ac:dyDescent="0.2">
      <c r="L6033"/>
      <c r="M6033"/>
      <c r="N6033"/>
      <c r="O6033"/>
      <c r="P6033"/>
      <c r="Q6033"/>
    </row>
    <row r="6034" spans="12:17" x14ac:dyDescent="0.2">
      <c r="L6034"/>
      <c r="M6034"/>
      <c r="N6034"/>
      <c r="O6034"/>
      <c r="P6034"/>
      <c r="Q6034"/>
    </row>
    <row r="6035" spans="12:17" x14ac:dyDescent="0.2">
      <c r="L6035"/>
      <c r="M6035"/>
      <c r="N6035"/>
      <c r="O6035"/>
      <c r="P6035"/>
      <c r="Q6035"/>
    </row>
    <row r="6036" spans="12:17" x14ac:dyDescent="0.2">
      <c r="L6036"/>
      <c r="M6036"/>
      <c r="N6036"/>
      <c r="O6036"/>
      <c r="P6036"/>
      <c r="Q6036"/>
    </row>
    <row r="6037" spans="12:17" x14ac:dyDescent="0.2">
      <c r="L6037"/>
      <c r="M6037"/>
      <c r="N6037"/>
      <c r="O6037"/>
      <c r="P6037"/>
      <c r="Q6037"/>
    </row>
    <row r="6038" spans="12:17" x14ac:dyDescent="0.2">
      <c r="L6038"/>
      <c r="M6038"/>
      <c r="N6038"/>
      <c r="O6038"/>
      <c r="P6038"/>
      <c r="Q6038"/>
    </row>
    <row r="6039" spans="12:17" x14ac:dyDescent="0.2">
      <c r="L6039"/>
      <c r="M6039"/>
      <c r="N6039"/>
      <c r="O6039"/>
      <c r="P6039"/>
      <c r="Q6039"/>
    </row>
    <row r="6040" spans="12:17" x14ac:dyDescent="0.2">
      <c r="L6040"/>
      <c r="M6040"/>
      <c r="N6040"/>
      <c r="O6040"/>
      <c r="P6040"/>
      <c r="Q6040"/>
    </row>
    <row r="6041" spans="12:17" x14ac:dyDescent="0.2">
      <c r="L6041"/>
      <c r="M6041"/>
      <c r="N6041"/>
      <c r="O6041"/>
      <c r="P6041"/>
      <c r="Q6041"/>
    </row>
    <row r="6042" spans="12:17" x14ac:dyDescent="0.2">
      <c r="L6042"/>
      <c r="M6042"/>
      <c r="N6042"/>
      <c r="O6042"/>
      <c r="P6042"/>
      <c r="Q6042"/>
    </row>
    <row r="6043" spans="12:17" x14ac:dyDescent="0.2">
      <c r="L6043"/>
      <c r="M6043"/>
      <c r="N6043"/>
      <c r="O6043"/>
      <c r="P6043"/>
      <c r="Q6043"/>
    </row>
    <row r="6044" spans="12:17" x14ac:dyDescent="0.2">
      <c r="L6044"/>
      <c r="M6044"/>
      <c r="N6044"/>
      <c r="O6044"/>
      <c r="P6044"/>
      <c r="Q6044"/>
    </row>
    <row r="6045" spans="12:17" x14ac:dyDescent="0.2">
      <c r="L6045"/>
      <c r="M6045"/>
      <c r="N6045"/>
      <c r="O6045"/>
      <c r="P6045"/>
      <c r="Q6045"/>
    </row>
    <row r="6046" spans="12:17" x14ac:dyDescent="0.2">
      <c r="L6046"/>
      <c r="M6046"/>
      <c r="N6046"/>
      <c r="O6046"/>
      <c r="P6046"/>
      <c r="Q6046"/>
    </row>
    <row r="6047" spans="12:17" x14ac:dyDescent="0.2">
      <c r="L6047"/>
      <c r="M6047"/>
      <c r="N6047"/>
      <c r="O6047"/>
      <c r="P6047"/>
      <c r="Q6047"/>
    </row>
    <row r="6048" spans="12:17" x14ac:dyDescent="0.2">
      <c r="L6048"/>
      <c r="M6048"/>
      <c r="N6048"/>
      <c r="O6048"/>
      <c r="P6048"/>
      <c r="Q6048"/>
    </row>
    <row r="6049" spans="12:17" x14ac:dyDescent="0.2">
      <c r="L6049"/>
      <c r="M6049"/>
      <c r="N6049"/>
      <c r="O6049"/>
      <c r="P6049"/>
      <c r="Q6049"/>
    </row>
    <row r="6050" spans="12:17" x14ac:dyDescent="0.2">
      <c r="L6050"/>
      <c r="M6050"/>
      <c r="N6050"/>
      <c r="O6050"/>
      <c r="P6050"/>
      <c r="Q6050"/>
    </row>
    <row r="6051" spans="12:17" x14ac:dyDescent="0.2">
      <c r="L6051"/>
      <c r="M6051"/>
      <c r="N6051"/>
      <c r="O6051"/>
      <c r="P6051"/>
      <c r="Q6051"/>
    </row>
    <row r="6052" spans="12:17" x14ac:dyDescent="0.2">
      <c r="L6052"/>
      <c r="M6052"/>
      <c r="N6052"/>
      <c r="O6052"/>
      <c r="P6052"/>
      <c r="Q6052"/>
    </row>
    <row r="6053" spans="12:17" x14ac:dyDescent="0.2">
      <c r="L6053"/>
      <c r="M6053"/>
      <c r="N6053"/>
      <c r="O6053"/>
      <c r="P6053"/>
      <c r="Q6053"/>
    </row>
    <row r="6054" spans="12:17" x14ac:dyDescent="0.2">
      <c r="L6054"/>
      <c r="M6054"/>
      <c r="N6054"/>
      <c r="O6054"/>
      <c r="P6054"/>
      <c r="Q6054"/>
    </row>
    <row r="6055" spans="12:17" x14ac:dyDescent="0.2">
      <c r="L6055"/>
      <c r="M6055"/>
      <c r="N6055"/>
      <c r="O6055"/>
      <c r="P6055"/>
      <c r="Q6055"/>
    </row>
    <row r="6056" spans="12:17" x14ac:dyDescent="0.2">
      <c r="L6056"/>
      <c r="M6056"/>
      <c r="N6056"/>
      <c r="O6056"/>
      <c r="P6056"/>
      <c r="Q6056"/>
    </row>
    <row r="6057" spans="12:17" x14ac:dyDescent="0.2">
      <c r="L6057"/>
      <c r="M6057"/>
      <c r="N6057"/>
      <c r="O6057"/>
      <c r="P6057"/>
      <c r="Q6057"/>
    </row>
    <row r="6058" spans="12:17" x14ac:dyDescent="0.2">
      <c r="L6058"/>
      <c r="M6058"/>
      <c r="N6058"/>
      <c r="O6058"/>
      <c r="P6058"/>
      <c r="Q6058"/>
    </row>
    <row r="6059" spans="12:17" x14ac:dyDescent="0.2">
      <c r="L6059"/>
      <c r="M6059"/>
      <c r="N6059"/>
      <c r="O6059"/>
      <c r="P6059"/>
      <c r="Q6059"/>
    </row>
    <row r="6060" spans="12:17" x14ac:dyDescent="0.2">
      <c r="L6060"/>
      <c r="M6060"/>
      <c r="N6060"/>
      <c r="O6060"/>
      <c r="P6060"/>
      <c r="Q6060"/>
    </row>
    <row r="6061" spans="12:17" x14ac:dyDescent="0.2">
      <c r="L6061"/>
      <c r="M6061"/>
      <c r="N6061"/>
      <c r="O6061"/>
      <c r="P6061"/>
      <c r="Q6061"/>
    </row>
    <row r="6062" spans="12:17" x14ac:dyDescent="0.2">
      <c r="L6062"/>
      <c r="M6062"/>
      <c r="N6062"/>
      <c r="O6062"/>
      <c r="P6062"/>
      <c r="Q6062"/>
    </row>
    <row r="6063" spans="12:17" x14ac:dyDescent="0.2">
      <c r="L6063"/>
      <c r="M6063"/>
      <c r="N6063"/>
      <c r="O6063"/>
      <c r="P6063"/>
      <c r="Q6063"/>
    </row>
    <row r="6064" spans="12:17" x14ac:dyDescent="0.2">
      <c r="L6064"/>
      <c r="M6064"/>
      <c r="N6064"/>
      <c r="O6064"/>
      <c r="P6064"/>
      <c r="Q6064"/>
    </row>
    <row r="6065" spans="12:17" x14ac:dyDescent="0.2">
      <c r="L6065"/>
      <c r="M6065"/>
      <c r="N6065"/>
      <c r="O6065"/>
      <c r="P6065"/>
      <c r="Q6065"/>
    </row>
    <row r="6066" spans="12:17" x14ac:dyDescent="0.2">
      <c r="L6066"/>
      <c r="M6066"/>
      <c r="N6066"/>
      <c r="O6066"/>
      <c r="P6066"/>
      <c r="Q6066"/>
    </row>
    <row r="6067" spans="12:17" x14ac:dyDescent="0.2">
      <c r="L6067"/>
      <c r="M6067"/>
      <c r="N6067"/>
      <c r="O6067"/>
      <c r="P6067"/>
      <c r="Q6067"/>
    </row>
    <row r="6068" spans="12:17" x14ac:dyDescent="0.2">
      <c r="L6068"/>
      <c r="M6068"/>
      <c r="N6068"/>
      <c r="O6068"/>
      <c r="P6068"/>
      <c r="Q6068"/>
    </row>
    <row r="6069" spans="12:17" x14ac:dyDescent="0.2">
      <c r="L6069"/>
      <c r="M6069"/>
      <c r="N6069"/>
      <c r="O6069"/>
      <c r="P6069"/>
      <c r="Q6069"/>
    </row>
    <row r="6070" spans="12:17" x14ac:dyDescent="0.2">
      <c r="L6070"/>
      <c r="M6070"/>
      <c r="N6070"/>
      <c r="O6070"/>
      <c r="P6070"/>
      <c r="Q6070"/>
    </row>
    <row r="6071" spans="12:17" x14ac:dyDescent="0.2">
      <c r="L6071"/>
      <c r="M6071"/>
      <c r="N6071"/>
      <c r="O6071"/>
      <c r="P6071"/>
      <c r="Q6071"/>
    </row>
    <row r="6072" spans="12:17" x14ac:dyDescent="0.2">
      <c r="L6072"/>
      <c r="M6072"/>
      <c r="N6072"/>
      <c r="O6072"/>
      <c r="P6072"/>
      <c r="Q6072"/>
    </row>
    <row r="6073" spans="12:17" x14ac:dyDescent="0.2">
      <c r="L6073"/>
      <c r="M6073"/>
      <c r="N6073"/>
      <c r="O6073"/>
      <c r="P6073"/>
      <c r="Q6073"/>
    </row>
    <row r="6074" spans="12:17" x14ac:dyDescent="0.2">
      <c r="L6074"/>
      <c r="M6074"/>
      <c r="N6074"/>
      <c r="O6074"/>
      <c r="P6074"/>
      <c r="Q6074"/>
    </row>
    <row r="6075" spans="12:17" x14ac:dyDescent="0.2">
      <c r="L6075"/>
      <c r="M6075"/>
      <c r="N6075"/>
      <c r="O6075"/>
      <c r="P6075"/>
      <c r="Q6075"/>
    </row>
    <row r="6076" spans="12:17" x14ac:dyDescent="0.2">
      <c r="L6076"/>
      <c r="M6076"/>
      <c r="N6076"/>
      <c r="O6076"/>
      <c r="P6076"/>
      <c r="Q6076"/>
    </row>
    <row r="6077" spans="12:17" x14ac:dyDescent="0.2">
      <c r="L6077"/>
      <c r="M6077"/>
      <c r="N6077"/>
      <c r="O6077"/>
      <c r="P6077"/>
      <c r="Q6077"/>
    </row>
    <row r="6078" spans="12:17" x14ac:dyDescent="0.2">
      <c r="L6078"/>
      <c r="M6078"/>
      <c r="N6078"/>
      <c r="O6078"/>
      <c r="P6078"/>
      <c r="Q6078"/>
    </row>
    <row r="6079" spans="12:17" x14ac:dyDescent="0.2">
      <c r="L6079"/>
      <c r="M6079"/>
      <c r="N6079"/>
      <c r="O6079"/>
      <c r="P6079"/>
      <c r="Q6079"/>
    </row>
    <row r="6080" spans="12:17" x14ac:dyDescent="0.2">
      <c r="L6080"/>
      <c r="M6080"/>
      <c r="N6080"/>
      <c r="O6080"/>
      <c r="P6080"/>
      <c r="Q6080"/>
    </row>
    <row r="6081" spans="12:17" x14ac:dyDescent="0.2">
      <c r="L6081"/>
      <c r="M6081"/>
      <c r="N6081"/>
      <c r="O6081"/>
      <c r="P6081"/>
      <c r="Q6081"/>
    </row>
    <row r="6082" spans="12:17" x14ac:dyDescent="0.2">
      <c r="L6082"/>
      <c r="M6082"/>
      <c r="N6082"/>
      <c r="O6082"/>
      <c r="P6082"/>
      <c r="Q6082"/>
    </row>
    <row r="6083" spans="12:17" x14ac:dyDescent="0.2">
      <c r="L6083"/>
      <c r="M6083"/>
      <c r="N6083"/>
      <c r="O6083"/>
      <c r="P6083"/>
      <c r="Q6083"/>
    </row>
    <row r="6084" spans="12:17" x14ac:dyDescent="0.2">
      <c r="L6084"/>
      <c r="M6084"/>
      <c r="N6084"/>
      <c r="O6084"/>
      <c r="P6084"/>
      <c r="Q6084"/>
    </row>
    <row r="6085" spans="12:17" x14ac:dyDescent="0.2">
      <c r="L6085"/>
      <c r="M6085"/>
      <c r="N6085"/>
      <c r="O6085"/>
      <c r="P6085"/>
      <c r="Q6085"/>
    </row>
    <row r="6086" spans="12:17" x14ac:dyDescent="0.2">
      <c r="L6086"/>
      <c r="M6086"/>
      <c r="N6086"/>
      <c r="O6086"/>
      <c r="P6086"/>
      <c r="Q6086"/>
    </row>
    <row r="6087" spans="12:17" x14ac:dyDescent="0.2">
      <c r="L6087"/>
      <c r="M6087"/>
      <c r="N6087"/>
      <c r="O6087"/>
      <c r="P6087"/>
      <c r="Q6087"/>
    </row>
    <row r="6088" spans="12:17" x14ac:dyDescent="0.2">
      <c r="L6088"/>
      <c r="M6088"/>
      <c r="N6088"/>
      <c r="O6088"/>
      <c r="P6088"/>
      <c r="Q6088"/>
    </row>
    <row r="6089" spans="12:17" x14ac:dyDescent="0.2">
      <c r="L6089"/>
      <c r="M6089"/>
      <c r="N6089"/>
      <c r="O6089"/>
      <c r="P6089"/>
      <c r="Q6089"/>
    </row>
    <row r="6090" spans="12:17" x14ac:dyDescent="0.2">
      <c r="L6090"/>
      <c r="M6090"/>
      <c r="N6090"/>
      <c r="O6090"/>
      <c r="P6090"/>
      <c r="Q6090"/>
    </row>
    <row r="6091" spans="12:17" x14ac:dyDescent="0.2">
      <c r="L6091"/>
      <c r="M6091"/>
      <c r="N6091"/>
      <c r="O6091"/>
      <c r="P6091"/>
      <c r="Q6091"/>
    </row>
    <row r="6092" spans="12:17" x14ac:dyDescent="0.2">
      <c r="L6092"/>
      <c r="M6092"/>
      <c r="N6092"/>
      <c r="O6092"/>
      <c r="P6092"/>
      <c r="Q6092"/>
    </row>
    <row r="6093" spans="12:17" x14ac:dyDescent="0.2">
      <c r="L6093"/>
      <c r="M6093"/>
      <c r="N6093"/>
      <c r="O6093"/>
      <c r="P6093"/>
      <c r="Q6093"/>
    </row>
    <row r="6094" spans="12:17" x14ac:dyDescent="0.2">
      <c r="L6094"/>
      <c r="M6094"/>
      <c r="N6094"/>
      <c r="O6094"/>
      <c r="P6094"/>
      <c r="Q6094"/>
    </row>
    <row r="6095" spans="12:17" x14ac:dyDescent="0.2">
      <c r="L6095"/>
      <c r="M6095"/>
      <c r="N6095"/>
      <c r="O6095"/>
      <c r="P6095"/>
      <c r="Q6095"/>
    </row>
    <row r="6096" spans="12:17" x14ac:dyDescent="0.2">
      <c r="L6096"/>
      <c r="M6096"/>
      <c r="N6096"/>
      <c r="O6096"/>
      <c r="P6096"/>
      <c r="Q6096"/>
    </row>
    <row r="6097" spans="12:17" x14ac:dyDescent="0.2">
      <c r="L6097"/>
      <c r="M6097"/>
      <c r="N6097"/>
      <c r="O6097"/>
      <c r="P6097"/>
      <c r="Q6097"/>
    </row>
    <row r="6098" spans="12:17" x14ac:dyDescent="0.2">
      <c r="L6098"/>
      <c r="M6098"/>
      <c r="N6098"/>
      <c r="O6098"/>
      <c r="P6098"/>
      <c r="Q6098"/>
    </row>
    <row r="6099" spans="12:17" x14ac:dyDescent="0.2">
      <c r="L6099"/>
      <c r="M6099"/>
      <c r="N6099"/>
      <c r="O6099"/>
      <c r="P6099"/>
      <c r="Q6099"/>
    </row>
    <row r="6100" spans="12:17" x14ac:dyDescent="0.2">
      <c r="L6100"/>
      <c r="M6100"/>
      <c r="N6100"/>
      <c r="O6100"/>
      <c r="P6100"/>
      <c r="Q6100"/>
    </row>
    <row r="6101" spans="12:17" x14ac:dyDescent="0.2">
      <c r="L6101"/>
      <c r="M6101"/>
      <c r="N6101"/>
      <c r="O6101"/>
      <c r="P6101"/>
      <c r="Q6101"/>
    </row>
    <row r="6102" spans="12:17" x14ac:dyDescent="0.2">
      <c r="L6102"/>
      <c r="M6102"/>
      <c r="N6102"/>
      <c r="O6102"/>
      <c r="P6102"/>
      <c r="Q6102"/>
    </row>
    <row r="6103" spans="12:17" x14ac:dyDescent="0.2">
      <c r="L6103"/>
      <c r="M6103"/>
      <c r="N6103"/>
      <c r="O6103"/>
      <c r="P6103"/>
      <c r="Q6103"/>
    </row>
    <row r="6104" spans="12:17" x14ac:dyDescent="0.2">
      <c r="L6104"/>
      <c r="M6104"/>
      <c r="N6104"/>
      <c r="O6104"/>
      <c r="P6104"/>
      <c r="Q6104"/>
    </row>
    <row r="6105" spans="12:17" x14ac:dyDescent="0.2">
      <c r="L6105"/>
      <c r="M6105"/>
      <c r="N6105"/>
      <c r="O6105"/>
      <c r="P6105"/>
      <c r="Q6105"/>
    </row>
    <row r="6106" spans="12:17" x14ac:dyDescent="0.2">
      <c r="L6106"/>
      <c r="M6106"/>
      <c r="N6106"/>
      <c r="O6106"/>
      <c r="P6106"/>
      <c r="Q6106"/>
    </row>
    <row r="6107" spans="12:17" x14ac:dyDescent="0.2">
      <c r="L6107"/>
      <c r="M6107"/>
      <c r="N6107"/>
      <c r="O6107"/>
      <c r="P6107"/>
      <c r="Q6107"/>
    </row>
    <row r="6108" spans="12:17" x14ac:dyDescent="0.2">
      <c r="L6108"/>
      <c r="M6108"/>
      <c r="N6108"/>
      <c r="O6108"/>
      <c r="P6108"/>
      <c r="Q6108"/>
    </row>
    <row r="6109" spans="12:17" x14ac:dyDescent="0.2">
      <c r="L6109"/>
      <c r="M6109"/>
      <c r="N6109"/>
      <c r="O6109"/>
      <c r="P6109"/>
      <c r="Q6109"/>
    </row>
    <row r="6110" spans="12:17" x14ac:dyDescent="0.2">
      <c r="L6110"/>
      <c r="M6110"/>
      <c r="N6110"/>
      <c r="O6110"/>
      <c r="P6110"/>
      <c r="Q6110"/>
    </row>
    <row r="6111" spans="12:17" x14ac:dyDescent="0.2">
      <c r="L6111"/>
      <c r="M6111"/>
      <c r="N6111"/>
      <c r="O6111"/>
      <c r="P6111"/>
      <c r="Q6111"/>
    </row>
    <row r="6112" spans="12:17" x14ac:dyDescent="0.2">
      <c r="L6112"/>
      <c r="M6112"/>
      <c r="N6112"/>
      <c r="O6112"/>
      <c r="P6112"/>
      <c r="Q6112"/>
    </row>
    <row r="6113" spans="12:17" x14ac:dyDescent="0.2">
      <c r="L6113"/>
      <c r="M6113"/>
      <c r="N6113"/>
      <c r="O6113"/>
      <c r="P6113"/>
      <c r="Q6113"/>
    </row>
    <row r="6114" spans="12:17" x14ac:dyDescent="0.2">
      <c r="L6114"/>
      <c r="M6114"/>
      <c r="N6114"/>
      <c r="O6114"/>
      <c r="P6114"/>
      <c r="Q6114"/>
    </row>
    <row r="6115" spans="12:17" x14ac:dyDescent="0.2">
      <c r="L6115"/>
      <c r="M6115"/>
      <c r="N6115"/>
      <c r="O6115"/>
      <c r="P6115"/>
      <c r="Q6115"/>
    </row>
    <row r="6116" spans="12:17" x14ac:dyDescent="0.2">
      <c r="L6116"/>
      <c r="M6116"/>
      <c r="N6116"/>
      <c r="O6116"/>
      <c r="P6116"/>
      <c r="Q6116"/>
    </row>
    <row r="6117" spans="12:17" x14ac:dyDescent="0.2">
      <c r="L6117"/>
      <c r="M6117"/>
      <c r="N6117"/>
      <c r="O6117"/>
      <c r="P6117"/>
      <c r="Q6117"/>
    </row>
    <row r="6118" spans="12:17" x14ac:dyDescent="0.2">
      <c r="L6118"/>
      <c r="M6118"/>
      <c r="N6118"/>
      <c r="O6118"/>
      <c r="P6118"/>
      <c r="Q6118"/>
    </row>
    <row r="6119" spans="12:17" x14ac:dyDescent="0.2">
      <c r="L6119"/>
      <c r="M6119"/>
      <c r="N6119"/>
      <c r="O6119"/>
      <c r="P6119"/>
      <c r="Q6119"/>
    </row>
    <row r="6120" spans="12:17" x14ac:dyDescent="0.2">
      <c r="L6120"/>
      <c r="M6120"/>
      <c r="N6120"/>
      <c r="O6120"/>
      <c r="P6120"/>
      <c r="Q6120"/>
    </row>
    <row r="6121" spans="12:17" x14ac:dyDescent="0.2">
      <c r="L6121"/>
      <c r="M6121"/>
      <c r="N6121"/>
      <c r="O6121"/>
      <c r="P6121"/>
      <c r="Q6121"/>
    </row>
    <row r="6122" spans="12:17" x14ac:dyDescent="0.2">
      <c r="L6122"/>
      <c r="M6122"/>
      <c r="N6122"/>
      <c r="O6122"/>
      <c r="P6122"/>
      <c r="Q6122"/>
    </row>
    <row r="6123" spans="12:17" x14ac:dyDescent="0.2">
      <c r="L6123"/>
      <c r="M6123"/>
      <c r="N6123"/>
      <c r="O6123"/>
      <c r="P6123"/>
      <c r="Q6123"/>
    </row>
    <row r="6124" spans="12:17" x14ac:dyDescent="0.2">
      <c r="L6124"/>
      <c r="M6124"/>
      <c r="N6124"/>
      <c r="O6124"/>
      <c r="P6124"/>
      <c r="Q6124"/>
    </row>
    <row r="6125" spans="12:17" x14ac:dyDescent="0.2">
      <c r="L6125"/>
      <c r="M6125"/>
      <c r="N6125"/>
      <c r="O6125"/>
      <c r="P6125"/>
      <c r="Q6125"/>
    </row>
    <row r="6126" spans="12:17" x14ac:dyDescent="0.2">
      <c r="L6126"/>
      <c r="M6126"/>
      <c r="N6126"/>
      <c r="O6126"/>
      <c r="P6126"/>
      <c r="Q6126"/>
    </row>
    <row r="6127" spans="12:17" x14ac:dyDescent="0.2">
      <c r="L6127"/>
      <c r="M6127"/>
      <c r="N6127"/>
      <c r="O6127"/>
      <c r="P6127"/>
      <c r="Q6127"/>
    </row>
    <row r="6128" spans="12:17" x14ac:dyDescent="0.2">
      <c r="L6128"/>
      <c r="M6128"/>
      <c r="N6128"/>
      <c r="O6128"/>
      <c r="P6128"/>
      <c r="Q6128"/>
    </row>
    <row r="6129" spans="12:17" x14ac:dyDescent="0.2">
      <c r="L6129"/>
      <c r="M6129"/>
      <c r="N6129"/>
      <c r="O6129"/>
      <c r="P6129"/>
      <c r="Q6129"/>
    </row>
    <row r="6130" spans="12:17" x14ac:dyDescent="0.2">
      <c r="L6130"/>
      <c r="M6130"/>
      <c r="N6130"/>
      <c r="O6130"/>
      <c r="P6130"/>
      <c r="Q6130"/>
    </row>
    <row r="6131" spans="12:17" x14ac:dyDescent="0.2">
      <c r="L6131"/>
      <c r="M6131"/>
      <c r="N6131"/>
      <c r="O6131"/>
      <c r="P6131"/>
      <c r="Q6131"/>
    </row>
    <row r="6132" spans="12:17" x14ac:dyDescent="0.2">
      <c r="L6132"/>
      <c r="M6132"/>
      <c r="N6132"/>
      <c r="O6132"/>
      <c r="P6132"/>
      <c r="Q6132"/>
    </row>
    <row r="6133" spans="12:17" x14ac:dyDescent="0.2">
      <c r="L6133"/>
      <c r="M6133"/>
      <c r="N6133"/>
      <c r="O6133"/>
      <c r="P6133"/>
      <c r="Q6133"/>
    </row>
    <row r="6134" spans="12:17" x14ac:dyDescent="0.2">
      <c r="L6134"/>
      <c r="M6134"/>
      <c r="N6134"/>
      <c r="O6134"/>
      <c r="P6134"/>
      <c r="Q6134"/>
    </row>
    <row r="6135" spans="12:17" x14ac:dyDescent="0.2">
      <c r="L6135"/>
      <c r="M6135"/>
      <c r="N6135"/>
      <c r="O6135"/>
      <c r="P6135"/>
      <c r="Q6135"/>
    </row>
    <row r="6136" spans="12:17" x14ac:dyDescent="0.2">
      <c r="L6136"/>
      <c r="M6136"/>
      <c r="N6136"/>
      <c r="O6136"/>
      <c r="P6136"/>
      <c r="Q6136"/>
    </row>
    <row r="6137" spans="12:17" x14ac:dyDescent="0.2">
      <c r="L6137"/>
      <c r="M6137"/>
      <c r="N6137"/>
      <c r="O6137"/>
      <c r="P6137"/>
      <c r="Q6137"/>
    </row>
    <row r="6138" spans="12:17" x14ac:dyDescent="0.2">
      <c r="L6138"/>
      <c r="M6138"/>
      <c r="N6138"/>
      <c r="O6138"/>
      <c r="P6138"/>
      <c r="Q6138"/>
    </row>
    <row r="6139" spans="12:17" x14ac:dyDescent="0.2">
      <c r="L6139"/>
      <c r="M6139"/>
      <c r="N6139"/>
      <c r="O6139"/>
      <c r="P6139"/>
      <c r="Q6139"/>
    </row>
    <row r="6140" spans="12:17" x14ac:dyDescent="0.2">
      <c r="L6140"/>
      <c r="M6140"/>
      <c r="N6140"/>
      <c r="O6140"/>
      <c r="P6140"/>
      <c r="Q6140"/>
    </row>
    <row r="6141" spans="12:17" x14ac:dyDescent="0.2">
      <c r="L6141"/>
      <c r="M6141"/>
      <c r="N6141"/>
      <c r="O6141"/>
      <c r="P6141"/>
      <c r="Q6141"/>
    </row>
    <row r="6142" spans="12:17" x14ac:dyDescent="0.2">
      <c r="L6142"/>
      <c r="M6142"/>
      <c r="N6142"/>
      <c r="O6142"/>
      <c r="P6142"/>
      <c r="Q6142"/>
    </row>
    <row r="6143" spans="12:17" x14ac:dyDescent="0.2">
      <c r="L6143"/>
      <c r="M6143"/>
      <c r="N6143"/>
      <c r="O6143"/>
      <c r="P6143"/>
      <c r="Q6143"/>
    </row>
    <row r="6144" spans="12:17" x14ac:dyDescent="0.2">
      <c r="L6144"/>
      <c r="M6144"/>
      <c r="N6144"/>
      <c r="O6144"/>
      <c r="P6144"/>
      <c r="Q6144"/>
    </row>
    <row r="6145" spans="12:17" x14ac:dyDescent="0.2">
      <c r="L6145"/>
      <c r="M6145"/>
      <c r="N6145"/>
      <c r="O6145"/>
      <c r="P6145"/>
      <c r="Q6145"/>
    </row>
    <row r="6146" spans="12:17" x14ac:dyDescent="0.2">
      <c r="L6146"/>
      <c r="M6146"/>
      <c r="N6146"/>
      <c r="O6146"/>
      <c r="P6146"/>
      <c r="Q6146"/>
    </row>
    <row r="6147" spans="12:17" x14ac:dyDescent="0.2">
      <c r="L6147"/>
      <c r="M6147"/>
      <c r="N6147"/>
      <c r="O6147"/>
      <c r="P6147"/>
      <c r="Q6147"/>
    </row>
    <row r="6148" spans="12:17" x14ac:dyDescent="0.2">
      <c r="L6148"/>
      <c r="M6148"/>
      <c r="N6148"/>
      <c r="O6148"/>
      <c r="P6148"/>
      <c r="Q6148"/>
    </row>
    <row r="6149" spans="12:17" x14ac:dyDescent="0.2">
      <c r="L6149"/>
      <c r="M6149"/>
      <c r="N6149"/>
      <c r="O6149"/>
      <c r="P6149"/>
      <c r="Q6149"/>
    </row>
    <row r="6150" spans="12:17" x14ac:dyDescent="0.2">
      <c r="L6150"/>
      <c r="M6150"/>
      <c r="N6150"/>
      <c r="O6150"/>
      <c r="P6150"/>
      <c r="Q6150"/>
    </row>
    <row r="6151" spans="12:17" x14ac:dyDescent="0.2">
      <c r="L6151"/>
      <c r="M6151"/>
      <c r="N6151"/>
      <c r="O6151"/>
      <c r="P6151"/>
      <c r="Q6151"/>
    </row>
    <row r="6152" spans="12:17" x14ac:dyDescent="0.2">
      <c r="L6152"/>
      <c r="M6152"/>
      <c r="N6152"/>
      <c r="O6152"/>
      <c r="P6152"/>
      <c r="Q6152"/>
    </row>
    <row r="6153" spans="12:17" x14ac:dyDescent="0.2">
      <c r="L6153"/>
      <c r="M6153"/>
      <c r="N6153"/>
      <c r="O6153"/>
      <c r="P6153"/>
      <c r="Q6153"/>
    </row>
    <row r="6154" spans="12:17" x14ac:dyDescent="0.2">
      <c r="L6154"/>
      <c r="M6154"/>
      <c r="N6154"/>
      <c r="O6154"/>
      <c r="P6154"/>
      <c r="Q6154"/>
    </row>
    <row r="6155" spans="12:17" x14ac:dyDescent="0.2">
      <c r="L6155"/>
      <c r="M6155"/>
      <c r="N6155"/>
      <c r="O6155"/>
      <c r="P6155"/>
      <c r="Q6155"/>
    </row>
    <row r="6156" spans="12:17" x14ac:dyDescent="0.2">
      <c r="L6156"/>
      <c r="M6156"/>
      <c r="N6156"/>
      <c r="O6156"/>
      <c r="P6156"/>
      <c r="Q6156"/>
    </row>
    <row r="6157" spans="12:17" x14ac:dyDescent="0.2">
      <c r="L6157"/>
      <c r="M6157"/>
      <c r="N6157"/>
      <c r="O6157"/>
      <c r="P6157"/>
      <c r="Q6157"/>
    </row>
    <row r="6158" spans="12:17" x14ac:dyDescent="0.2">
      <c r="L6158"/>
      <c r="M6158"/>
      <c r="N6158"/>
      <c r="O6158"/>
      <c r="P6158"/>
      <c r="Q6158"/>
    </row>
    <row r="6159" spans="12:17" x14ac:dyDescent="0.2">
      <c r="L6159"/>
      <c r="M6159"/>
      <c r="N6159"/>
      <c r="O6159"/>
      <c r="P6159"/>
      <c r="Q6159"/>
    </row>
    <row r="6160" spans="12:17" x14ac:dyDescent="0.2">
      <c r="L6160"/>
      <c r="M6160"/>
      <c r="N6160"/>
      <c r="O6160"/>
      <c r="P6160"/>
      <c r="Q6160"/>
    </row>
    <row r="6161" spans="12:17" x14ac:dyDescent="0.2">
      <c r="L6161"/>
      <c r="M6161"/>
      <c r="N6161"/>
      <c r="O6161"/>
      <c r="P6161"/>
      <c r="Q6161"/>
    </row>
    <row r="6162" spans="12:17" x14ac:dyDescent="0.2">
      <c r="L6162"/>
      <c r="M6162"/>
      <c r="N6162"/>
      <c r="O6162"/>
      <c r="P6162"/>
      <c r="Q6162"/>
    </row>
    <row r="6163" spans="12:17" x14ac:dyDescent="0.2">
      <c r="L6163"/>
      <c r="M6163"/>
      <c r="N6163"/>
      <c r="O6163"/>
      <c r="P6163"/>
      <c r="Q6163"/>
    </row>
    <row r="6164" spans="12:17" x14ac:dyDescent="0.2">
      <c r="L6164"/>
      <c r="M6164"/>
      <c r="N6164"/>
      <c r="O6164"/>
      <c r="P6164"/>
      <c r="Q6164"/>
    </row>
    <row r="6165" spans="12:17" x14ac:dyDescent="0.2">
      <c r="L6165"/>
      <c r="M6165"/>
      <c r="N6165"/>
      <c r="O6165"/>
      <c r="P6165"/>
      <c r="Q6165"/>
    </row>
    <row r="6166" spans="12:17" x14ac:dyDescent="0.2">
      <c r="L6166"/>
      <c r="M6166"/>
      <c r="N6166"/>
      <c r="O6166"/>
      <c r="P6166"/>
      <c r="Q6166"/>
    </row>
    <row r="6167" spans="12:17" x14ac:dyDescent="0.2">
      <c r="L6167"/>
      <c r="M6167"/>
      <c r="N6167"/>
      <c r="O6167"/>
      <c r="P6167"/>
      <c r="Q6167"/>
    </row>
    <row r="6168" spans="12:17" x14ac:dyDescent="0.2">
      <c r="L6168"/>
      <c r="M6168"/>
      <c r="N6168"/>
      <c r="O6168"/>
      <c r="P6168"/>
      <c r="Q6168"/>
    </row>
    <row r="6169" spans="12:17" x14ac:dyDescent="0.2">
      <c r="L6169"/>
      <c r="M6169"/>
      <c r="N6169"/>
      <c r="O6169"/>
      <c r="P6169"/>
      <c r="Q6169"/>
    </row>
    <row r="6170" spans="12:17" x14ac:dyDescent="0.2">
      <c r="L6170"/>
      <c r="M6170"/>
      <c r="N6170"/>
      <c r="O6170"/>
      <c r="P6170"/>
      <c r="Q6170"/>
    </row>
    <row r="6171" spans="12:17" x14ac:dyDescent="0.2">
      <c r="L6171"/>
      <c r="M6171"/>
      <c r="N6171"/>
      <c r="O6171"/>
      <c r="P6171"/>
      <c r="Q6171"/>
    </row>
    <row r="6172" spans="12:17" x14ac:dyDescent="0.2">
      <c r="L6172"/>
      <c r="M6172"/>
      <c r="N6172"/>
      <c r="O6172"/>
      <c r="P6172"/>
      <c r="Q6172"/>
    </row>
    <row r="6173" spans="12:17" x14ac:dyDescent="0.2">
      <c r="L6173"/>
      <c r="M6173"/>
      <c r="N6173"/>
      <c r="O6173"/>
      <c r="P6173"/>
      <c r="Q6173"/>
    </row>
    <row r="6174" spans="12:17" x14ac:dyDescent="0.2">
      <c r="L6174"/>
      <c r="M6174"/>
      <c r="N6174"/>
      <c r="O6174"/>
      <c r="P6174"/>
      <c r="Q6174"/>
    </row>
    <row r="6175" spans="12:17" x14ac:dyDescent="0.2">
      <c r="L6175"/>
      <c r="M6175"/>
      <c r="N6175"/>
      <c r="O6175"/>
      <c r="P6175"/>
      <c r="Q6175"/>
    </row>
    <row r="6176" spans="12:17" x14ac:dyDescent="0.2">
      <c r="L6176"/>
      <c r="M6176"/>
      <c r="N6176"/>
      <c r="O6176"/>
      <c r="P6176"/>
      <c r="Q6176"/>
    </row>
    <row r="6177" spans="12:17" x14ac:dyDescent="0.2">
      <c r="L6177"/>
      <c r="M6177"/>
      <c r="N6177"/>
      <c r="O6177"/>
      <c r="P6177"/>
      <c r="Q6177"/>
    </row>
    <row r="6178" spans="12:17" x14ac:dyDescent="0.2">
      <c r="L6178"/>
      <c r="M6178"/>
      <c r="N6178"/>
      <c r="O6178"/>
      <c r="P6178"/>
      <c r="Q6178"/>
    </row>
    <row r="6179" spans="12:17" x14ac:dyDescent="0.2">
      <c r="L6179"/>
      <c r="M6179"/>
      <c r="N6179"/>
      <c r="O6179"/>
      <c r="P6179"/>
      <c r="Q6179"/>
    </row>
    <row r="6180" spans="12:17" x14ac:dyDescent="0.2">
      <c r="L6180"/>
      <c r="M6180"/>
      <c r="N6180"/>
      <c r="O6180"/>
      <c r="P6180"/>
      <c r="Q6180"/>
    </row>
    <row r="6181" spans="12:17" x14ac:dyDescent="0.2">
      <c r="L6181"/>
      <c r="M6181"/>
      <c r="N6181"/>
      <c r="O6181"/>
      <c r="P6181"/>
      <c r="Q6181"/>
    </row>
    <row r="6182" spans="12:17" x14ac:dyDescent="0.2">
      <c r="L6182"/>
      <c r="M6182"/>
      <c r="N6182"/>
      <c r="O6182"/>
      <c r="P6182"/>
      <c r="Q6182"/>
    </row>
    <row r="6183" spans="12:17" x14ac:dyDescent="0.2">
      <c r="L6183"/>
      <c r="M6183"/>
      <c r="N6183"/>
      <c r="O6183"/>
      <c r="P6183"/>
      <c r="Q6183"/>
    </row>
    <row r="6184" spans="12:17" x14ac:dyDescent="0.2">
      <c r="L6184"/>
      <c r="M6184"/>
      <c r="N6184"/>
      <c r="O6184"/>
      <c r="P6184"/>
      <c r="Q6184"/>
    </row>
    <row r="6185" spans="12:17" x14ac:dyDescent="0.2">
      <c r="L6185"/>
      <c r="M6185"/>
      <c r="N6185"/>
      <c r="O6185"/>
      <c r="P6185"/>
      <c r="Q6185"/>
    </row>
    <row r="6186" spans="12:17" x14ac:dyDescent="0.2">
      <c r="L6186"/>
      <c r="M6186"/>
      <c r="N6186"/>
      <c r="O6186"/>
      <c r="P6186"/>
      <c r="Q6186"/>
    </row>
    <row r="6187" spans="12:17" x14ac:dyDescent="0.2">
      <c r="L6187"/>
      <c r="M6187"/>
      <c r="N6187"/>
      <c r="O6187"/>
      <c r="P6187"/>
      <c r="Q6187"/>
    </row>
    <row r="6188" spans="12:17" x14ac:dyDescent="0.2">
      <c r="L6188"/>
      <c r="M6188"/>
      <c r="N6188"/>
      <c r="O6188"/>
      <c r="P6188"/>
      <c r="Q6188"/>
    </row>
    <row r="6189" spans="12:17" x14ac:dyDescent="0.2">
      <c r="L6189"/>
      <c r="M6189"/>
      <c r="N6189"/>
      <c r="O6189"/>
      <c r="P6189"/>
      <c r="Q6189"/>
    </row>
    <row r="6190" spans="12:17" x14ac:dyDescent="0.2">
      <c r="L6190"/>
      <c r="M6190"/>
      <c r="N6190"/>
      <c r="O6190"/>
      <c r="P6190"/>
      <c r="Q6190"/>
    </row>
    <row r="6191" spans="12:17" x14ac:dyDescent="0.2">
      <c r="L6191"/>
      <c r="M6191"/>
      <c r="N6191"/>
      <c r="O6191"/>
      <c r="P6191"/>
      <c r="Q6191"/>
    </row>
    <row r="6192" spans="12:17" x14ac:dyDescent="0.2">
      <c r="L6192"/>
      <c r="M6192"/>
      <c r="N6192"/>
      <c r="O6192"/>
      <c r="P6192"/>
      <c r="Q6192"/>
    </row>
    <row r="6193" spans="12:17" x14ac:dyDescent="0.2">
      <c r="L6193"/>
      <c r="M6193"/>
      <c r="N6193"/>
      <c r="O6193"/>
      <c r="P6193"/>
      <c r="Q6193"/>
    </row>
    <row r="6194" spans="12:17" x14ac:dyDescent="0.2">
      <c r="L6194"/>
      <c r="M6194"/>
      <c r="N6194"/>
      <c r="O6194"/>
      <c r="P6194"/>
      <c r="Q6194"/>
    </row>
    <row r="6195" spans="12:17" x14ac:dyDescent="0.2">
      <c r="L6195"/>
      <c r="M6195"/>
      <c r="N6195"/>
      <c r="O6195"/>
      <c r="P6195"/>
      <c r="Q6195"/>
    </row>
    <row r="6196" spans="12:17" x14ac:dyDescent="0.2">
      <c r="L6196"/>
      <c r="M6196"/>
      <c r="N6196"/>
      <c r="O6196"/>
      <c r="P6196"/>
      <c r="Q6196"/>
    </row>
    <row r="6197" spans="12:17" x14ac:dyDescent="0.2">
      <c r="L6197"/>
      <c r="M6197"/>
      <c r="N6197"/>
      <c r="O6197"/>
      <c r="P6197"/>
      <c r="Q6197"/>
    </row>
    <row r="6198" spans="12:17" x14ac:dyDescent="0.2">
      <c r="L6198"/>
      <c r="M6198"/>
      <c r="N6198"/>
      <c r="O6198"/>
      <c r="P6198"/>
      <c r="Q6198"/>
    </row>
    <row r="6199" spans="12:17" x14ac:dyDescent="0.2">
      <c r="L6199"/>
      <c r="M6199"/>
      <c r="N6199"/>
      <c r="O6199"/>
      <c r="P6199"/>
      <c r="Q6199"/>
    </row>
    <row r="6200" spans="12:17" x14ac:dyDescent="0.2">
      <c r="L6200"/>
      <c r="M6200"/>
      <c r="N6200"/>
      <c r="O6200"/>
      <c r="P6200"/>
      <c r="Q6200"/>
    </row>
    <row r="6201" spans="12:17" x14ac:dyDescent="0.2">
      <c r="L6201"/>
      <c r="M6201"/>
      <c r="N6201"/>
      <c r="O6201"/>
      <c r="P6201"/>
      <c r="Q6201"/>
    </row>
    <row r="6202" spans="12:17" x14ac:dyDescent="0.2">
      <c r="L6202"/>
      <c r="M6202"/>
      <c r="N6202"/>
      <c r="O6202"/>
      <c r="P6202"/>
      <c r="Q6202"/>
    </row>
    <row r="6203" spans="12:17" x14ac:dyDescent="0.2">
      <c r="L6203"/>
      <c r="M6203"/>
      <c r="N6203"/>
      <c r="O6203"/>
      <c r="P6203"/>
      <c r="Q6203"/>
    </row>
    <row r="6204" spans="12:17" x14ac:dyDescent="0.2">
      <c r="L6204"/>
      <c r="M6204"/>
      <c r="N6204"/>
      <c r="O6204"/>
      <c r="P6204"/>
      <c r="Q6204"/>
    </row>
    <row r="6205" spans="12:17" x14ac:dyDescent="0.2">
      <c r="L6205"/>
      <c r="M6205"/>
      <c r="N6205"/>
      <c r="O6205"/>
      <c r="P6205"/>
      <c r="Q6205"/>
    </row>
    <row r="6206" spans="12:17" x14ac:dyDescent="0.2">
      <c r="L6206"/>
      <c r="M6206"/>
      <c r="N6206"/>
      <c r="O6206"/>
      <c r="P6206"/>
      <c r="Q6206"/>
    </row>
    <row r="6207" spans="12:17" x14ac:dyDescent="0.2">
      <c r="L6207"/>
      <c r="M6207"/>
      <c r="N6207"/>
      <c r="O6207"/>
      <c r="P6207"/>
      <c r="Q6207"/>
    </row>
    <row r="6208" spans="12:17" x14ac:dyDescent="0.2">
      <c r="L6208"/>
      <c r="M6208"/>
      <c r="N6208"/>
      <c r="O6208"/>
      <c r="P6208"/>
      <c r="Q6208"/>
    </row>
    <row r="6209" spans="12:17" x14ac:dyDescent="0.2">
      <c r="L6209"/>
      <c r="M6209"/>
      <c r="N6209"/>
      <c r="O6209"/>
      <c r="P6209"/>
      <c r="Q6209"/>
    </row>
    <row r="6210" spans="12:17" x14ac:dyDescent="0.2">
      <c r="L6210"/>
      <c r="M6210"/>
      <c r="N6210"/>
      <c r="O6210"/>
      <c r="P6210"/>
      <c r="Q6210"/>
    </row>
    <row r="6211" spans="12:17" x14ac:dyDescent="0.2">
      <c r="L6211"/>
      <c r="M6211"/>
      <c r="N6211"/>
      <c r="O6211"/>
      <c r="P6211"/>
      <c r="Q6211"/>
    </row>
    <row r="6212" spans="12:17" x14ac:dyDescent="0.2">
      <c r="L6212"/>
      <c r="M6212"/>
      <c r="N6212"/>
      <c r="O6212"/>
      <c r="P6212"/>
      <c r="Q6212"/>
    </row>
    <row r="6213" spans="12:17" x14ac:dyDescent="0.2">
      <c r="L6213"/>
      <c r="M6213"/>
      <c r="N6213"/>
      <c r="O6213"/>
      <c r="P6213"/>
      <c r="Q6213"/>
    </row>
    <row r="6214" spans="12:17" x14ac:dyDescent="0.2">
      <c r="L6214"/>
      <c r="M6214"/>
      <c r="N6214"/>
      <c r="O6214"/>
      <c r="P6214"/>
      <c r="Q6214"/>
    </row>
    <row r="6215" spans="12:17" x14ac:dyDescent="0.2">
      <c r="L6215"/>
      <c r="M6215"/>
      <c r="N6215"/>
      <c r="O6215"/>
      <c r="P6215"/>
      <c r="Q6215"/>
    </row>
    <row r="6216" spans="12:17" x14ac:dyDescent="0.2">
      <c r="L6216"/>
      <c r="M6216"/>
      <c r="N6216"/>
      <c r="O6216"/>
      <c r="P6216"/>
      <c r="Q6216"/>
    </row>
    <row r="6217" spans="12:17" x14ac:dyDescent="0.2">
      <c r="L6217"/>
      <c r="M6217"/>
      <c r="N6217"/>
      <c r="O6217"/>
      <c r="P6217"/>
      <c r="Q6217"/>
    </row>
    <row r="6218" spans="12:17" x14ac:dyDescent="0.2">
      <c r="L6218"/>
      <c r="M6218"/>
      <c r="N6218"/>
      <c r="O6218"/>
      <c r="P6218"/>
      <c r="Q6218"/>
    </row>
    <row r="6219" spans="12:17" x14ac:dyDescent="0.2">
      <c r="L6219"/>
      <c r="M6219"/>
      <c r="N6219"/>
      <c r="O6219"/>
      <c r="P6219"/>
      <c r="Q6219"/>
    </row>
    <row r="6220" spans="12:17" x14ac:dyDescent="0.2">
      <c r="L6220"/>
      <c r="M6220"/>
      <c r="N6220"/>
      <c r="O6220"/>
      <c r="P6220"/>
      <c r="Q6220"/>
    </row>
    <row r="6221" spans="12:17" x14ac:dyDescent="0.2">
      <c r="L6221"/>
      <c r="M6221"/>
      <c r="N6221"/>
      <c r="O6221"/>
      <c r="P6221"/>
      <c r="Q6221"/>
    </row>
    <row r="6222" spans="12:17" x14ac:dyDescent="0.2">
      <c r="L6222"/>
      <c r="M6222"/>
      <c r="N6222"/>
      <c r="O6222"/>
      <c r="P6222"/>
      <c r="Q6222"/>
    </row>
    <row r="6223" spans="12:17" x14ac:dyDescent="0.2">
      <c r="L6223"/>
      <c r="M6223"/>
      <c r="N6223"/>
      <c r="O6223"/>
      <c r="P6223"/>
      <c r="Q6223"/>
    </row>
    <row r="6224" spans="12:17" x14ac:dyDescent="0.2">
      <c r="L6224"/>
      <c r="M6224"/>
      <c r="N6224"/>
      <c r="O6224"/>
      <c r="P6224"/>
      <c r="Q6224"/>
    </row>
    <row r="6225" spans="12:17" x14ac:dyDescent="0.2">
      <c r="L6225"/>
      <c r="M6225"/>
      <c r="N6225"/>
      <c r="O6225"/>
      <c r="P6225"/>
      <c r="Q6225"/>
    </row>
    <row r="6226" spans="12:17" x14ac:dyDescent="0.2">
      <c r="L6226"/>
      <c r="M6226"/>
      <c r="N6226"/>
      <c r="O6226"/>
      <c r="P6226"/>
      <c r="Q6226"/>
    </row>
    <row r="6227" spans="12:17" x14ac:dyDescent="0.2">
      <c r="L6227"/>
      <c r="M6227"/>
      <c r="N6227"/>
      <c r="O6227"/>
      <c r="P6227"/>
      <c r="Q6227"/>
    </row>
    <row r="6228" spans="12:17" x14ac:dyDescent="0.2">
      <c r="L6228"/>
      <c r="M6228"/>
      <c r="N6228"/>
      <c r="O6228"/>
      <c r="P6228"/>
      <c r="Q6228"/>
    </row>
    <row r="6229" spans="12:17" x14ac:dyDescent="0.2">
      <c r="L6229"/>
      <c r="M6229"/>
      <c r="N6229"/>
      <c r="O6229"/>
      <c r="P6229"/>
      <c r="Q6229"/>
    </row>
    <row r="6230" spans="12:17" x14ac:dyDescent="0.2">
      <c r="L6230"/>
      <c r="M6230"/>
      <c r="N6230"/>
      <c r="O6230"/>
      <c r="P6230"/>
      <c r="Q6230"/>
    </row>
    <row r="6231" spans="12:17" x14ac:dyDescent="0.2">
      <c r="L6231"/>
      <c r="M6231"/>
      <c r="N6231"/>
      <c r="O6231"/>
      <c r="P6231"/>
      <c r="Q6231"/>
    </row>
    <row r="6232" spans="12:17" x14ac:dyDescent="0.2">
      <c r="L6232"/>
      <c r="M6232"/>
      <c r="N6232"/>
      <c r="O6232"/>
      <c r="P6232"/>
      <c r="Q6232"/>
    </row>
    <row r="6233" spans="12:17" x14ac:dyDescent="0.2">
      <c r="L6233"/>
      <c r="M6233"/>
      <c r="N6233"/>
      <c r="O6233"/>
      <c r="P6233"/>
      <c r="Q6233"/>
    </row>
    <row r="6234" spans="12:17" x14ac:dyDescent="0.2">
      <c r="L6234"/>
      <c r="M6234"/>
      <c r="N6234"/>
      <c r="O6234"/>
      <c r="P6234"/>
      <c r="Q6234"/>
    </row>
    <row r="6235" spans="12:17" x14ac:dyDescent="0.2">
      <c r="L6235"/>
      <c r="M6235"/>
      <c r="N6235"/>
      <c r="O6235"/>
      <c r="P6235"/>
      <c r="Q6235"/>
    </row>
    <row r="6236" spans="12:17" x14ac:dyDescent="0.2">
      <c r="L6236"/>
      <c r="M6236"/>
      <c r="N6236"/>
      <c r="O6236"/>
      <c r="P6236"/>
      <c r="Q6236"/>
    </row>
    <row r="6237" spans="12:17" x14ac:dyDescent="0.2">
      <c r="L6237"/>
      <c r="M6237"/>
      <c r="N6237"/>
      <c r="O6237"/>
      <c r="P6237"/>
      <c r="Q6237"/>
    </row>
    <row r="6238" spans="12:17" x14ac:dyDescent="0.2">
      <c r="L6238"/>
      <c r="M6238"/>
      <c r="N6238"/>
      <c r="O6238"/>
      <c r="P6238"/>
      <c r="Q6238"/>
    </row>
    <row r="6239" spans="12:17" x14ac:dyDescent="0.2">
      <c r="L6239"/>
      <c r="M6239"/>
      <c r="N6239"/>
      <c r="O6239"/>
      <c r="P6239"/>
      <c r="Q6239"/>
    </row>
    <row r="6240" spans="12:17" x14ac:dyDescent="0.2">
      <c r="L6240"/>
      <c r="M6240"/>
      <c r="N6240"/>
      <c r="O6240"/>
      <c r="P6240"/>
      <c r="Q6240"/>
    </row>
    <row r="6241" spans="12:17" x14ac:dyDescent="0.2">
      <c r="L6241"/>
      <c r="M6241"/>
      <c r="N6241"/>
      <c r="O6241"/>
      <c r="P6241"/>
      <c r="Q6241"/>
    </row>
    <row r="6242" spans="12:17" x14ac:dyDescent="0.2">
      <c r="L6242"/>
      <c r="M6242"/>
      <c r="N6242"/>
      <c r="O6242"/>
      <c r="P6242"/>
      <c r="Q6242"/>
    </row>
    <row r="6243" spans="12:17" x14ac:dyDescent="0.2">
      <c r="L6243"/>
      <c r="M6243"/>
      <c r="N6243"/>
      <c r="O6243"/>
      <c r="P6243"/>
      <c r="Q6243"/>
    </row>
    <row r="6244" spans="12:17" x14ac:dyDescent="0.2">
      <c r="L6244"/>
      <c r="M6244"/>
      <c r="N6244"/>
      <c r="O6244"/>
      <c r="P6244"/>
      <c r="Q6244"/>
    </row>
    <row r="6245" spans="12:17" x14ac:dyDescent="0.2">
      <c r="L6245"/>
      <c r="M6245"/>
      <c r="N6245"/>
      <c r="O6245"/>
      <c r="P6245"/>
      <c r="Q6245"/>
    </row>
    <row r="6246" spans="12:17" x14ac:dyDescent="0.2">
      <c r="L6246"/>
      <c r="M6246"/>
      <c r="N6246"/>
      <c r="O6246"/>
      <c r="P6246"/>
      <c r="Q6246"/>
    </row>
    <row r="6247" spans="12:17" x14ac:dyDescent="0.2">
      <c r="L6247"/>
      <c r="M6247"/>
      <c r="N6247"/>
      <c r="O6247"/>
      <c r="P6247"/>
      <c r="Q6247"/>
    </row>
    <row r="6248" spans="12:17" x14ac:dyDescent="0.2">
      <c r="L6248"/>
      <c r="M6248"/>
      <c r="N6248"/>
      <c r="O6248"/>
      <c r="P6248"/>
      <c r="Q6248"/>
    </row>
    <row r="6249" spans="12:17" x14ac:dyDescent="0.2">
      <c r="L6249"/>
      <c r="M6249"/>
      <c r="N6249"/>
      <c r="O6249"/>
      <c r="P6249"/>
      <c r="Q6249"/>
    </row>
    <row r="6250" spans="12:17" x14ac:dyDescent="0.2">
      <c r="L6250"/>
      <c r="M6250"/>
      <c r="N6250"/>
      <c r="O6250"/>
      <c r="P6250"/>
      <c r="Q6250"/>
    </row>
    <row r="6251" spans="12:17" x14ac:dyDescent="0.2">
      <c r="L6251"/>
      <c r="M6251"/>
      <c r="N6251"/>
      <c r="O6251"/>
      <c r="P6251"/>
      <c r="Q6251"/>
    </row>
    <row r="6252" spans="12:17" x14ac:dyDescent="0.2">
      <c r="L6252"/>
      <c r="M6252"/>
      <c r="N6252"/>
      <c r="O6252"/>
      <c r="P6252"/>
      <c r="Q6252"/>
    </row>
    <row r="6253" spans="12:17" x14ac:dyDescent="0.2">
      <c r="L6253"/>
      <c r="M6253"/>
      <c r="N6253"/>
      <c r="O6253"/>
      <c r="P6253"/>
      <c r="Q6253"/>
    </row>
    <row r="6254" spans="12:17" x14ac:dyDescent="0.2">
      <c r="L6254"/>
      <c r="M6254"/>
      <c r="N6254"/>
      <c r="O6254"/>
      <c r="P6254"/>
      <c r="Q6254"/>
    </row>
    <row r="6255" spans="12:17" x14ac:dyDescent="0.2">
      <c r="L6255"/>
      <c r="M6255"/>
      <c r="N6255"/>
      <c r="O6255"/>
      <c r="P6255"/>
      <c r="Q6255"/>
    </row>
    <row r="6256" spans="12:17" x14ac:dyDescent="0.2">
      <c r="L6256"/>
      <c r="M6256"/>
      <c r="N6256"/>
      <c r="O6256"/>
      <c r="P6256"/>
      <c r="Q6256"/>
    </row>
    <row r="6257" spans="12:17" x14ac:dyDescent="0.2">
      <c r="L6257"/>
      <c r="M6257"/>
      <c r="N6257"/>
      <c r="O6257"/>
      <c r="P6257"/>
      <c r="Q6257"/>
    </row>
    <row r="6258" spans="12:17" x14ac:dyDescent="0.2">
      <c r="L6258"/>
      <c r="M6258"/>
      <c r="N6258"/>
      <c r="O6258"/>
      <c r="P6258"/>
      <c r="Q6258"/>
    </row>
    <row r="6259" spans="12:17" x14ac:dyDescent="0.2">
      <c r="L6259"/>
      <c r="M6259"/>
      <c r="N6259"/>
      <c r="O6259"/>
      <c r="P6259"/>
      <c r="Q6259"/>
    </row>
    <row r="6260" spans="12:17" x14ac:dyDescent="0.2">
      <c r="L6260"/>
      <c r="M6260"/>
      <c r="N6260"/>
      <c r="O6260"/>
      <c r="P6260"/>
      <c r="Q6260"/>
    </row>
    <row r="6261" spans="12:17" x14ac:dyDescent="0.2">
      <c r="L6261"/>
      <c r="M6261"/>
      <c r="N6261"/>
      <c r="O6261"/>
      <c r="P6261"/>
      <c r="Q6261"/>
    </row>
    <row r="6262" spans="12:17" x14ac:dyDescent="0.2">
      <c r="L6262"/>
      <c r="M6262"/>
      <c r="N6262"/>
      <c r="O6262"/>
      <c r="P6262"/>
      <c r="Q6262"/>
    </row>
    <row r="6263" spans="12:17" x14ac:dyDescent="0.2">
      <c r="L6263"/>
      <c r="M6263"/>
      <c r="N6263"/>
      <c r="O6263"/>
      <c r="P6263"/>
      <c r="Q6263"/>
    </row>
    <row r="6264" spans="12:17" x14ac:dyDescent="0.2">
      <c r="L6264"/>
      <c r="M6264"/>
      <c r="N6264"/>
      <c r="O6264"/>
      <c r="P6264"/>
      <c r="Q6264"/>
    </row>
    <row r="6265" spans="12:17" x14ac:dyDescent="0.2">
      <c r="L6265"/>
      <c r="M6265"/>
      <c r="N6265"/>
      <c r="O6265"/>
      <c r="P6265"/>
      <c r="Q6265"/>
    </row>
    <row r="6266" spans="12:17" x14ac:dyDescent="0.2">
      <c r="L6266"/>
      <c r="M6266"/>
      <c r="N6266"/>
      <c r="O6266"/>
      <c r="P6266"/>
      <c r="Q6266"/>
    </row>
    <row r="6267" spans="12:17" x14ac:dyDescent="0.2">
      <c r="L6267"/>
      <c r="M6267"/>
      <c r="N6267"/>
      <c r="O6267"/>
      <c r="P6267"/>
      <c r="Q6267"/>
    </row>
    <row r="6268" spans="12:17" x14ac:dyDescent="0.2">
      <c r="L6268"/>
      <c r="M6268"/>
      <c r="N6268"/>
      <c r="O6268"/>
      <c r="P6268"/>
      <c r="Q6268"/>
    </row>
    <row r="6269" spans="12:17" x14ac:dyDescent="0.2">
      <c r="L6269"/>
      <c r="M6269"/>
      <c r="N6269"/>
      <c r="O6269"/>
      <c r="P6269"/>
      <c r="Q6269"/>
    </row>
    <row r="6270" spans="12:17" x14ac:dyDescent="0.2">
      <c r="L6270"/>
      <c r="M6270"/>
      <c r="N6270"/>
      <c r="O6270"/>
      <c r="P6270"/>
      <c r="Q6270"/>
    </row>
    <row r="6271" spans="12:17" x14ac:dyDescent="0.2">
      <c r="L6271"/>
      <c r="M6271"/>
      <c r="N6271"/>
      <c r="O6271"/>
      <c r="P6271"/>
      <c r="Q6271"/>
    </row>
    <row r="6272" spans="12:17" x14ac:dyDescent="0.2">
      <c r="L6272"/>
      <c r="M6272"/>
      <c r="N6272"/>
      <c r="O6272"/>
      <c r="P6272"/>
      <c r="Q6272"/>
    </row>
    <row r="6273" spans="12:17" x14ac:dyDescent="0.2">
      <c r="L6273"/>
      <c r="M6273"/>
      <c r="N6273"/>
      <c r="O6273"/>
      <c r="P6273"/>
      <c r="Q6273"/>
    </row>
    <row r="6274" spans="12:17" x14ac:dyDescent="0.2">
      <c r="L6274"/>
      <c r="M6274"/>
      <c r="N6274"/>
      <c r="O6274"/>
      <c r="P6274"/>
      <c r="Q6274"/>
    </row>
    <row r="6275" spans="12:17" x14ac:dyDescent="0.2">
      <c r="L6275"/>
      <c r="M6275"/>
      <c r="N6275"/>
      <c r="O6275"/>
      <c r="P6275"/>
      <c r="Q6275"/>
    </row>
    <row r="6276" spans="12:17" x14ac:dyDescent="0.2">
      <c r="L6276"/>
      <c r="M6276"/>
      <c r="N6276"/>
      <c r="O6276"/>
      <c r="P6276"/>
      <c r="Q6276"/>
    </row>
    <row r="6277" spans="12:17" x14ac:dyDescent="0.2">
      <c r="L6277"/>
      <c r="M6277"/>
      <c r="N6277"/>
      <c r="O6277"/>
      <c r="P6277"/>
      <c r="Q6277"/>
    </row>
    <row r="6278" spans="12:17" x14ac:dyDescent="0.2">
      <c r="L6278"/>
      <c r="M6278"/>
      <c r="N6278"/>
      <c r="O6278"/>
      <c r="P6278"/>
      <c r="Q6278"/>
    </row>
    <row r="6279" spans="12:17" x14ac:dyDescent="0.2">
      <c r="L6279"/>
      <c r="M6279"/>
      <c r="N6279"/>
      <c r="O6279"/>
      <c r="P6279"/>
      <c r="Q6279"/>
    </row>
    <row r="6280" spans="12:17" x14ac:dyDescent="0.2">
      <c r="L6280"/>
      <c r="M6280"/>
      <c r="N6280"/>
      <c r="O6280"/>
      <c r="P6280"/>
      <c r="Q6280"/>
    </row>
    <row r="6281" spans="12:17" x14ac:dyDescent="0.2">
      <c r="L6281"/>
      <c r="M6281"/>
      <c r="N6281"/>
      <c r="O6281"/>
      <c r="P6281"/>
      <c r="Q6281"/>
    </row>
    <row r="6282" spans="12:17" x14ac:dyDescent="0.2">
      <c r="L6282"/>
      <c r="M6282"/>
      <c r="N6282"/>
      <c r="O6282"/>
      <c r="P6282"/>
      <c r="Q6282"/>
    </row>
    <row r="6283" spans="12:17" x14ac:dyDescent="0.2">
      <c r="L6283"/>
      <c r="M6283"/>
      <c r="N6283"/>
      <c r="O6283"/>
      <c r="P6283"/>
      <c r="Q6283"/>
    </row>
    <row r="6284" spans="12:17" x14ac:dyDescent="0.2">
      <c r="L6284"/>
      <c r="M6284"/>
      <c r="N6284"/>
      <c r="O6284"/>
      <c r="P6284"/>
      <c r="Q6284"/>
    </row>
    <row r="6285" spans="12:17" x14ac:dyDescent="0.2">
      <c r="L6285"/>
      <c r="M6285"/>
      <c r="N6285"/>
      <c r="O6285"/>
      <c r="P6285"/>
      <c r="Q6285"/>
    </row>
    <row r="6286" spans="12:17" x14ac:dyDescent="0.2">
      <c r="L6286"/>
      <c r="M6286"/>
      <c r="N6286"/>
      <c r="O6286"/>
      <c r="P6286"/>
      <c r="Q6286"/>
    </row>
    <row r="6287" spans="12:17" x14ac:dyDescent="0.2">
      <c r="L6287"/>
      <c r="M6287"/>
      <c r="N6287"/>
      <c r="O6287"/>
      <c r="P6287"/>
      <c r="Q6287"/>
    </row>
    <row r="6288" spans="12:17" x14ac:dyDescent="0.2">
      <c r="L6288"/>
      <c r="M6288"/>
      <c r="N6288"/>
      <c r="O6288"/>
      <c r="P6288"/>
      <c r="Q6288"/>
    </row>
    <row r="6289" spans="12:17" x14ac:dyDescent="0.2">
      <c r="L6289"/>
      <c r="M6289"/>
      <c r="N6289"/>
      <c r="O6289"/>
      <c r="P6289"/>
      <c r="Q6289"/>
    </row>
    <row r="6290" spans="12:17" x14ac:dyDescent="0.2">
      <c r="L6290"/>
      <c r="M6290"/>
      <c r="N6290"/>
      <c r="O6290"/>
      <c r="P6290"/>
      <c r="Q6290"/>
    </row>
    <row r="6291" spans="12:17" x14ac:dyDescent="0.2">
      <c r="L6291"/>
      <c r="M6291"/>
      <c r="N6291"/>
      <c r="O6291"/>
      <c r="P6291"/>
      <c r="Q6291"/>
    </row>
    <row r="6292" spans="12:17" x14ac:dyDescent="0.2">
      <c r="L6292"/>
      <c r="M6292"/>
      <c r="N6292"/>
      <c r="O6292"/>
      <c r="P6292"/>
      <c r="Q6292"/>
    </row>
    <row r="6293" spans="12:17" x14ac:dyDescent="0.2">
      <c r="L6293"/>
      <c r="M6293"/>
      <c r="N6293"/>
      <c r="O6293"/>
      <c r="P6293"/>
      <c r="Q6293"/>
    </row>
    <row r="6294" spans="12:17" x14ac:dyDescent="0.2">
      <c r="L6294"/>
      <c r="M6294"/>
      <c r="N6294"/>
      <c r="O6294"/>
      <c r="P6294"/>
      <c r="Q6294"/>
    </row>
    <row r="6295" spans="12:17" x14ac:dyDescent="0.2">
      <c r="L6295"/>
      <c r="M6295"/>
      <c r="N6295"/>
      <c r="O6295"/>
      <c r="P6295"/>
      <c r="Q6295"/>
    </row>
    <row r="6296" spans="12:17" x14ac:dyDescent="0.2">
      <c r="L6296"/>
      <c r="M6296"/>
      <c r="N6296"/>
      <c r="O6296"/>
      <c r="P6296"/>
      <c r="Q6296"/>
    </row>
    <row r="6297" spans="12:17" x14ac:dyDescent="0.2">
      <c r="L6297"/>
      <c r="M6297"/>
      <c r="N6297"/>
      <c r="O6297"/>
      <c r="P6297"/>
      <c r="Q6297"/>
    </row>
    <row r="6298" spans="12:17" x14ac:dyDescent="0.2">
      <c r="L6298"/>
      <c r="M6298"/>
      <c r="N6298"/>
      <c r="O6298"/>
      <c r="P6298"/>
      <c r="Q6298"/>
    </row>
    <row r="6299" spans="12:17" x14ac:dyDescent="0.2">
      <c r="L6299"/>
      <c r="M6299"/>
      <c r="N6299"/>
      <c r="O6299"/>
      <c r="P6299"/>
      <c r="Q6299"/>
    </row>
    <row r="6300" spans="12:17" x14ac:dyDescent="0.2">
      <c r="L6300"/>
      <c r="M6300"/>
      <c r="N6300"/>
      <c r="O6300"/>
      <c r="P6300"/>
      <c r="Q6300"/>
    </row>
    <row r="6301" spans="12:17" x14ac:dyDescent="0.2">
      <c r="L6301"/>
      <c r="M6301"/>
      <c r="N6301"/>
      <c r="O6301"/>
      <c r="P6301"/>
      <c r="Q6301"/>
    </row>
    <row r="6302" spans="12:17" x14ac:dyDescent="0.2">
      <c r="L6302"/>
      <c r="M6302"/>
      <c r="N6302"/>
      <c r="O6302"/>
      <c r="P6302"/>
      <c r="Q6302"/>
    </row>
    <row r="6303" spans="12:17" x14ac:dyDescent="0.2">
      <c r="L6303"/>
      <c r="M6303"/>
      <c r="N6303"/>
      <c r="O6303"/>
      <c r="P6303"/>
      <c r="Q6303"/>
    </row>
    <row r="6304" spans="12:17" x14ac:dyDescent="0.2">
      <c r="L6304"/>
      <c r="M6304"/>
      <c r="N6304"/>
      <c r="O6304"/>
      <c r="P6304"/>
      <c r="Q6304"/>
    </row>
    <row r="6305" spans="12:17" x14ac:dyDescent="0.2">
      <c r="L6305"/>
      <c r="M6305"/>
      <c r="N6305"/>
      <c r="O6305"/>
      <c r="P6305"/>
      <c r="Q6305"/>
    </row>
    <row r="6306" spans="12:17" x14ac:dyDescent="0.2">
      <c r="L6306"/>
      <c r="M6306"/>
      <c r="N6306"/>
      <c r="O6306"/>
      <c r="P6306"/>
      <c r="Q6306"/>
    </row>
    <row r="6307" spans="12:17" x14ac:dyDescent="0.2">
      <c r="L6307"/>
      <c r="M6307"/>
      <c r="N6307"/>
      <c r="O6307"/>
      <c r="P6307"/>
      <c r="Q6307"/>
    </row>
    <row r="6308" spans="12:17" x14ac:dyDescent="0.2">
      <c r="L6308"/>
      <c r="M6308"/>
      <c r="N6308"/>
      <c r="O6308"/>
      <c r="P6308"/>
      <c r="Q6308"/>
    </row>
    <row r="6309" spans="12:17" x14ac:dyDescent="0.2">
      <c r="L6309"/>
      <c r="M6309"/>
      <c r="N6309"/>
      <c r="O6309"/>
      <c r="P6309"/>
      <c r="Q6309"/>
    </row>
    <row r="6310" spans="12:17" x14ac:dyDescent="0.2">
      <c r="L6310"/>
      <c r="M6310"/>
      <c r="N6310"/>
      <c r="O6310"/>
      <c r="P6310"/>
      <c r="Q6310"/>
    </row>
    <row r="6311" spans="12:17" x14ac:dyDescent="0.2">
      <c r="L6311"/>
      <c r="M6311"/>
      <c r="N6311"/>
      <c r="O6311"/>
      <c r="P6311"/>
      <c r="Q6311"/>
    </row>
    <row r="6312" spans="12:17" x14ac:dyDescent="0.2">
      <c r="L6312"/>
      <c r="M6312"/>
      <c r="N6312"/>
      <c r="O6312"/>
      <c r="P6312"/>
      <c r="Q6312"/>
    </row>
    <row r="6313" spans="12:17" x14ac:dyDescent="0.2">
      <c r="L6313"/>
      <c r="M6313"/>
      <c r="N6313"/>
      <c r="O6313"/>
      <c r="P6313"/>
      <c r="Q6313"/>
    </row>
    <row r="6314" spans="12:17" x14ac:dyDescent="0.2">
      <c r="L6314"/>
      <c r="M6314"/>
      <c r="N6314"/>
      <c r="O6314"/>
      <c r="P6314"/>
      <c r="Q6314"/>
    </row>
    <row r="6315" spans="12:17" x14ac:dyDescent="0.2">
      <c r="L6315"/>
      <c r="M6315"/>
      <c r="N6315"/>
      <c r="O6315"/>
      <c r="P6315"/>
      <c r="Q6315"/>
    </row>
    <row r="6316" spans="12:17" x14ac:dyDescent="0.2">
      <c r="L6316"/>
      <c r="M6316"/>
      <c r="N6316"/>
      <c r="O6316"/>
      <c r="P6316"/>
      <c r="Q6316"/>
    </row>
    <row r="6317" spans="12:17" x14ac:dyDescent="0.2">
      <c r="L6317"/>
      <c r="M6317"/>
      <c r="N6317"/>
      <c r="O6317"/>
      <c r="P6317"/>
      <c r="Q6317"/>
    </row>
    <row r="6318" spans="12:17" x14ac:dyDescent="0.2">
      <c r="L6318"/>
      <c r="M6318"/>
      <c r="N6318"/>
      <c r="O6318"/>
      <c r="P6318"/>
      <c r="Q6318"/>
    </row>
    <row r="6319" spans="12:17" x14ac:dyDescent="0.2">
      <c r="L6319"/>
      <c r="M6319"/>
      <c r="N6319"/>
      <c r="O6319"/>
      <c r="P6319"/>
      <c r="Q6319"/>
    </row>
    <row r="6320" spans="12:17" x14ac:dyDescent="0.2">
      <c r="L6320"/>
      <c r="M6320"/>
      <c r="N6320"/>
      <c r="O6320"/>
      <c r="P6320"/>
      <c r="Q6320"/>
    </row>
    <row r="6321" spans="12:17" x14ac:dyDescent="0.2">
      <c r="L6321"/>
      <c r="M6321"/>
      <c r="N6321"/>
      <c r="O6321"/>
      <c r="P6321"/>
      <c r="Q6321"/>
    </row>
    <row r="6322" spans="12:17" x14ac:dyDescent="0.2">
      <c r="L6322"/>
      <c r="M6322"/>
      <c r="N6322"/>
      <c r="O6322"/>
      <c r="P6322"/>
      <c r="Q6322"/>
    </row>
    <row r="6323" spans="12:17" x14ac:dyDescent="0.2">
      <c r="L6323"/>
      <c r="M6323"/>
      <c r="N6323"/>
      <c r="O6323"/>
      <c r="P6323"/>
      <c r="Q6323"/>
    </row>
    <row r="6324" spans="12:17" x14ac:dyDescent="0.2">
      <c r="L6324"/>
      <c r="M6324"/>
      <c r="N6324"/>
      <c r="O6324"/>
      <c r="P6324"/>
      <c r="Q6324"/>
    </row>
    <row r="6325" spans="12:17" x14ac:dyDescent="0.2">
      <c r="L6325"/>
      <c r="M6325"/>
      <c r="N6325"/>
      <c r="O6325"/>
      <c r="P6325"/>
      <c r="Q6325"/>
    </row>
    <row r="6326" spans="12:17" x14ac:dyDescent="0.2">
      <c r="L6326"/>
      <c r="M6326"/>
      <c r="N6326"/>
      <c r="O6326"/>
      <c r="P6326"/>
      <c r="Q6326"/>
    </row>
    <row r="6327" spans="12:17" x14ac:dyDescent="0.2">
      <c r="L6327"/>
      <c r="M6327"/>
      <c r="N6327"/>
      <c r="O6327"/>
      <c r="P6327"/>
      <c r="Q6327"/>
    </row>
    <row r="6328" spans="12:17" x14ac:dyDescent="0.2">
      <c r="L6328"/>
      <c r="M6328"/>
      <c r="N6328"/>
      <c r="O6328"/>
      <c r="P6328"/>
      <c r="Q6328"/>
    </row>
    <row r="6329" spans="12:17" x14ac:dyDescent="0.2">
      <c r="L6329"/>
      <c r="M6329"/>
      <c r="N6329"/>
      <c r="O6329"/>
      <c r="P6329"/>
      <c r="Q6329"/>
    </row>
    <row r="6330" spans="12:17" x14ac:dyDescent="0.2">
      <c r="L6330"/>
      <c r="M6330"/>
      <c r="N6330"/>
      <c r="O6330"/>
      <c r="P6330"/>
      <c r="Q6330"/>
    </row>
    <row r="6331" spans="12:17" x14ac:dyDescent="0.2">
      <c r="L6331"/>
      <c r="M6331"/>
      <c r="N6331"/>
      <c r="O6331"/>
      <c r="P6331"/>
      <c r="Q6331"/>
    </row>
    <row r="6332" spans="12:17" x14ac:dyDescent="0.2">
      <c r="L6332"/>
      <c r="M6332"/>
      <c r="N6332"/>
      <c r="O6332"/>
      <c r="P6332"/>
      <c r="Q6332"/>
    </row>
    <row r="6333" spans="12:17" x14ac:dyDescent="0.2">
      <c r="L6333"/>
      <c r="M6333"/>
      <c r="N6333"/>
      <c r="O6333"/>
      <c r="P6333"/>
      <c r="Q6333"/>
    </row>
    <row r="6334" spans="12:17" x14ac:dyDescent="0.2">
      <c r="L6334"/>
      <c r="M6334"/>
      <c r="N6334"/>
      <c r="O6334"/>
      <c r="P6334"/>
      <c r="Q6334"/>
    </row>
    <row r="6335" spans="12:17" x14ac:dyDescent="0.2">
      <c r="L6335"/>
      <c r="M6335"/>
      <c r="N6335"/>
      <c r="O6335"/>
      <c r="P6335"/>
      <c r="Q6335"/>
    </row>
    <row r="6336" spans="12:17" x14ac:dyDescent="0.2">
      <c r="L6336"/>
      <c r="M6336"/>
      <c r="N6336"/>
      <c r="O6336"/>
      <c r="P6336"/>
      <c r="Q6336"/>
    </row>
    <row r="6337" spans="12:17" x14ac:dyDescent="0.2">
      <c r="L6337"/>
      <c r="M6337"/>
      <c r="N6337"/>
      <c r="O6337"/>
      <c r="P6337"/>
      <c r="Q6337"/>
    </row>
    <row r="6338" spans="12:17" x14ac:dyDescent="0.2">
      <c r="L6338"/>
      <c r="M6338"/>
      <c r="N6338"/>
      <c r="O6338"/>
      <c r="P6338"/>
      <c r="Q6338"/>
    </row>
    <row r="6339" spans="12:17" x14ac:dyDescent="0.2">
      <c r="L6339"/>
      <c r="M6339"/>
      <c r="N6339"/>
      <c r="O6339"/>
      <c r="P6339"/>
      <c r="Q6339"/>
    </row>
    <row r="6340" spans="12:17" x14ac:dyDescent="0.2">
      <c r="L6340"/>
      <c r="M6340"/>
      <c r="N6340"/>
      <c r="O6340"/>
      <c r="P6340"/>
      <c r="Q6340"/>
    </row>
    <row r="6341" spans="12:17" x14ac:dyDescent="0.2">
      <c r="L6341"/>
      <c r="M6341"/>
      <c r="N6341"/>
      <c r="O6341"/>
      <c r="P6341"/>
      <c r="Q6341"/>
    </row>
    <row r="6342" spans="12:17" x14ac:dyDescent="0.2">
      <c r="L6342"/>
      <c r="M6342"/>
      <c r="N6342"/>
      <c r="O6342"/>
      <c r="P6342"/>
      <c r="Q6342"/>
    </row>
    <row r="6343" spans="12:17" x14ac:dyDescent="0.2">
      <c r="L6343"/>
      <c r="M6343"/>
      <c r="N6343"/>
      <c r="O6343"/>
      <c r="P6343"/>
      <c r="Q6343"/>
    </row>
    <row r="6344" spans="12:17" x14ac:dyDescent="0.2">
      <c r="L6344"/>
      <c r="M6344"/>
      <c r="N6344"/>
      <c r="O6344"/>
      <c r="P6344"/>
      <c r="Q6344"/>
    </row>
    <row r="6345" spans="12:17" x14ac:dyDescent="0.2">
      <c r="L6345"/>
      <c r="M6345"/>
      <c r="N6345"/>
      <c r="O6345"/>
      <c r="P6345"/>
      <c r="Q6345"/>
    </row>
    <row r="6346" spans="12:17" x14ac:dyDescent="0.2">
      <c r="L6346"/>
      <c r="M6346"/>
      <c r="N6346"/>
      <c r="O6346"/>
      <c r="P6346"/>
      <c r="Q6346"/>
    </row>
    <row r="6347" spans="12:17" x14ac:dyDescent="0.2">
      <c r="L6347"/>
      <c r="M6347"/>
      <c r="N6347"/>
      <c r="O6347"/>
      <c r="P6347"/>
      <c r="Q6347"/>
    </row>
    <row r="6348" spans="12:17" x14ac:dyDescent="0.2">
      <c r="L6348"/>
      <c r="M6348"/>
      <c r="N6348"/>
      <c r="O6348"/>
      <c r="P6348"/>
      <c r="Q6348"/>
    </row>
    <row r="6349" spans="12:17" x14ac:dyDescent="0.2">
      <c r="L6349"/>
      <c r="M6349"/>
      <c r="N6349"/>
      <c r="O6349"/>
      <c r="P6349"/>
      <c r="Q6349"/>
    </row>
    <row r="6350" spans="12:17" x14ac:dyDescent="0.2">
      <c r="L6350"/>
      <c r="M6350"/>
      <c r="N6350"/>
      <c r="O6350"/>
      <c r="P6350"/>
      <c r="Q6350"/>
    </row>
    <row r="6351" spans="12:17" x14ac:dyDescent="0.2">
      <c r="L6351"/>
      <c r="M6351"/>
      <c r="N6351"/>
      <c r="O6351"/>
      <c r="P6351"/>
      <c r="Q6351"/>
    </row>
    <row r="6352" spans="12:17" x14ac:dyDescent="0.2">
      <c r="L6352"/>
      <c r="M6352"/>
      <c r="N6352"/>
      <c r="O6352"/>
      <c r="P6352"/>
      <c r="Q6352"/>
    </row>
    <row r="6353" spans="12:17" x14ac:dyDescent="0.2">
      <c r="L6353"/>
      <c r="M6353"/>
      <c r="N6353"/>
      <c r="O6353"/>
      <c r="P6353"/>
      <c r="Q6353"/>
    </row>
    <row r="6354" spans="12:17" x14ac:dyDescent="0.2">
      <c r="L6354"/>
      <c r="M6354"/>
      <c r="N6354"/>
      <c r="O6354"/>
      <c r="P6354"/>
      <c r="Q6354"/>
    </row>
    <row r="6355" spans="12:17" x14ac:dyDescent="0.2">
      <c r="L6355"/>
      <c r="M6355"/>
      <c r="N6355"/>
      <c r="O6355"/>
      <c r="P6355"/>
      <c r="Q6355"/>
    </row>
    <row r="6356" spans="12:17" x14ac:dyDescent="0.2">
      <c r="L6356"/>
      <c r="M6356"/>
      <c r="N6356"/>
      <c r="O6356"/>
      <c r="P6356"/>
      <c r="Q6356"/>
    </row>
    <row r="6357" spans="12:17" x14ac:dyDescent="0.2">
      <c r="L6357"/>
      <c r="M6357"/>
      <c r="N6357"/>
      <c r="O6357"/>
      <c r="P6357"/>
      <c r="Q6357"/>
    </row>
    <row r="6358" spans="12:17" x14ac:dyDescent="0.2">
      <c r="L6358"/>
      <c r="M6358"/>
      <c r="N6358"/>
      <c r="O6358"/>
      <c r="P6358"/>
      <c r="Q6358"/>
    </row>
    <row r="6359" spans="12:17" x14ac:dyDescent="0.2">
      <c r="L6359"/>
      <c r="M6359"/>
      <c r="N6359"/>
      <c r="O6359"/>
      <c r="P6359"/>
      <c r="Q6359"/>
    </row>
    <row r="6360" spans="12:17" x14ac:dyDescent="0.2">
      <c r="L6360"/>
      <c r="M6360"/>
      <c r="N6360"/>
      <c r="O6360"/>
      <c r="P6360"/>
      <c r="Q6360"/>
    </row>
    <row r="6361" spans="12:17" x14ac:dyDescent="0.2">
      <c r="L6361"/>
      <c r="M6361"/>
      <c r="N6361"/>
      <c r="O6361"/>
      <c r="P6361"/>
      <c r="Q6361"/>
    </row>
    <row r="6362" spans="12:17" x14ac:dyDescent="0.2">
      <c r="L6362"/>
      <c r="M6362"/>
      <c r="N6362"/>
      <c r="O6362"/>
      <c r="P6362"/>
      <c r="Q6362"/>
    </row>
    <row r="6363" spans="12:17" x14ac:dyDescent="0.2">
      <c r="L6363"/>
      <c r="M6363"/>
      <c r="N6363"/>
      <c r="O6363"/>
      <c r="P6363"/>
      <c r="Q6363"/>
    </row>
    <row r="6364" spans="12:17" x14ac:dyDescent="0.2">
      <c r="L6364"/>
      <c r="M6364"/>
      <c r="N6364"/>
      <c r="O6364"/>
      <c r="P6364"/>
      <c r="Q6364"/>
    </row>
    <row r="6365" spans="12:17" x14ac:dyDescent="0.2">
      <c r="L6365"/>
      <c r="M6365"/>
      <c r="N6365"/>
      <c r="O6365"/>
      <c r="P6365"/>
      <c r="Q6365"/>
    </row>
    <row r="6366" spans="12:17" x14ac:dyDescent="0.2">
      <c r="L6366"/>
      <c r="M6366"/>
      <c r="N6366"/>
      <c r="O6366"/>
      <c r="P6366"/>
      <c r="Q6366"/>
    </row>
    <row r="6367" spans="12:17" x14ac:dyDescent="0.2">
      <c r="L6367"/>
      <c r="M6367"/>
      <c r="N6367"/>
      <c r="O6367"/>
      <c r="P6367"/>
      <c r="Q6367"/>
    </row>
    <row r="6368" spans="12:17" x14ac:dyDescent="0.2">
      <c r="L6368"/>
      <c r="M6368"/>
      <c r="N6368"/>
      <c r="O6368"/>
      <c r="P6368"/>
      <c r="Q6368"/>
    </row>
    <row r="6369" spans="12:17" x14ac:dyDescent="0.2">
      <c r="L6369"/>
      <c r="M6369"/>
      <c r="N6369"/>
      <c r="O6369"/>
      <c r="P6369"/>
      <c r="Q6369"/>
    </row>
    <row r="6370" spans="12:17" x14ac:dyDescent="0.2">
      <c r="L6370"/>
      <c r="M6370"/>
      <c r="N6370"/>
      <c r="O6370"/>
      <c r="P6370"/>
      <c r="Q6370"/>
    </row>
    <row r="6371" spans="12:17" x14ac:dyDescent="0.2">
      <c r="L6371"/>
      <c r="M6371"/>
      <c r="N6371"/>
      <c r="O6371"/>
      <c r="P6371"/>
      <c r="Q6371"/>
    </row>
    <row r="6372" spans="12:17" x14ac:dyDescent="0.2">
      <c r="L6372"/>
      <c r="M6372"/>
      <c r="N6372"/>
      <c r="O6372"/>
      <c r="P6372"/>
      <c r="Q6372"/>
    </row>
    <row r="6373" spans="12:17" x14ac:dyDescent="0.2">
      <c r="L6373"/>
      <c r="M6373"/>
      <c r="N6373"/>
      <c r="O6373"/>
      <c r="P6373"/>
      <c r="Q6373"/>
    </row>
    <row r="6374" spans="12:17" x14ac:dyDescent="0.2">
      <c r="L6374"/>
      <c r="M6374"/>
      <c r="N6374"/>
      <c r="O6374"/>
      <c r="P6374"/>
      <c r="Q6374"/>
    </row>
    <row r="6375" spans="12:17" x14ac:dyDescent="0.2">
      <c r="L6375"/>
      <c r="M6375"/>
      <c r="N6375"/>
      <c r="O6375"/>
      <c r="P6375"/>
      <c r="Q6375"/>
    </row>
    <row r="6376" spans="12:17" x14ac:dyDescent="0.2">
      <c r="L6376"/>
      <c r="M6376"/>
      <c r="N6376"/>
      <c r="O6376"/>
      <c r="P6376"/>
      <c r="Q6376"/>
    </row>
    <row r="6377" spans="12:17" x14ac:dyDescent="0.2">
      <c r="L6377"/>
      <c r="M6377"/>
      <c r="N6377"/>
      <c r="O6377"/>
      <c r="P6377"/>
      <c r="Q6377"/>
    </row>
    <row r="6378" spans="12:17" x14ac:dyDescent="0.2">
      <c r="L6378"/>
      <c r="M6378"/>
      <c r="N6378"/>
      <c r="O6378"/>
      <c r="P6378"/>
      <c r="Q6378"/>
    </row>
    <row r="6379" spans="12:17" x14ac:dyDescent="0.2">
      <c r="L6379"/>
      <c r="M6379"/>
      <c r="N6379"/>
      <c r="O6379"/>
      <c r="P6379"/>
      <c r="Q6379"/>
    </row>
    <row r="6380" spans="12:17" x14ac:dyDescent="0.2">
      <c r="L6380"/>
      <c r="M6380"/>
      <c r="N6380"/>
      <c r="O6380"/>
      <c r="P6380"/>
      <c r="Q6380"/>
    </row>
    <row r="6381" spans="12:17" x14ac:dyDescent="0.2">
      <c r="L6381"/>
      <c r="M6381"/>
      <c r="N6381"/>
      <c r="O6381"/>
      <c r="P6381"/>
      <c r="Q6381"/>
    </row>
    <row r="6382" spans="12:17" x14ac:dyDescent="0.2">
      <c r="L6382"/>
      <c r="M6382"/>
      <c r="N6382"/>
      <c r="O6382"/>
      <c r="P6382"/>
      <c r="Q6382"/>
    </row>
    <row r="6383" spans="12:17" x14ac:dyDescent="0.2">
      <c r="L6383"/>
      <c r="M6383"/>
      <c r="N6383"/>
      <c r="O6383"/>
      <c r="P6383"/>
      <c r="Q6383"/>
    </row>
    <row r="6384" spans="12:17" x14ac:dyDescent="0.2">
      <c r="L6384"/>
      <c r="M6384"/>
      <c r="N6384"/>
      <c r="O6384"/>
      <c r="P6384"/>
      <c r="Q6384"/>
    </row>
    <row r="6385" spans="12:17" x14ac:dyDescent="0.2">
      <c r="L6385"/>
      <c r="M6385"/>
      <c r="N6385"/>
      <c r="O6385"/>
      <c r="P6385"/>
      <c r="Q6385"/>
    </row>
    <row r="6386" spans="12:17" x14ac:dyDescent="0.2">
      <c r="L6386"/>
      <c r="M6386"/>
      <c r="N6386"/>
      <c r="O6386"/>
      <c r="P6386"/>
      <c r="Q6386"/>
    </row>
    <row r="6387" spans="12:17" x14ac:dyDescent="0.2">
      <c r="L6387"/>
      <c r="M6387"/>
      <c r="N6387"/>
      <c r="O6387"/>
      <c r="P6387"/>
      <c r="Q6387"/>
    </row>
    <row r="6388" spans="12:17" x14ac:dyDescent="0.2">
      <c r="L6388"/>
      <c r="M6388"/>
      <c r="N6388"/>
      <c r="O6388"/>
      <c r="P6388"/>
      <c r="Q6388"/>
    </row>
    <row r="6389" spans="12:17" x14ac:dyDescent="0.2">
      <c r="L6389"/>
      <c r="M6389"/>
      <c r="N6389"/>
      <c r="O6389"/>
      <c r="P6389"/>
      <c r="Q6389"/>
    </row>
    <row r="6390" spans="12:17" x14ac:dyDescent="0.2">
      <c r="L6390"/>
      <c r="M6390"/>
      <c r="N6390"/>
      <c r="O6390"/>
      <c r="P6390"/>
      <c r="Q6390"/>
    </row>
    <row r="6391" spans="12:17" x14ac:dyDescent="0.2">
      <c r="L6391"/>
      <c r="M6391"/>
      <c r="N6391"/>
      <c r="O6391"/>
      <c r="P6391"/>
      <c r="Q6391"/>
    </row>
    <row r="6392" spans="12:17" x14ac:dyDescent="0.2">
      <c r="L6392"/>
      <c r="M6392"/>
      <c r="N6392"/>
      <c r="O6392"/>
      <c r="P6392"/>
      <c r="Q6392"/>
    </row>
    <row r="6393" spans="12:17" x14ac:dyDescent="0.2">
      <c r="L6393"/>
      <c r="M6393"/>
      <c r="N6393"/>
      <c r="O6393"/>
      <c r="P6393"/>
      <c r="Q6393"/>
    </row>
    <row r="6394" spans="12:17" x14ac:dyDescent="0.2">
      <c r="L6394"/>
      <c r="M6394"/>
      <c r="N6394"/>
      <c r="O6394"/>
      <c r="P6394"/>
      <c r="Q6394"/>
    </row>
    <row r="6395" spans="12:17" x14ac:dyDescent="0.2">
      <c r="L6395"/>
      <c r="M6395"/>
      <c r="N6395"/>
      <c r="O6395"/>
      <c r="P6395"/>
      <c r="Q6395"/>
    </row>
    <row r="6396" spans="12:17" x14ac:dyDescent="0.2">
      <c r="L6396"/>
      <c r="M6396"/>
      <c r="N6396"/>
      <c r="O6396"/>
      <c r="P6396"/>
      <c r="Q6396"/>
    </row>
    <row r="6397" spans="12:17" x14ac:dyDescent="0.2">
      <c r="L6397"/>
      <c r="M6397"/>
      <c r="N6397"/>
      <c r="O6397"/>
      <c r="P6397"/>
      <c r="Q6397"/>
    </row>
    <row r="6398" spans="12:17" x14ac:dyDescent="0.2">
      <c r="L6398"/>
      <c r="M6398"/>
      <c r="N6398"/>
      <c r="O6398"/>
      <c r="P6398"/>
      <c r="Q6398"/>
    </row>
    <row r="6399" spans="12:17" x14ac:dyDescent="0.2">
      <c r="L6399"/>
      <c r="M6399"/>
      <c r="N6399"/>
      <c r="O6399"/>
      <c r="P6399"/>
      <c r="Q6399"/>
    </row>
    <row r="6400" spans="12:17" x14ac:dyDescent="0.2">
      <c r="L6400"/>
      <c r="M6400"/>
      <c r="N6400"/>
      <c r="O6400"/>
      <c r="P6400"/>
      <c r="Q6400"/>
    </row>
    <row r="6401" spans="12:17" x14ac:dyDescent="0.2">
      <c r="L6401"/>
      <c r="M6401"/>
      <c r="N6401"/>
      <c r="O6401"/>
      <c r="P6401"/>
      <c r="Q6401"/>
    </row>
    <row r="6402" spans="12:17" x14ac:dyDescent="0.2">
      <c r="L6402"/>
      <c r="M6402"/>
      <c r="N6402"/>
      <c r="O6402"/>
      <c r="P6402"/>
      <c r="Q6402"/>
    </row>
    <row r="6403" spans="12:17" x14ac:dyDescent="0.2">
      <c r="L6403"/>
      <c r="M6403"/>
      <c r="N6403"/>
      <c r="O6403"/>
      <c r="P6403"/>
      <c r="Q6403"/>
    </row>
    <row r="6404" spans="12:17" x14ac:dyDescent="0.2">
      <c r="L6404"/>
      <c r="M6404"/>
      <c r="N6404"/>
      <c r="O6404"/>
      <c r="P6404"/>
      <c r="Q6404"/>
    </row>
    <row r="6405" spans="12:17" x14ac:dyDescent="0.2">
      <c r="L6405"/>
      <c r="M6405"/>
      <c r="N6405"/>
      <c r="O6405"/>
      <c r="P6405"/>
      <c r="Q6405"/>
    </row>
    <row r="6406" spans="12:17" x14ac:dyDescent="0.2">
      <c r="L6406"/>
      <c r="M6406"/>
      <c r="N6406"/>
      <c r="O6406"/>
      <c r="P6406"/>
      <c r="Q6406"/>
    </row>
    <row r="6407" spans="12:17" x14ac:dyDescent="0.2">
      <c r="L6407"/>
      <c r="M6407"/>
      <c r="N6407"/>
      <c r="O6407"/>
      <c r="P6407"/>
      <c r="Q6407"/>
    </row>
    <row r="6408" spans="12:17" x14ac:dyDescent="0.2">
      <c r="L6408"/>
      <c r="M6408"/>
      <c r="N6408"/>
      <c r="O6408"/>
      <c r="P6408"/>
      <c r="Q6408"/>
    </row>
    <row r="6409" spans="12:17" x14ac:dyDescent="0.2">
      <c r="L6409"/>
      <c r="M6409"/>
      <c r="N6409"/>
      <c r="O6409"/>
      <c r="P6409"/>
      <c r="Q6409"/>
    </row>
    <row r="6410" spans="12:17" x14ac:dyDescent="0.2">
      <c r="L6410"/>
      <c r="M6410"/>
      <c r="N6410"/>
      <c r="O6410"/>
      <c r="P6410"/>
      <c r="Q6410"/>
    </row>
    <row r="6411" spans="12:17" x14ac:dyDescent="0.2">
      <c r="L6411"/>
      <c r="M6411"/>
      <c r="N6411"/>
      <c r="O6411"/>
      <c r="P6411"/>
      <c r="Q6411"/>
    </row>
    <row r="6412" spans="12:17" x14ac:dyDescent="0.2">
      <c r="L6412"/>
      <c r="M6412"/>
      <c r="N6412"/>
      <c r="O6412"/>
      <c r="P6412"/>
      <c r="Q6412"/>
    </row>
    <row r="6413" spans="12:17" x14ac:dyDescent="0.2">
      <c r="L6413"/>
      <c r="M6413"/>
      <c r="N6413"/>
      <c r="O6413"/>
      <c r="P6413"/>
      <c r="Q6413"/>
    </row>
    <row r="6414" spans="12:17" x14ac:dyDescent="0.2">
      <c r="L6414"/>
      <c r="M6414"/>
      <c r="N6414"/>
      <c r="O6414"/>
      <c r="P6414"/>
      <c r="Q6414"/>
    </row>
    <row r="6415" spans="12:17" x14ac:dyDescent="0.2">
      <c r="L6415"/>
      <c r="M6415"/>
      <c r="N6415"/>
      <c r="O6415"/>
      <c r="P6415"/>
      <c r="Q6415"/>
    </row>
    <row r="6416" spans="12:17" x14ac:dyDescent="0.2">
      <c r="L6416"/>
      <c r="M6416"/>
      <c r="N6416"/>
      <c r="O6416"/>
      <c r="P6416"/>
      <c r="Q6416"/>
    </row>
    <row r="6417" spans="12:17" x14ac:dyDescent="0.2">
      <c r="L6417"/>
      <c r="M6417"/>
      <c r="N6417"/>
      <c r="O6417"/>
      <c r="P6417"/>
      <c r="Q6417"/>
    </row>
    <row r="6418" spans="12:17" x14ac:dyDescent="0.2">
      <c r="L6418"/>
      <c r="M6418"/>
      <c r="N6418"/>
      <c r="O6418"/>
      <c r="P6418"/>
      <c r="Q6418"/>
    </row>
    <row r="6419" spans="12:17" x14ac:dyDescent="0.2">
      <c r="L6419"/>
      <c r="M6419"/>
      <c r="N6419"/>
      <c r="O6419"/>
      <c r="P6419"/>
      <c r="Q6419"/>
    </row>
    <row r="6420" spans="12:17" x14ac:dyDescent="0.2">
      <c r="L6420"/>
      <c r="M6420"/>
      <c r="N6420"/>
      <c r="O6420"/>
      <c r="P6420"/>
      <c r="Q6420"/>
    </row>
    <row r="6421" spans="12:17" x14ac:dyDescent="0.2">
      <c r="L6421"/>
      <c r="M6421"/>
      <c r="N6421"/>
      <c r="O6421"/>
      <c r="P6421"/>
      <c r="Q6421"/>
    </row>
    <row r="6422" spans="12:17" x14ac:dyDescent="0.2">
      <c r="L6422"/>
      <c r="M6422"/>
      <c r="N6422"/>
      <c r="O6422"/>
      <c r="P6422"/>
      <c r="Q6422"/>
    </row>
    <row r="6423" spans="12:17" x14ac:dyDescent="0.2">
      <c r="L6423"/>
      <c r="M6423"/>
      <c r="N6423"/>
      <c r="O6423"/>
      <c r="P6423"/>
      <c r="Q6423"/>
    </row>
    <row r="6424" spans="12:17" x14ac:dyDescent="0.2">
      <c r="L6424"/>
      <c r="M6424"/>
      <c r="N6424"/>
      <c r="O6424"/>
      <c r="P6424"/>
      <c r="Q6424"/>
    </row>
    <row r="6425" spans="12:17" x14ac:dyDescent="0.2">
      <c r="L6425"/>
      <c r="M6425"/>
      <c r="N6425"/>
      <c r="O6425"/>
      <c r="P6425"/>
      <c r="Q6425"/>
    </row>
    <row r="6426" spans="12:17" x14ac:dyDescent="0.2">
      <c r="L6426"/>
      <c r="M6426"/>
      <c r="N6426"/>
      <c r="O6426"/>
      <c r="P6426"/>
      <c r="Q6426"/>
    </row>
    <row r="6427" spans="12:17" x14ac:dyDescent="0.2">
      <c r="L6427"/>
      <c r="M6427"/>
      <c r="N6427"/>
      <c r="O6427"/>
      <c r="P6427"/>
      <c r="Q6427"/>
    </row>
    <row r="6428" spans="12:17" x14ac:dyDescent="0.2">
      <c r="L6428"/>
      <c r="M6428"/>
      <c r="N6428"/>
      <c r="O6428"/>
      <c r="P6428"/>
      <c r="Q6428"/>
    </row>
    <row r="6429" spans="12:17" x14ac:dyDescent="0.2">
      <c r="L6429"/>
      <c r="M6429"/>
      <c r="N6429"/>
      <c r="O6429"/>
      <c r="P6429"/>
      <c r="Q6429"/>
    </row>
    <row r="6430" spans="12:17" x14ac:dyDescent="0.2">
      <c r="L6430"/>
      <c r="M6430"/>
      <c r="N6430"/>
      <c r="O6430"/>
      <c r="P6430"/>
      <c r="Q6430"/>
    </row>
    <row r="6431" spans="12:17" x14ac:dyDescent="0.2">
      <c r="L6431"/>
      <c r="M6431"/>
      <c r="N6431"/>
      <c r="O6431"/>
      <c r="P6431"/>
      <c r="Q6431"/>
    </row>
    <row r="6432" spans="12:17" x14ac:dyDescent="0.2">
      <c r="L6432"/>
      <c r="M6432"/>
      <c r="N6432"/>
      <c r="O6432"/>
      <c r="P6432"/>
      <c r="Q6432"/>
    </row>
    <row r="6433" spans="12:17" x14ac:dyDescent="0.2">
      <c r="L6433"/>
      <c r="M6433"/>
      <c r="N6433"/>
      <c r="O6433"/>
      <c r="P6433"/>
      <c r="Q6433"/>
    </row>
    <row r="6434" spans="12:17" x14ac:dyDescent="0.2">
      <c r="L6434"/>
      <c r="M6434"/>
      <c r="N6434"/>
      <c r="O6434"/>
      <c r="P6434"/>
      <c r="Q6434"/>
    </row>
    <row r="6435" spans="12:17" x14ac:dyDescent="0.2">
      <c r="L6435"/>
      <c r="M6435"/>
      <c r="N6435"/>
      <c r="O6435"/>
      <c r="P6435"/>
      <c r="Q6435"/>
    </row>
    <row r="6436" spans="12:17" x14ac:dyDescent="0.2">
      <c r="L6436"/>
      <c r="M6436"/>
      <c r="N6436"/>
      <c r="O6436"/>
      <c r="P6436"/>
      <c r="Q6436"/>
    </row>
    <row r="6437" spans="12:17" x14ac:dyDescent="0.2">
      <c r="L6437"/>
      <c r="M6437"/>
      <c r="N6437"/>
      <c r="O6437"/>
      <c r="P6437"/>
      <c r="Q6437"/>
    </row>
    <row r="6438" spans="12:17" x14ac:dyDescent="0.2">
      <c r="L6438"/>
      <c r="M6438"/>
      <c r="N6438"/>
      <c r="O6438"/>
      <c r="P6438"/>
      <c r="Q6438"/>
    </row>
    <row r="6439" spans="12:17" x14ac:dyDescent="0.2">
      <c r="L6439"/>
      <c r="M6439"/>
      <c r="N6439"/>
      <c r="O6439"/>
      <c r="P6439"/>
      <c r="Q6439"/>
    </row>
    <row r="6440" spans="12:17" x14ac:dyDescent="0.2">
      <c r="L6440"/>
      <c r="M6440"/>
      <c r="N6440"/>
      <c r="O6440"/>
      <c r="P6440"/>
      <c r="Q6440"/>
    </row>
    <row r="6441" spans="12:17" x14ac:dyDescent="0.2">
      <c r="L6441"/>
      <c r="M6441"/>
      <c r="N6441"/>
      <c r="O6441"/>
      <c r="P6441"/>
      <c r="Q6441"/>
    </row>
    <row r="6442" spans="12:17" x14ac:dyDescent="0.2">
      <c r="L6442"/>
      <c r="M6442"/>
      <c r="N6442"/>
      <c r="O6442"/>
      <c r="P6442"/>
      <c r="Q6442"/>
    </row>
    <row r="6443" spans="12:17" x14ac:dyDescent="0.2">
      <c r="L6443"/>
      <c r="M6443"/>
      <c r="N6443"/>
      <c r="O6443"/>
      <c r="P6443"/>
      <c r="Q6443"/>
    </row>
    <row r="6444" spans="12:17" x14ac:dyDescent="0.2">
      <c r="L6444"/>
      <c r="M6444"/>
      <c r="N6444"/>
      <c r="O6444"/>
      <c r="P6444"/>
      <c r="Q6444"/>
    </row>
    <row r="6445" spans="12:17" x14ac:dyDescent="0.2">
      <c r="L6445"/>
      <c r="M6445"/>
      <c r="N6445"/>
      <c r="O6445"/>
      <c r="P6445"/>
      <c r="Q6445"/>
    </row>
    <row r="6446" spans="12:17" x14ac:dyDescent="0.2">
      <c r="L6446"/>
      <c r="M6446"/>
      <c r="N6446"/>
      <c r="O6446"/>
      <c r="P6446"/>
      <c r="Q6446"/>
    </row>
    <row r="6447" spans="12:17" x14ac:dyDescent="0.2">
      <c r="L6447"/>
      <c r="M6447"/>
      <c r="N6447"/>
      <c r="O6447"/>
      <c r="P6447"/>
      <c r="Q6447"/>
    </row>
    <row r="6448" spans="12:17" x14ac:dyDescent="0.2">
      <c r="L6448"/>
      <c r="M6448"/>
      <c r="N6448"/>
      <c r="O6448"/>
      <c r="P6448"/>
      <c r="Q6448"/>
    </row>
    <row r="6449" spans="12:17" x14ac:dyDescent="0.2">
      <c r="L6449"/>
      <c r="M6449"/>
      <c r="N6449"/>
      <c r="O6449"/>
      <c r="P6449"/>
      <c r="Q6449"/>
    </row>
    <row r="6450" spans="12:17" x14ac:dyDescent="0.2">
      <c r="L6450"/>
      <c r="M6450"/>
      <c r="N6450"/>
      <c r="O6450"/>
      <c r="P6450"/>
      <c r="Q6450"/>
    </row>
    <row r="6451" spans="12:17" x14ac:dyDescent="0.2">
      <c r="L6451"/>
      <c r="M6451"/>
      <c r="N6451"/>
      <c r="O6451"/>
      <c r="P6451"/>
      <c r="Q6451"/>
    </row>
    <row r="6452" spans="12:17" x14ac:dyDescent="0.2">
      <c r="L6452"/>
      <c r="M6452"/>
      <c r="N6452"/>
      <c r="O6452"/>
      <c r="P6452"/>
      <c r="Q6452"/>
    </row>
    <row r="6453" spans="12:17" x14ac:dyDescent="0.2">
      <c r="L6453"/>
      <c r="M6453"/>
      <c r="N6453"/>
      <c r="O6453"/>
      <c r="P6453"/>
      <c r="Q6453"/>
    </row>
    <row r="6454" spans="12:17" x14ac:dyDescent="0.2">
      <c r="L6454"/>
      <c r="M6454"/>
      <c r="N6454"/>
      <c r="O6454"/>
      <c r="P6454"/>
      <c r="Q6454"/>
    </row>
    <row r="6455" spans="12:17" x14ac:dyDescent="0.2">
      <c r="L6455"/>
      <c r="M6455"/>
      <c r="N6455"/>
      <c r="O6455"/>
      <c r="P6455"/>
      <c r="Q6455"/>
    </row>
    <row r="6456" spans="12:17" x14ac:dyDescent="0.2">
      <c r="L6456"/>
      <c r="M6456"/>
      <c r="N6456"/>
      <c r="O6456"/>
      <c r="P6456"/>
      <c r="Q6456"/>
    </row>
    <row r="6457" spans="12:17" x14ac:dyDescent="0.2">
      <c r="L6457"/>
      <c r="M6457"/>
      <c r="N6457"/>
      <c r="O6457"/>
      <c r="P6457"/>
      <c r="Q6457"/>
    </row>
    <row r="6458" spans="12:17" x14ac:dyDescent="0.2">
      <c r="L6458"/>
      <c r="M6458"/>
      <c r="N6458"/>
      <c r="O6458"/>
      <c r="P6458"/>
      <c r="Q6458"/>
    </row>
    <row r="6459" spans="12:17" x14ac:dyDescent="0.2">
      <c r="L6459"/>
      <c r="M6459"/>
      <c r="N6459"/>
      <c r="O6459"/>
      <c r="P6459"/>
      <c r="Q6459"/>
    </row>
    <row r="6460" spans="12:17" x14ac:dyDescent="0.2">
      <c r="L6460"/>
      <c r="M6460"/>
      <c r="N6460"/>
      <c r="O6460"/>
      <c r="P6460"/>
      <c r="Q6460"/>
    </row>
    <row r="6461" spans="12:17" x14ac:dyDescent="0.2">
      <c r="L6461"/>
      <c r="M6461"/>
      <c r="N6461"/>
      <c r="O6461"/>
      <c r="P6461"/>
      <c r="Q6461"/>
    </row>
    <row r="6462" spans="12:17" x14ac:dyDescent="0.2">
      <c r="L6462"/>
      <c r="M6462"/>
      <c r="N6462"/>
      <c r="O6462"/>
      <c r="P6462"/>
      <c r="Q6462"/>
    </row>
    <row r="6463" spans="12:17" x14ac:dyDescent="0.2">
      <c r="L6463"/>
      <c r="M6463"/>
      <c r="N6463"/>
      <c r="O6463"/>
      <c r="P6463"/>
      <c r="Q6463"/>
    </row>
    <row r="6464" spans="12:17" x14ac:dyDescent="0.2">
      <c r="L6464"/>
      <c r="M6464"/>
      <c r="N6464"/>
      <c r="O6464"/>
      <c r="P6464"/>
      <c r="Q6464"/>
    </row>
    <row r="6465" spans="12:17" x14ac:dyDescent="0.2">
      <c r="L6465"/>
      <c r="M6465"/>
      <c r="N6465"/>
      <c r="O6465"/>
      <c r="P6465"/>
      <c r="Q6465"/>
    </row>
    <row r="6466" spans="12:17" x14ac:dyDescent="0.2">
      <c r="L6466"/>
      <c r="M6466"/>
      <c r="N6466"/>
      <c r="O6466"/>
      <c r="P6466"/>
      <c r="Q6466"/>
    </row>
    <row r="6467" spans="12:17" x14ac:dyDescent="0.2">
      <c r="L6467"/>
      <c r="M6467"/>
      <c r="N6467"/>
      <c r="O6467"/>
      <c r="P6467"/>
      <c r="Q6467"/>
    </row>
    <row r="6468" spans="12:17" x14ac:dyDescent="0.2">
      <c r="L6468"/>
      <c r="M6468"/>
      <c r="N6468"/>
      <c r="O6468"/>
      <c r="P6468"/>
      <c r="Q6468"/>
    </row>
    <row r="6469" spans="12:17" x14ac:dyDescent="0.2">
      <c r="L6469"/>
      <c r="M6469"/>
      <c r="N6469"/>
      <c r="O6469"/>
      <c r="P6469"/>
      <c r="Q6469"/>
    </row>
    <row r="6470" spans="12:17" x14ac:dyDescent="0.2">
      <c r="L6470"/>
      <c r="M6470"/>
      <c r="N6470"/>
      <c r="O6470"/>
      <c r="P6470"/>
      <c r="Q6470"/>
    </row>
    <row r="6471" spans="12:17" x14ac:dyDescent="0.2">
      <c r="L6471"/>
      <c r="M6471"/>
      <c r="N6471"/>
      <c r="O6471"/>
      <c r="P6471"/>
      <c r="Q6471"/>
    </row>
    <row r="6472" spans="12:17" x14ac:dyDescent="0.2">
      <c r="L6472"/>
      <c r="M6472"/>
      <c r="N6472"/>
      <c r="O6472"/>
      <c r="P6472"/>
      <c r="Q6472"/>
    </row>
    <row r="6473" spans="12:17" x14ac:dyDescent="0.2">
      <c r="L6473"/>
      <c r="M6473"/>
      <c r="N6473"/>
      <c r="O6473"/>
      <c r="P6473"/>
      <c r="Q6473"/>
    </row>
    <row r="6474" spans="12:17" x14ac:dyDescent="0.2">
      <c r="L6474"/>
      <c r="M6474"/>
      <c r="N6474"/>
      <c r="O6474"/>
      <c r="P6474"/>
      <c r="Q6474"/>
    </row>
    <row r="6475" spans="12:17" x14ac:dyDescent="0.2">
      <c r="L6475"/>
      <c r="M6475"/>
      <c r="N6475"/>
      <c r="O6475"/>
      <c r="P6475"/>
      <c r="Q6475"/>
    </row>
    <row r="6476" spans="12:17" x14ac:dyDescent="0.2">
      <c r="L6476"/>
      <c r="M6476"/>
      <c r="N6476"/>
      <c r="O6476"/>
      <c r="P6476"/>
      <c r="Q6476"/>
    </row>
    <row r="6477" spans="12:17" x14ac:dyDescent="0.2">
      <c r="L6477"/>
      <c r="M6477"/>
      <c r="N6477"/>
      <c r="O6477"/>
      <c r="P6477"/>
      <c r="Q6477"/>
    </row>
    <row r="6478" spans="12:17" x14ac:dyDescent="0.2">
      <c r="L6478"/>
      <c r="M6478"/>
      <c r="N6478"/>
      <c r="O6478"/>
      <c r="P6478"/>
      <c r="Q6478"/>
    </row>
    <row r="6479" spans="12:17" x14ac:dyDescent="0.2">
      <c r="L6479"/>
      <c r="M6479"/>
      <c r="N6479"/>
      <c r="O6479"/>
      <c r="P6479"/>
      <c r="Q6479"/>
    </row>
    <row r="6480" spans="12:17" x14ac:dyDescent="0.2">
      <c r="L6480"/>
      <c r="M6480"/>
      <c r="N6480"/>
      <c r="O6480"/>
      <c r="P6480"/>
      <c r="Q6480"/>
    </row>
    <row r="6481" spans="12:17" x14ac:dyDescent="0.2">
      <c r="L6481"/>
      <c r="M6481"/>
      <c r="N6481"/>
      <c r="O6481"/>
      <c r="P6481"/>
      <c r="Q6481"/>
    </row>
    <row r="6482" spans="12:17" x14ac:dyDescent="0.2">
      <c r="L6482"/>
      <c r="M6482"/>
      <c r="N6482"/>
      <c r="O6482"/>
      <c r="P6482"/>
      <c r="Q6482"/>
    </row>
    <row r="6483" spans="12:17" x14ac:dyDescent="0.2">
      <c r="L6483"/>
      <c r="M6483"/>
      <c r="N6483"/>
      <c r="O6483"/>
      <c r="P6483"/>
      <c r="Q6483"/>
    </row>
    <row r="6484" spans="12:17" x14ac:dyDescent="0.2">
      <c r="L6484"/>
      <c r="M6484"/>
      <c r="N6484"/>
      <c r="O6484"/>
      <c r="P6484"/>
      <c r="Q6484"/>
    </row>
    <row r="6485" spans="12:17" x14ac:dyDescent="0.2">
      <c r="L6485"/>
      <c r="M6485"/>
      <c r="N6485"/>
      <c r="O6485"/>
      <c r="P6485"/>
      <c r="Q6485"/>
    </row>
    <row r="6486" spans="12:17" x14ac:dyDescent="0.2">
      <c r="L6486"/>
      <c r="M6486"/>
      <c r="N6486"/>
      <c r="O6486"/>
      <c r="P6486"/>
      <c r="Q6486"/>
    </row>
    <row r="6487" spans="12:17" x14ac:dyDescent="0.2">
      <c r="L6487"/>
      <c r="M6487"/>
      <c r="N6487"/>
      <c r="O6487"/>
      <c r="P6487"/>
      <c r="Q6487"/>
    </row>
    <row r="6488" spans="12:17" x14ac:dyDescent="0.2">
      <c r="L6488"/>
      <c r="M6488"/>
      <c r="N6488"/>
      <c r="O6488"/>
      <c r="P6488"/>
      <c r="Q6488"/>
    </row>
    <row r="6489" spans="12:17" x14ac:dyDescent="0.2">
      <c r="L6489"/>
      <c r="M6489"/>
      <c r="N6489"/>
      <c r="O6489"/>
      <c r="P6489"/>
      <c r="Q6489"/>
    </row>
    <row r="6490" spans="12:17" x14ac:dyDescent="0.2">
      <c r="L6490"/>
      <c r="M6490"/>
      <c r="N6490"/>
      <c r="O6490"/>
      <c r="P6490"/>
      <c r="Q6490"/>
    </row>
    <row r="6491" spans="12:17" x14ac:dyDescent="0.2">
      <c r="L6491"/>
      <c r="M6491"/>
      <c r="N6491"/>
      <c r="O6491"/>
      <c r="P6491"/>
      <c r="Q6491"/>
    </row>
    <row r="6492" spans="12:17" x14ac:dyDescent="0.2">
      <c r="L6492"/>
      <c r="M6492"/>
      <c r="N6492"/>
      <c r="O6492"/>
      <c r="P6492"/>
      <c r="Q6492"/>
    </row>
    <row r="6493" spans="12:17" x14ac:dyDescent="0.2">
      <c r="L6493"/>
      <c r="M6493"/>
      <c r="N6493"/>
      <c r="O6493"/>
      <c r="P6493"/>
      <c r="Q6493"/>
    </row>
    <row r="6494" spans="12:17" x14ac:dyDescent="0.2">
      <c r="L6494"/>
      <c r="M6494"/>
      <c r="N6494"/>
      <c r="O6494"/>
      <c r="P6494"/>
      <c r="Q6494"/>
    </row>
    <row r="6495" spans="12:17" x14ac:dyDescent="0.2">
      <c r="L6495"/>
      <c r="M6495"/>
      <c r="N6495"/>
      <c r="O6495"/>
      <c r="P6495"/>
      <c r="Q6495"/>
    </row>
    <row r="6496" spans="12:17" x14ac:dyDescent="0.2">
      <c r="L6496"/>
      <c r="M6496"/>
      <c r="N6496"/>
      <c r="O6496"/>
      <c r="P6496"/>
      <c r="Q6496"/>
    </row>
    <row r="6497" spans="12:17" x14ac:dyDescent="0.2">
      <c r="L6497"/>
      <c r="M6497"/>
      <c r="N6497"/>
      <c r="O6497"/>
      <c r="P6497"/>
      <c r="Q6497"/>
    </row>
    <row r="6498" spans="12:17" x14ac:dyDescent="0.2">
      <c r="L6498"/>
      <c r="M6498"/>
      <c r="N6498"/>
      <c r="O6498"/>
      <c r="P6498"/>
      <c r="Q6498"/>
    </row>
    <row r="6499" spans="12:17" x14ac:dyDescent="0.2">
      <c r="L6499"/>
      <c r="M6499"/>
      <c r="N6499"/>
      <c r="O6499"/>
      <c r="P6499"/>
      <c r="Q6499"/>
    </row>
    <row r="6500" spans="12:17" x14ac:dyDescent="0.2">
      <c r="L6500"/>
      <c r="M6500"/>
      <c r="N6500"/>
      <c r="O6500"/>
      <c r="P6500"/>
      <c r="Q6500"/>
    </row>
    <row r="6501" spans="12:17" x14ac:dyDescent="0.2">
      <c r="L6501"/>
      <c r="M6501"/>
      <c r="N6501"/>
      <c r="O6501"/>
      <c r="P6501"/>
      <c r="Q6501"/>
    </row>
    <row r="6502" spans="12:17" x14ac:dyDescent="0.2">
      <c r="L6502"/>
      <c r="M6502"/>
      <c r="N6502"/>
      <c r="O6502"/>
      <c r="P6502"/>
      <c r="Q6502"/>
    </row>
    <row r="6503" spans="12:17" x14ac:dyDescent="0.2">
      <c r="L6503"/>
      <c r="M6503"/>
      <c r="N6503"/>
      <c r="O6503"/>
      <c r="P6503"/>
      <c r="Q6503"/>
    </row>
    <row r="6504" spans="12:17" x14ac:dyDescent="0.2">
      <c r="L6504"/>
      <c r="M6504"/>
      <c r="N6504"/>
      <c r="O6504"/>
      <c r="P6504"/>
      <c r="Q6504"/>
    </row>
    <row r="6505" spans="12:17" x14ac:dyDescent="0.2">
      <c r="L6505"/>
      <c r="M6505"/>
      <c r="N6505"/>
      <c r="O6505"/>
      <c r="P6505"/>
      <c r="Q6505"/>
    </row>
    <row r="6506" spans="12:17" x14ac:dyDescent="0.2">
      <c r="L6506"/>
      <c r="M6506"/>
      <c r="N6506"/>
      <c r="O6506"/>
      <c r="P6506"/>
      <c r="Q6506"/>
    </row>
    <row r="6507" spans="12:17" x14ac:dyDescent="0.2">
      <c r="L6507"/>
      <c r="M6507"/>
      <c r="N6507"/>
      <c r="O6507"/>
      <c r="P6507"/>
      <c r="Q6507"/>
    </row>
    <row r="6508" spans="12:17" x14ac:dyDescent="0.2">
      <c r="L6508"/>
      <c r="M6508"/>
      <c r="N6508"/>
      <c r="O6508"/>
      <c r="P6508"/>
      <c r="Q6508"/>
    </row>
    <row r="6509" spans="12:17" x14ac:dyDescent="0.2">
      <c r="L6509"/>
      <c r="M6509"/>
      <c r="N6509"/>
      <c r="O6509"/>
      <c r="P6509"/>
      <c r="Q6509"/>
    </row>
    <row r="6510" spans="12:17" x14ac:dyDescent="0.2">
      <c r="L6510"/>
      <c r="M6510"/>
      <c r="N6510"/>
      <c r="O6510"/>
      <c r="P6510"/>
      <c r="Q6510"/>
    </row>
    <row r="6511" spans="12:17" x14ac:dyDescent="0.2">
      <c r="L6511"/>
      <c r="M6511"/>
      <c r="N6511"/>
      <c r="O6511"/>
      <c r="P6511"/>
      <c r="Q6511"/>
    </row>
    <row r="6512" spans="12:17" x14ac:dyDescent="0.2">
      <c r="L6512"/>
      <c r="M6512"/>
      <c r="N6512"/>
      <c r="O6512"/>
      <c r="P6512"/>
      <c r="Q6512"/>
    </row>
    <row r="6513" spans="12:17" x14ac:dyDescent="0.2">
      <c r="L6513"/>
      <c r="M6513"/>
      <c r="N6513"/>
      <c r="O6513"/>
      <c r="P6513"/>
      <c r="Q6513"/>
    </row>
    <row r="6514" spans="12:17" x14ac:dyDescent="0.2">
      <c r="L6514"/>
      <c r="M6514"/>
      <c r="N6514"/>
      <c r="O6514"/>
      <c r="P6514"/>
      <c r="Q6514"/>
    </row>
    <row r="6515" spans="12:17" x14ac:dyDescent="0.2">
      <c r="L6515"/>
      <c r="M6515"/>
      <c r="N6515"/>
      <c r="O6515"/>
      <c r="P6515"/>
      <c r="Q6515"/>
    </row>
    <row r="6516" spans="12:17" x14ac:dyDescent="0.2">
      <c r="L6516"/>
      <c r="M6516"/>
      <c r="N6516"/>
      <c r="O6516"/>
      <c r="P6516"/>
      <c r="Q6516"/>
    </row>
    <row r="6517" spans="12:17" x14ac:dyDescent="0.2">
      <c r="L6517"/>
      <c r="M6517"/>
      <c r="N6517"/>
      <c r="O6517"/>
      <c r="P6517"/>
      <c r="Q6517"/>
    </row>
    <row r="6518" spans="12:17" x14ac:dyDescent="0.2">
      <c r="L6518"/>
      <c r="M6518"/>
      <c r="N6518"/>
      <c r="O6518"/>
      <c r="P6518"/>
      <c r="Q6518"/>
    </row>
    <row r="6519" spans="12:17" x14ac:dyDescent="0.2">
      <c r="L6519"/>
      <c r="M6519"/>
      <c r="N6519"/>
      <c r="O6519"/>
      <c r="P6519"/>
      <c r="Q6519"/>
    </row>
    <row r="6520" spans="12:17" x14ac:dyDescent="0.2">
      <c r="L6520"/>
      <c r="M6520"/>
      <c r="N6520"/>
      <c r="O6520"/>
      <c r="P6520"/>
      <c r="Q6520"/>
    </row>
    <row r="6521" spans="12:17" x14ac:dyDescent="0.2">
      <c r="L6521"/>
      <c r="M6521"/>
      <c r="N6521"/>
      <c r="O6521"/>
      <c r="P6521"/>
      <c r="Q6521"/>
    </row>
    <row r="6522" spans="12:17" x14ac:dyDescent="0.2">
      <c r="L6522"/>
      <c r="M6522"/>
      <c r="N6522"/>
      <c r="O6522"/>
      <c r="P6522"/>
      <c r="Q6522"/>
    </row>
    <row r="6523" spans="12:17" x14ac:dyDescent="0.2">
      <c r="L6523"/>
      <c r="M6523"/>
      <c r="N6523"/>
      <c r="O6523"/>
      <c r="P6523"/>
      <c r="Q6523"/>
    </row>
    <row r="6524" spans="12:17" x14ac:dyDescent="0.2">
      <c r="L6524"/>
      <c r="M6524"/>
      <c r="N6524"/>
      <c r="O6524"/>
      <c r="P6524"/>
      <c r="Q6524"/>
    </row>
    <row r="6525" spans="12:17" x14ac:dyDescent="0.2">
      <c r="L6525"/>
      <c r="M6525"/>
      <c r="N6525"/>
      <c r="O6525"/>
      <c r="P6525"/>
      <c r="Q6525"/>
    </row>
    <row r="6526" spans="12:17" x14ac:dyDescent="0.2">
      <c r="L6526"/>
      <c r="M6526"/>
      <c r="N6526"/>
      <c r="O6526"/>
      <c r="P6526"/>
      <c r="Q6526"/>
    </row>
    <row r="6527" spans="12:17" x14ac:dyDescent="0.2">
      <c r="L6527"/>
      <c r="M6527"/>
      <c r="N6527"/>
      <c r="O6527"/>
      <c r="P6527"/>
      <c r="Q6527"/>
    </row>
    <row r="6528" spans="12:17" x14ac:dyDescent="0.2">
      <c r="L6528"/>
      <c r="M6528"/>
      <c r="N6528"/>
      <c r="O6528"/>
      <c r="P6528"/>
      <c r="Q6528"/>
    </row>
    <row r="6529" spans="12:17" x14ac:dyDescent="0.2">
      <c r="L6529"/>
      <c r="M6529"/>
      <c r="N6529"/>
      <c r="O6529"/>
      <c r="P6529"/>
      <c r="Q6529"/>
    </row>
    <row r="6530" spans="12:17" x14ac:dyDescent="0.2">
      <c r="L6530"/>
      <c r="M6530"/>
      <c r="N6530"/>
      <c r="O6530"/>
      <c r="P6530"/>
      <c r="Q6530"/>
    </row>
    <row r="6531" spans="12:17" x14ac:dyDescent="0.2">
      <c r="L6531"/>
      <c r="M6531"/>
      <c r="N6531"/>
      <c r="O6531"/>
      <c r="P6531"/>
      <c r="Q6531"/>
    </row>
    <row r="6532" spans="12:17" x14ac:dyDescent="0.2">
      <c r="L6532"/>
      <c r="M6532"/>
      <c r="N6532"/>
      <c r="O6532"/>
      <c r="P6532"/>
      <c r="Q6532"/>
    </row>
    <row r="6533" spans="12:17" x14ac:dyDescent="0.2">
      <c r="L6533"/>
      <c r="M6533"/>
      <c r="N6533"/>
      <c r="O6533"/>
      <c r="P6533"/>
      <c r="Q6533"/>
    </row>
    <row r="6534" spans="12:17" x14ac:dyDescent="0.2">
      <c r="L6534"/>
      <c r="M6534"/>
      <c r="N6534"/>
      <c r="O6534"/>
      <c r="P6534"/>
      <c r="Q6534"/>
    </row>
    <row r="6535" spans="12:17" x14ac:dyDescent="0.2">
      <c r="L6535"/>
      <c r="M6535"/>
      <c r="N6535"/>
      <c r="O6535"/>
      <c r="P6535"/>
      <c r="Q6535"/>
    </row>
    <row r="6536" spans="12:17" x14ac:dyDescent="0.2">
      <c r="L6536"/>
      <c r="M6536"/>
      <c r="N6536"/>
      <c r="O6536"/>
      <c r="P6536"/>
      <c r="Q6536"/>
    </row>
    <row r="6537" spans="12:17" x14ac:dyDescent="0.2">
      <c r="L6537"/>
      <c r="M6537"/>
      <c r="N6537"/>
      <c r="O6537"/>
      <c r="P6537"/>
      <c r="Q6537"/>
    </row>
    <row r="6538" spans="12:17" x14ac:dyDescent="0.2">
      <c r="L6538"/>
      <c r="M6538"/>
      <c r="N6538"/>
      <c r="O6538"/>
      <c r="P6538"/>
      <c r="Q6538"/>
    </row>
    <row r="6539" spans="12:17" x14ac:dyDescent="0.2">
      <c r="L6539"/>
      <c r="M6539"/>
      <c r="N6539"/>
      <c r="O6539"/>
      <c r="P6539"/>
      <c r="Q6539"/>
    </row>
    <row r="6540" spans="12:17" x14ac:dyDescent="0.2">
      <c r="L6540"/>
      <c r="M6540"/>
      <c r="N6540"/>
      <c r="O6540"/>
      <c r="P6540"/>
      <c r="Q6540"/>
    </row>
    <row r="6541" spans="12:17" x14ac:dyDescent="0.2">
      <c r="L6541"/>
      <c r="M6541"/>
      <c r="N6541"/>
      <c r="O6541"/>
      <c r="P6541"/>
      <c r="Q6541"/>
    </row>
    <row r="6542" spans="12:17" x14ac:dyDescent="0.2">
      <c r="L6542"/>
      <c r="M6542"/>
      <c r="N6542"/>
      <c r="O6542"/>
      <c r="P6542"/>
      <c r="Q6542"/>
    </row>
    <row r="6543" spans="12:17" x14ac:dyDescent="0.2">
      <c r="L6543"/>
      <c r="M6543"/>
      <c r="N6543"/>
      <c r="O6543"/>
      <c r="P6543"/>
      <c r="Q6543"/>
    </row>
    <row r="6544" spans="12:17" x14ac:dyDescent="0.2">
      <c r="L6544"/>
      <c r="M6544"/>
      <c r="N6544"/>
      <c r="O6544"/>
      <c r="P6544"/>
      <c r="Q6544"/>
    </row>
    <row r="6545" spans="12:17" x14ac:dyDescent="0.2">
      <c r="L6545"/>
      <c r="M6545"/>
      <c r="N6545"/>
      <c r="O6545"/>
      <c r="P6545"/>
      <c r="Q6545"/>
    </row>
    <row r="6546" spans="12:17" x14ac:dyDescent="0.2">
      <c r="L6546"/>
      <c r="M6546"/>
      <c r="N6546"/>
      <c r="O6546"/>
      <c r="P6546"/>
      <c r="Q6546"/>
    </row>
    <row r="6547" spans="12:17" x14ac:dyDescent="0.2">
      <c r="L6547"/>
      <c r="M6547"/>
      <c r="N6547"/>
      <c r="O6547"/>
      <c r="P6547"/>
      <c r="Q6547"/>
    </row>
    <row r="6548" spans="12:17" x14ac:dyDescent="0.2">
      <c r="L6548"/>
      <c r="M6548"/>
      <c r="N6548"/>
      <c r="O6548"/>
      <c r="P6548"/>
      <c r="Q6548"/>
    </row>
    <row r="6549" spans="12:17" x14ac:dyDescent="0.2">
      <c r="L6549"/>
      <c r="M6549"/>
      <c r="N6549"/>
      <c r="O6549"/>
      <c r="P6549"/>
      <c r="Q6549"/>
    </row>
    <row r="6550" spans="12:17" x14ac:dyDescent="0.2">
      <c r="L6550"/>
      <c r="M6550"/>
      <c r="N6550"/>
      <c r="O6550"/>
      <c r="P6550"/>
      <c r="Q6550"/>
    </row>
    <row r="6551" spans="12:17" x14ac:dyDescent="0.2">
      <c r="L6551"/>
      <c r="M6551"/>
      <c r="N6551"/>
      <c r="O6551"/>
      <c r="P6551"/>
      <c r="Q6551"/>
    </row>
    <row r="6552" spans="12:17" x14ac:dyDescent="0.2">
      <c r="L6552"/>
      <c r="M6552"/>
      <c r="N6552"/>
      <c r="O6552"/>
      <c r="P6552"/>
      <c r="Q6552"/>
    </row>
    <row r="6553" spans="12:17" x14ac:dyDescent="0.2">
      <c r="L6553"/>
      <c r="M6553"/>
      <c r="N6553"/>
      <c r="O6553"/>
      <c r="P6553"/>
      <c r="Q6553"/>
    </row>
    <row r="6554" spans="12:17" x14ac:dyDescent="0.2">
      <c r="L6554"/>
      <c r="M6554"/>
      <c r="N6554"/>
      <c r="O6554"/>
      <c r="P6554"/>
      <c r="Q6554"/>
    </row>
    <row r="6555" spans="12:17" x14ac:dyDescent="0.2">
      <c r="L6555"/>
      <c r="M6555"/>
      <c r="N6555"/>
      <c r="O6555"/>
      <c r="P6555"/>
      <c r="Q6555"/>
    </row>
    <row r="6556" spans="12:17" x14ac:dyDescent="0.2">
      <c r="L6556"/>
      <c r="M6556"/>
      <c r="N6556"/>
      <c r="O6556"/>
      <c r="P6556"/>
      <c r="Q6556"/>
    </row>
    <row r="6557" spans="12:17" x14ac:dyDescent="0.2">
      <c r="L6557"/>
      <c r="M6557"/>
      <c r="N6557"/>
      <c r="O6557"/>
      <c r="P6557"/>
      <c r="Q6557"/>
    </row>
    <row r="6558" spans="12:17" x14ac:dyDescent="0.2">
      <c r="L6558"/>
      <c r="M6558"/>
      <c r="N6558"/>
      <c r="O6558"/>
      <c r="P6558"/>
      <c r="Q6558"/>
    </row>
    <row r="6559" spans="12:17" x14ac:dyDescent="0.2">
      <c r="L6559"/>
      <c r="M6559"/>
      <c r="N6559"/>
      <c r="O6559"/>
      <c r="P6559"/>
      <c r="Q6559"/>
    </row>
    <row r="6560" spans="12:17" x14ac:dyDescent="0.2">
      <c r="L6560"/>
      <c r="M6560"/>
      <c r="N6560"/>
      <c r="O6560"/>
      <c r="P6560"/>
      <c r="Q6560"/>
    </row>
    <row r="6561" spans="12:17" x14ac:dyDescent="0.2">
      <c r="L6561"/>
      <c r="M6561"/>
      <c r="N6561"/>
      <c r="O6561"/>
      <c r="P6561"/>
      <c r="Q6561"/>
    </row>
    <row r="6562" spans="12:17" x14ac:dyDescent="0.2">
      <c r="L6562"/>
      <c r="M6562"/>
      <c r="N6562"/>
      <c r="O6562"/>
      <c r="P6562"/>
      <c r="Q6562"/>
    </row>
    <row r="6563" spans="12:17" x14ac:dyDescent="0.2">
      <c r="L6563"/>
      <c r="M6563"/>
      <c r="N6563"/>
      <c r="O6563"/>
      <c r="P6563"/>
      <c r="Q6563"/>
    </row>
    <row r="6564" spans="12:17" x14ac:dyDescent="0.2">
      <c r="L6564"/>
      <c r="M6564"/>
      <c r="N6564"/>
      <c r="O6564"/>
      <c r="P6564"/>
      <c r="Q6564"/>
    </row>
    <row r="6565" spans="12:17" x14ac:dyDescent="0.2">
      <c r="L6565"/>
      <c r="M6565"/>
      <c r="N6565"/>
      <c r="O6565"/>
      <c r="P6565"/>
      <c r="Q6565"/>
    </row>
    <row r="6566" spans="12:17" x14ac:dyDescent="0.2">
      <c r="L6566"/>
      <c r="M6566"/>
      <c r="N6566"/>
      <c r="O6566"/>
      <c r="P6566"/>
      <c r="Q6566"/>
    </row>
    <row r="6567" spans="12:17" x14ac:dyDescent="0.2">
      <c r="L6567"/>
      <c r="M6567"/>
      <c r="N6567"/>
      <c r="O6567"/>
      <c r="P6567"/>
      <c r="Q6567"/>
    </row>
    <row r="6568" spans="12:17" x14ac:dyDescent="0.2">
      <c r="L6568"/>
      <c r="M6568"/>
      <c r="N6568"/>
      <c r="O6568"/>
      <c r="P6568"/>
      <c r="Q6568"/>
    </row>
    <row r="6569" spans="12:17" x14ac:dyDescent="0.2">
      <c r="L6569"/>
      <c r="M6569"/>
      <c r="N6569"/>
      <c r="O6569"/>
      <c r="P6569"/>
      <c r="Q6569"/>
    </row>
    <row r="6570" spans="12:17" x14ac:dyDescent="0.2">
      <c r="L6570"/>
      <c r="M6570"/>
      <c r="N6570"/>
      <c r="O6570"/>
      <c r="P6570"/>
      <c r="Q6570"/>
    </row>
    <row r="6571" spans="12:17" x14ac:dyDescent="0.2">
      <c r="L6571"/>
      <c r="M6571"/>
      <c r="N6571"/>
      <c r="O6571"/>
      <c r="P6571"/>
      <c r="Q6571"/>
    </row>
    <row r="6572" spans="12:17" x14ac:dyDescent="0.2">
      <c r="L6572"/>
      <c r="M6572"/>
      <c r="N6572"/>
      <c r="O6572"/>
      <c r="P6572"/>
      <c r="Q6572"/>
    </row>
    <row r="6573" spans="12:17" x14ac:dyDescent="0.2">
      <c r="L6573"/>
      <c r="M6573"/>
      <c r="N6573"/>
      <c r="O6573"/>
      <c r="P6573"/>
      <c r="Q6573"/>
    </row>
    <row r="6574" spans="12:17" x14ac:dyDescent="0.2">
      <c r="L6574"/>
      <c r="M6574"/>
      <c r="N6574"/>
      <c r="O6574"/>
      <c r="P6574"/>
      <c r="Q6574"/>
    </row>
    <row r="6575" spans="12:17" x14ac:dyDescent="0.2">
      <c r="L6575"/>
      <c r="M6575"/>
      <c r="N6575"/>
      <c r="O6575"/>
      <c r="P6575"/>
      <c r="Q6575"/>
    </row>
    <row r="6576" spans="12:17" x14ac:dyDescent="0.2">
      <c r="L6576"/>
      <c r="M6576"/>
      <c r="N6576"/>
      <c r="O6576"/>
      <c r="P6576"/>
      <c r="Q6576"/>
    </row>
    <row r="6577" spans="12:17" x14ac:dyDescent="0.2">
      <c r="L6577"/>
      <c r="M6577"/>
      <c r="N6577"/>
      <c r="O6577"/>
      <c r="P6577"/>
      <c r="Q6577"/>
    </row>
    <row r="6578" spans="12:17" x14ac:dyDescent="0.2">
      <c r="L6578"/>
      <c r="M6578"/>
      <c r="N6578"/>
      <c r="O6578"/>
      <c r="P6578"/>
      <c r="Q6578"/>
    </row>
    <row r="6579" spans="12:17" x14ac:dyDescent="0.2">
      <c r="L6579"/>
      <c r="M6579"/>
      <c r="N6579"/>
      <c r="O6579"/>
      <c r="P6579"/>
      <c r="Q6579"/>
    </row>
    <row r="6580" spans="12:17" x14ac:dyDescent="0.2">
      <c r="L6580"/>
      <c r="M6580"/>
      <c r="N6580"/>
      <c r="O6580"/>
      <c r="P6580"/>
      <c r="Q6580"/>
    </row>
    <row r="6581" spans="12:17" x14ac:dyDescent="0.2">
      <c r="L6581"/>
      <c r="M6581"/>
      <c r="N6581"/>
      <c r="O6581"/>
      <c r="P6581"/>
      <c r="Q6581"/>
    </row>
    <row r="6582" spans="12:17" x14ac:dyDescent="0.2">
      <c r="L6582"/>
      <c r="M6582"/>
      <c r="N6582"/>
      <c r="O6582"/>
      <c r="P6582"/>
      <c r="Q6582"/>
    </row>
    <row r="6583" spans="12:17" x14ac:dyDescent="0.2">
      <c r="L6583"/>
      <c r="M6583"/>
      <c r="N6583"/>
      <c r="O6583"/>
      <c r="P6583"/>
      <c r="Q6583"/>
    </row>
    <row r="6584" spans="12:17" x14ac:dyDescent="0.2">
      <c r="L6584"/>
      <c r="M6584"/>
      <c r="N6584"/>
      <c r="O6584"/>
      <c r="P6584"/>
      <c r="Q6584"/>
    </row>
    <row r="6585" spans="12:17" x14ac:dyDescent="0.2">
      <c r="L6585"/>
      <c r="M6585"/>
      <c r="N6585"/>
      <c r="O6585"/>
      <c r="P6585"/>
      <c r="Q6585"/>
    </row>
    <row r="6586" spans="12:17" x14ac:dyDescent="0.2">
      <c r="L6586"/>
      <c r="M6586"/>
      <c r="N6586"/>
      <c r="O6586"/>
      <c r="P6586"/>
      <c r="Q6586"/>
    </row>
    <row r="6587" spans="12:17" x14ac:dyDescent="0.2">
      <c r="L6587"/>
      <c r="M6587"/>
      <c r="N6587"/>
      <c r="O6587"/>
      <c r="P6587"/>
      <c r="Q6587"/>
    </row>
    <row r="6588" spans="12:17" x14ac:dyDescent="0.2">
      <c r="L6588"/>
      <c r="M6588"/>
      <c r="N6588"/>
      <c r="O6588"/>
      <c r="P6588"/>
      <c r="Q6588"/>
    </row>
    <row r="6589" spans="12:17" x14ac:dyDescent="0.2">
      <c r="L6589"/>
      <c r="M6589"/>
      <c r="N6589"/>
      <c r="O6589"/>
      <c r="P6589"/>
      <c r="Q6589"/>
    </row>
    <row r="6590" spans="12:17" x14ac:dyDescent="0.2">
      <c r="L6590"/>
      <c r="M6590"/>
      <c r="N6590"/>
      <c r="O6590"/>
      <c r="P6590"/>
      <c r="Q6590"/>
    </row>
    <row r="6591" spans="12:17" x14ac:dyDescent="0.2">
      <c r="L6591"/>
      <c r="M6591"/>
      <c r="N6591"/>
      <c r="O6591"/>
      <c r="P6591"/>
      <c r="Q6591"/>
    </row>
    <row r="6592" spans="12:17" x14ac:dyDescent="0.2">
      <c r="L6592"/>
      <c r="M6592"/>
      <c r="N6592"/>
      <c r="O6592"/>
      <c r="P6592"/>
      <c r="Q6592"/>
    </row>
    <row r="6593" spans="12:17" x14ac:dyDescent="0.2">
      <c r="L6593"/>
      <c r="M6593"/>
      <c r="N6593"/>
      <c r="O6593"/>
      <c r="P6593"/>
      <c r="Q6593"/>
    </row>
    <row r="6594" spans="12:17" x14ac:dyDescent="0.2">
      <c r="L6594"/>
      <c r="M6594"/>
      <c r="N6594"/>
      <c r="O6594"/>
      <c r="P6594"/>
      <c r="Q6594"/>
    </row>
    <row r="6595" spans="12:17" x14ac:dyDescent="0.2">
      <c r="L6595"/>
      <c r="M6595"/>
      <c r="N6595"/>
      <c r="O6595"/>
      <c r="P6595"/>
      <c r="Q6595"/>
    </row>
    <row r="6596" spans="12:17" x14ac:dyDescent="0.2">
      <c r="L6596"/>
      <c r="M6596"/>
      <c r="N6596"/>
      <c r="O6596"/>
      <c r="P6596"/>
      <c r="Q6596"/>
    </row>
    <row r="6597" spans="12:17" x14ac:dyDescent="0.2">
      <c r="L6597"/>
      <c r="M6597"/>
      <c r="N6597"/>
      <c r="O6597"/>
      <c r="P6597"/>
      <c r="Q6597"/>
    </row>
    <row r="6598" spans="12:17" x14ac:dyDescent="0.2">
      <c r="L6598"/>
      <c r="M6598"/>
      <c r="N6598"/>
      <c r="O6598"/>
      <c r="P6598"/>
      <c r="Q6598"/>
    </row>
    <row r="6599" spans="12:17" x14ac:dyDescent="0.2">
      <c r="L6599"/>
      <c r="M6599"/>
      <c r="N6599"/>
      <c r="O6599"/>
      <c r="P6599"/>
      <c r="Q6599"/>
    </row>
    <row r="6600" spans="12:17" x14ac:dyDescent="0.2">
      <c r="L6600"/>
      <c r="M6600"/>
      <c r="N6600"/>
      <c r="O6600"/>
      <c r="P6600"/>
      <c r="Q6600"/>
    </row>
    <row r="6601" spans="12:17" x14ac:dyDescent="0.2">
      <c r="L6601"/>
      <c r="M6601"/>
      <c r="N6601"/>
      <c r="O6601"/>
      <c r="P6601"/>
      <c r="Q6601"/>
    </row>
    <row r="6602" spans="12:17" x14ac:dyDescent="0.2">
      <c r="L6602"/>
      <c r="M6602"/>
      <c r="N6602"/>
      <c r="O6602"/>
      <c r="P6602"/>
      <c r="Q6602"/>
    </row>
    <row r="6603" spans="12:17" x14ac:dyDescent="0.2">
      <c r="L6603"/>
      <c r="M6603"/>
      <c r="N6603"/>
      <c r="O6603"/>
      <c r="P6603"/>
      <c r="Q6603"/>
    </row>
    <row r="6604" spans="12:17" x14ac:dyDescent="0.2">
      <c r="L6604"/>
      <c r="M6604"/>
      <c r="N6604"/>
      <c r="O6604"/>
      <c r="P6604"/>
      <c r="Q6604"/>
    </row>
    <row r="6605" spans="12:17" x14ac:dyDescent="0.2">
      <c r="L6605"/>
      <c r="M6605"/>
      <c r="N6605"/>
      <c r="O6605"/>
      <c r="P6605"/>
      <c r="Q6605"/>
    </row>
    <row r="6606" spans="12:17" x14ac:dyDescent="0.2">
      <c r="L6606"/>
      <c r="M6606"/>
      <c r="N6606"/>
      <c r="O6606"/>
      <c r="P6606"/>
      <c r="Q6606"/>
    </row>
    <row r="6607" spans="12:17" x14ac:dyDescent="0.2">
      <c r="L6607"/>
      <c r="M6607"/>
      <c r="N6607"/>
      <c r="O6607"/>
      <c r="P6607"/>
      <c r="Q6607"/>
    </row>
    <row r="6608" spans="12:17" x14ac:dyDescent="0.2">
      <c r="L6608"/>
      <c r="M6608"/>
      <c r="N6608"/>
      <c r="O6608"/>
      <c r="P6608"/>
      <c r="Q6608"/>
    </row>
    <row r="6609" spans="12:17" x14ac:dyDescent="0.2">
      <c r="L6609"/>
      <c r="M6609"/>
      <c r="N6609"/>
      <c r="O6609"/>
      <c r="P6609"/>
      <c r="Q6609"/>
    </row>
    <row r="6610" spans="12:17" x14ac:dyDescent="0.2">
      <c r="L6610"/>
      <c r="M6610"/>
      <c r="N6610"/>
      <c r="O6610"/>
      <c r="P6610"/>
      <c r="Q6610"/>
    </row>
    <row r="6611" spans="12:17" x14ac:dyDescent="0.2">
      <c r="L6611"/>
      <c r="M6611"/>
      <c r="N6611"/>
      <c r="O6611"/>
      <c r="P6611"/>
      <c r="Q6611"/>
    </row>
    <row r="6612" spans="12:17" x14ac:dyDescent="0.2">
      <c r="L6612"/>
      <c r="M6612"/>
      <c r="N6612"/>
      <c r="O6612"/>
      <c r="P6612"/>
      <c r="Q6612"/>
    </row>
    <row r="6613" spans="12:17" x14ac:dyDescent="0.2">
      <c r="L6613"/>
      <c r="M6613"/>
      <c r="N6613"/>
      <c r="O6613"/>
      <c r="P6613"/>
      <c r="Q6613"/>
    </row>
    <row r="6614" spans="12:17" x14ac:dyDescent="0.2">
      <c r="L6614"/>
      <c r="M6614"/>
      <c r="N6614"/>
      <c r="O6614"/>
      <c r="P6614"/>
      <c r="Q6614"/>
    </row>
    <row r="6615" spans="12:17" x14ac:dyDescent="0.2">
      <c r="L6615"/>
      <c r="M6615"/>
      <c r="N6615"/>
      <c r="O6615"/>
      <c r="P6615"/>
      <c r="Q6615"/>
    </row>
    <row r="6616" spans="12:17" x14ac:dyDescent="0.2">
      <c r="L6616"/>
      <c r="M6616"/>
      <c r="N6616"/>
      <c r="O6616"/>
      <c r="P6616"/>
      <c r="Q6616"/>
    </row>
    <row r="6617" spans="12:17" x14ac:dyDescent="0.2">
      <c r="L6617"/>
      <c r="M6617"/>
      <c r="N6617"/>
      <c r="O6617"/>
      <c r="P6617"/>
      <c r="Q6617"/>
    </row>
    <row r="6618" spans="12:17" x14ac:dyDescent="0.2">
      <c r="L6618"/>
      <c r="M6618"/>
      <c r="N6618"/>
      <c r="O6618"/>
      <c r="P6618"/>
      <c r="Q6618"/>
    </row>
    <row r="6619" spans="12:17" x14ac:dyDescent="0.2">
      <c r="L6619"/>
      <c r="M6619"/>
      <c r="N6619"/>
      <c r="O6619"/>
      <c r="P6619"/>
      <c r="Q6619"/>
    </row>
    <row r="6620" spans="12:17" x14ac:dyDescent="0.2">
      <c r="L6620"/>
      <c r="M6620"/>
      <c r="N6620"/>
      <c r="O6620"/>
      <c r="P6620"/>
      <c r="Q6620"/>
    </row>
    <row r="6621" spans="12:17" x14ac:dyDescent="0.2">
      <c r="L6621"/>
      <c r="M6621"/>
      <c r="N6621"/>
      <c r="O6621"/>
      <c r="P6621"/>
      <c r="Q6621"/>
    </row>
    <row r="6622" spans="12:17" x14ac:dyDescent="0.2">
      <c r="L6622"/>
      <c r="M6622"/>
      <c r="N6622"/>
      <c r="O6622"/>
      <c r="P6622"/>
      <c r="Q6622"/>
    </row>
    <row r="6623" spans="12:17" x14ac:dyDescent="0.2">
      <c r="L6623"/>
      <c r="M6623"/>
      <c r="N6623"/>
      <c r="O6623"/>
      <c r="P6623"/>
      <c r="Q6623"/>
    </row>
    <row r="6624" spans="12:17" x14ac:dyDescent="0.2">
      <c r="L6624"/>
      <c r="M6624"/>
      <c r="N6624"/>
      <c r="O6624"/>
      <c r="P6624"/>
      <c r="Q6624"/>
    </row>
    <row r="6625" spans="12:17" x14ac:dyDescent="0.2">
      <c r="L6625"/>
      <c r="M6625"/>
      <c r="N6625"/>
      <c r="O6625"/>
      <c r="P6625"/>
      <c r="Q6625"/>
    </row>
    <row r="6626" spans="12:17" x14ac:dyDescent="0.2">
      <c r="L6626"/>
      <c r="M6626"/>
      <c r="N6626"/>
      <c r="O6626"/>
      <c r="P6626"/>
      <c r="Q6626"/>
    </row>
    <row r="6627" spans="12:17" x14ac:dyDescent="0.2">
      <c r="L6627"/>
      <c r="M6627"/>
      <c r="N6627"/>
      <c r="O6627"/>
      <c r="P6627"/>
      <c r="Q6627"/>
    </row>
    <row r="6628" spans="12:17" x14ac:dyDescent="0.2">
      <c r="L6628"/>
      <c r="M6628"/>
      <c r="N6628"/>
      <c r="O6628"/>
      <c r="P6628"/>
      <c r="Q6628"/>
    </row>
    <row r="6629" spans="12:17" x14ac:dyDescent="0.2">
      <c r="L6629"/>
      <c r="M6629"/>
      <c r="N6629"/>
      <c r="O6629"/>
      <c r="P6629"/>
      <c r="Q6629"/>
    </row>
    <row r="6630" spans="12:17" x14ac:dyDescent="0.2">
      <c r="L6630"/>
      <c r="M6630"/>
      <c r="N6630"/>
      <c r="O6630"/>
      <c r="P6630"/>
      <c r="Q6630"/>
    </row>
    <row r="6631" spans="12:17" x14ac:dyDescent="0.2">
      <c r="L6631"/>
      <c r="M6631"/>
      <c r="N6631"/>
      <c r="O6631"/>
      <c r="P6631"/>
      <c r="Q6631"/>
    </row>
    <row r="6632" spans="12:17" x14ac:dyDescent="0.2">
      <c r="L6632"/>
      <c r="M6632"/>
      <c r="N6632"/>
      <c r="O6632"/>
      <c r="P6632"/>
      <c r="Q6632"/>
    </row>
    <row r="6633" spans="12:17" x14ac:dyDescent="0.2">
      <c r="L6633"/>
      <c r="M6633"/>
      <c r="N6633"/>
      <c r="O6633"/>
      <c r="P6633"/>
      <c r="Q6633"/>
    </row>
    <row r="6634" spans="12:17" x14ac:dyDescent="0.2">
      <c r="L6634"/>
      <c r="M6634"/>
      <c r="N6634"/>
      <c r="O6634"/>
      <c r="P6634"/>
      <c r="Q6634"/>
    </row>
    <row r="6635" spans="12:17" x14ac:dyDescent="0.2">
      <c r="L6635"/>
      <c r="M6635"/>
      <c r="N6635"/>
      <c r="O6635"/>
      <c r="P6635"/>
      <c r="Q6635"/>
    </row>
    <row r="6636" spans="12:17" x14ac:dyDescent="0.2">
      <c r="L6636"/>
      <c r="M6636"/>
      <c r="N6636"/>
      <c r="O6636"/>
      <c r="P6636"/>
      <c r="Q6636"/>
    </row>
    <row r="6637" spans="12:17" x14ac:dyDescent="0.2">
      <c r="L6637"/>
      <c r="M6637"/>
      <c r="N6637"/>
      <c r="O6637"/>
      <c r="P6637"/>
      <c r="Q6637"/>
    </row>
    <row r="6638" spans="12:17" x14ac:dyDescent="0.2">
      <c r="L6638"/>
      <c r="M6638"/>
      <c r="N6638"/>
      <c r="O6638"/>
      <c r="P6638"/>
      <c r="Q6638"/>
    </row>
    <row r="6639" spans="12:17" x14ac:dyDescent="0.2">
      <c r="L6639"/>
      <c r="M6639"/>
      <c r="N6639"/>
      <c r="O6639"/>
      <c r="P6639"/>
      <c r="Q6639"/>
    </row>
    <row r="6640" spans="12:17" x14ac:dyDescent="0.2">
      <c r="L6640"/>
      <c r="M6640"/>
      <c r="N6640"/>
      <c r="O6640"/>
      <c r="P6640"/>
      <c r="Q6640"/>
    </row>
    <row r="6641" spans="12:17" x14ac:dyDescent="0.2">
      <c r="L6641"/>
      <c r="M6641"/>
      <c r="N6641"/>
      <c r="O6641"/>
      <c r="P6641"/>
      <c r="Q6641"/>
    </row>
    <row r="6642" spans="12:17" x14ac:dyDescent="0.2">
      <c r="L6642"/>
      <c r="M6642"/>
      <c r="N6642"/>
      <c r="O6642"/>
      <c r="P6642"/>
      <c r="Q6642"/>
    </row>
    <row r="6643" spans="12:17" x14ac:dyDescent="0.2">
      <c r="L6643"/>
      <c r="M6643"/>
      <c r="N6643"/>
      <c r="O6643"/>
      <c r="P6643"/>
      <c r="Q6643"/>
    </row>
    <row r="6644" spans="12:17" x14ac:dyDescent="0.2">
      <c r="L6644"/>
      <c r="M6644"/>
      <c r="N6644"/>
      <c r="O6644"/>
      <c r="P6644"/>
      <c r="Q6644"/>
    </row>
    <row r="6645" spans="12:17" x14ac:dyDescent="0.2">
      <c r="L6645"/>
      <c r="M6645"/>
      <c r="N6645"/>
      <c r="O6645"/>
      <c r="P6645"/>
      <c r="Q6645"/>
    </row>
    <row r="6646" spans="12:17" x14ac:dyDescent="0.2">
      <c r="L6646"/>
      <c r="M6646"/>
      <c r="N6646"/>
      <c r="O6646"/>
      <c r="P6646"/>
      <c r="Q6646"/>
    </row>
    <row r="6647" spans="12:17" x14ac:dyDescent="0.2">
      <c r="L6647"/>
      <c r="M6647"/>
      <c r="N6647"/>
      <c r="O6647"/>
      <c r="P6647"/>
      <c r="Q6647"/>
    </row>
    <row r="6648" spans="12:17" x14ac:dyDescent="0.2">
      <c r="L6648"/>
      <c r="M6648"/>
      <c r="N6648"/>
      <c r="O6648"/>
      <c r="P6648"/>
      <c r="Q6648"/>
    </row>
    <row r="6649" spans="12:17" x14ac:dyDescent="0.2">
      <c r="L6649"/>
      <c r="M6649"/>
      <c r="N6649"/>
      <c r="O6649"/>
      <c r="P6649"/>
      <c r="Q6649"/>
    </row>
    <row r="6650" spans="12:17" x14ac:dyDescent="0.2">
      <c r="L6650"/>
      <c r="M6650"/>
      <c r="N6650"/>
      <c r="O6650"/>
      <c r="P6650"/>
      <c r="Q6650"/>
    </row>
    <row r="6651" spans="12:17" x14ac:dyDescent="0.2">
      <c r="L6651"/>
      <c r="M6651"/>
      <c r="N6651"/>
      <c r="O6651"/>
      <c r="P6651"/>
      <c r="Q6651"/>
    </row>
    <row r="6652" spans="12:17" x14ac:dyDescent="0.2">
      <c r="L6652"/>
      <c r="M6652"/>
      <c r="N6652"/>
      <c r="O6652"/>
      <c r="P6652"/>
      <c r="Q6652"/>
    </row>
    <row r="6653" spans="12:17" x14ac:dyDescent="0.2">
      <c r="L6653"/>
      <c r="M6653"/>
      <c r="N6653"/>
      <c r="O6653"/>
      <c r="P6653"/>
      <c r="Q6653"/>
    </row>
    <row r="6654" spans="12:17" x14ac:dyDescent="0.2">
      <c r="L6654"/>
      <c r="M6654"/>
      <c r="N6654"/>
      <c r="O6654"/>
      <c r="P6654"/>
      <c r="Q6654"/>
    </row>
    <row r="6655" spans="12:17" x14ac:dyDescent="0.2">
      <c r="L6655"/>
      <c r="M6655"/>
      <c r="N6655"/>
      <c r="O6655"/>
      <c r="P6655"/>
      <c r="Q6655"/>
    </row>
    <row r="6656" spans="12:17" x14ac:dyDescent="0.2">
      <c r="L6656"/>
      <c r="M6656"/>
      <c r="N6656"/>
      <c r="O6656"/>
      <c r="P6656"/>
      <c r="Q6656"/>
    </row>
    <row r="6657" spans="12:17" x14ac:dyDescent="0.2">
      <c r="L6657"/>
      <c r="M6657"/>
      <c r="N6657"/>
      <c r="O6657"/>
      <c r="P6657"/>
      <c r="Q6657"/>
    </row>
    <row r="6658" spans="12:17" x14ac:dyDescent="0.2">
      <c r="L6658"/>
      <c r="M6658"/>
      <c r="N6658"/>
      <c r="O6658"/>
      <c r="P6658"/>
      <c r="Q6658"/>
    </row>
    <row r="6659" spans="12:17" x14ac:dyDescent="0.2">
      <c r="L6659"/>
      <c r="M6659"/>
      <c r="N6659"/>
      <c r="O6659"/>
      <c r="P6659"/>
      <c r="Q6659"/>
    </row>
    <row r="6660" spans="12:17" x14ac:dyDescent="0.2">
      <c r="L6660"/>
      <c r="M6660"/>
      <c r="N6660"/>
      <c r="O6660"/>
      <c r="P6660"/>
      <c r="Q6660"/>
    </row>
    <row r="6661" spans="12:17" x14ac:dyDescent="0.2">
      <c r="L6661"/>
      <c r="M6661"/>
      <c r="N6661"/>
      <c r="O6661"/>
      <c r="P6661"/>
      <c r="Q6661"/>
    </row>
    <row r="6662" spans="12:17" x14ac:dyDescent="0.2">
      <c r="L6662"/>
      <c r="M6662"/>
      <c r="N6662"/>
      <c r="O6662"/>
      <c r="P6662"/>
      <c r="Q6662"/>
    </row>
    <row r="6663" spans="12:17" x14ac:dyDescent="0.2">
      <c r="L6663"/>
      <c r="M6663"/>
      <c r="N6663"/>
      <c r="O6663"/>
      <c r="P6663"/>
      <c r="Q6663"/>
    </row>
    <row r="6664" spans="12:17" x14ac:dyDescent="0.2">
      <c r="L6664"/>
      <c r="M6664"/>
      <c r="N6664"/>
      <c r="O6664"/>
      <c r="P6664"/>
      <c r="Q6664"/>
    </row>
    <row r="6665" spans="12:17" x14ac:dyDescent="0.2">
      <c r="L6665"/>
      <c r="M6665"/>
      <c r="N6665"/>
      <c r="O6665"/>
      <c r="P6665"/>
      <c r="Q6665"/>
    </row>
    <row r="6666" spans="12:17" x14ac:dyDescent="0.2">
      <c r="L6666"/>
      <c r="M6666"/>
      <c r="N6666"/>
      <c r="O6666"/>
      <c r="P6666"/>
      <c r="Q6666"/>
    </row>
    <row r="6667" spans="12:17" x14ac:dyDescent="0.2">
      <c r="L6667"/>
      <c r="M6667"/>
      <c r="N6667"/>
      <c r="O6667"/>
      <c r="P6667"/>
      <c r="Q6667"/>
    </row>
    <row r="6668" spans="12:17" x14ac:dyDescent="0.2">
      <c r="L6668"/>
      <c r="M6668"/>
      <c r="N6668"/>
      <c r="O6668"/>
      <c r="P6668"/>
      <c r="Q6668"/>
    </row>
    <row r="6669" spans="12:17" x14ac:dyDescent="0.2">
      <c r="L6669"/>
      <c r="M6669"/>
      <c r="N6669"/>
      <c r="O6669"/>
      <c r="P6669"/>
      <c r="Q6669"/>
    </row>
    <row r="6670" spans="12:17" x14ac:dyDescent="0.2">
      <c r="L6670"/>
      <c r="M6670"/>
      <c r="N6670"/>
      <c r="O6670"/>
      <c r="P6670"/>
      <c r="Q6670"/>
    </row>
    <row r="6671" spans="12:17" x14ac:dyDescent="0.2">
      <c r="L6671"/>
      <c r="M6671"/>
      <c r="N6671"/>
      <c r="O6671"/>
      <c r="P6671"/>
      <c r="Q6671"/>
    </row>
    <row r="6672" spans="12:17" x14ac:dyDescent="0.2">
      <c r="L6672"/>
      <c r="M6672"/>
      <c r="N6672"/>
      <c r="O6672"/>
      <c r="P6672"/>
      <c r="Q6672"/>
    </row>
    <row r="6673" spans="12:17" x14ac:dyDescent="0.2">
      <c r="L6673"/>
      <c r="M6673"/>
      <c r="N6673"/>
      <c r="O6673"/>
      <c r="P6673"/>
      <c r="Q6673"/>
    </row>
    <row r="6674" spans="12:17" x14ac:dyDescent="0.2">
      <c r="L6674"/>
      <c r="M6674"/>
      <c r="N6674"/>
      <c r="O6674"/>
      <c r="P6674"/>
      <c r="Q6674"/>
    </row>
    <row r="6675" spans="12:17" x14ac:dyDescent="0.2">
      <c r="L6675"/>
      <c r="M6675"/>
      <c r="N6675"/>
      <c r="O6675"/>
      <c r="P6675"/>
      <c r="Q6675"/>
    </row>
    <row r="6676" spans="12:17" x14ac:dyDescent="0.2">
      <c r="L6676"/>
      <c r="M6676"/>
      <c r="N6676"/>
      <c r="O6676"/>
      <c r="P6676"/>
      <c r="Q6676"/>
    </row>
    <row r="6677" spans="12:17" x14ac:dyDescent="0.2">
      <c r="L6677"/>
      <c r="M6677"/>
      <c r="N6677"/>
      <c r="O6677"/>
      <c r="P6677"/>
      <c r="Q6677"/>
    </row>
    <row r="6678" spans="12:17" x14ac:dyDescent="0.2">
      <c r="L6678"/>
      <c r="M6678"/>
      <c r="N6678"/>
      <c r="O6678"/>
      <c r="P6678"/>
      <c r="Q6678"/>
    </row>
    <row r="6679" spans="12:17" x14ac:dyDescent="0.2">
      <c r="L6679"/>
      <c r="M6679"/>
      <c r="N6679"/>
      <c r="O6679"/>
      <c r="P6679"/>
      <c r="Q6679"/>
    </row>
    <row r="6680" spans="12:17" x14ac:dyDescent="0.2">
      <c r="L6680"/>
      <c r="M6680"/>
      <c r="N6680"/>
      <c r="O6680"/>
      <c r="P6680"/>
      <c r="Q6680"/>
    </row>
    <row r="6681" spans="12:17" x14ac:dyDescent="0.2">
      <c r="L6681"/>
      <c r="M6681"/>
      <c r="N6681"/>
      <c r="O6681"/>
      <c r="P6681"/>
      <c r="Q6681"/>
    </row>
    <row r="6682" spans="12:17" x14ac:dyDescent="0.2">
      <c r="L6682"/>
      <c r="M6682"/>
      <c r="N6682"/>
      <c r="O6682"/>
      <c r="P6682"/>
      <c r="Q6682"/>
    </row>
    <row r="6683" spans="12:17" x14ac:dyDescent="0.2">
      <c r="L6683"/>
      <c r="M6683"/>
      <c r="N6683"/>
      <c r="O6683"/>
      <c r="P6683"/>
      <c r="Q6683"/>
    </row>
    <row r="6684" spans="12:17" x14ac:dyDescent="0.2">
      <c r="L6684"/>
      <c r="M6684"/>
      <c r="N6684"/>
      <c r="O6684"/>
      <c r="P6684"/>
      <c r="Q6684"/>
    </row>
    <row r="6685" spans="12:17" x14ac:dyDescent="0.2">
      <c r="L6685"/>
      <c r="M6685"/>
      <c r="N6685"/>
      <c r="O6685"/>
      <c r="P6685"/>
      <c r="Q6685"/>
    </row>
    <row r="6686" spans="12:17" x14ac:dyDescent="0.2">
      <c r="L6686"/>
      <c r="M6686"/>
      <c r="N6686"/>
      <c r="O6686"/>
      <c r="P6686"/>
      <c r="Q6686"/>
    </row>
    <row r="6687" spans="12:17" x14ac:dyDescent="0.2">
      <c r="L6687"/>
      <c r="M6687"/>
      <c r="N6687"/>
      <c r="O6687"/>
      <c r="P6687"/>
      <c r="Q6687"/>
    </row>
    <row r="6688" spans="12:17" x14ac:dyDescent="0.2">
      <c r="L6688"/>
      <c r="M6688"/>
      <c r="N6688"/>
      <c r="O6688"/>
      <c r="P6688"/>
      <c r="Q6688"/>
    </row>
    <row r="6689" spans="12:17" x14ac:dyDescent="0.2">
      <c r="L6689"/>
      <c r="M6689"/>
      <c r="N6689"/>
      <c r="O6689"/>
      <c r="P6689"/>
      <c r="Q6689"/>
    </row>
    <row r="6690" spans="12:17" x14ac:dyDescent="0.2">
      <c r="L6690"/>
      <c r="M6690"/>
      <c r="N6690"/>
      <c r="O6690"/>
      <c r="P6690"/>
      <c r="Q6690"/>
    </row>
    <row r="6691" spans="12:17" x14ac:dyDescent="0.2">
      <c r="L6691"/>
      <c r="M6691"/>
      <c r="N6691"/>
      <c r="O6691"/>
      <c r="P6691"/>
      <c r="Q6691"/>
    </row>
    <row r="6692" spans="12:17" x14ac:dyDescent="0.2">
      <c r="L6692"/>
      <c r="M6692"/>
      <c r="N6692"/>
      <c r="O6692"/>
      <c r="P6692"/>
      <c r="Q6692"/>
    </row>
    <row r="6693" spans="12:17" x14ac:dyDescent="0.2">
      <c r="L6693"/>
      <c r="M6693"/>
      <c r="N6693"/>
      <c r="O6693"/>
      <c r="P6693"/>
      <c r="Q6693"/>
    </row>
    <row r="6694" spans="12:17" x14ac:dyDescent="0.2">
      <c r="L6694"/>
      <c r="M6694"/>
      <c r="N6694"/>
      <c r="O6694"/>
      <c r="P6694"/>
      <c r="Q6694"/>
    </row>
    <row r="6695" spans="12:17" x14ac:dyDescent="0.2">
      <c r="L6695"/>
      <c r="M6695"/>
      <c r="N6695"/>
      <c r="O6695"/>
      <c r="P6695"/>
      <c r="Q6695"/>
    </row>
    <row r="6696" spans="12:17" x14ac:dyDescent="0.2">
      <c r="L6696"/>
      <c r="M6696"/>
      <c r="N6696"/>
      <c r="O6696"/>
      <c r="P6696"/>
      <c r="Q6696"/>
    </row>
    <row r="6697" spans="12:17" x14ac:dyDescent="0.2">
      <c r="L6697"/>
      <c r="M6697"/>
      <c r="N6697"/>
      <c r="O6697"/>
      <c r="P6697"/>
      <c r="Q6697"/>
    </row>
    <row r="6698" spans="12:17" x14ac:dyDescent="0.2">
      <c r="L6698"/>
      <c r="M6698"/>
      <c r="N6698"/>
      <c r="O6698"/>
      <c r="P6698"/>
      <c r="Q6698"/>
    </row>
    <row r="6699" spans="12:17" x14ac:dyDescent="0.2">
      <c r="L6699"/>
      <c r="M6699"/>
      <c r="N6699"/>
      <c r="O6699"/>
      <c r="P6699"/>
      <c r="Q6699"/>
    </row>
    <row r="6700" spans="12:17" x14ac:dyDescent="0.2">
      <c r="L6700"/>
      <c r="M6700"/>
      <c r="N6700"/>
      <c r="O6700"/>
      <c r="P6700"/>
      <c r="Q6700"/>
    </row>
    <row r="6701" spans="12:17" x14ac:dyDescent="0.2">
      <c r="L6701"/>
      <c r="M6701"/>
      <c r="N6701"/>
      <c r="O6701"/>
      <c r="P6701"/>
      <c r="Q6701"/>
    </row>
    <row r="6702" spans="12:17" x14ac:dyDescent="0.2">
      <c r="L6702"/>
      <c r="M6702"/>
      <c r="N6702"/>
      <c r="O6702"/>
      <c r="P6702"/>
      <c r="Q6702"/>
    </row>
    <row r="6703" spans="12:17" x14ac:dyDescent="0.2">
      <c r="L6703"/>
      <c r="M6703"/>
      <c r="N6703"/>
      <c r="O6703"/>
      <c r="P6703"/>
      <c r="Q6703"/>
    </row>
    <row r="6704" spans="12:17" x14ac:dyDescent="0.2">
      <c r="L6704"/>
      <c r="M6704"/>
      <c r="N6704"/>
      <c r="O6704"/>
      <c r="P6704"/>
      <c r="Q6704"/>
    </row>
    <row r="6705" spans="12:17" x14ac:dyDescent="0.2">
      <c r="L6705"/>
      <c r="M6705"/>
      <c r="N6705"/>
      <c r="O6705"/>
      <c r="P6705"/>
      <c r="Q6705"/>
    </row>
    <row r="6706" spans="12:17" x14ac:dyDescent="0.2">
      <c r="L6706"/>
      <c r="M6706"/>
      <c r="N6706"/>
      <c r="O6706"/>
      <c r="P6706"/>
      <c r="Q6706"/>
    </row>
    <row r="6707" spans="12:17" x14ac:dyDescent="0.2">
      <c r="L6707"/>
      <c r="M6707"/>
      <c r="N6707"/>
      <c r="O6707"/>
      <c r="P6707"/>
      <c r="Q6707"/>
    </row>
    <row r="6708" spans="12:17" x14ac:dyDescent="0.2">
      <c r="L6708"/>
      <c r="M6708"/>
      <c r="N6708"/>
      <c r="O6708"/>
      <c r="P6708"/>
      <c r="Q6708"/>
    </row>
    <row r="6709" spans="12:17" x14ac:dyDescent="0.2">
      <c r="L6709"/>
      <c r="M6709"/>
      <c r="N6709"/>
      <c r="O6709"/>
      <c r="P6709"/>
      <c r="Q6709"/>
    </row>
    <row r="6710" spans="12:17" x14ac:dyDescent="0.2">
      <c r="L6710"/>
      <c r="M6710"/>
      <c r="N6710"/>
      <c r="O6710"/>
      <c r="P6710"/>
      <c r="Q6710"/>
    </row>
    <row r="6711" spans="12:17" x14ac:dyDescent="0.2">
      <c r="L6711"/>
      <c r="M6711"/>
      <c r="N6711"/>
      <c r="O6711"/>
      <c r="P6711"/>
      <c r="Q6711"/>
    </row>
    <row r="6712" spans="12:17" x14ac:dyDescent="0.2">
      <c r="L6712"/>
      <c r="M6712"/>
      <c r="N6712"/>
      <c r="O6712"/>
      <c r="P6712"/>
      <c r="Q6712"/>
    </row>
    <row r="6713" spans="12:17" x14ac:dyDescent="0.2">
      <c r="L6713"/>
      <c r="M6713"/>
      <c r="N6713"/>
      <c r="O6713"/>
      <c r="P6713"/>
      <c r="Q6713"/>
    </row>
    <row r="6714" spans="12:17" x14ac:dyDescent="0.2">
      <c r="L6714"/>
      <c r="M6714"/>
      <c r="N6714"/>
      <c r="O6714"/>
      <c r="P6714"/>
      <c r="Q6714"/>
    </row>
    <row r="6715" spans="12:17" x14ac:dyDescent="0.2">
      <c r="L6715"/>
      <c r="M6715"/>
      <c r="N6715"/>
      <c r="O6715"/>
      <c r="P6715"/>
      <c r="Q6715"/>
    </row>
    <row r="6716" spans="12:17" x14ac:dyDescent="0.2">
      <c r="L6716"/>
      <c r="M6716"/>
      <c r="N6716"/>
      <c r="O6716"/>
      <c r="P6716"/>
      <c r="Q6716"/>
    </row>
    <row r="6717" spans="12:17" x14ac:dyDescent="0.2">
      <c r="L6717"/>
      <c r="M6717"/>
      <c r="N6717"/>
      <c r="O6717"/>
      <c r="P6717"/>
      <c r="Q6717"/>
    </row>
    <row r="6718" spans="12:17" x14ac:dyDescent="0.2">
      <c r="L6718"/>
      <c r="M6718"/>
      <c r="N6718"/>
      <c r="O6718"/>
      <c r="P6718"/>
      <c r="Q6718"/>
    </row>
    <row r="6719" spans="12:17" x14ac:dyDescent="0.2">
      <c r="L6719"/>
      <c r="M6719"/>
      <c r="N6719"/>
      <c r="O6719"/>
      <c r="P6719"/>
      <c r="Q6719"/>
    </row>
    <row r="6720" spans="12:17" x14ac:dyDescent="0.2">
      <c r="L6720"/>
      <c r="M6720"/>
      <c r="N6720"/>
      <c r="O6720"/>
      <c r="P6720"/>
      <c r="Q6720"/>
    </row>
    <row r="6721" spans="12:17" x14ac:dyDescent="0.2">
      <c r="L6721"/>
      <c r="M6721"/>
      <c r="N6721"/>
      <c r="O6721"/>
      <c r="P6721"/>
      <c r="Q6721"/>
    </row>
    <row r="6722" spans="12:17" x14ac:dyDescent="0.2">
      <c r="L6722"/>
      <c r="M6722"/>
      <c r="N6722"/>
      <c r="O6722"/>
      <c r="P6722"/>
      <c r="Q6722"/>
    </row>
    <row r="6723" spans="12:17" x14ac:dyDescent="0.2">
      <c r="L6723"/>
      <c r="M6723"/>
      <c r="N6723"/>
      <c r="O6723"/>
      <c r="P6723"/>
      <c r="Q6723"/>
    </row>
    <row r="6724" spans="12:17" x14ac:dyDescent="0.2">
      <c r="L6724"/>
      <c r="M6724"/>
      <c r="N6724"/>
      <c r="O6724"/>
      <c r="P6724"/>
      <c r="Q6724"/>
    </row>
    <row r="6725" spans="12:17" x14ac:dyDescent="0.2">
      <c r="L6725"/>
      <c r="M6725"/>
      <c r="N6725"/>
      <c r="O6725"/>
      <c r="P6725"/>
      <c r="Q6725"/>
    </row>
    <row r="6726" spans="12:17" x14ac:dyDescent="0.2">
      <c r="L6726"/>
      <c r="M6726"/>
      <c r="N6726"/>
      <c r="O6726"/>
      <c r="P6726"/>
      <c r="Q6726"/>
    </row>
    <row r="6727" spans="12:17" x14ac:dyDescent="0.2">
      <c r="L6727"/>
      <c r="M6727"/>
      <c r="N6727"/>
      <c r="O6727"/>
      <c r="P6727"/>
      <c r="Q6727"/>
    </row>
    <row r="6728" spans="12:17" x14ac:dyDescent="0.2">
      <c r="L6728"/>
      <c r="M6728"/>
      <c r="N6728"/>
      <c r="O6728"/>
      <c r="P6728"/>
      <c r="Q6728"/>
    </row>
    <row r="6729" spans="12:17" x14ac:dyDescent="0.2">
      <c r="L6729"/>
      <c r="M6729"/>
      <c r="N6729"/>
      <c r="O6729"/>
      <c r="P6729"/>
      <c r="Q6729"/>
    </row>
    <row r="6730" spans="12:17" x14ac:dyDescent="0.2">
      <c r="L6730"/>
      <c r="M6730"/>
      <c r="N6730"/>
      <c r="O6730"/>
      <c r="P6730"/>
      <c r="Q6730"/>
    </row>
    <row r="6731" spans="12:17" x14ac:dyDescent="0.2">
      <c r="L6731"/>
      <c r="M6731"/>
      <c r="N6731"/>
      <c r="O6731"/>
      <c r="P6731"/>
      <c r="Q6731"/>
    </row>
    <row r="6732" spans="12:17" x14ac:dyDescent="0.2">
      <c r="L6732"/>
      <c r="M6732"/>
      <c r="N6732"/>
      <c r="O6732"/>
      <c r="P6732"/>
      <c r="Q6732"/>
    </row>
    <row r="6733" spans="12:17" x14ac:dyDescent="0.2">
      <c r="L6733"/>
      <c r="M6733"/>
      <c r="N6733"/>
      <c r="O6733"/>
      <c r="P6733"/>
      <c r="Q6733"/>
    </row>
    <row r="6734" spans="12:17" x14ac:dyDescent="0.2">
      <c r="L6734"/>
      <c r="M6734"/>
      <c r="N6734"/>
      <c r="O6734"/>
      <c r="P6734"/>
      <c r="Q6734"/>
    </row>
    <row r="6735" spans="12:17" x14ac:dyDescent="0.2">
      <c r="L6735"/>
      <c r="M6735"/>
      <c r="N6735"/>
      <c r="O6735"/>
      <c r="P6735"/>
      <c r="Q6735"/>
    </row>
    <row r="6736" spans="12:17" x14ac:dyDescent="0.2">
      <c r="L6736"/>
      <c r="M6736"/>
      <c r="N6736"/>
      <c r="O6736"/>
      <c r="P6736"/>
      <c r="Q6736"/>
    </row>
    <row r="6737" spans="12:17" x14ac:dyDescent="0.2">
      <c r="L6737"/>
      <c r="M6737"/>
      <c r="N6737"/>
      <c r="O6737"/>
      <c r="P6737"/>
      <c r="Q6737"/>
    </row>
    <row r="6738" spans="12:17" x14ac:dyDescent="0.2">
      <c r="L6738"/>
      <c r="M6738"/>
      <c r="N6738"/>
      <c r="O6738"/>
      <c r="P6738"/>
      <c r="Q6738"/>
    </row>
    <row r="6739" spans="12:17" x14ac:dyDescent="0.2">
      <c r="L6739"/>
      <c r="M6739"/>
      <c r="N6739"/>
      <c r="O6739"/>
      <c r="P6739"/>
      <c r="Q6739"/>
    </row>
    <row r="6740" spans="12:17" x14ac:dyDescent="0.2">
      <c r="L6740"/>
      <c r="M6740"/>
      <c r="N6740"/>
      <c r="O6740"/>
      <c r="P6740"/>
      <c r="Q6740"/>
    </row>
    <row r="6741" spans="12:17" x14ac:dyDescent="0.2">
      <c r="L6741"/>
      <c r="M6741"/>
      <c r="N6741"/>
      <c r="O6741"/>
      <c r="P6741"/>
      <c r="Q6741"/>
    </row>
    <row r="6742" spans="12:17" x14ac:dyDescent="0.2">
      <c r="L6742"/>
      <c r="M6742"/>
      <c r="N6742"/>
      <c r="O6742"/>
      <c r="P6742"/>
      <c r="Q6742"/>
    </row>
    <row r="6743" spans="12:17" x14ac:dyDescent="0.2">
      <c r="L6743"/>
      <c r="M6743"/>
      <c r="N6743"/>
      <c r="O6743"/>
      <c r="P6743"/>
      <c r="Q6743"/>
    </row>
    <row r="6744" spans="12:17" x14ac:dyDescent="0.2">
      <c r="L6744"/>
      <c r="M6744"/>
      <c r="N6744"/>
      <c r="O6744"/>
      <c r="P6744"/>
      <c r="Q6744"/>
    </row>
    <row r="6745" spans="12:17" x14ac:dyDescent="0.2">
      <c r="L6745"/>
      <c r="M6745"/>
      <c r="N6745"/>
      <c r="O6745"/>
      <c r="P6745"/>
      <c r="Q6745"/>
    </row>
    <row r="6746" spans="12:17" x14ac:dyDescent="0.2">
      <c r="L6746"/>
      <c r="M6746"/>
      <c r="N6746"/>
      <c r="O6746"/>
      <c r="P6746"/>
      <c r="Q6746"/>
    </row>
    <row r="6747" spans="12:17" x14ac:dyDescent="0.2">
      <c r="L6747"/>
      <c r="M6747"/>
      <c r="N6747"/>
      <c r="O6747"/>
      <c r="P6747"/>
      <c r="Q6747"/>
    </row>
    <row r="6748" spans="12:17" x14ac:dyDescent="0.2">
      <c r="L6748"/>
      <c r="M6748"/>
      <c r="N6748"/>
      <c r="O6748"/>
      <c r="P6748"/>
      <c r="Q6748"/>
    </row>
    <row r="6749" spans="12:17" x14ac:dyDescent="0.2">
      <c r="L6749"/>
      <c r="M6749"/>
      <c r="N6749"/>
      <c r="O6749"/>
      <c r="P6749"/>
      <c r="Q6749"/>
    </row>
    <row r="6750" spans="12:17" x14ac:dyDescent="0.2">
      <c r="L6750"/>
      <c r="M6750"/>
      <c r="N6750"/>
      <c r="O6750"/>
      <c r="P6750"/>
      <c r="Q6750"/>
    </row>
    <row r="6751" spans="12:17" x14ac:dyDescent="0.2">
      <c r="L6751"/>
      <c r="M6751"/>
      <c r="N6751"/>
      <c r="O6751"/>
      <c r="P6751"/>
      <c r="Q6751"/>
    </row>
    <row r="6752" spans="12:17" x14ac:dyDescent="0.2">
      <c r="L6752"/>
      <c r="M6752"/>
      <c r="N6752"/>
      <c r="O6752"/>
      <c r="P6752"/>
      <c r="Q6752"/>
    </row>
    <row r="6753" spans="12:17" x14ac:dyDescent="0.2">
      <c r="L6753"/>
      <c r="M6753"/>
      <c r="N6753"/>
      <c r="O6753"/>
      <c r="P6753"/>
      <c r="Q6753"/>
    </row>
    <row r="6754" spans="12:17" x14ac:dyDescent="0.2">
      <c r="L6754"/>
      <c r="M6754"/>
      <c r="N6754"/>
      <c r="O6754"/>
      <c r="P6754"/>
      <c r="Q6754"/>
    </row>
    <row r="6755" spans="12:17" x14ac:dyDescent="0.2">
      <c r="L6755"/>
      <c r="M6755"/>
      <c r="N6755"/>
      <c r="O6755"/>
      <c r="P6755"/>
      <c r="Q6755"/>
    </row>
    <row r="6756" spans="12:17" x14ac:dyDescent="0.2">
      <c r="L6756"/>
      <c r="M6756"/>
      <c r="N6756"/>
      <c r="O6756"/>
      <c r="P6756"/>
      <c r="Q6756"/>
    </row>
    <row r="6757" spans="12:17" x14ac:dyDescent="0.2">
      <c r="L6757"/>
      <c r="M6757"/>
      <c r="N6757"/>
      <c r="O6757"/>
      <c r="P6757"/>
      <c r="Q6757"/>
    </row>
    <row r="6758" spans="12:17" x14ac:dyDescent="0.2">
      <c r="L6758"/>
      <c r="M6758"/>
      <c r="N6758"/>
      <c r="O6758"/>
      <c r="P6758"/>
      <c r="Q6758"/>
    </row>
    <row r="6759" spans="12:17" x14ac:dyDescent="0.2">
      <c r="L6759"/>
      <c r="M6759"/>
      <c r="N6759"/>
      <c r="O6759"/>
      <c r="P6759"/>
      <c r="Q6759"/>
    </row>
    <row r="6760" spans="12:17" x14ac:dyDescent="0.2">
      <c r="L6760"/>
      <c r="M6760"/>
      <c r="N6760"/>
      <c r="O6760"/>
      <c r="P6760"/>
      <c r="Q6760"/>
    </row>
    <row r="6761" spans="12:17" x14ac:dyDescent="0.2">
      <c r="L6761"/>
      <c r="M6761"/>
      <c r="N6761"/>
      <c r="O6761"/>
      <c r="P6761"/>
      <c r="Q6761"/>
    </row>
    <row r="6762" spans="12:17" x14ac:dyDescent="0.2">
      <c r="L6762"/>
      <c r="M6762"/>
      <c r="N6762"/>
      <c r="O6762"/>
      <c r="P6762"/>
      <c r="Q6762"/>
    </row>
    <row r="6763" spans="12:17" x14ac:dyDescent="0.2">
      <c r="L6763"/>
      <c r="M6763"/>
      <c r="N6763"/>
      <c r="O6763"/>
      <c r="P6763"/>
      <c r="Q6763"/>
    </row>
    <row r="6764" spans="12:17" x14ac:dyDescent="0.2">
      <c r="L6764"/>
      <c r="M6764"/>
      <c r="N6764"/>
      <c r="O6764"/>
      <c r="P6764"/>
      <c r="Q6764"/>
    </row>
    <row r="6765" spans="12:17" x14ac:dyDescent="0.2">
      <c r="L6765"/>
      <c r="M6765"/>
      <c r="N6765"/>
      <c r="O6765"/>
      <c r="P6765"/>
      <c r="Q6765"/>
    </row>
    <row r="6766" spans="12:17" x14ac:dyDescent="0.2">
      <c r="L6766"/>
      <c r="M6766"/>
      <c r="N6766"/>
      <c r="O6766"/>
      <c r="P6766"/>
      <c r="Q6766"/>
    </row>
    <row r="6767" spans="12:17" x14ac:dyDescent="0.2">
      <c r="L6767"/>
      <c r="M6767"/>
      <c r="N6767"/>
      <c r="O6767"/>
      <c r="P6767"/>
      <c r="Q6767"/>
    </row>
    <row r="6768" spans="12:17" x14ac:dyDescent="0.2">
      <c r="L6768"/>
      <c r="M6768"/>
      <c r="N6768"/>
      <c r="O6768"/>
      <c r="P6768"/>
      <c r="Q6768"/>
    </row>
    <row r="6769" spans="12:17" x14ac:dyDescent="0.2">
      <c r="L6769"/>
      <c r="M6769"/>
      <c r="N6769"/>
      <c r="O6769"/>
      <c r="P6769"/>
      <c r="Q6769"/>
    </row>
    <row r="6770" spans="12:17" x14ac:dyDescent="0.2">
      <c r="L6770"/>
      <c r="M6770"/>
      <c r="N6770"/>
      <c r="O6770"/>
      <c r="P6770"/>
      <c r="Q6770"/>
    </row>
    <row r="6771" spans="12:17" x14ac:dyDescent="0.2">
      <c r="L6771"/>
      <c r="M6771"/>
      <c r="N6771"/>
      <c r="O6771"/>
      <c r="P6771"/>
      <c r="Q6771"/>
    </row>
    <row r="6772" spans="12:17" x14ac:dyDescent="0.2">
      <c r="L6772"/>
      <c r="M6772"/>
      <c r="N6772"/>
      <c r="O6772"/>
      <c r="P6772"/>
      <c r="Q6772"/>
    </row>
    <row r="6773" spans="12:17" x14ac:dyDescent="0.2">
      <c r="L6773"/>
      <c r="M6773"/>
      <c r="N6773"/>
      <c r="O6773"/>
      <c r="P6773"/>
      <c r="Q6773"/>
    </row>
    <row r="6774" spans="12:17" x14ac:dyDescent="0.2">
      <c r="L6774"/>
      <c r="M6774"/>
      <c r="N6774"/>
      <c r="O6774"/>
      <c r="P6774"/>
      <c r="Q6774"/>
    </row>
    <row r="6775" spans="12:17" x14ac:dyDescent="0.2">
      <c r="L6775"/>
      <c r="M6775"/>
      <c r="N6775"/>
      <c r="O6775"/>
      <c r="P6775"/>
      <c r="Q6775"/>
    </row>
    <row r="6776" spans="12:17" x14ac:dyDescent="0.2">
      <c r="L6776"/>
      <c r="M6776"/>
      <c r="N6776"/>
      <c r="O6776"/>
      <c r="P6776"/>
      <c r="Q6776"/>
    </row>
    <row r="6777" spans="12:17" x14ac:dyDescent="0.2">
      <c r="L6777"/>
      <c r="M6777"/>
      <c r="N6777"/>
      <c r="O6777"/>
      <c r="P6777"/>
      <c r="Q6777"/>
    </row>
    <row r="6778" spans="12:17" x14ac:dyDescent="0.2">
      <c r="L6778"/>
      <c r="M6778"/>
      <c r="N6778"/>
      <c r="O6778"/>
      <c r="P6778"/>
      <c r="Q6778"/>
    </row>
    <row r="6779" spans="12:17" x14ac:dyDescent="0.2">
      <c r="L6779"/>
      <c r="M6779"/>
      <c r="N6779"/>
      <c r="O6779"/>
      <c r="P6779"/>
      <c r="Q6779"/>
    </row>
    <row r="6780" spans="12:17" x14ac:dyDescent="0.2">
      <c r="L6780"/>
      <c r="M6780"/>
      <c r="N6780"/>
      <c r="O6780"/>
      <c r="P6780"/>
      <c r="Q6780"/>
    </row>
    <row r="6781" spans="12:17" x14ac:dyDescent="0.2">
      <c r="L6781"/>
      <c r="M6781"/>
      <c r="N6781"/>
      <c r="O6781"/>
      <c r="P6781"/>
      <c r="Q6781"/>
    </row>
    <row r="6782" spans="12:17" x14ac:dyDescent="0.2">
      <c r="L6782"/>
      <c r="M6782"/>
      <c r="N6782"/>
      <c r="O6782"/>
      <c r="P6782"/>
      <c r="Q6782"/>
    </row>
    <row r="6783" spans="12:17" x14ac:dyDescent="0.2">
      <c r="L6783"/>
      <c r="M6783"/>
      <c r="N6783"/>
      <c r="O6783"/>
      <c r="P6783"/>
      <c r="Q6783"/>
    </row>
    <row r="6784" spans="12:17" x14ac:dyDescent="0.2">
      <c r="L6784"/>
      <c r="M6784"/>
      <c r="N6784"/>
      <c r="O6784"/>
      <c r="P6784"/>
      <c r="Q6784"/>
    </row>
    <row r="6785" spans="12:17" x14ac:dyDescent="0.2">
      <c r="L6785"/>
      <c r="M6785"/>
      <c r="N6785"/>
      <c r="O6785"/>
      <c r="P6785"/>
      <c r="Q6785"/>
    </row>
    <row r="6786" spans="12:17" x14ac:dyDescent="0.2">
      <c r="L6786"/>
      <c r="M6786"/>
      <c r="N6786"/>
      <c r="O6786"/>
      <c r="P6786"/>
      <c r="Q6786"/>
    </row>
    <row r="6787" spans="12:17" x14ac:dyDescent="0.2">
      <c r="L6787"/>
      <c r="M6787"/>
      <c r="N6787"/>
      <c r="O6787"/>
      <c r="P6787"/>
      <c r="Q6787"/>
    </row>
    <row r="6788" spans="12:17" x14ac:dyDescent="0.2">
      <c r="L6788"/>
      <c r="M6788"/>
      <c r="N6788"/>
      <c r="O6788"/>
      <c r="P6788"/>
      <c r="Q6788"/>
    </row>
    <row r="6789" spans="12:17" x14ac:dyDescent="0.2">
      <c r="L6789"/>
      <c r="M6789"/>
      <c r="N6789"/>
      <c r="O6789"/>
      <c r="P6789"/>
      <c r="Q6789"/>
    </row>
    <row r="6790" spans="12:17" x14ac:dyDescent="0.2">
      <c r="L6790"/>
      <c r="M6790"/>
      <c r="N6790"/>
      <c r="O6790"/>
      <c r="P6790"/>
      <c r="Q6790"/>
    </row>
    <row r="6791" spans="12:17" x14ac:dyDescent="0.2">
      <c r="L6791"/>
      <c r="M6791"/>
      <c r="N6791"/>
      <c r="O6791"/>
      <c r="P6791"/>
      <c r="Q6791"/>
    </row>
    <row r="6792" spans="12:17" x14ac:dyDescent="0.2">
      <c r="L6792"/>
      <c r="M6792"/>
      <c r="N6792"/>
      <c r="O6792"/>
      <c r="P6792"/>
      <c r="Q6792"/>
    </row>
    <row r="6793" spans="12:17" x14ac:dyDescent="0.2">
      <c r="L6793"/>
      <c r="M6793"/>
      <c r="N6793"/>
      <c r="O6793"/>
      <c r="P6793"/>
      <c r="Q6793"/>
    </row>
    <row r="6794" spans="12:17" x14ac:dyDescent="0.2">
      <c r="L6794"/>
      <c r="M6794"/>
      <c r="N6794"/>
      <c r="O6794"/>
      <c r="P6794"/>
      <c r="Q6794"/>
    </row>
    <row r="6795" spans="12:17" x14ac:dyDescent="0.2">
      <c r="L6795"/>
      <c r="M6795"/>
      <c r="N6795"/>
      <c r="O6795"/>
      <c r="P6795"/>
      <c r="Q6795"/>
    </row>
    <row r="6796" spans="12:17" x14ac:dyDescent="0.2">
      <c r="L6796"/>
      <c r="M6796"/>
      <c r="N6796"/>
      <c r="O6796"/>
      <c r="P6796"/>
      <c r="Q6796"/>
    </row>
    <row r="6797" spans="12:17" x14ac:dyDescent="0.2">
      <c r="L6797"/>
      <c r="M6797"/>
      <c r="N6797"/>
      <c r="O6797"/>
      <c r="P6797"/>
      <c r="Q6797"/>
    </row>
    <row r="6798" spans="12:17" x14ac:dyDescent="0.2">
      <c r="L6798"/>
      <c r="M6798"/>
      <c r="N6798"/>
      <c r="O6798"/>
      <c r="P6798"/>
      <c r="Q6798"/>
    </row>
    <row r="6799" spans="12:17" x14ac:dyDescent="0.2">
      <c r="L6799"/>
      <c r="M6799"/>
      <c r="N6799"/>
      <c r="O6799"/>
      <c r="P6799"/>
      <c r="Q6799"/>
    </row>
    <row r="6800" spans="12:17" x14ac:dyDescent="0.2">
      <c r="L6800"/>
      <c r="M6800"/>
      <c r="N6800"/>
      <c r="O6800"/>
      <c r="P6800"/>
      <c r="Q6800"/>
    </row>
    <row r="6801" spans="12:17" x14ac:dyDescent="0.2">
      <c r="L6801"/>
      <c r="M6801"/>
      <c r="N6801"/>
      <c r="O6801"/>
      <c r="P6801"/>
      <c r="Q6801"/>
    </row>
    <row r="6802" spans="12:17" x14ac:dyDescent="0.2">
      <c r="L6802"/>
      <c r="M6802"/>
      <c r="N6802"/>
      <c r="O6802"/>
      <c r="P6802"/>
      <c r="Q6802"/>
    </row>
    <row r="6803" spans="12:17" x14ac:dyDescent="0.2">
      <c r="L6803"/>
      <c r="M6803"/>
      <c r="N6803"/>
      <c r="O6803"/>
      <c r="P6803"/>
      <c r="Q6803"/>
    </row>
    <row r="6804" spans="12:17" x14ac:dyDescent="0.2">
      <c r="L6804"/>
      <c r="M6804"/>
      <c r="N6804"/>
      <c r="O6804"/>
      <c r="P6804"/>
      <c r="Q6804"/>
    </row>
    <row r="6805" spans="12:17" x14ac:dyDescent="0.2">
      <c r="L6805"/>
      <c r="M6805"/>
      <c r="N6805"/>
      <c r="O6805"/>
      <c r="P6805"/>
      <c r="Q6805"/>
    </row>
    <row r="6806" spans="12:17" x14ac:dyDescent="0.2">
      <c r="L6806"/>
      <c r="M6806"/>
      <c r="N6806"/>
      <c r="O6806"/>
      <c r="P6806"/>
      <c r="Q6806"/>
    </row>
    <row r="6807" spans="12:17" x14ac:dyDescent="0.2">
      <c r="L6807"/>
      <c r="M6807"/>
      <c r="N6807"/>
      <c r="O6807"/>
      <c r="P6807"/>
      <c r="Q6807"/>
    </row>
    <row r="6808" spans="12:17" x14ac:dyDescent="0.2">
      <c r="L6808"/>
      <c r="M6808"/>
      <c r="N6808"/>
      <c r="O6808"/>
      <c r="P6808"/>
      <c r="Q6808"/>
    </row>
    <row r="6809" spans="12:17" x14ac:dyDescent="0.2">
      <c r="L6809"/>
      <c r="M6809"/>
      <c r="N6809"/>
      <c r="O6809"/>
      <c r="P6809"/>
      <c r="Q6809"/>
    </row>
    <row r="6810" spans="12:17" x14ac:dyDescent="0.2">
      <c r="L6810"/>
      <c r="M6810"/>
      <c r="N6810"/>
      <c r="O6810"/>
      <c r="P6810"/>
      <c r="Q6810"/>
    </row>
    <row r="6811" spans="12:17" x14ac:dyDescent="0.2">
      <c r="L6811"/>
      <c r="M6811"/>
      <c r="N6811"/>
      <c r="O6811"/>
      <c r="P6811"/>
      <c r="Q6811"/>
    </row>
    <row r="6812" spans="12:17" x14ac:dyDescent="0.2">
      <c r="L6812"/>
      <c r="M6812"/>
      <c r="N6812"/>
      <c r="O6812"/>
      <c r="P6812"/>
      <c r="Q6812"/>
    </row>
    <row r="6813" spans="12:17" x14ac:dyDescent="0.2">
      <c r="L6813"/>
      <c r="M6813"/>
      <c r="N6813"/>
      <c r="O6813"/>
      <c r="P6813"/>
      <c r="Q6813"/>
    </row>
    <row r="6814" spans="12:17" x14ac:dyDescent="0.2">
      <c r="L6814"/>
      <c r="M6814"/>
      <c r="N6814"/>
      <c r="O6814"/>
      <c r="P6814"/>
      <c r="Q6814"/>
    </row>
    <row r="6815" spans="12:17" x14ac:dyDescent="0.2">
      <c r="L6815"/>
      <c r="M6815"/>
      <c r="N6815"/>
      <c r="O6815"/>
      <c r="P6815"/>
      <c r="Q6815"/>
    </row>
    <row r="6816" spans="12:17" x14ac:dyDescent="0.2">
      <c r="L6816"/>
      <c r="M6816"/>
      <c r="N6816"/>
      <c r="O6816"/>
      <c r="P6816"/>
      <c r="Q6816"/>
    </row>
    <row r="6817" spans="12:17" x14ac:dyDescent="0.2">
      <c r="L6817"/>
      <c r="M6817"/>
      <c r="N6817"/>
      <c r="O6817"/>
      <c r="P6817"/>
      <c r="Q6817"/>
    </row>
    <row r="6818" spans="12:17" x14ac:dyDescent="0.2">
      <c r="L6818"/>
      <c r="M6818"/>
      <c r="N6818"/>
      <c r="O6818"/>
      <c r="P6818"/>
      <c r="Q6818"/>
    </row>
    <row r="6819" spans="12:17" x14ac:dyDescent="0.2">
      <c r="L6819"/>
      <c r="M6819"/>
      <c r="N6819"/>
      <c r="O6819"/>
      <c r="P6819"/>
      <c r="Q6819"/>
    </row>
    <row r="6820" spans="12:17" x14ac:dyDescent="0.2">
      <c r="L6820"/>
      <c r="M6820"/>
      <c r="N6820"/>
      <c r="O6820"/>
      <c r="P6820"/>
      <c r="Q6820"/>
    </row>
    <row r="6821" spans="12:17" x14ac:dyDescent="0.2">
      <c r="L6821"/>
      <c r="M6821"/>
      <c r="N6821"/>
      <c r="O6821"/>
      <c r="P6821"/>
      <c r="Q6821"/>
    </row>
    <row r="6822" spans="12:17" x14ac:dyDescent="0.2">
      <c r="L6822"/>
      <c r="M6822"/>
      <c r="N6822"/>
      <c r="O6822"/>
      <c r="P6822"/>
      <c r="Q6822"/>
    </row>
    <row r="6823" spans="12:17" x14ac:dyDescent="0.2">
      <c r="L6823"/>
      <c r="M6823"/>
      <c r="N6823"/>
      <c r="O6823"/>
      <c r="P6823"/>
      <c r="Q6823"/>
    </row>
    <row r="6824" spans="12:17" x14ac:dyDescent="0.2">
      <c r="L6824"/>
      <c r="M6824"/>
      <c r="N6824"/>
      <c r="O6824"/>
      <c r="P6824"/>
      <c r="Q6824"/>
    </row>
    <row r="6825" spans="12:17" x14ac:dyDescent="0.2">
      <c r="L6825"/>
      <c r="M6825"/>
      <c r="N6825"/>
      <c r="O6825"/>
      <c r="P6825"/>
      <c r="Q6825"/>
    </row>
    <row r="6826" spans="12:17" x14ac:dyDescent="0.2">
      <c r="L6826"/>
      <c r="M6826"/>
      <c r="N6826"/>
      <c r="O6826"/>
      <c r="P6826"/>
      <c r="Q6826"/>
    </row>
    <row r="6827" spans="12:17" x14ac:dyDescent="0.2">
      <c r="L6827"/>
      <c r="M6827"/>
      <c r="N6827"/>
      <c r="O6827"/>
      <c r="P6827"/>
      <c r="Q6827"/>
    </row>
    <row r="6828" spans="12:17" x14ac:dyDescent="0.2">
      <c r="L6828"/>
      <c r="M6828"/>
      <c r="N6828"/>
      <c r="O6828"/>
      <c r="P6828"/>
      <c r="Q6828"/>
    </row>
    <row r="6829" spans="12:17" x14ac:dyDescent="0.2">
      <c r="L6829"/>
      <c r="M6829"/>
      <c r="N6829"/>
      <c r="O6829"/>
      <c r="P6829"/>
      <c r="Q6829"/>
    </row>
    <row r="6830" spans="12:17" x14ac:dyDescent="0.2">
      <c r="L6830"/>
      <c r="M6830"/>
      <c r="N6830"/>
      <c r="O6830"/>
      <c r="P6830"/>
      <c r="Q6830"/>
    </row>
    <row r="6831" spans="12:17" x14ac:dyDescent="0.2">
      <c r="L6831"/>
      <c r="M6831"/>
      <c r="N6831"/>
      <c r="O6831"/>
      <c r="P6831"/>
      <c r="Q6831"/>
    </row>
    <row r="6832" spans="12:17" x14ac:dyDescent="0.2">
      <c r="L6832"/>
      <c r="M6832"/>
      <c r="N6832"/>
      <c r="O6832"/>
      <c r="P6832"/>
      <c r="Q6832"/>
    </row>
    <row r="6833" spans="12:17" x14ac:dyDescent="0.2">
      <c r="L6833"/>
      <c r="M6833"/>
      <c r="N6833"/>
      <c r="O6833"/>
      <c r="P6833"/>
      <c r="Q6833"/>
    </row>
    <row r="6834" spans="12:17" x14ac:dyDescent="0.2">
      <c r="L6834"/>
      <c r="M6834"/>
      <c r="N6834"/>
      <c r="O6834"/>
      <c r="P6834"/>
      <c r="Q6834"/>
    </row>
    <row r="6835" spans="12:17" x14ac:dyDescent="0.2">
      <c r="L6835"/>
      <c r="M6835"/>
      <c r="N6835"/>
      <c r="O6835"/>
      <c r="P6835"/>
      <c r="Q6835"/>
    </row>
    <row r="6836" spans="12:17" x14ac:dyDescent="0.2">
      <c r="L6836"/>
      <c r="M6836"/>
      <c r="N6836"/>
      <c r="O6836"/>
      <c r="P6836"/>
      <c r="Q6836"/>
    </row>
    <row r="6837" spans="12:17" x14ac:dyDescent="0.2">
      <c r="L6837"/>
      <c r="M6837"/>
      <c r="N6837"/>
      <c r="O6837"/>
      <c r="P6837"/>
      <c r="Q6837"/>
    </row>
    <row r="6838" spans="12:17" x14ac:dyDescent="0.2">
      <c r="L6838"/>
      <c r="M6838"/>
      <c r="N6838"/>
      <c r="O6838"/>
      <c r="P6838"/>
      <c r="Q6838"/>
    </row>
    <row r="6839" spans="12:17" x14ac:dyDescent="0.2">
      <c r="L6839"/>
      <c r="M6839"/>
      <c r="N6839"/>
      <c r="O6839"/>
      <c r="P6839"/>
      <c r="Q6839"/>
    </row>
    <row r="6840" spans="12:17" x14ac:dyDescent="0.2">
      <c r="L6840"/>
      <c r="M6840"/>
      <c r="N6840"/>
      <c r="O6840"/>
      <c r="P6840"/>
      <c r="Q6840"/>
    </row>
    <row r="6841" spans="12:17" x14ac:dyDescent="0.2">
      <c r="L6841"/>
      <c r="M6841"/>
      <c r="N6841"/>
      <c r="O6841"/>
      <c r="P6841"/>
      <c r="Q6841"/>
    </row>
    <row r="6842" spans="12:17" x14ac:dyDescent="0.2">
      <c r="L6842"/>
      <c r="M6842"/>
      <c r="N6842"/>
      <c r="O6842"/>
      <c r="P6842"/>
      <c r="Q6842"/>
    </row>
    <row r="6843" spans="12:17" x14ac:dyDescent="0.2">
      <c r="L6843"/>
      <c r="M6843"/>
      <c r="N6843"/>
      <c r="O6843"/>
      <c r="P6843"/>
      <c r="Q6843"/>
    </row>
    <row r="6844" spans="12:17" x14ac:dyDescent="0.2">
      <c r="L6844"/>
      <c r="M6844"/>
      <c r="N6844"/>
      <c r="O6844"/>
      <c r="P6844"/>
      <c r="Q6844"/>
    </row>
    <row r="6845" spans="12:17" x14ac:dyDescent="0.2">
      <c r="L6845"/>
      <c r="M6845"/>
      <c r="N6845"/>
      <c r="O6845"/>
      <c r="P6845"/>
      <c r="Q6845"/>
    </row>
    <row r="6846" spans="12:17" x14ac:dyDescent="0.2">
      <c r="L6846"/>
      <c r="M6846"/>
      <c r="N6846"/>
      <c r="O6846"/>
      <c r="P6846"/>
      <c r="Q6846"/>
    </row>
    <row r="6847" spans="12:17" x14ac:dyDescent="0.2">
      <c r="L6847"/>
      <c r="M6847"/>
      <c r="N6847"/>
      <c r="O6847"/>
      <c r="P6847"/>
      <c r="Q6847"/>
    </row>
    <row r="6848" spans="12:17" x14ac:dyDescent="0.2">
      <c r="L6848"/>
      <c r="M6848"/>
      <c r="N6848"/>
      <c r="O6848"/>
      <c r="P6848"/>
      <c r="Q6848"/>
    </row>
    <row r="6849" spans="12:17" x14ac:dyDescent="0.2">
      <c r="L6849"/>
      <c r="M6849"/>
      <c r="N6849"/>
      <c r="O6849"/>
      <c r="P6849"/>
      <c r="Q6849"/>
    </row>
    <row r="6850" spans="12:17" x14ac:dyDescent="0.2">
      <c r="L6850"/>
      <c r="M6850"/>
      <c r="N6850"/>
      <c r="O6850"/>
      <c r="P6850"/>
      <c r="Q6850"/>
    </row>
    <row r="6851" spans="12:17" x14ac:dyDescent="0.2">
      <c r="L6851"/>
      <c r="M6851"/>
      <c r="N6851"/>
      <c r="O6851"/>
      <c r="P6851"/>
      <c r="Q6851"/>
    </row>
    <row r="6852" spans="12:17" x14ac:dyDescent="0.2">
      <c r="L6852"/>
      <c r="M6852"/>
      <c r="N6852"/>
      <c r="O6852"/>
      <c r="P6852"/>
      <c r="Q6852"/>
    </row>
    <row r="6853" spans="12:17" x14ac:dyDescent="0.2">
      <c r="L6853"/>
      <c r="M6853"/>
      <c r="N6853"/>
      <c r="O6853"/>
      <c r="P6853"/>
      <c r="Q6853"/>
    </row>
    <row r="6854" spans="12:17" x14ac:dyDescent="0.2">
      <c r="L6854"/>
      <c r="M6854"/>
      <c r="N6854"/>
      <c r="O6854"/>
      <c r="P6854"/>
      <c r="Q6854"/>
    </row>
    <row r="6855" spans="12:17" x14ac:dyDescent="0.2">
      <c r="L6855"/>
      <c r="M6855"/>
      <c r="N6855"/>
      <c r="O6855"/>
      <c r="P6855"/>
      <c r="Q6855"/>
    </row>
    <row r="6856" spans="12:17" x14ac:dyDescent="0.2">
      <c r="L6856"/>
      <c r="M6856"/>
      <c r="N6856"/>
      <c r="O6856"/>
      <c r="P6856"/>
      <c r="Q6856"/>
    </row>
    <row r="6857" spans="12:17" x14ac:dyDescent="0.2">
      <c r="L6857"/>
      <c r="M6857"/>
      <c r="N6857"/>
      <c r="O6857"/>
      <c r="P6857"/>
      <c r="Q6857"/>
    </row>
    <row r="6858" spans="12:17" x14ac:dyDescent="0.2">
      <c r="L6858"/>
      <c r="M6858"/>
      <c r="N6858"/>
      <c r="O6858"/>
      <c r="P6858"/>
      <c r="Q6858"/>
    </row>
    <row r="6859" spans="12:17" x14ac:dyDescent="0.2">
      <c r="L6859"/>
      <c r="M6859"/>
      <c r="N6859"/>
      <c r="O6859"/>
      <c r="P6859"/>
      <c r="Q6859"/>
    </row>
    <row r="6860" spans="12:17" x14ac:dyDescent="0.2">
      <c r="L6860"/>
      <c r="M6860"/>
      <c r="N6860"/>
      <c r="O6860"/>
      <c r="P6860"/>
      <c r="Q6860"/>
    </row>
    <row r="6861" spans="12:17" x14ac:dyDescent="0.2">
      <c r="L6861"/>
      <c r="M6861"/>
      <c r="N6861"/>
      <c r="O6861"/>
      <c r="P6861"/>
      <c r="Q6861"/>
    </row>
    <row r="6862" spans="12:17" x14ac:dyDescent="0.2">
      <c r="L6862"/>
      <c r="M6862"/>
      <c r="N6862"/>
      <c r="O6862"/>
      <c r="P6862"/>
      <c r="Q6862"/>
    </row>
    <row r="6863" spans="12:17" x14ac:dyDescent="0.2">
      <c r="L6863"/>
      <c r="M6863"/>
      <c r="N6863"/>
      <c r="O6863"/>
      <c r="P6863"/>
      <c r="Q6863"/>
    </row>
    <row r="6864" spans="12:17" x14ac:dyDescent="0.2">
      <c r="L6864"/>
      <c r="M6864"/>
      <c r="N6864"/>
      <c r="O6864"/>
      <c r="P6864"/>
      <c r="Q6864"/>
    </row>
    <row r="6865" spans="12:17" x14ac:dyDescent="0.2">
      <c r="L6865"/>
      <c r="M6865"/>
      <c r="N6865"/>
      <c r="O6865"/>
      <c r="P6865"/>
      <c r="Q6865"/>
    </row>
    <row r="6866" spans="12:17" x14ac:dyDescent="0.2">
      <c r="L6866"/>
      <c r="M6866"/>
      <c r="N6866"/>
      <c r="O6866"/>
      <c r="P6866"/>
      <c r="Q6866"/>
    </row>
    <row r="6867" spans="12:17" x14ac:dyDescent="0.2">
      <c r="L6867"/>
      <c r="M6867"/>
      <c r="N6867"/>
      <c r="O6867"/>
      <c r="P6867"/>
      <c r="Q6867"/>
    </row>
    <row r="6868" spans="12:17" x14ac:dyDescent="0.2">
      <c r="L6868"/>
      <c r="M6868"/>
      <c r="N6868"/>
      <c r="O6868"/>
      <c r="P6868"/>
      <c r="Q6868"/>
    </row>
    <row r="6869" spans="12:17" x14ac:dyDescent="0.2">
      <c r="L6869"/>
      <c r="M6869"/>
      <c r="N6869"/>
      <c r="O6869"/>
      <c r="P6869"/>
      <c r="Q6869"/>
    </row>
    <row r="6870" spans="12:17" x14ac:dyDescent="0.2">
      <c r="L6870"/>
      <c r="M6870"/>
      <c r="N6870"/>
      <c r="O6870"/>
      <c r="P6870"/>
      <c r="Q6870"/>
    </row>
    <row r="6871" spans="12:17" x14ac:dyDescent="0.2">
      <c r="L6871"/>
      <c r="M6871"/>
      <c r="N6871"/>
      <c r="O6871"/>
      <c r="P6871"/>
      <c r="Q6871"/>
    </row>
    <row r="6872" spans="12:17" x14ac:dyDescent="0.2">
      <c r="L6872"/>
      <c r="M6872"/>
      <c r="N6872"/>
      <c r="O6872"/>
      <c r="P6872"/>
      <c r="Q6872"/>
    </row>
    <row r="6873" spans="12:17" x14ac:dyDescent="0.2">
      <c r="L6873"/>
      <c r="M6873"/>
      <c r="N6873"/>
      <c r="O6873"/>
      <c r="P6873"/>
      <c r="Q6873"/>
    </row>
    <row r="6874" spans="12:17" x14ac:dyDescent="0.2">
      <c r="L6874"/>
      <c r="M6874"/>
      <c r="N6874"/>
      <c r="O6874"/>
      <c r="P6874"/>
      <c r="Q6874"/>
    </row>
    <row r="6875" spans="12:17" x14ac:dyDescent="0.2">
      <c r="L6875"/>
      <c r="M6875"/>
      <c r="N6875"/>
      <c r="O6875"/>
      <c r="P6875"/>
      <c r="Q6875"/>
    </row>
    <row r="6876" spans="12:17" x14ac:dyDescent="0.2">
      <c r="L6876"/>
      <c r="M6876"/>
      <c r="N6876"/>
      <c r="O6876"/>
      <c r="P6876"/>
      <c r="Q6876"/>
    </row>
    <row r="6877" spans="12:17" x14ac:dyDescent="0.2">
      <c r="L6877"/>
      <c r="M6877"/>
      <c r="N6877"/>
      <c r="O6877"/>
      <c r="P6877"/>
      <c r="Q6877"/>
    </row>
    <row r="6878" spans="12:17" x14ac:dyDescent="0.2">
      <c r="L6878"/>
      <c r="M6878"/>
      <c r="N6878"/>
      <c r="O6878"/>
      <c r="P6878"/>
      <c r="Q6878"/>
    </row>
    <row r="6879" spans="12:17" x14ac:dyDescent="0.2">
      <c r="L6879"/>
      <c r="M6879"/>
      <c r="N6879"/>
      <c r="O6879"/>
      <c r="P6879"/>
      <c r="Q6879"/>
    </row>
    <row r="6880" spans="12:17" x14ac:dyDescent="0.2">
      <c r="L6880"/>
      <c r="M6880"/>
      <c r="N6880"/>
      <c r="O6880"/>
      <c r="P6880"/>
      <c r="Q6880"/>
    </row>
    <row r="6881" spans="12:17" x14ac:dyDescent="0.2">
      <c r="L6881"/>
      <c r="M6881"/>
      <c r="N6881"/>
      <c r="O6881"/>
      <c r="P6881"/>
      <c r="Q6881"/>
    </row>
    <row r="6882" spans="12:17" x14ac:dyDescent="0.2">
      <c r="L6882"/>
      <c r="M6882"/>
      <c r="N6882"/>
      <c r="O6882"/>
      <c r="P6882"/>
      <c r="Q6882"/>
    </row>
    <row r="6883" spans="12:17" x14ac:dyDescent="0.2">
      <c r="L6883"/>
      <c r="M6883"/>
      <c r="N6883"/>
      <c r="O6883"/>
      <c r="P6883"/>
      <c r="Q6883"/>
    </row>
    <row r="6884" spans="12:17" x14ac:dyDescent="0.2">
      <c r="L6884"/>
      <c r="M6884"/>
      <c r="N6884"/>
      <c r="O6884"/>
      <c r="P6884"/>
      <c r="Q6884"/>
    </row>
    <row r="6885" spans="12:17" x14ac:dyDescent="0.2">
      <c r="L6885"/>
      <c r="M6885"/>
      <c r="N6885"/>
      <c r="O6885"/>
      <c r="P6885"/>
      <c r="Q6885"/>
    </row>
    <row r="6886" spans="12:17" x14ac:dyDescent="0.2">
      <c r="L6886"/>
      <c r="M6886"/>
      <c r="N6886"/>
      <c r="O6886"/>
      <c r="P6886"/>
      <c r="Q6886"/>
    </row>
    <row r="6887" spans="12:17" x14ac:dyDescent="0.2">
      <c r="L6887"/>
      <c r="M6887"/>
      <c r="N6887"/>
      <c r="O6887"/>
      <c r="P6887"/>
      <c r="Q6887"/>
    </row>
    <row r="6888" spans="12:17" x14ac:dyDescent="0.2">
      <c r="L6888"/>
      <c r="M6888"/>
      <c r="N6888"/>
      <c r="O6888"/>
      <c r="P6888"/>
      <c r="Q6888"/>
    </row>
    <row r="6889" spans="12:17" x14ac:dyDescent="0.2">
      <c r="L6889"/>
      <c r="M6889"/>
      <c r="N6889"/>
      <c r="O6889"/>
      <c r="P6889"/>
      <c r="Q6889"/>
    </row>
    <row r="6890" spans="12:17" x14ac:dyDescent="0.2">
      <c r="L6890"/>
      <c r="M6890"/>
      <c r="N6890"/>
      <c r="O6890"/>
      <c r="P6890"/>
      <c r="Q6890"/>
    </row>
    <row r="6891" spans="12:17" x14ac:dyDescent="0.2">
      <c r="L6891"/>
      <c r="M6891"/>
      <c r="N6891"/>
      <c r="O6891"/>
      <c r="P6891"/>
      <c r="Q6891"/>
    </row>
    <row r="6892" spans="12:17" x14ac:dyDescent="0.2">
      <c r="L6892"/>
      <c r="M6892"/>
      <c r="N6892"/>
      <c r="O6892"/>
      <c r="P6892"/>
      <c r="Q6892"/>
    </row>
    <row r="6893" spans="12:17" x14ac:dyDescent="0.2">
      <c r="L6893"/>
      <c r="M6893"/>
      <c r="N6893"/>
      <c r="O6893"/>
      <c r="P6893"/>
      <c r="Q6893"/>
    </row>
    <row r="6894" spans="12:17" x14ac:dyDescent="0.2">
      <c r="L6894"/>
      <c r="M6894"/>
      <c r="N6894"/>
      <c r="O6894"/>
      <c r="P6894"/>
      <c r="Q6894"/>
    </row>
    <row r="6895" spans="12:17" x14ac:dyDescent="0.2">
      <c r="L6895"/>
      <c r="M6895"/>
      <c r="N6895"/>
      <c r="O6895"/>
      <c r="P6895"/>
      <c r="Q6895"/>
    </row>
    <row r="6896" spans="12:17" x14ac:dyDescent="0.2">
      <c r="L6896"/>
      <c r="M6896"/>
      <c r="N6896"/>
      <c r="O6896"/>
      <c r="P6896"/>
      <c r="Q6896"/>
    </row>
    <row r="6897" spans="12:17" x14ac:dyDescent="0.2">
      <c r="L6897"/>
      <c r="M6897"/>
      <c r="N6897"/>
      <c r="O6897"/>
      <c r="P6897"/>
      <c r="Q6897"/>
    </row>
    <row r="6898" spans="12:17" x14ac:dyDescent="0.2">
      <c r="L6898"/>
      <c r="M6898"/>
      <c r="N6898"/>
      <c r="O6898"/>
      <c r="P6898"/>
      <c r="Q6898"/>
    </row>
    <row r="6899" spans="12:17" x14ac:dyDescent="0.2">
      <c r="L6899"/>
      <c r="M6899"/>
      <c r="N6899"/>
      <c r="O6899"/>
      <c r="P6899"/>
      <c r="Q6899"/>
    </row>
    <row r="6900" spans="12:17" x14ac:dyDescent="0.2">
      <c r="L6900"/>
      <c r="M6900"/>
      <c r="N6900"/>
      <c r="O6900"/>
      <c r="P6900"/>
      <c r="Q6900"/>
    </row>
    <row r="6901" spans="12:17" x14ac:dyDescent="0.2">
      <c r="L6901"/>
      <c r="M6901"/>
      <c r="N6901"/>
      <c r="O6901"/>
      <c r="P6901"/>
      <c r="Q6901"/>
    </row>
    <row r="6902" spans="12:17" x14ac:dyDescent="0.2">
      <c r="L6902"/>
      <c r="M6902"/>
      <c r="N6902"/>
      <c r="O6902"/>
      <c r="P6902"/>
      <c r="Q6902"/>
    </row>
    <row r="6903" spans="12:17" x14ac:dyDescent="0.2">
      <c r="L6903"/>
      <c r="M6903"/>
      <c r="N6903"/>
      <c r="O6903"/>
      <c r="P6903"/>
      <c r="Q6903"/>
    </row>
    <row r="6904" spans="12:17" x14ac:dyDescent="0.2">
      <c r="L6904"/>
      <c r="M6904"/>
      <c r="N6904"/>
      <c r="O6904"/>
      <c r="P6904"/>
      <c r="Q6904"/>
    </row>
    <row r="6905" spans="12:17" x14ac:dyDescent="0.2">
      <c r="L6905"/>
      <c r="M6905"/>
      <c r="N6905"/>
      <c r="O6905"/>
      <c r="P6905"/>
      <c r="Q6905"/>
    </row>
    <row r="6906" spans="12:17" x14ac:dyDescent="0.2">
      <c r="L6906"/>
      <c r="M6906"/>
      <c r="N6906"/>
      <c r="O6906"/>
      <c r="P6906"/>
      <c r="Q6906"/>
    </row>
    <row r="6907" spans="12:17" x14ac:dyDescent="0.2">
      <c r="L6907"/>
      <c r="M6907"/>
      <c r="N6907"/>
      <c r="O6907"/>
      <c r="P6907"/>
      <c r="Q6907"/>
    </row>
    <row r="6908" spans="12:17" x14ac:dyDescent="0.2">
      <c r="L6908"/>
      <c r="M6908"/>
      <c r="N6908"/>
      <c r="O6908"/>
      <c r="P6908"/>
      <c r="Q6908"/>
    </row>
    <row r="6909" spans="12:17" x14ac:dyDescent="0.2">
      <c r="L6909"/>
      <c r="M6909"/>
      <c r="N6909"/>
      <c r="O6909"/>
      <c r="P6909"/>
      <c r="Q6909"/>
    </row>
    <row r="6910" spans="12:17" x14ac:dyDescent="0.2">
      <c r="L6910"/>
      <c r="M6910"/>
      <c r="N6910"/>
      <c r="O6910"/>
      <c r="P6910"/>
      <c r="Q6910"/>
    </row>
    <row r="6911" spans="12:17" x14ac:dyDescent="0.2">
      <c r="L6911"/>
      <c r="M6911"/>
      <c r="N6911"/>
      <c r="O6911"/>
      <c r="P6911"/>
      <c r="Q6911"/>
    </row>
    <row r="6912" spans="12:17" x14ac:dyDescent="0.2">
      <c r="L6912"/>
      <c r="M6912"/>
      <c r="N6912"/>
      <c r="O6912"/>
      <c r="P6912"/>
      <c r="Q6912"/>
    </row>
    <row r="6913" spans="12:17" x14ac:dyDescent="0.2">
      <c r="L6913"/>
      <c r="M6913"/>
      <c r="N6913"/>
      <c r="O6913"/>
      <c r="P6913"/>
      <c r="Q6913"/>
    </row>
    <row r="6914" spans="12:17" x14ac:dyDescent="0.2">
      <c r="L6914"/>
      <c r="M6914"/>
      <c r="N6914"/>
      <c r="O6914"/>
      <c r="P6914"/>
      <c r="Q6914"/>
    </row>
    <row r="6915" spans="12:17" x14ac:dyDescent="0.2">
      <c r="L6915"/>
      <c r="M6915"/>
      <c r="N6915"/>
      <c r="O6915"/>
      <c r="P6915"/>
      <c r="Q6915"/>
    </row>
    <row r="6916" spans="12:17" x14ac:dyDescent="0.2">
      <c r="L6916"/>
      <c r="M6916"/>
      <c r="N6916"/>
      <c r="O6916"/>
      <c r="P6916"/>
      <c r="Q6916"/>
    </row>
    <row r="6917" spans="12:17" x14ac:dyDescent="0.2">
      <c r="L6917"/>
      <c r="M6917"/>
      <c r="N6917"/>
      <c r="O6917"/>
      <c r="P6917"/>
      <c r="Q6917"/>
    </row>
    <row r="6918" spans="12:17" x14ac:dyDescent="0.2">
      <c r="L6918"/>
      <c r="M6918"/>
      <c r="N6918"/>
      <c r="O6918"/>
      <c r="P6918"/>
      <c r="Q6918"/>
    </row>
    <row r="6919" spans="12:17" x14ac:dyDescent="0.2">
      <c r="L6919"/>
      <c r="M6919"/>
      <c r="N6919"/>
      <c r="O6919"/>
      <c r="P6919"/>
      <c r="Q6919"/>
    </row>
    <row r="6920" spans="12:17" x14ac:dyDescent="0.2">
      <c r="L6920"/>
      <c r="M6920"/>
      <c r="N6920"/>
      <c r="O6920"/>
      <c r="P6920"/>
      <c r="Q6920"/>
    </row>
    <row r="6921" spans="12:17" x14ac:dyDescent="0.2">
      <c r="L6921"/>
      <c r="M6921"/>
      <c r="N6921"/>
      <c r="O6921"/>
      <c r="P6921"/>
      <c r="Q6921"/>
    </row>
    <row r="6922" spans="12:17" x14ac:dyDescent="0.2">
      <c r="L6922"/>
      <c r="M6922"/>
      <c r="N6922"/>
      <c r="O6922"/>
      <c r="P6922"/>
      <c r="Q6922"/>
    </row>
    <row r="6923" spans="12:17" x14ac:dyDescent="0.2">
      <c r="L6923"/>
      <c r="M6923"/>
      <c r="N6923"/>
      <c r="O6923"/>
      <c r="P6923"/>
      <c r="Q6923"/>
    </row>
    <row r="6924" spans="12:17" x14ac:dyDescent="0.2">
      <c r="L6924"/>
      <c r="M6924"/>
      <c r="N6924"/>
      <c r="O6924"/>
      <c r="P6924"/>
      <c r="Q6924"/>
    </row>
    <row r="6925" spans="12:17" x14ac:dyDescent="0.2">
      <c r="L6925"/>
      <c r="M6925"/>
      <c r="N6925"/>
      <c r="O6925"/>
      <c r="P6925"/>
      <c r="Q6925"/>
    </row>
    <row r="6926" spans="12:17" x14ac:dyDescent="0.2">
      <c r="L6926"/>
      <c r="M6926"/>
      <c r="N6926"/>
      <c r="O6926"/>
      <c r="P6926"/>
      <c r="Q6926"/>
    </row>
    <row r="6927" spans="12:17" x14ac:dyDescent="0.2">
      <c r="L6927"/>
      <c r="M6927"/>
      <c r="N6927"/>
      <c r="O6927"/>
      <c r="P6927"/>
      <c r="Q6927"/>
    </row>
    <row r="6928" spans="12:17" x14ac:dyDescent="0.2">
      <c r="L6928"/>
      <c r="M6928"/>
      <c r="N6928"/>
      <c r="O6928"/>
      <c r="P6928"/>
      <c r="Q6928"/>
    </row>
    <row r="6929" spans="12:17" x14ac:dyDescent="0.2">
      <c r="L6929"/>
      <c r="M6929"/>
      <c r="N6929"/>
      <c r="O6929"/>
      <c r="P6929"/>
      <c r="Q6929"/>
    </row>
    <row r="6930" spans="12:17" x14ac:dyDescent="0.2">
      <c r="L6930"/>
      <c r="M6930"/>
      <c r="N6930"/>
      <c r="O6930"/>
      <c r="P6930"/>
      <c r="Q6930"/>
    </row>
    <row r="6931" spans="12:17" x14ac:dyDescent="0.2">
      <c r="L6931"/>
      <c r="M6931"/>
      <c r="N6931"/>
      <c r="O6931"/>
      <c r="P6931"/>
      <c r="Q6931"/>
    </row>
    <row r="6932" spans="12:17" x14ac:dyDescent="0.2">
      <c r="L6932"/>
      <c r="M6932"/>
      <c r="N6932"/>
      <c r="O6932"/>
      <c r="P6932"/>
      <c r="Q6932"/>
    </row>
    <row r="6933" spans="12:17" x14ac:dyDescent="0.2">
      <c r="L6933"/>
      <c r="M6933"/>
      <c r="N6933"/>
      <c r="O6933"/>
      <c r="P6933"/>
      <c r="Q6933"/>
    </row>
    <row r="6934" spans="12:17" x14ac:dyDescent="0.2">
      <c r="L6934"/>
      <c r="M6934"/>
      <c r="N6934"/>
      <c r="O6934"/>
      <c r="P6934"/>
      <c r="Q6934"/>
    </row>
    <row r="6935" spans="12:17" x14ac:dyDescent="0.2">
      <c r="L6935"/>
      <c r="M6935"/>
      <c r="N6935"/>
      <c r="O6935"/>
      <c r="P6935"/>
      <c r="Q6935"/>
    </row>
    <row r="6936" spans="12:17" x14ac:dyDescent="0.2">
      <c r="L6936"/>
      <c r="M6936"/>
      <c r="N6936"/>
      <c r="O6936"/>
      <c r="P6936"/>
      <c r="Q6936"/>
    </row>
    <row r="6937" spans="12:17" x14ac:dyDescent="0.2">
      <c r="L6937"/>
      <c r="M6937"/>
      <c r="N6937"/>
      <c r="O6937"/>
      <c r="P6937"/>
      <c r="Q6937"/>
    </row>
    <row r="6938" spans="12:17" x14ac:dyDescent="0.2">
      <c r="L6938"/>
      <c r="M6938"/>
      <c r="N6938"/>
      <c r="O6938"/>
      <c r="P6938"/>
      <c r="Q6938"/>
    </row>
    <row r="6939" spans="12:17" x14ac:dyDescent="0.2">
      <c r="L6939"/>
      <c r="M6939"/>
      <c r="N6939"/>
      <c r="O6939"/>
      <c r="P6939"/>
      <c r="Q6939"/>
    </row>
    <row r="6940" spans="12:17" x14ac:dyDescent="0.2">
      <c r="L6940"/>
      <c r="M6940"/>
      <c r="N6940"/>
      <c r="O6940"/>
      <c r="P6940"/>
      <c r="Q6940"/>
    </row>
    <row r="6941" spans="12:17" x14ac:dyDescent="0.2">
      <c r="L6941"/>
      <c r="M6941"/>
      <c r="N6941"/>
      <c r="O6941"/>
      <c r="P6941"/>
      <c r="Q6941"/>
    </row>
    <row r="6942" spans="12:17" x14ac:dyDescent="0.2">
      <c r="L6942"/>
      <c r="M6942"/>
      <c r="N6942"/>
      <c r="O6942"/>
      <c r="P6942"/>
      <c r="Q6942"/>
    </row>
    <row r="6943" spans="12:17" x14ac:dyDescent="0.2">
      <c r="L6943"/>
      <c r="M6943"/>
      <c r="N6943"/>
      <c r="O6943"/>
      <c r="P6943"/>
      <c r="Q6943"/>
    </row>
    <row r="6944" spans="12:17" x14ac:dyDescent="0.2">
      <c r="L6944"/>
      <c r="M6944"/>
      <c r="N6944"/>
      <c r="O6944"/>
      <c r="P6944"/>
      <c r="Q6944"/>
    </row>
    <row r="6945" spans="12:17" x14ac:dyDescent="0.2">
      <c r="L6945"/>
      <c r="M6945"/>
      <c r="N6945"/>
      <c r="O6945"/>
      <c r="P6945"/>
      <c r="Q6945"/>
    </row>
    <row r="6946" spans="12:17" x14ac:dyDescent="0.2">
      <c r="L6946"/>
      <c r="M6946"/>
      <c r="N6946"/>
      <c r="O6946"/>
      <c r="P6946"/>
      <c r="Q6946"/>
    </row>
    <row r="6947" spans="12:17" x14ac:dyDescent="0.2">
      <c r="L6947"/>
      <c r="M6947"/>
      <c r="N6947"/>
      <c r="O6947"/>
      <c r="P6947"/>
      <c r="Q6947"/>
    </row>
    <row r="6948" spans="12:17" x14ac:dyDescent="0.2">
      <c r="L6948"/>
      <c r="M6948"/>
      <c r="N6948"/>
      <c r="O6948"/>
      <c r="P6948"/>
      <c r="Q6948"/>
    </row>
    <row r="6949" spans="12:17" x14ac:dyDescent="0.2">
      <c r="L6949"/>
      <c r="M6949"/>
      <c r="N6949"/>
      <c r="O6949"/>
      <c r="P6949"/>
      <c r="Q6949"/>
    </row>
    <row r="6950" spans="12:17" x14ac:dyDescent="0.2">
      <c r="L6950"/>
      <c r="M6950"/>
      <c r="N6950"/>
      <c r="O6950"/>
      <c r="P6950"/>
      <c r="Q6950"/>
    </row>
    <row r="6951" spans="12:17" x14ac:dyDescent="0.2">
      <c r="L6951"/>
      <c r="M6951"/>
      <c r="N6951"/>
      <c r="O6951"/>
      <c r="P6951"/>
      <c r="Q6951"/>
    </row>
    <row r="6952" spans="12:17" x14ac:dyDescent="0.2">
      <c r="L6952"/>
      <c r="M6952"/>
      <c r="N6952"/>
      <c r="O6952"/>
      <c r="P6952"/>
      <c r="Q6952"/>
    </row>
    <row r="6953" spans="12:17" x14ac:dyDescent="0.2">
      <c r="L6953"/>
      <c r="M6953"/>
      <c r="N6953"/>
      <c r="O6953"/>
      <c r="P6953"/>
      <c r="Q6953"/>
    </row>
    <row r="6954" spans="12:17" x14ac:dyDescent="0.2">
      <c r="L6954"/>
      <c r="M6954"/>
      <c r="N6954"/>
      <c r="O6954"/>
      <c r="P6954"/>
      <c r="Q6954"/>
    </row>
    <row r="6955" spans="12:17" x14ac:dyDescent="0.2">
      <c r="L6955"/>
      <c r="M6955"/>
      <c r="N6955"/>
      <c r="O6955"/>
      <c r="P6955"/>
      <c r="Q6955"/>
    </row>
    <row r="6956" spans="12:17" x14ac:dyDescent="0.2">
      <c r="L6956"/>
      <c r="M6956"/>
      <c r="N6956"/>
      <c r="O6956"/>
      <c r="P6956"/>
      <c r="Q6956"/>
    </row>
    <row r="6957" spans="12:17" x14ac:dyDescent="0.2">
      <c r="L6957"/>
      <c r="M6957"/>
      <c r="N6957"/>
      <c r="O6957"/>
      <c r="P6957"/>
      <c r="Q6957"/>
    </row>
    <row r="6958" spans="12:17" x14ac:dyDescent="0.2">
      <c r="L6958"/>
      <c r="M6958"/>
      <c r="N6958"/>
      <c r="O6958"/>
      <c r="P6958"/>
      <c r="Q6958"/>
    </row>
    <row r="6959" spans="12:17" x14ac:dyDescent="0.2">
      <c r="L6959"/>
      <c r="M6959"/>
      <c r="N6959"/>
      <c r="O6959"/>
      <c r="P6959"/>
      <c r="Q6959"/>
    </row>
    <row r="6960" spans="12:17" x14ac:dyDescent="0.2">
      <c r="L6960"/>
      <c r="M6960"/>
      <c r="N6960"/>
      <c r="O6960"/>
      <c r="P6960"/>
      <c r="Q6960"/>
    </row>
    <row r="6961" spans="12:17" x14ac:dyDescent="0.2">
      <c r="L6961"/>
      <c r="M6961"/>
      <c r="N6961"/>
      <c r="O6961"/>
      <c r="P6961"/>
      <c r="Q6961"/>
    </row>
    <row r="6962" spans="12:17" x14ac:dyDescent="0.2">
      <c r="L6962"/>
      <c r="M6962"/>
      <c r="N6962"/>
      <c r="O6962"/>
      <c r="P6962"/>
      <c r="Q6962"/>
    </row>
    <row r="6963" spans="12:17" x14ac:dyDescent="0.2">
      <c r="L6963"/>
      <c r="M6963"/>
      <c r="N6963"/>
      <c r="O6963"/>
      <c r="P6963"/>
      <c r="Q6963"/>
    </row>
    <row r="6964" spans="12:17" x14ac:dyDescent="0.2">
      <c r="L6964"/>
      <c r="M6964"/>
      <c r="N6964"/>
      <c r="O6964"/>
      <c r="P6964"/>
      <c r="Q6964"/>
    </row>
    <row r="6965" spans="12:17" x14ac:dyDescent="0.2">
      <c r="L6965"/>
      <c r="M6965"/>
      <c r="N6965"/>
      <c r="O6965"/>
      <c r="P6965"/>
      <c r="Q6965"/>
    </row>
    <row r="6966" spans="12:17" x14ac:dyDescent="0.2">
      <c r="L6966"/>
      <c r="M6966"/>
      <c r="N6966"/>
      <c r="O6966"/>
      <c r="P6966"/>
      <c r="Q6966"/>
    </row>
    <row r="6967" spans="12:17" x14ac:dyDescent="0.2">
      <c r="L6967"/>
      <c r="M6967"/>
      <c r="N6967"/>
      <c r="O6967"/>
      <c r="P6967"/>
      <c r="Q6967"/>
    </row>
    <row r="6968" spans="12:17" x14ac:dyDescent="0.2">
      <c r="L6968"/>
      <c r="M6968"/>
      <c r="N6968"/>
      <c r="O6968"/>
      <c r="P6968"/>
      <c r="Q6968"/>
    </row>
    <row r="6969" spans="12:17" x14ac:dyDescent="0.2">
      <c r="L6969"/>
      <c r="M6969"/>
      <c r="N6969"/>
      <c r="O6969"/>
      <c r="P6969"/>
      <c r="Q6969"/>
    </row>
    <row r="6970" spans="12:17" x14ac:dyDescent="0.2">
      <c r="L6970"/>
      <c r="M6970"/>
      <c r="N6970"/>
      <c r="O6970"/>
      <c r="P6970"/>
      <c r="Q6970"/>
    </row>
    <row r="6971" spans="12:17" x14ac:dyDescent="0.2">
      <c r="L6971"/>
      <c r="M6971"/>
      <c r="N6971"/>
      <c r="O6971"/>
      <c r="P6971"/>
      <c r="Q6971"/>
    </row>
    <row r="6972" spans="12:17" x14ac:dyDescent="0.2">
      <c r="L6972"/>
      <c r="M6972"/>
      <c r="N6972"/>
      <c r="O6972"/>
      <c r="P6972"/>
      <c r="Q6972"/>
    </row>
    <row r="6973" spans="12:17" x14ac:dyDescent="0.2">
      <c r="L6973"/>
      <c r="M6973"/>
      <c r="N6973"/>
      <c r="O6973"/>
      <c r="P6973"/>
      <c r="Q6973"/>
    </row>
    <row r="6974" spans="12:17" x14ac:dyDescent="0.2">
      <c r="L6974"/>
      <c r="M6974"/>
      <c r="N6974"/>
      <c r="O6974"/>
      <c r="P6974"/>
      <c r="Q6974"/>
    </row>
    <row r="6975" spans="12:17" x14ac:dyDescent="0.2">
      <c r="L6975"/>
      <c r="M6975"/>
      <c r="N6975"/>
      <c r="O6975"/>
      <c r="P6975"/>
      <c r="Q6975"/>
    </row>
    <row r="6976" spans="12:17" x14ac:dyDescent="0.2">
      <c r="L6976"/>
      <c r="M6976"/>
      <c r="N6976"/>
      <c r="O6976"/>
      <c r="P6976"/>
      <c r="Q6976"/>
    </row>
    <row r="6977" spans="12:17" x14ac:dyDescent="0.2">
      <c r="L6977"/>
      <c r="M6977"/>
      <c r="N6977"/>
      <c r="O6977"/>
      <c r="P6977"/>
      <c r="Q6977"/>
    </row>
    <row r="6978" spans="12:17" x14ac:dyDescent="0.2">
      <c r="L6978"/>
      <c r="M6978"/>
      <c r="N6978"/>
      <c r="O6978"/>
      <c r="P6978"/>
      <c r="Q6978"/>
    </row>
    <row r="6979" spans="12:17" x14ac:dyDescent="0.2">
      <c r="L6979"/>
      <c r="M6979"/>
      <c r="N6979"/>
      <c r="O6979"/>
      <c r="P6979"/>
      <c r="Q6979"/>
    </row>
    <row r="6980" spans="12:17" x14ac:dyDescent="0.2">
      <c r="L6980"/>
      <c r="M6980"/>
      <c r="N6980"/>
      <c r="O6980"/>
      <c r="P6980"/>
      <c r="Q6980"/>
    </row>
    <row r="6981" spans="12:17" x14ac:dyDescent="0.2">
      <c r="L6981"/>
      <c r="M6981"/>
      <c r="N6981"/>
      <c r="O6981"/>
      <c r="P6981"/>
      <c r="Q6981"/>
    </row>
    <row r="6982" spans="12:17" x14ac:dyDescent="0.2">
      <c r="L6982"/>
      <c r="M6982"/>
      <c r="N6982"/>
      <c r="O6982"/>
      <c r="P6982"/>
      <c r="Q6982"/>
    </row>
    <row r="6983" spans="12:17" x14ac:dyDescent="0.2">
      <c r="L6983"/>
      <c r="M6983"/>
      <c r="N6983"/>
      <c r="O6983"/>
      <c r="P6983"/>
      <c r="Q6983"/>
    </row>
    <row r="6984" spans="12:17" x14ac:dyDescent="0.2">
      <c r="L6984"/>
      <c r="M6984"/>
      <c r="N6984"/>
      <c r="O6984"/>
      <c r="P6984"/>
      <c r="Q6984"/>
    </row>
    <row r="6985" spans="12:17" x14ac:dyDescent="0.2">
      <c r="L6985"/>
      <c r="M6985"/>
      <c r="N6985"/>
      <c r="O6985"/>
      <c r="P6985"/>
      <c r="Q6985"/>
    </row>
    <row r="6986" spans="12:17" x14ac:dyDescent="0.2">
      <c r="L6986"/>
      <c r="M6986"/>
      <c r="N6986"/>
      <c r="O6986"/>
      <c r="P6986"/>
      <c r="Q6986"/>
    </row>
    <row r="6987" spans="12:17" x14ac:dyDescent="0.2">
      <c r="L6987"/>
      <c r="M6987"/>
      <c r="N6987"/>
      <c r="O6987"/>
      <c r="P6987"/>
      <c r="Q6987"/>
    </row>
    <row r="6988" spans="12:17" x14ac:dyDescent="0.2">
      <c r="L6988"/>
      <c r="M6988"/>
      <c r="N6988"/>
      <c r="O6988"/>
      <c r="P6988"/>
      <c r="Q6988"/>
    </row>
    <row r="6989" spans="12:17" x14ac:dyDescent="0.2">
      <c r="L6989"/>
      <c r="M6989"/>
      <c r="N6989"/>
      <c r="O6989"/>
      <c r="P6989"/>
      <c r="Q6989"/>
    </row>
    <row r="6990" spans="12:17" x14ac:dyDescent="0.2">
      <c r="L6990"/>
      <c r="M6990"/>
      <c r="N6990"/>
      <c r="O6990"/>
      <c r="P6990"/>
      <c r="Q6990"/>
    </row>
    <row r="6991" spans="12:17" x14ac:dyDescent="0.2">
      <c r="L6991"/>
      <c r="M6991"/>
      <c r="N6991"/>
      <c r="O6991"/>
      <c r="P6991"/>
      <c r="Q6991"/>
    </row>
    <row r="6992" spans="12:17" x14ac:dyDescent="0.2">
      <c r="L6992"/>
      <c r="M6992"/>
      <c r="N6992"/>
      <c r="O6992"/>
      <c r="P6992"/>
      <c r="Q6992"/>
    </row>
    <row r="6993" spans="12:17" x14ac:dyDescent="0.2">
      <c r="L6993"/>
      <c r="M6993"/>
      <c r="N6993"/>
      <c r="O6993"/>
      <c r="P6993"/>
      <c r="Q6993"/>
    </row>
    <row r="6994" spans="12:17" x14ac:dyDescent="0.2">
      <c r="L6994"/>
      <c r="M6994"/>
      <c r="N6994"/>
      <c r="O6994"/>
      <c r="P6994"/>
      <c r="Q6994"/>
    </row>
    <row r="6995" spans="12:17" x14ac:dyDescent="0.2">
      <c r="L6995"/>
      <c r="M6995"/>
      <c r="N6995"/>
      <c r="O6995"/>
      <c r="P6995"/>
      <c r="Q6995"/>
    </row>
    <row r="6996" spans="12:17" x14ac:dyDescent="0.2">
      <c r="L6996"/>
      <c r="M6996"/>
      <c r="N6996"/>
      <c r="O6996"/>
      <c r="P6996"/>
      <c r="Q6996"/>
    </row>
    <row r="6997" spans="12:17" x14ac:dyDescent="0.2">
      <c r="L6997"/>
      <c r="M6997"/>
      <c r="N6997"/>
      <c r="O6997"/>
      <c r="P6997"/>
      <c r="Q6997"/>
    </row>
    <row r="6998" spans="12:17" x14ac:dyDescent="0.2">
      <c r="L6998"/>
      <c r="M6998"/>
      <c r="N6998"/>
      <c r="O6998"/>
      <c r="P6998"/>
      <c r="Q6998"/>
    </row>
    <row r="6999" spans="12:17" x14ac:dyDescent="0.2">
      <c r="L6999"/>
      <c r="M6999"/>
      <c r="N6999"/>
      <c r="O6999"/>
      <c r="P6999"/>
      <c r="Q6999"/>
    </row>
    <row r="7000" spans="12:17" x14ac:dyDescent="0.2">
      <c r="L7000"/>
      <c r="M7000"/>
      <c r="N7000"/>
      <c r="O7000"/>
      <c r="P7000"/>
      <c r="Q7000"/>
    </row>
    <row r="7001" spans="12:17" x14ac:dyDescent="0.2">
      <c r="L7001"/>
      <c r="M7001"/>
      <c r="N7001"/>
      <c r="O7001"/>
      <c r="P7001"/>
      <c r="Q7001"/>
    </row>
    <row r="7002" spans="12:17" x14ac:dyDescent="0.2">
      <c r="L7002"/>
      <c r="M7002"/>
      <c r="N7002"/>
      <c r="O7002"/>
      <c r="P7002"/>
      <c r="Q7002"/>
    </row>
    <row r="7003" spans="12:17" x14ac:dyDescent="0.2">
      <c r="L7003"/>
      <c r="M7003"/>
      <c r="N7003"/>
      <c r="O7003"/>
      <c r="P7003"/>
      <c r="Q7003"/>
    </row>
    <row r="7004" spans="12:17" x14ac:dyDescent="0.2">
      <c r="L7004"/>
      <c r="M7004"/>
      <c r="N7004"/>
      <c r="O7004"/>
      <c r="P7004"/>
      <c r="Q7004"/>
    </row>
    <row r="7005" spans="12:17" x14ac:dyDescent="0.2">
      <c r="L7005"/>
      <c r="M7005"/>
      <c r="N7005"/>
      <c r="O7005"/>
      <c r="P7005"/>
      <c r="Q7005"/>
    </row>
    <row r="7006" spans="12:17" x14ac:dyDescent="0.2">
      <c r="L7006"/>
      <c r="M7006"/>
      <c r="N7006"/>
      <c r="O7006"/>
      <c r="P7006"/>
      <c r="Q7006"/>
    </row>
    <row r="7007" spans="12:17" x14ac:dyDescent="0.2">
      <c r="L7007"/>
      <c r="M7007"/>
      <c r="N7007"/>
      <c r="O7007"/>
      <c r="P7007"/>
      <c r="Q7007"/>
    </row>
    <row r="7008" spans="12:17" x14ac:dyDescent="0.2">
      <c r="L7008"/>
      <c r="M7008"/>
      <c r="N7008"/>
      <c r="O7008"/>
      <c r="P7008"/>
      <c r="Q7008"/>
    </row>
    <row r="7009" spans="12:17" x14ac:dyDescent="0.2">
      <c r="L7009"/>
      <c r="M7009"/>
      <c r="N7009"/>
      <c r="O7009"/>
      <c r="P7009"/>
      <c r="Q7009"/>
    </row>
    <row r="7010" spans="12:17" x14ac:dyDescent="0.2">
      <c r="L7010"/>
      <c r="M7010"/>
      <c r="N7010"/>
      <c r="O7010"/>
      <c r="P7010"/>
      <c r="Q7010"/>
    </row>
    <row r="7011" spans="12:17" x14ac:dyDescent="0.2">
      <c r="L7011"/>
      <c r="M7011"/>
      <c r="N7011"/>
      <c r="O7011"/>
      <c r="P7011"/>
      <c r="Q7011"/>
    </row>
    <row r="7012" spans="12:17" x14ac:dyDescent="0.2">
      <c r="L7012"/>
      <c r="M7012"/>
      <c r="N7012"/>
      <c r="O7012"/>
      <c r="P7012"/>
      <c r="Q7012"/>
    </row>
    <row r="7013" spans="12:17" x14ac:dyDescent="0.2">
      <c r="L7013"/>
      <c r="M7013"/>
      <c r="N7013"/>
      <c r="O7013"/>
      <c r="P7013"/>
      <c r="Q7013"/>
    </row>
    <row r="7014" spans="12:17" x14ac:dyDescent="0.2">
      <c r="L7014"/>
      <c r="M7014"/>
      <c r="N7014"/>
      <c r="O7014"/>
      <c r="P7014"/>
      <c r="Q7014"/>
    </row>
    <row r="7015" spans="12:17" x14ac:dyDescent="0.2">
      <c r="L7015"/>
      <c r="M7015"/>
      <c r="N7015"/>
      <c r="O7015"/>
      <c r="P7015"/>
      <c r="Q7015"/>
    </row>
    <row r="7016" spans="12:17" x14ac:dyDescent="0.2">
      <c r="L7016"/>
      <c r="M7016"/>
      <c r="N7016"/>
      <c r="O7016"/>
      <c r="P7016"/>
      <c r="Q7016"/>
    </row>
    <row r="7017" spans="12:17" x14ac:dyDescent="0.2">
      <c r="L7017"/>
      <c r="M7017"/>
      <c r="N7017"/>
      <c r="O7017"/>
      <c r="P7017"/>
      <c r="Q7017"/>
    </row>
    <row r="7018" spans="12:17" x14ac:dyDescent="0.2">
      <c r="L7018"/>
      <c r="M7018"/>
      <c r="N7018"/>
      <c r="O7018"/>
      <c r="P7018"/>
      <c r="Q7018"/>
    </row>
    <row r="7019" spans="12:17" x14ac:dyDescent="0.2">
      <c r="L7019"/>
      <c r="M7019"/>
      <c r="N7019"/>
      <c r="O7019"/>
      <c r="P7019"/>
      <c r="Q7019"/>
    </row>
    <row r="7020" spans="12:17" x14ac:dyDescent="0.2">
      <c r="L7020"/>
      <c r="M7020"/>
      <c r="N7020"/>
      <c r="O7020"/>
      <c r="P7020"/>
      <c r="Q7020"/>
    </row>
    <row r="7021" spans="12:17" x14ac:dyDescent="0.2">
      <c r="L7021"/>
      <c r="M7021"/>
      <c r="N7021"/>
      <c r="O7021"/>
      <c r="P7021"/>
      <c r="Q7021"/>
    </row>
    <row r="7022" spans="12:17" x14ac:dyDescent="0.2">
      <c r="L7022"/>
      <c r="M7022"/>
      <c r="N7022"/>
      <c r="O7022"/>
      <c r="P7022"/>
      <c r="Q7022"/>
    </row>
    <row r="7023" spans="12:17" x14ac:dyDescent="0.2">
      <c r="L7023"/>
      <c r="M7023"/>
      <c r="N7023"/>
      <c r="O7023"/>
      <c r="P7023"/>
      <c r="Q7023"/>
    </row>
    <row r="7024" spans="12:17" x14ac:dyDescent="0.2">
      <c r="L7024"/>
      <c r="M7024"/>
      <c r="N7024"/>
      <c r="O7024"/>
      <c r="P7024"/>
      <c r="Q7024"/>
    </row>
    <row r="7025" spans="12:17" x14ac:dyDescent="0.2">
      <c r="L7025"/>
      <c r="M7025"/>
      <c r="N7025"/>
      <c r="O7025"/>
      <c r="P7025"/>
      <c r="Q7025"/>
    </row>
    <row r="7026" spans="12:17" x14ac:dyDescent="0.2">
      <c r="L7026"/>
      <c r="M7026"/>
      <c r="N7026"/>
      <c r="O7026"/>
      <c r="P7026"/>
      <c r="Q7026"/>
    </row>
    <row r="7027" spans="12:17" x14ac:dyDescent="0.2">
      <c r="L7027"/>
      <c r="M7027"/>
      <c r="N7027"/>
      <c r="O7027"/>
      <c r="P7027"/>
      <c r="Q7027"/>
    </row>
    <row r="7028" spans="12:17" x14ac:dyDescent="0.2">
      <c r="L7028"/>
      <c r="M7028"/>
      <c r="N7028"/>
      <c r="O7028"/>
      <c r="P7028"/>
      <c r="Q7028"/>
    </row>
    <row r="7029" spans="12:17" x14ac:dyDescent="0.2">
      <c r="L7029"/>
      <c r="M7029"/>
      <c r="N7029"/>
      <c r="O7029"/>
      <c r="P7029"/>
      <c r="Q7029"/>
    </row>
    <row r="7030" spans="12:17" x14ac:dyDescent="0.2">
      <c r="L7030"/>
      <c r="M7030"/>
      <c r="N7030"/>
      <c r="O7030"/>
      <c r="P7030"/>
      <c r="Q7030"/>
    </row>
    <row r="7031" spans="12:17" x14ac:dyDescent="0.2">
      <c r="L7031"/>
      <c r="M7031"/>
      <c r="N7031"/>
      <c r="O7031"/>
      <c r="P7031"/>
      <c r="Q7031"/>
    </row>
    <row r="7032" spans="12:17" x14ac:dyDescent="0.2">
      <c r="L7032"/>
      <c r="M7032"/>
      <c r="N7032"/>
      <c r="O7032"/>
      <c r="P7032"/>
      <c r="Q7032"/>
    </row>
    <row r="7033" spans="12:17" x14ac:dyDescent="0.2">
      <c r="L7033"/>
      <c r="M7033"/>
      <c r="N7033"/>
      <c r="O7033"/>
      <c r="P7033"/>
      <c r="Q7033"/>
    </row>
    <row r="7034" spans="12:17" x14ac:dyDescent="0.2">
      <c r="L7034"/>
      <c r="M7034"/>
      <c r="N7034"/>
      <c r="O7034"/>
      <c r="P7034"/>
      <c r="Q7034"/>
    </row>
    <row r="7035" spans="12:17" x14ac:dyDescent="0.2">
      <c r="L7035"/>
      <c r="M7035"/>
      <c r="N7035"/>
      <c r="O7035"/>
      <c r="P7035"/>
      <c r="Q7035"/>
    </row>
    <row r="7036" spans="12:17" x14ac:dyDescent="0.2">
      <c r="L7036"/>
      <c r="M7036"/>
      <c r="N7036"/>
      <c r="O7036"/>
      <c r="P7036"/>
      <c r="Q7036"/>
    </row>
    <row r="7037" spans="12:17" x14ac:dyDescent="0.2">
      <c r="L7037"/>
      <c r="M7037"/>
      <c r="N7037"/>
      <c r="O7037"/>
      <c r="P7037"/>
      <c r="Q7037"/>
    </row>
    <row r="7038" spans="12:17" x14ac:dyDescent="0.2">
      <c r="L7038"/>
      <c r="M7038"/>
      <c r="N7038"/>
      <c r="O7038"/>
      <c r="P7038"/>
      <c r="Q7038"/>
    </row>
    <row r="7039" spans="12:17" x14ac:dyDescent="0.2">
      <c r="L7039"/>
      <c r="M7039"/>
      <c r="N7039"/>
      <c r="O7039"/>
      <c r="P7039"/>
      <c r="Q7039"/>
    </row>
    <row r="7040" spans="12:17" x14ac:dyDescent="0.2">
      <c r="L7040"/>
      <c r="M7040"/>
      <c r="N7040"/>
      <c r="O7040"/>
      <c r="P7040"/>
      <c r="Q7040"/>
    </row>
    <row r="7041" spans="12:17" x14ac:dyDescent="0.2">
      <c r="L7041"/>
      <c r="M7041"/>
      <c r="N7041"/>
      <c r="O7041"/>
      <c r="P7041"/>
      <c r="Q7041"/>
    </row>
    <row r="7042" spans="12:17" x14ac:dyDescent="0.2">
      <c r="L7042"/>
      <c r="M7042"/>
      <c r="N7042"/>
      <c r="O7042"/>
      <c r="P7042"/>
      <c r="Q7042"/>
    </row>
    <row r="7043" spans="12:17" x14ac:dyDescent="0.2">
      <c r="L7043"/>
      <c r="M7043"/>
      <c r="N7043"/>
      <c r="O7043"/>
      <c r="P7043"/>
      <c r="Q7043"/>
    </row>
    <row r="7044" spans="12:17" x14ac:dyDescent="0.2">
      <c r="L7044"/>
      <c r="M7044"/>
      <c r="N7044"/>
      <c r="O7044"/>
      <c r="P7044"/>
      <c r="Q7044"/>
    </row>
    <row r="7045" spans="12:17" x14ac:dyDescent="0.2">
      <c r="L7045"/>
      <c r="M7045"/>
      <c r="N7045"/>
      <c r="O7045"/>
      <c r="P7045"/>
      <c r="Q7045"/>
    </row>
    <row r="7046" spans="12:17" x14ac:dyDescent="0.2">
      <c r="L7046"/>
      <c r="M7046"/>
      <c r="N7046"/>
      <c r="O7046"/>
      <c r="P7046"/>
      <c r="Q7046"/>
    </row>
    <row r="7047" spans="12:17" x14ac:dyDescent="0.2">
      <c r="L7047"/>
      <c r="M7047"/>
      <c r="N7047"/>
      <c r="O7047"/>
      <c r="P7047"/>
      <c r="Q7047"/>
    </row>
    <row r="7048" spans="12:17" x14ac:dyDescent="0.2">
      <c r="L7048"/>
      <c r="M7048"/>
      <c r="N7048"/>
      <c r="O7048"/>
      <c r="P7048"/>
      <c r="Q7048"/>
    </row>
    <row r="7049" spans="12:17" x14ac:dyDescent="0.2">
      <c r="L7049"/>
      <c r="M7049"/>
      <c r="N7049"/>
      <c r="O7049"/>
      <c r="P7049"/>
      <c r="Q7049"/>
    </row>
    <row r="7050" spans="12:17" x14ac:dyDescent="0.2">
      <c r="L7050"/>
      <c r="M7050"/>
      <c r="N7050"/>
      <c r="O7050"/>
      <c r="P7050"/>
      <c r="Q7050"/>
    </row>
    <row r="7051" spans="12:17" x14ac:dyDescent="0.2">
      <c r="L7051"/>
      <c r="M7051"/>
      <c r="N7051"/>
      <c r="O7051"/>
      <c r="P7051"/>
      <c r="Q7051"/>
    </row>
    <row r="7052" spans="12:17" x14ac:dyDescent="0.2">
      <c r="L7052"/>
      <c r="M7052"/>
      <c r="N7052"/>
      <c r="O7052"/>
      <c r="P7052"/>
      <c r="Q7052"/>
    </row>
    <row r="7053" spans="12:17" x14ac:dyDescent="0.2">
      <c r="L7053"/>
      <c r="M7053"/>
      <c r="N7053"/>
      <c r="O7053"/>
      <c r="P7053"/>
      <c r="Q7053"/>
    </row>
    <row r="7054" spans="12:17" x14ac:dyDescent="0.2">
      <c r="L7054"/>
      <c r="M7054"/>
      <c r="N7054"/>
      <c r="O7054"/>
      <c r="P7054"/>
      <c r="Q7054"/>
    </row>
    <row r="7055" spans="12:17" x14ac:dyDescent="0.2">
      <c r="L7055"/>
      <c r="M7055"/>
      <c r="N7055"/>
      <c r="O7055"/>
      <c r="P7055"/>
      <c r="Q7055"/>
    </row>
    <row r="7056" spans="12:17" x14ac:dyDescent="0.2">
      <c r="L7056"/>
      <c r="M7056"/>
      <c r="N7056"/>
      <c r="O7056"/>
      <c r="P7056"/>
      <c r="Q7056"/>
    </row>
    <row r="7057" spans="12:17" x14ac:dyDescent="0.2">
      <c r="L7057"/>
      <c r="M7057"/>
      <c r="N7057"/>
      <c r="O7057"/>
      <c r="P7057"/>
      <c r="Q7057"/>
    </row>
    <row r="7058" spans="12:17" x14ac:dyDescent="0.2">
      <c r="L7058"/>
      <c r="M7058"/>
      <c r="N7058"/>
      <c r="O7058"/>
      <c r="P7058"/>
      <c r="Q7058"/>
    </row>
    <row r="7059" spans="12:17" x14ac:dyDescent="0.2">
      <c r="L7059"/>
      <c r="M7059"/>
      <c r="N7059"/>
      <c r="O7059"/>
      <c r="P7059"/>
      <c r="Q7059"/>
    </row>
    <row r="7060" spans="12:17" x14ac:dyDescent="0.2">
      <c r="L7060"/>
      <c r="M7060"/>
      <c r="N7060"/>
      <c r="O7060"/>
      <c r="P7060"/>
      <c r="Q7060"/>
    </row>
    <row r="7061" spans="12:17" x14ac:dyDescent="0.2">
      <c r="L7061"/>
      <c r="M7061"/>
      <c r="N7061"/>
      <c r="O7061"/>
      <c r="P7061"/>
      <c r="Q7061"/>
    </row>
    <row r="7062" spans="12:17" x14ac:dyDescent="0.2">
      <c r="L7062"/>
      <c r="M7062"/>
      <c r="N7062"/>
      <c r="O7062"/>
      <c r="P7062"/>
      <c r="Q7062"/>
    </row>
    <row r="7063" spans="12:17" x14ac:dyDescent="0.2">
      <c r="L7063"/>
      <c r="M7063"/>
      <c r="N7063"/>
      <c r="O7063"/>
      <c r="P7063"/>
      <c r="Q7063"/>
    </row>
    <row r="7064" spans="12:17" x14ac:dyDescent="0.2">
      <c r="L7064"/>
      <c r="M7064"/>
      <c r="N7064"/>
      <c r="O7064"/>
      <c r="P7064"/>
      <c r="Q7064"/>
    </row>
    <row r="7065" spans="12:17" x14ac:dyDescent="0.2">
      <c r="L7065"/>
      <c r="M7065"/>
      <c r="N7065"/>
      <c r="O7065"/>
      <c r="P7065"/>
      <c r="Q7065"/>
    </row>
    <row r="7066" spans="12:17" x14ac:dyDescent="0.2">
      <c r="L7066"/>
      <c r="M7066"/>
      <c r="N7066"/>
      <c r="O7066"/>
      <c r="P7066"/>
      <c r="Q7066"/>
    </row>
    <row r="7067" spans="12:17" x14ac:dyDescent="0.2">
      <c r="L7067"/>
      <c r="M7067"/>
      <c r="N7067"/>
      <c r="O7067"/>
      <c r="P7067"/>
      <c r="Q7067"/>
    </row>
    <row r="7068" spans="12:17" x14ac:dyDescent="0.2">
      <c r="L7068"/>
      <c r="M7068"/>
      <c r="N7068"/>
      <c r="O7068"/>
      <c r="P7068"/>
      <c r="Q7068"/>
    </row>
    <row r="7069" spans="12:17" x14ac:dyDescent="0.2">
      <c r="L7069"/>
      <c r="M7069"/>
      <c r="N7069"/>
      <c r="O7069"/>
      <c r="P7069"/>
      <c r="Q7069"/>
    </row>
    <row r="7070" spans="12:17" x14ac:dyDescent="0.2">
      <c r="L7070"/>
      <c r="M7070"/>
      <c r="N7070"/>
      <c r="O7070"/>
      <c r="P7070"/>
      <c r="Q7070"/>
    </row>
    <row r="7071" spans="12:17" x14ac:dyDescent="0.2">
      <c r="L7071"/>
      <c r="M7071"/>
      <c r="N7071"/>
      <c r="O7071"/>
      <c r="P7071"/>
      <c r="Q7071"/>
    </row>
    <row r="7072" spans="12:17" x14ac:dyDescent="0.2">
      <c r="L7072"/>
      <c r="M7072"/>
      <c r="N7072"/>
      <c r="O7072"/>
      <c r="P7072"/>
      <c r="Q7072"/>
    </row>
    <row r="7073" spans="12:17" x14ac:dyDescent="0.2">
      <c r="L7073"/>
      <c r="M7073"/>
      <c r="N7073"/>
      <c r="O7073"/>
      <c r="P7073"/>
      <c r="Q7073"/>
    </row>
    <row r="7074" spans="12:17" x14ac:dyDescent="0.2">
      <c r="L7074"/>
      <c r="M7074"/>
      <c r="N7074"/>
      <c r="O7074"/>
      <c r="P7074"/>
      <c r="Q7074"/>
    </row>
    <row r="7075" spans="12:17" x14ac:dyDescent="0.2">
      <c r="L7075"/>
      <c r="M7075"/>
      <c r="N7075"/>
      <c r="O7075"/>
      <c r="P7075"/>
      <c r="Q7075"/>
    </row>
    <row r="7076" spans="12:17" x14ac:dyDescent="0.2">
      <c r="L7076"/>
      <c r="M7076"/>
      <c r="N7076"/>
      <c r="O7076"/>
      <c r="P7076"/>
      <c r="Q7076"/>
    </row>
    <row r="7077" spans="12:17" x14ac:dyDescent="0.2">
      <c r="L7077"/>
      <c r="M7077"/>
      <c r="N7077"/>
      <c r="O7077"/>
      <c r="P7077"/>
      <c r="Q7077"/>
    </row>
    <row r="7078" spans="12:17" x14ac:dyDescent="0.2">
      <c r="L7078"/>
      <c r="M7078"/>
      <c r="N7078"/>
      <c r="O7078"/>
      <c r="P7078"/>
      <c r="Q7078"/>
    </row>
    <row r="7079" spans="12:17" x14ac:dyDescent="0.2">
      <c r="L7079"/>
      <c r="M7079"/>
      <c r="N7079"/>
      <c r="O7079"/>
      <c r="P7079"/>
      <c r="Q7079"/>
    </row>
    <row r="7080" spans="12:17" x14ac:dyDescent="0.2">
      <c r="L7080"/>
      <c r="M7080"/>
      <c r="N7080"/>
      <c r="O7080"/>
      <c r="P7080"/>
      <c r="Q7080"/>
    </row>
    <row r="7081" spans="12:17" x14ac:dyDescent="0.2">
      <c r="L7081"/>
      <c r="M7081"/>
      <c r="N7081"/>
      <c r="O7081"/>
      <c r="P7081"/>
      <c r="Q7081"/>
    </row>
    <row r="7082" spans="12:17" x14ac:dyDescent="0.2">
      <c r="L7082"/>
      <c r="M7082"/>
      <c r="N7082"/>
      <c r="O7082"/>
      <c r="P7082"/>
      <c r="Q7082"/>
    </row>
    <row r="7083" spans="12:17" x14ac:dyDescent="0.2">
      <c r="L7083"/>
      <c r="M7083"/>
      <c r="N7083"/>
      <c r="O7083"/>
      <c r="P7083"/>
      <c r="Q7083"/>
    </row>
    <row r="7084" spans="12:17" x14ac:dyDescent="0.2">
      <c r="L7084"/>
      <c r="M7084"/>
      <c r="N7084"/>
      <c r="O7084"/>
      <c r="P7084"/>
      <c r="Q7084"/>
    </row>
    <row r="7085" spans="12:17" x14ac:dyDescent="0.2">
      <c r="L7085"/>
      <c r="M7085"/>
      <c r="N7085"/>
      <c r="O7085"/>
      <c r="P7085"/>
      <c r="Q7085"/>
    </row>
    <row r="7086" spans="12:17" x14ac:dyDescent="0.2">
      <c r="L7086"/>
      <c r="M7086"/>
      <c r="N7086"/>
      <c r="O7086"/>
      <c r="P7086"/>
      <c r="Q7086"/>
    </row>
    <row r="7087" spans="12:17" x14ac:dyDescent="0.2">
      <c r="L7087"/>
      <c r="M7087"/>
      <c r="N7087"/>
      <c r="O7087"/>
      <c r="P7087"/>
      <c r="Q7087"/>
    </row>
    <row r="7088" spans="12:17" x14ac:dyDescent="0.2">
      <c r="L7088"/>
      <c r="M7088"/>
      <c r="N7088"/>
      <c r="O7088"/>
      <c r="P7088"/>
      <c r="Q7088"/>
    </row>
    <row r="7089" spans="12:17" x14ac:dyDescent="0.2">
      <c r="L7089"/>
      <c r="M7089"/>
      <c r="N7089"/>
      <c r="O7089"/>
      <c r="P7089"/>
      <c r="Q7089"/>
    </row>
    <row r="7090" spans="12:17" x14ac:dyDescent="0.2">
      <c r="L7090"/>
      <c r="M7090"/>
      <c r="N7090"/>
      <c r="O7090"/>
      <c r="P7090"/>
      <c r="Q7090"/>
    </row>
    <row r="7091" spans="12:17" x14ac:dyDescent="0.2">
      <c r="L7091"/>
      <c r="M7091"/>
      <c r="N7091"/>
      <c r="O7091"/>
      <c r="P7091"/>
      <c r="Q7091"/>
    </row>
    <row r="7092" spans="12:17" x14ac:dyDescent="0.2">
      <c r="L7092"/>
      <c r="M7092"/>
      <c r="N7092"/>
      <c r="O7092"/>
      <c r="P7092"/>
      <c r="Q7092"/>
    </row>
    <row r="7093" spans="12:17" x14ac:dyDescent="0.2">
      <c r="L7093"/>
      <c r="M7093"/>
      <c r="N7093"/>
      <c r="O7093"/>
      <c r="P7093"/>
      <c r="Q7093"/>
    </row>
    <row r="7094" spans="12:17" x14ac:dyDescent="0.2">
      <c r="L7094"/>
      <c r="M7094"/>
      <c r="N7094"/>
      <c r="O7094"/>
      <c r="P7094"/>
      <c r="Q7094"/>
    </row>
    <row r="7095" spans="12:17" x14ac:dyDescent="0.2">
      <c r="L7095"/>
      <c r="M7095"/>
      <c r="N7095"/>
      <c r="O7095"/>
      <c r="P7095"/>
      <c r="Q7095"/>
    </row>
    <row r="7096" spans="12:17" x14ac:dyDescent="0.2">
      <c r="L7096"/>
      <c r="M7096"/>
      <c r="N7096"/>
      <c r="O7096"/>
      <c r="P7096"/>
      <c r="Q7096"/>
    </row>
    <row r="7097" spans="12:17" x14ac:dyDescent="0.2">
      <c r="L7097"/>
      <c r="M7097"/>
      <c r="N7097"/>
      <c r="O7097"/>
      <c r="P7097"/>
      <c r="Q7097"/>
    </row>
    <row r="7098" spans="12:17" x14ac:dyDescent="0.2">
      <c r="L7098"/>
      <c r="M7098"/>
      <c r="N7098"/>
      <c r="O7098"/>
      <c r="P7098"/>
      <c r="Q7098"/>
    </row>
    <row r="7099" spans="12:17" x14ac:dyDescent="0.2">
      <c r="L7099"/>
      <c r="M7099"/>
      <c r="N7099"/>
      <c r="O7099"/>
      <c r="P7099"/>
      <c r="Q7099"/>
    </row>
    <row r="7100" spans="12:17" x14ac:dyDescent="0.2">
      <c r="L7100"/>
      <c r="M7100"/>
      <c r="N7100"/>
      <c r="O7100"/>
      <c r="P7100"/>
      <c r="Q7100"/>
    </row>
    <row r="7101" spans="12:17" x14ac:dyDescent="0.2">
      <c r="L7101"/>
      <c r="M7101"/>
      <c r="N7101"/>
      <c r="O7101"/>
      <c r="P7101"/>
      <c r="Q7101"/>
    </row>
    <row r="7102" spans="12:17" x14ac:dyDescent="0.2">
      <c r="L7102"/>
      <c r="M7102"/>
      <c r="N7102"/>
      <c r="O7102"/>
      <c r="P7102"/>
      <c r="Q7102"/>
    </row>
    <row r="7103" spans="12:17" x14ac:dyDescent="0.2">
      <c r="L7103"/>
      <c r="M7103"/>
      <c r="N7103"/>
      <c r="O7103"/>
      <c r="P7103"/>
      <c r="Q7103"/>
    </row>
    <row r="7104" spans="12:17" x14ac:dyDescent="0.2">
      <c r="L7104"/>
      <c r="M7104"/>
      <c r="N7104"/>
      <c r="O7104"/>
      <c r="P7104"/>
      <c r="Q7104"/>
    </row>
    <row r="7105" spans="12:17" x14ac:dyDescent="0.2">
      <c r="L7105"/>
      <c r="M7105"/>
      <c r="N7105"/>
      <c r="O7105"/>
      <c r="P7105"/>
      <c r="Q7105"/>
    </row>
    <row r="7106" spans="12:17" x14ac:dyDescent="0.2">
      <c r="L7106"/>
      <c r="M7106"/>
      <c r="N7106"/>
      <c r="O7106"/>
      <c r="P7106"/>
      <c r="Q7106"/>
    </row>
    <row r="7107" spans="12:17" x14ac:dyDescent="0.2">
      <c r="L7107"/>
      <c r="M7107"/>
      <c r="N7107"/>
      <c r="O7107"/>
      <c r="P7107"/>
      <c r="Q7107"/>
    </row>
    <row r="7108" spans="12:17" x14ac:dyDescent="0.2">
      <c r="L7108"/>
      <c r="M7108"/>
      <c r="N7108"/>
      <c r="O7108"/>
      <c r="P7108"/>
      <c r="Q7108"/>
    </row>
    <row r="7109" spans="12:17" x14ac:dyDescent="0.2">
      <c r="L7109"/>
      <c r="M7109"/>
      <c r="N7109"/>
      <c r="O7109"/>
      <c r="P7109"/>
      <c r="Q7109"/>
    </row>
    <row r="7110" spans="12:17" x14ac:dyDescent="0.2">
      <c r="L7110"/>
      <c r="M7110"/>
      <c r="N7110"/>
      <c r="O7110"/>
      <c r="P7110"/>
      <c r="Q7110"/>
    </row>
    <row r="7111" spans="12:17" x14ac:dyDescent="0.2">
      <c r="L7111"/>
      <c r="M7111"/>
      <c r="N7111"/>
      <c r="O7111"/>
      <c r="P7111"/>
      <c r="Q7111"/>
    </row>
    <row r="7112" spans="12:17" x14ac:dyDescent="0.2">
      <c r="L7112"/>
      <c r="M7112"/>
      <c r="N7112"/>
      <c r="O7112"/>
      <c r="P7112"/>
      <c r="Q7112"/>
    </row>
    <row r="7113" spans="12:17" x14ac:dyDescent="0.2">
      <c r="L7113"/>
      <c r="M7113"/>
      <c r="N7113"/>
      <c r="O7113"/>
      <c r="P7113"/>
      <c r="Q7113"/>
    </row>
    <row r="7114" spans="12:17" x14ac:dyDescent="0.2">
      <c r="L7114"/>
      <c r="M7114"/>
      <c r="N7114"/>
      <c r="O7114"/>
      <c r="P7114"/>
      <c r="Q7114"/>
    </row>
    <row r="7115" spans="12:17" x14ac:dyDescent="0.2">
      <c r="L7115"/>
      <c r="M7115"/>
      <c r="N7115"/>
      <c r="O7115"/>
      <c r="P7115"/>
      <c r="Q7115"/>
    </row>
    <row r="7116" spans="12:17" x14ac:dyDescent="0.2">
      <c r="L7116"/>
      <c r="M7116"/>
      <c r="N7116"/>
      <c r="O7116"/>
      <c r="P7116"/>
      <c r="Q7116"/>
    </row>
    <row r="7117" spans="12:17" x14ac:dyDescent="0.2">
      <c r="L7117"/>
      <c r="M7117"/>
      <c r="N7117"/>
      <c r="O7117"/>
      <c r="P7117"/>
      <c r="Q7117"/>
    </row>
    <row r="7118" spans="12:17" x14ac:dyDescent="0.2">
      <c r="L7118"/>
      <c r="M7118"/>
      <c r="N7118"/>
      <c r="O7118"/>
      <c r="P7118"/>
      <c r="Q7118"/>
    </row>
    <row r="7119" spans="12:17" x14ac:dyDescent="0.2">
      <c r="L7119"/>
      <c r="M7119"/>
      <c r="N7119"/>
      <c r="O7119"/>
      <c r="P7119"/>
      <c r="Q7119"/>
    </row>
    <row r="7120" spans="12:17" x14ac:dyDescent="0.2">
      <c r="L7120"/>
      <c r="M7120"/>
      <c r="N7120"/>
      <c r="O7120"/>
      <c r="P7120"/>
      <c r="Q7120"/>
    </row>
    <row r="7121" spans="12:17" x14ac:dyDescent="0.2">
      <c r="L7121"/>
      <c r="M7121"/>
      <c r="N7121"/>
      <c r="O7121"/>
      <c r="P7121"/>
      <c r="Q7121"/>
    </row>
    <row r="7122" spans="12:17" x14ac:dyDescent="0.2">
      <c r="L7122"/>
      <c r="M7122"/>
      <c r="N7122"/>
      <c r="O7122"/>
      <c r="P7122"/>
      <c r="Q7122"/>
    </row>
    <row r="7123" spans="12:17" x14ac:dyDescent="0.2">
      <c r="L7123"/>
      <c r="M7123"/>
      <c r="N7123"/>
      <c r="O7123"/>
      <c r="P7123"/>
      <c r="Q7123"/>
    </row>
    <row r="7124" spans="12:17" x14ac:dyDescent="0.2">
      <c r="L7124"/>
      <c r="M7124"/>
      <c r="N7124"/>
      <c r="O7124"/>
      <c r="P7124"/>
      <c r="Q7124"/>
    </row>
    <row r="7125" spans="12:17" x14ac:dyDescent="0.2">
      <c r="L7125"/>
      <c r="M7125"/>
      <c r="N7125"/>
      <c r="O7125"/>
      <c r="P7125"/>
      <c r="Q7125"/>
    </row>
    <row r="7126" spans="12:17" x14ac:dyDescent="0.2">
      <c r="L7126"/>
      <c r="M7126"/>
      <c r="N7126"/>
      <c r="O7126"/>
      <c r="P7126"/>
      <c r="Q7126"/>
    </row>
    <row r="7127" spans="12:17" x14ac:dyDescent="0.2">
      <c r="L7127"/>
      <c r="M7127"/>
      <c r="N7127"/>
      <c r="O7127"/>
      <c r="P7127"/>
      <c r="Q7127"/>
    </row>
    <row r="7128" spans="12:17" x14ac:dyDescent="0.2">
      <c r="L7128"/>
      <c r="M7128"/>
      <c r="N7128"/>
      <c r="O7128"/>
      <c r="P7128"/>
      <c r="Q7128"/>
    </row>
    <row r="7129" spans="12:17" x14ac:dyDescent="0.2">
      <c r="L7129"/>
      <c r="M7129"/>
      <c r="N7129"/>
      <c r="O7129"/>
      <c r="P7129"/>
      <c r="Q7129"/>
    </row>
    <row r="7130" spans="12:17" x14ac:dyDescent="0.2">
      <c r="L7130"/>
      <c r="M7130"/>
      <c r="N7130"/>
      <c r="O7130"/>
      <c r="P7130"/>
      <c r="Q7130"/>
    </row>
    <row r="7131" spans="12:17" x14ac:dyDescent="0.2">
      <c r="L7131"/>
      <c r="M7131"/>
      <c r="N7131"/>
      <c r="O7131"/>
      <c r="P7131"/>
      <c r="Q7131"/>
    </row>
    <row r="7132" spans="12:17" x14ac:dyDescent="0.2">
      <c r="L7132"/>
      <c r="M7132"/>
      <c r="N7132"/>
      <c r="O7132"/>
      <c r="P7132"/>
      <c r="Q7132"/>
    </row>
    <row r="7133" spans="12:17" x14ac:dyDescent="0.2">
      <c r="L7133"/>
      <c r="M7133"/>
      <c r="N7133"/>
      <c r="O7133"/>
      <c r="P7133"/>
      <c r="Q7133"/>
    </row>
    <row r="7134" spans="12:17" x14ac:dyDescent="0.2">
      <c r="L7134"/>
      <c r="M7134"/>
      <c r="N7134"/>
      <c r="O7134"/>
      <c r="P7134"/>
      <c r="Q7134"/>
    </row>
    <row r="7135" spans="12:17" x14ac:dyDescent="0.2">
      <c r="L7135"/>
      <c r="M7135"/>
      <c r="N7135"/>
      <c r="O7135"/>
      <c r="P7135"/>
      <c r="Q7135"/>
    </row>
    <row r="7136" spans="12:17" x14ac:dyDescent="0.2">
      <c r="L7136"/>
      <c r="M7136"/>
      <c r="N7136"/>
      <c r="O7136"/>
      <c r="P7136"/>
      <c r="Q7136"/>
    </row>
    <row r="7137" spans="12:17" x14ac:dyDescent="0.2">
      <c r="L7137"/>
      <c r="M7137"/>
      <c r="N7137"/>
      <c r="O7137"/>
      <c r="P7137"/>
      <c r="Q7137"/>
    </row>
    <row r="7138" spans="12:17" x14ac:dyDescent="0.2">
      <c r="L7138"/>
      <c r="M7138"/>
      <c r="N7138"/>
      <c r="O7138"/>
      <c r="P7138"/>
      <c r="Q7138"/>
    </row>
    <row r="7139" spans="12:17" x14ac:dyDescent="0.2">
      <c r="L7139"/>
      <c r="M7139"/>
      <c r="N7139"/>
      <c r="O7139"/>
      <c r="P7139"/>
      <c r="Q7139"/>
    </row>
    <row r="7140" spans="12:17" x14ac:dyDescent="0.2">
      <c r="L7140"/>
      <c r="M7140"/>
      <c r="N7140"/>
      <c r="O7140"/>
      <c r="P7140"/>
      <c r="Q7140"/>
    </row>
    <row r="7141" spans="12:17" x14ac:dyDescent="0.2">
      <c r="L7141"/>
      <c r="M7141"/>
      <c r="N7141"/>
      <c r="O7141"/>
      <c r="P7141"/>
      <c r="Q7141"/>
    </row>
    <row r="7142" spans="12:17" x14ac:dyDescent="0.2">
      <c r="L7142"/>
      <c r="M7142"/>
      <c r="N7142"/>
      <c r="O7142"/>
      <c r="P7142"/>
      <c r="Q7142"/>
    </row>
    <row r="7143" spans="12:17" x14ac:dyDescent="0.2">
      <c r="L7143"/>
      <c r="M7143"/>
      <c r="N7143"/>
      <c r="O7143"/>
      <c r="P7143"/>
      <c r="Q7143"/>
    </row>
    <row r="7144" spans="12:17" x14ac:dyDescent="0.2">
      <c r="L7144"/>
      <c r="M7144"/>
      <c r="N7144"/>
      <c r="O7144"/>
      <c r="P7144"/>
      <c r="Q7144"/>
    </row>
    <row r="7145" spans="12:17" x14ac:dyDescent="0.2">
      <c r="L7145"/>
      <c r="M7145"/>
      <c r="N7145"/>
      <c r="O7145"/>
      <c r="P7145"/>
      <c r="Q7145"/>
    </row>
    <row r="7146" spans="12:17" x14ac:dyDescent="0.2">
      <c r="L7146"/>
      <c r="M7146"/>
      <c r="N7146"/>
      <c r="O7146"/>
      <c r="P7146"/>
      <c r="Q7146"/>
    </row>
    <row r="7147" spans="12:17" x14ac:dyDescent="0.2">
      <c r="L7147"/>
      <c r="M7147"/>
      <c r="N7147"/>
      <c r="O7147"/>
      <c r="P7147"/>
      <c r="Q7147"/>
    </row>
    <row r="7148" spans="12:17" x14ac:dyDescent="0.2">
      <c r="L7148"/>
      <c r="M7148"/>
      <c r="N7148"/>
      <c r="O7148"/>
      <c r="P7148"/>
      <c r="Q7148"/>
    </row>
    <row r="7149" spans="12:17" x14ac:dyDescent="0.2">
      <c r="L7149"/>
      <c r="M7149"/>
      <c r="N7149"/>
      <c r="O7149"/>
      <c r="P7149"/>
      <c r="Q7149"/>
    </row>
    <row r="7150" spans="12:17" x14ac:dyDescent="0.2">
      <c r="L7150"/>
      <c r="M7150"/>
      <c r="N7150"/>
      <c r="O7150"/>
      <c r="P7150"/>
      <c r="Q7150"/>
    </row>
    <row r="7151" spans="12:17" x14ac:dyDescent="0.2">
      <c r="L7151"/>
      <c r="M7151"/>
      <c r="N7151"/>
      <c r="O7151"/>
      <c r="P7151"/>
      <c r="Q7151"/>
    </row>
    <row r="7152" spans="12:17" x14ac:dyDescent="0.2">
      <c r="L7152"/>
      <c r="M7152"/>
      <c r="N7152"/>
      <c r="O7152"/>
      <c r="P7152"/>
      <c r="Q7152"/>
    </row>
    <row r="7153" spans="12:17" x14ac:dyDescent="0.2">
      <c r="L7153"/>
      <c r="M7153"/>
      <c r="N7153"/>
      <c r="O7153"/>
      <c r="P7153"/>
      <c r="Q7153"/>
    </row>
    <row r="7154" spans="12:17" x14ac:dyDescent="0.2">
      <c r="L7154"/>
      <c r="M7154"/>
      <c r="N7154"/>
      <c r="O7154"/>
      <c r="P7154"/>
      <c r="Q7154"/>
    </row>
    <row r="7155" spans="12:17" x14ac:dyDescent="0.2">
      <c r="L7155"/>
      <c r="M7155"/>
      <c r="N7155"/>
      <c r="O7155"/>
      <c r="P7155"/>
      <c r="Q7155"/>
    </row>
    <row r="7156" spans="12:17" x14ac:dyDescent="0.2">
      <c r="L7156"/>
      <c r="M7156"/>
      <c r="N7156"/>
      <c r="O7156"/>
      <c r="P7156"/>
      <c r="Q7156"/>
    </row>
    <row r="7157" spans="12:17" x14ac:dyDescent="0.2">
      <c r="L7157"/>
      <c r="M7157"/>
      <c r="N7157"/>
      <c r="O7157"/>
      <c r="P7157"/>
      <c r="Q7157"/>
    </row>
    <row r="7158" spans="12:17" x14ac:dyDescent="0.2">
      <c r="L7158"/>
      <c r="M7158"/>
      <c r="N7158"/>
      <c r="O7158"/>
      <c r="P7158"/>
      <c r="Q7158"/>
    </row>
    <row r="7159" spans="12:17" x14ac:dyDescent="0.2">
      <c r="L7159"/>
      <c r="M7159"/>
      <c r="N7159"/>
      <c r="O7159"/>
      <c r="P7159"/>
      <c r="Q7159"/>
    </row>
    <row r="7160" spans="12:17" x14ac:dyDescent="0.2">
      <c r="L7160"/>
      <c r="M7160"/>
      <c r="N7160"/>
      <c r="O7160"/>
      <c r="P7160"/>
      <c r="Q7160"/>
    </row>
    <row r="7161" spans="12:17" x14ac:dyDescent="0.2">
      <c r="L7161"/>
      <c r="M7161"/>
      <c r="N7161"/>
      <c r="O7161"/>
      <c r="P7161"/>
      <c r="Q7161"/>
    </row>
    <row r="7162" spans="12:17" x14ac:dyDescent="0.2">
      <c r="L7162"/>
      <c r="M7162"/>
      <c r="N7162"/>
      <c r="O7162"/>
      <c r="P7162"/>
      <c r="Q7162"/>
    </row>
    <row r="7163" spans="12:17" x14ac:dyDescent="0.2">
      <c r="L7163"/>
      <c r="M7163"/>
      <c r="N7163"/>
      <c r="O7163"/>
      <c r="P7163"/>
      <c r="Q7163"/>
    </row>
    <row r="7164" spans="12:17" x14ac:dyDescent="0.2">
      <c r="L7164"/>
      <c r="M7164"/>
      <c r="N7164"/>
      <c r="O7164"/>
      <c r="P7164"/>
      <c r="Q7164"/>
    </row>
    <row r="7165" spans="12:17" x14ac:dyDescent="0.2">
      <c r="L7165"/>
      <c r="M7165"/>
      <c r="N7165"/>
      <c r="O7165"/>
      <c r="P7165"/>
      <c r="Q7165"/>
    </row>
    <row r="7166" spans="12:17" x14ac:dyDescent="0.2">
      <c r="L7166"/>
      <c r="M7166"/>
      <c r="N7166"/>
      <c r="O7166"/>
      <c r="P7166"/>
      <c r="Q7166"/>
    </row>
    <row r="7167" spans="12:17" x14ac:dyDescent="0.2">
      <c r="L7167"/>
      <c r="M7167"/>
      <c r="N7167"/>
      <c r="O7167"/>
      <c r="P7167"/>
      <c r="Q7167"/>
    </row>
    <row r="7168" spans="12:17" x14ac:dyDescent="0.2">
      <c r="L7168"/>
      <c r="M7168"/>
      <c r="N7168"/>
      <c r="O7168"/>
      <c r="P7168"/>
      <c r="Q7168"/>
    </row>
    <row r="7169" spans="12:17" x14ac:dyDescent="0.2">
      <c r="L7169"/>
      <c r="M7169"/>
      <c r="N7169"/>
      <c r="O7169"/>
      <c r="P7169"/>
      <c r="Q7169"/>
    </row>
    <row r="7170" spans="12:17" x14ac:dyDescent="0.2">
      <c r="L7170"/>
      <c r="M7170"/>
      <c r="N7170"/>
      <c r="O7170"/>
      <c r="P7170"/>
      <c r="Q7170"/>
    </row>
    <row r="7171" spans="12:17" x14ac:dyDescent="0.2">
      <c r="L7171"/>
      <c r="M7171"/>
      <c r="N7171"/>
      <c r="O7171"/>
      <c r="P7171"/>
      <c r="Q7171"/>
    </row>
    <row r="7172" spans="12:17" x14ac:dyDescent="0.2">
      <c r="L7172"/>
      <c r="M7172"/>
      <c r="N7172"/>
      <c r="O7172"/>
      <c r="P7172"/>
      <c r="Q7172"/>
    </row>
    <row r="7173" spans="12:17" x14ac:dyDescent="0.2">
      <c r="L7173"/>
      <c r="M7173"/>
      <c r="N7173"/>
      <c r="O7173"/>
      <c r="P7173"/>
      <c r="Q7173"/>
    </row>
    <row r="7174" spans="12:17" x14ac:dyDescent="0.2">
      <c r="L7174"/>
      <c r="M7174"/>
      <c r="N7174"/>
      <c r="O7174"/>
      <c r="P7174"/>
      <c r="Q7174"/>
    </row>
    <row r="7175" spans="12:17" x14ac:dyDescent="0.2">
      <c r="L7175"/>
      <c r="M7175"/>
      <c r="N7175"/>
      <c r="O7175"/>
      <c r="P7175"/>
      <c r="Q7175"/>
    </row>
    <row r="7176" spans="12:17" x14ac:dyDescent="0.2">
      <c r="L7176"/>
      <c r="M7176"/>
      <c r="N7176"/>
      <c r="O7176"/>
      <c r="P7176"/>
      <c r="Q7176"/>
    </row>
    <row r="7177" spans="12:17" x14ac:dyDescent="0.2">
      <c r="L7177"/>
      <c r="M7177"/>
      <c r="N7177"/>
      <c r="O7177"/>
      <c r="P7177"/>
      <c r="Q7177"/>
    </row>
    <row r="7178" spans="12:17" x14ac:dyDescent="0.2">
      <c r="L7178"/>
      <c r="M7178"/>
      <c r="N7178"/>
      <c r="O7178"/>
      <c r="P7178"/>
      <c r="Q7178"/>
    </row>
    <row r="7179" spans="12:17" x14ac:dyDescent="0.2">
      <c r="L7179"/>
      <c r="M7179"/>
      <c r="N7179"/>
      <c r="O7179"/>
      <c r="P7179"/>
      <c r="Q7179"/>
    </row>
    <row r="7180" spans="12:17" x14ac:dyDescent="0.2">
      <c r="L7180"/>
      <c r="M7180"/>
      <c r="N7180"/>
      <c r="O7180"/>
      <c r="P7180"/>
      <c r="Q7180"/>
    </row>
    <row r="7181" spans="12:17" x14ac:dyDescent="0.2">
      <c r="L7181"/>
      <c r="M7181"/>
      <c r="N7181"/>
      <c r="O7181"/>
      <c r="P7181"/>
      <c r="Q7181"/>
    </row>
    <row r="7182" spans="12:17" x14ac:dyDescent="0.2">
      <c r="L7182"/>
      <c r="M7182"/>
      <c r="N7182"/>
      <c r="O7182"/>
      <c r="P7182"/>
      <c r="Q7182"/>
    </row>
    <row r="7183" spans="12:17" x14ac:dyDescent="0.2">
      <c r="L7183"/>
      <c r="M7183"/>
      <c r="N7183"/>
      <c r="O7183"/>
      <c r="P7183"/>
      <c r="Q7183"/>
    </row>
    <row r="7184" spans="12:17" x14ac:dyDescent="0.2">
      <c r="L7184"/>
      <c r="M7184"/>
      <c r="N7184"/>
      <c r="O7184"/>
      <c r="P7184"/>
      <c r="Q7184"/>
    </row>
    <row r="7185" spans="12:17" x14ac:dyDescent="0.2">
      <c r="L7185"/>
      <c r="M7185"/>
      <c r="N7185"/>
      <c r="O7185"/>
      <c r="P7185"/>
      <c r="Q7185"/>
    </row>
    <row r="7186" spans="12:17" x14ac:dyDescent="0.2">
      <c r="L7186"/>
      <c r="M7186"/>
      <c r="N7186"/>
      <c r="O7186"/>
      <c r="P7186"/>
      <c r="Q7186"/>
    </row>
    <row r="7187" spans="12:17" x14ac:dyDescent="0.2">
      <c r="L7187"/>
      <c r="M7187"/>
      <c r="N7187"/>
      <c r="O7187"/>
      <c r="P7187"/>
      <c r="Q7187"/>
    </row>
    <row r="7188" spans="12:17" x14ac:dyDescent="0.2">
      <c r="L7188"/>
      <c r="M7188"/>
      <c r="N7188"/>
      <c r="O7188"/>
      <c r="P7188"/>
      <c r="Q7188"/>
    </row>
    <row r="7189" spans="12:17" x14ac:dyDescent="0.2">
      <c r="L7189"/>
      <c r="M7189"/>
      <c r="N7189"/>
      <c r="O7189"/>
      <c r="P7189"/>
      <c r="Q7189"/>
    </row>
    <row r="7190" spans="12:17" x14ac:dyDescent="0.2">
      <c r="L7190"/>
      <c r="M7190"/>
      <c r="N7190"/>
      <c r="O7190"/>
      <c r="P7190"/>
      <c r="Q7190"/>
    </row>
    <row r="7191" spans="12:17" x14ac:dyDescent="0.2">
      <c r="L7191"/>
      <c r="M7191"/>
      <c r="N7191"/>
      <c r="O7191"/>
      <c r="P7191"/>
      <c r="Q7191"/>
    </row>
    <row r="7192" spans="12:17" x14ac:dyDescent="0.2">
      <c r="L7192"/>
      <c r="M7192"/>
      <c r="N7192"/>
      <c r="O7192"/>
      <c r="P7192"/>
      <c r="Q7192"/>
    </row>
    <row r="7193" spans="12:17" x14ac:dyDescent="0.2">
      <c r="L7193"/>
      <c r="M7193"/>
      <c r="N7193"/>
      <c r="O7193"/>
      <c r="P7193"/>
      <c r="Q7193"/>
    </row>
    <row r="7194" spans="12:17" x14ac:dyDescent="0.2">
      <c r="L7194"/>
      <c r="M7194"/>
      <c r="N7194"/>
      <c r="O7194"/>
      <c r="P7194"/>
      <c r="Q7194"/>
    </row>
    <row r="7195" spans="12:17" x14ac:dyDescent="0.2">
      <c r="L7195"/>
      <c r="M7195"/>
      <c r="N7195"/>
      <c r="O7195"/>
      <c r="P7195"/>
      <c r="Q7195"/>
    </row>
    <row r="7196" spans="12:17" x14ac:dyDescent="0.2">
      <c r="L7196"/>
      <c r="M7196"/>
      <c r="N7196"/>
      <c r="O7196"/>
      <c r="P7196"/>
      <c r="Q7196"/>
    </row>
    <row r="7197" spans="12:17" x14ac:dyDescent="0.2">
      <c r="L7197"/>
      <c r="M7197"/>
      <c r="N7197"/>
      <c r="O7197"/>
      <c r="P7197"/>
      <c r="Q7197"/>
    </row>
    <row r="7198" spans="12:17" x14ac:dyDescent="0.2">
      <c r="L7198"/>
      <c r="M7198"/>
      <c r="N7198"/>
      <c r="O7198"/>
      <c r="P7198"/>
      <c r="Q7198"/>
    </row>
    <row r="7199" spans="12:17" x14ac:dyDescent="0.2">
      <c r="L7199"/>
      <c r="M7199"/>
      <c r="N7199"/>
      <c r="O7199"/>
      <c r="P7199"/>
      <c r="Q7199"/>
    </row>
    <row r="7200" spans="12:17" x14ac:dyDescent="0.2">
      <c r="L7200"/>
      <c r="M7200"/>
      <c r="N7200"/>
      <c r="O7200"/>
      <c r="P7200"/>
      <c r="Q7200"/>
    </row>
    <row r="7201" spans="12:17" x14ac:dyDescent="0.2">
      <c r="L7201"/>
      <c r="M7201"/>
      <c r="N7201"/>
      <c r="O7201"/>
      <c r="P7201"/>
      <c r="Q7201"/>
    </row>
    <row r="7202" spans="12:17" x14ac:dyDescent="0.2">
      <c r="L7202"/>
      <c r="M7202"/>
      <c r="N7202"/>
      <c r="O7202"/>
      <c r="P7202"/>
      <c r="Q7202"/>
    </row>
    <row r="7203" spans="12:17" x14ac:dyDescent="0.2">
      <c r="L7203"/>
      <c r="M7203"/>
      <c r="N7203"/>
      <c r="O7203"/>
      <c r="P7203"/>
      <c r="Q7203"/>
    </row>
    <row r="7204" spans="12:17" x14ac:dyDescent="0.2">
      <c r="L7204"/>
      <c r="M7204"/>
      <c r="N7204"/>
      <c r="O7204"/>
      <c r="P7204"/>
      <c r="Q7204"/>
    </row>
    <row r="7205" spans="12:17" x14ac:dyDescent="0.2">
      <c r="L7205"/>
      <c r="M7205"/>
      <c r="N7205"/>
      <c r="O7205"/>
      <c r="P7205"/>
      <c r="Q7205"/>
    </row>
    <row r="7206" spans="12:17" x14ac:dyDescent="0.2">
      <c r="L7206"/>
      <c r="M7206"/>
      <c r="N7206"/>
      <c r="O7206"/>
      <c r="P7206"/>
      <c r="Q7206"/>
    </row>
    <row r="7207" spans="12:17" x14ac:dyDescent="0.2">
      <c r="L7207"/>
      <c r="M7207"/>
      <c r="N7207"/>
      <c r="O7207"/>
      <c r="P7207"/>
      <c r="Q7207"/>
    </row>
    <row r="7208" spans="12:17" x14ac:dyDescent="0.2">
      <c r="L7208"/>
      <c r="M7208"/>
      <c r="N7208"/>
      <c r="O7208"/>
      <c r="P7208"/>
      <c r="Q7208"/>
    </row>
    <row r="7209" spans="12:17" x14ac:dyDescent="0.2">
      <c r="L7209"/>
      <c r="M7209"/>
      <c r="N7209"/>
      <c r="O7209"/>
      <c r="P7209"/>
      <c r="Q7209"/>
    </row>
    <row r="7210" spans="12:17" x14ac:dyDescent="0.2">
      <c r="L7210"/>
      <c r="M7210"/>
      <c r="N7210"/>
      <c r="O7210"/>
      <c r="P7210"/>
      <c r="Q7210"/>
    </row>
    <row r="7211" spans="12:17" x14ac:dyDescent="0.2">
      <c r="L7211"/>
      <c r="M7211"/>
      <c r="N7211"/>
      <c r="O7211"/>
      <c r="P7211"/>
      <c r="Q7211"/>
    </row>
    <row r="7212" spans="12:17" x14ac:dyDescent="0.2">
      <c r="L7212"/>
      <c r="M7212"/>
      <c r="N7212"/>
      <c r="O7212"/>
      <c r="P7212"/>
      <c r="Q7212"/>
    </row>
    <row r="7213" spans="12:17" x14ac:dyDescent="0.2">
      <c r="L7213"/>
      <c r="M7213"/>
      <c r="N7213"/>
      <c r="O7213"/>
      <c r="P7213"/>
      <c r="Q7213"/>
    </row>
    <row r="7214" spans="12:17" x14ac:dyDescent="0.2">
      <c r="L7214"/>
      <c r="M7214"/>
      <c r="N7214"/>
      <c r="O7214"/>
      <c r="P7214"/>
      <c r="Q7214"/>
    </row>
    <row r="7215" spans="12:17" x14ac:dyDescent="0.2">
      <c r="L7215"/>
      <c r="M7215"/>
      <c r="N7215"/>
      <c r="O7215"/>
      <c r="P7215"/>
      <c r="Q7215"/>
    </row>
    <row r="7216" spans="12:17" x14ac:dyDescent="0.2">
      <c r="L7216"/>
      <c r="M7216"/>
      <c r="N7216"/>
      <c r="O7216"/>
      <c r="P7216"/>
      <c r="Q7216"/>
    </row>
    <row r="7217" spans="12:17" x14ac:dyDescent="0.2">
      <c r="L7217"/>
      <c r="M7217"/>
      <c r="N7217"/>
      <c r="O7217"/>
      <c r="P7217"/>
      <c r="Q7217"/>
    </row>
    <row r="7218" spans="12:17" x14ac:dyDescent="0.2">
      <c r="L7218"/>
      <c r="M7218"/>
      <c r="N7218"/>
      <c r="O7218"/>
      <c r="P7218"/>
      <c r="Q7218"/>
    </row>
    <row r="7219" spans="12:17" x14ac:dyDescent="0.2">
      <c r="L7219"/>
      <c r="M7219"/>
      <c r="N7219"/>
      <c r="O7219"/>
      <c r="P7219"/>
      <c r="Q7219"/>
    </row>
    <row r="7220" spans="12:17" x14ac:dyDescent="0.2">
      <c r="L7220"/>
      <c r="M7220"/>
      <c r="N7220"/>
      <c r="O7220"/>
      <c r="P7220"/>
      <c r="Q7220"/>
    </row>
    <row r="7221" spans="12:17" x14ac:dyDescent="0.2">
      <c r="L7221"/>
      <c r="M7221"/>
      <c r="N7221"/>
      <c r="O7221"/>
      <c r="P7221"/>
      <c r="Q7221"/>
    </row>
    <row r="7222" spans="12:17" x14ac:dyDescent="0.2">
      <c r="L7222"/>
      <c r="M7222"/>
      <c r="N7222"/>
      <c r="O7222"/>
      <c r="P7222"/>
      <c r="Q7222"/>
    </row>
    <row r="7223" spans="12:17" x14ac:dyDescent="0.2">
      <c r="L7223"/>
      <c r="M7223"/>
      <c r="N7223"/>
      <c r="O7223"/>
      <c r="P7223"/>
      <c r="Q7223"/>
    </row>
    <row r="7224" spans="12:17" x14ac:dyDescent="0.2">
      <c r="L7224"/>
      <c r="M7224"/>
      <c r="N7224"/>
      <c r="O7224"/>
      <c r="P7224"/>
      <c r="Q7224"/>
    </row>
    <row r="7225" spans="12:17" x14ac:dyDescent="0.2">
      <c r="L7225"/>
      <c r="M7225"/>
      <c r="N7225"/>
      <c r="O7225"/>
      <c r="P7225"/>
      <c r="Q7225"/>
    </row>
    <row r="7226" spans="12:17" x14ac:dyDescent="0.2">
      <c r="L7226"/>
      <c r="M7226"/>
      <c r="N7226"/>
      <c r="O7226"/>
      <c r="P7226"/>
      <c r="Q7226"/>
    </row>
    <row r="7227" spans="12:17" x14ac:dyDescent="0.2">
      <c r="L7227"/>
      <c r="M7227"/>
      <c r="N7227"/>
      <c r="O7227"/>
      <c r="P7227"/>
      <c r="Q7227"/>
    </row>
    <row r="7228" spans="12:17" x14ac:dyDescent="0.2">
      <c r="L7228"/>
      <c r="M7228"/>
      <c r="N7228"/>
      <c r="O7228"/>
      <c r="P7228"/>
      <c r="Q7228"/>
    </row>
    <row r="7229" spans="12:17" x14ac:dyDescent="0.2">
      <c r="L7229"/>
      <c r="M7229"/>
      <c r="N7229"/>
      <c r="O7229"/>
      <c r="P7229"/>
      <c r="Q7229"/>
    </row>
    <row r="7230" spans="12:17" x14ac:dyDescent="0.2">
      <c r="L7230"/>
      <c r="M7230"/>
      <c r="N7230"/>
      <c r="O7230"/>
      <c r="P7230"/>
      <c r="Q7230"/>
    </row>
    <row r="7231" spans="12:17" x14ac:dyDescent="0.2">
      <c r="L7231"/>
      <c r="M7231"/>
      <c r="N7231"/>
      <c r="O7231"/>
      <c r="P7231"/>
      <c r="Q7231"/>
    </row>
    <row r="7232" spans="12:17" x14ac:dyDescent="0.2">
      <c r="L7232"/>
      <c r="M7232"/>
      <c r="N7232"/>
      <c r="O7232"/>
      <c r="P7232"/>
      <c r="Q7232"/>
    </row>
    <row r="7233" spans="12:17" x14ac:dyDescent="0.2">
      <c r="L7233"/>
      <c r="M7233"/>
      <c r="N7233"/>
      <c r="O7233"/>
      <c r="P7233"/>
      <c r="Q7233"/>
    </row>
    <row r="7234" spans="12:17" x14ac:dyDescent="0.2">
      <c r="L7234"/>
      <c r="M7234"/>
      <c r="N7234"/>
      <c r="O7234"/>
      <c r="P7234"/>
      <c r="Q7234"/>
    </row>
    <row r="7235" spans="12:17" x14ac:dyDescent="0.2">
      <c r="L7235"/>
      <c r="M7235"/>
      <c r="N7235"/>
      <c r="O7235"/>
      <c r="P7235"/>
      <c r="Q7235"/>
    </row>
    <row r="7236" spans="12:17" x14ac:dyDescent="0.2">
      <c r="L7236"/>
      <c r="M7236"/>
      <c r="N7236"/>
      <c r="O7236"/>
      <c r="P7236"/>
      <c r="Q7236"/>
    </row>
    <row r="7237" spans="12:17" x14ac:dyDescent="0.2">
      <c r="L7237"/>
      <c r="M7237"/>
      <c r="N7237"/>
      <c r="O7237"/>
      <c r="P7237"/>
      <c r="Q7237"/>
    </row>
    <row r="7238" spans="12:17" x14ac:dyDescent="0.2">
      <c r="L7238"/>
      <c r="M7238"/>
      <c r="N7238"/>
      <c r="O7238"/>
      <c r="P7238"/>
      <c r="Q7238"/>
    </row>
    <row r="7239" spans="12:17" x14ac:dyDescent="0.2">
      <c r="L7239"/>
      <c r="M7239"/>
      <c r="N7239"/>
      <c r="O7239"/>
      <c r="P7239"/>
      <c r="Q7239"/>
    </row>
    <row r="7240" spans="12:17" x14ac:dyDescent="0.2">
      <c r="L7240"/>
      <c r="M7240"/>
      <c r="N7240"/>
      <c r="O7240"/>
      <c r="P7240"/>
      <c r="Q7240"/>
    </row>
    <row r="7241" spans="12:17" x14ac:dyDescent="0.2">
      <c r="L7241"/>
      <c r="M7241"/>
      <c r="N7241"/>
      <c r="O7241"/>
      <c r="P7241"/>
      <c r="Q7241"/>
    </row>
    <row r="7242" spans="12:17" x14ac:dyDescent="0.2">
      <c r="L7242"/>
      <c r="M7242"/>
      <c r="N7242"/>
      <c r="O7242"/>
      <c r="P7242"/>
      <c r="Q7242"/>
    </row>
    <row r="7243" spans="12:17" x14ac:dyDescent="0.2">
      <c r="L7243"/>
      <c r="M7243"/>
      <c r="N7243"/>
      <c r="O7243"/>
      <c r="P7243"/>
      <c r="Q7243"/>
    </row>
    <row r="7244" spans="12:17" x14ac:dyDescent="0.2">
      <c r="L7244"/>
      <c r="M7244"/>
      <c r="N7244"/>
      <c r="O7244"/>
      <c r="P7244"/>
      <c r="Q7244"/>
    </row>
    <row r="7245" spans="12:17" x14ac:dyDescent="0.2">
      <c r="L7245"/>
      <c r="M7245"/>
      <c r="N7245"/>
      <c r="O7245"/>
      <c r="P7245"/>
      <c r="Q7245"/>
    </row>
    <row r="7246" spans="12:17" x14ac:dyDescent="0.2">
      <c r="L7246"/>
      <c r="M7246"/>
      <c r="N7246"/>
      <c r="O7246"/>
      <c r="P7246"/>
      <c r="Q7246"/>
    </row>
    <row r="7247" spans="12:17" x14ac:dyDescent="0.2">
      <c r="L7247"/>
      <c r="M7247"/>
      <c r="N7247"/>
      <c r="O7247"/>
      <c r="P7247"/>
      <c r="Q7247"/>
    </row>
    <row r="7248" spans="12:17" x14ac:dyDescent="0.2">
      <c r="L7248"/>
      <c r="M7248"/>
      <c r="N7248"/>
      <c r="O7248"/>
      <c r="P7248"/>
      <c r="Q7248"/>
    </row>
    <row r="7249" spans="12:17" x14ac:dyDescent="0.2">
      <c r="L7249"/>
      <c r="M7249"/>
      <c r="N7249"/>
      <c r="O7249"/>
      <c r="P7249"/>
      <c r="Q7249"/>
    </row>
    <row r="7250" spans="12:17" x14ac:dyDescent="0.2">
      <c r="L7250"/>
      <c r="M7250"/>
      <c r="N7250"/>
      <c r="O7250"/>
      <c r="P7250"/>
      <c r="Q7250"/>
    </row>
    <row r="7251" spans="12:17" x14ac:dyDescent="0.2">
      <c r="L7251"/>
      <c r="M7251"/>
      <c r="N7251"/>
      <c r="O7251"/>
      <c r="P7251"/>
      <c r="Q7251"/>
    </row>
    <row r="7252" spans="12:17" x14ac:dyDescent="0.2">
      <c r="L7252"/>
      <c r="M7252"/>
      <c r="N7252"/>
      <c r="O7252"/>
      <c r="P7252"/>
      <c r="Q7252"/>
    </row>
    <row r="7253" spans="12:17" x14ac:dyDescent="0.2">
      <c r="L7253"/>
      <c r="M7253"/>
      <c r="N7253"/>
      <c r="O7253"/>
      <c r="P7253"/>
      <c r="Q7253"/>
    </row>
    <row r="7254" spans="12:17" x14ac:dyDescent="0.2">
      <c r="L7254"/>
      <c r="M7254"/>
      <c r="N7254"/>
      <c r="O7254"/>
      <c r="P7254"/>
      <c r="Q7254"/>
    </row>
    <row r="7255" spans="12:17" x14ac:dyDescent="0.2">
      <c r="L7255"/>
      <c r="M7255"/>
      <c r="N7255"/>
      <c r="O7255"/>
      <c r="P7255"/>
      <c r="Q7255"/>
    </row>
    <row r="7256" spans="12:17" x14ac:dyDescent="0.2">
      <c r="L7256"/>
      <c r="M7256"/>
      <c r="N7256"/>
      <c r="O7256"/>
      <c r="P7256"/>
      <c r="Q7256"/>
    </row>
    <row r="7257" spans="12:17" x14ac:dyDescent="0.2">
      <c r="L7257"/>
      <c r="M7257"/>
      <c r="N7257"/>
      <c r="O7257"/>
      <c r="P7257"/>
      <c r="Q7257"/>
    </row>
    <row r="7258" spans="12:17" x14ac:dyDescent="0.2">
      <c r="L7258"/>
      <c r="M7258"/>
      <c r="N7258"/>
      <c r="O7258"/>
      <c r="P7258"/>
      <c r="Q7258"/>
    </row>
    <row r="7259" spans="12:17" x14ac:dyDescent="0.2">
      <c r="L7259"/>
      <c r="M7259"/>
      <c r="N7259"/>
      <c r="O7259"/>
      <c r="P7259"/>
      <c r="Q7259"/>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3201"/>
  <sheetViews>
    <sheetView topLeftCell="E1" zoomScale="90" zoomScaleNormal="90" zoomScaleSheetLayoutView="80" workbookViewId="0">
      <selection activeCell="D13" sqref="D13"/>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22</v>
      </c>
      <c r="B1" s="2" t="s">
        <v>85</v>
      </c>
      <c r="E1" s="4" t="s">
        <v>22</v>
      </c>
      <c r="F1" s="2" t="s">
        <v>85</v>
      </c>
      <c r="I1" s="4" t="s">
        <v>22</v>
      </c>
      <c r="J1" s="2" t="s">
        <v>85</v>
      </c>
      <c r="M1" s="4" t="s">
        <v>22</v>
      </c>
      <c r="N1" s="2" t="s">
        <v>85</v>
      </c>
      <c r="Q1" s="4" t="s">
        <v>22</v>
      </c>
      <c r="R1" s="2" t="s">
        <v>85</v>
      </c>
      <c r="V1" s="2"/>
      <c r="W1" s="2"/>
    </row>
    <row r="2" spans="1:24" s="11" customFormat="1" ht="12.75" customHeight="1" x14ac:dyDescent="0.2">
      <c r="A2" s="4" t="s">
        <v>23</v>
      </c>
      <c r="B2" s="2" t="s">
        <v>168</v>
      </c>
      <c r="C2" s="2">
        <f>COUNTA(A:A)-7</f>
        <v>23</v>
      </c>
      <c r="D2" s="2"/>
      <c r="E2" s="4" t="s">
        <v>23</v>
      </c>
      <c r="F2" s="2" t="s">
        <v>168</v>
      </c>
      <c r="G2"/>
      <c r="H2" s="2"/>
      <c r="I2" s="4" t="s">
        <v>23</v>
      </c>
      <c r="J2" s="2" t="s">
        <v>168</v>
      </c>
      <c r="K2" s="2"/>
      <c r="L2"/>
      <c r="M2" s="4" t="s">
        <v>23</v>
      </c>
      <c r="N2" s="2" t="s">
        <v>168</v>
      </c>
      <c r="O2" s="2"/>
      <c r="P2"/>
      <c r="Q2" s="4" t="s">
        <v>23</v>
      </c>
      <c r="R2" s="2" t="s">
        <v>168</v>
      </c>
      <c r="S2" s="2"/>
      <c r="T2"/>
      <c r="V2"/>
      <c r="W2"/>
      <c r="X2" s="2"/>
    </row>
    <row r="3" spans="1:24" x14ac:dyDescent="0.2">
      <c r="A3" s="12" t="s">
        <v>0</v>
      </c>
      <c r="B3" s="2" t="s">
        <v>176</v>
      </c>
      <c r="E3" s="12" t="s">
        <v>0</v>
      </c>
      <c r="F3" s="2" t="s">
        <v>176</v>
      </c>
      <c r="G3"/>
      <c r="H3" s="2">
        <f>GETPIVOTDATA("HH Reached",$F$7)</f>
        <v>0</v>
      </c>
      <c r="I3" s="12" t="s">
        <v>0</v>
      </c>
      <c r="J3" s="2" t="s">
        <v>176</v>
      </c>
      <c r="L3"/>
      <c r="M3" s="12" t="s">
        <v>0</v>
      </c>
      <c r="N3" s="2" t="s">
        <v>176</v>
      </c>
      <c r="P3"/>
      <c r="Q3" s="12" t="s">
        <v>0</v>
      </c>
      <c r="R3" s="2" t="s">
        <v>176</v>
      </c>
      <c r="T3"/>
    </row>
    <row r="4" spans="1:24" x14ac:dyDescent="0.2">
      <c r="A4" s="4" t="s">
        <v>70</v>
      </c>
      <c r="B4" s="2" t="s">
        <v>80</v>
      </c>
      <c r="E4" s="4" t="s">
        <v>70</v>
      </c>
      <c r="F4" s="2" t="s">
        <v>74</v>
      </c>
      <c r="G4"/>
      <c r="I4" s="4" t="s">
        <v>70</v>
      </c>
      <c r="J4" s="2" t="s">
        <v>74</v>
      </c>
      <c r="L4"/>
      <c r="M4" s="4" t="s">
        <v>70</v>
      </c>
      <c r="N4" s="2" t="s">
        <v>72</v>
      </c>
      <c r="P4"/>
      <c r="Q4" s="4" t="s">
        <v>70</v>
      </c>
      <c r="R4" s="2" t="s">
        <v>73</v>
      </c>
      <c r="T4"/>
    </row>
    <row r="5" spans="1:24" s="5" customFormat="1" x14ac:dyDescent="0.2">
      <c r="A5" s="4" t="s">
        <v>71</v>
      </c>
      <c r="B5" s="2" t="s">
        <v>85</v>
      </c>
      <c r="C5">
        <f>COUNTIF(B:B, "&gt;0")</f>
        <v>0</v>
      </c>
      <c r="D5" s="2"/>
      <c r="E5" s="4" t="s">
        <v>71</v>
      </c>
      <c r="F5" s="2" t="s">
        <v>86</v>
      </c>
      <c r="G5"/>
      <c r="H5" s="2"/>
      <c r="I5" s="4" t="s">
        <v>71</v>
      </c>
      <c r="J5" s="2" t="s">
        <v>86</v>
      </c>
      <c r="K5"/>
      <c r="L5"/>
      <c r="M5" s="4" t="s">
        <v>71</v>
      </c>
      <c r="N5" s="2" t="s">
        <v>85</v>
      </c>
      <c r="O5"/>
      <c r="P5"/>
      <c r="Q5" s="4" t="s">
        <v>71</v>
      </c>
      <c r="R5" s="2" t="s">
        <v>85</v>
      </c>
      <c r="S5"/>
      <c r="T5"/>
    </row>
    <row r="6" spans="1:24" s="5" customFormat="1" x14ac:dyDescent="0.2">
      <c r="A6"/>
      <c r="B6"/>
      <c r="C6"/>
      <c r="D6" s="9"/>
      <c r="E6"/>
      <c r="F6"/>
      <c r="G6"/>
      <c r="H6" s="9"/>
      <c r="I6"/>
      <c r="J6"/>
      <c r="K6"/>
      <c r="L6"/>
      <c r="M6"/>
      <c r="N6"/>
      <c r="O6"/>
      <c r="P6"/>
      <c r="Q6"/>
      <c r="R6"/>
      <c r="S6"/>
      <c r="T6"/>
    </row>
    <row r="7" spans="1:24" s="5" customFormat="1" x14ac:dyDescent="0.2">
      <c r="A7" s="4" t="s">
        <v>82</v>
      </c>
      <c r="B7" s="2" t="s">
        <v>78</v>
      </c>
      <c r="C7" s="2" t="s">
        <v>87</v>
      </c>
      <c r="D7" s="9"/>
      <c r="E7" s="4" t="s">
        <v>82</v>
      </c>
      <c r="F7" s="2" t="s">
        <v>78</v>
      </c>
      <c r="G7" s="2" t="s">
        <v>87</v>
      </c>
      <c r="H7"/>
      <c r="I7" s="4" t="s">
        <v>82</v>
      </c>
      <c r="J7" s="2" t="s">
        <v>78</v>
      </c>
      <c r="K7" s="2" t="s">
        <v>87</v>
      </c>
      <c r="L7"/>
      <c r="M7" s="4" t="s">
        <v>82</v>
      </c>
      <c r="N7" s="2" t="s">
        <v>78</v>
      </c>
      <c r="O7" s="2" t="s">
        <v>87</v>
      </c>
      <c r="P7"/>
      <c r="Q7" s="4" t="s">
        <v>82</v>
      </c>
      <c r="R7" s="2" t="s">
        <v>78</v>
      </c>
      <c r="S7" s="2" t="s">
        <v>87</v>
      </c>
      <c r="T7"/>
    </row>
    <row r="8" spans="1:24" s="5" customFormat="1" x14ac:dyDescent="0.2">
      <c r="A8" s="1" t="s">
        <v>269</v>
      </c>
      <c r="B8" s="9"/>
      <c r="C8" s="9">
        <v>0</v>
      </c>
      <c r="D8" s="9"/>
      <c r="E8" s="1" t="s">
        <v>269</v>
      </c>
      <c r="F8" s="9"/>
      <c r="G8" s="9">
        <v>0</v>
      </c>
      <c r="H8"/>
      <c r="I8" s="1" t="s">
        <v>269</v>
      </c>
      <c r="J8" s="9"/>
      <c r="K8" s="9">
        <v>0</v>
      </c>
      <c r="L8"/>
      <c r="M8" s="1" t="s">
        <v>269</v>
      </c>
      <c r="N8" s="9"/>
      <c r="O8" s="9">
        <v>0</v>
      </c>
      <c r="P8"/>
      <c r="Q8" s="1" t="s">
        <v>269</v>
      </c>
      <c r="R8" s="9"/>
      <c r="S8" s="9">
        <v>0</v>
      </c>
      <c r="T8"/>
    </row>
    <row r="9" spans="1:24" s="5" customFormat="1" x14ac:dyDescent="0.2">
      <c r="A9" s="1" t="s">
        <v>599</v>
      </c>
      <c r="B9" s="9"/>
      <c r="C9" s="9">
        <v>0</v>
      </c>
      <c r="D9" s="9"/>
      <c r="E9" s="1" t="s">
        <v>599</v>
      </c>
      <c r="F9" s="9"/>
      <c r="G9" s="9">
        <v>0</v>
      </c>
      <c r="H9"/>
      <c r="I9" s="1" t="s">
        <v>599</v>
      </c>
      <c r="J9" s="9"/>
      <c r="K9" s="9">
        <v>0</v>
      </c>
      <c r="L9"/>
      <c r="M9" s="1" t="s">
        <v>599</v>
      </c>
      <c r="N9" s="9"/>
      <c r="O9" s="9">
        <v>0</v>
      </c>
      <c r="P9"/>
      <c r="Q9" s="1" t="s">
        <v>599</v>
      </c>
      <c r="R9" s="9"/>
      <c r="S9" s="9">
        <v>0</v>
      </c>
      <c r="T9"/>
    </row>
    <row r="10" spans="1:24" s="5" customFormat="1" x14ac:dyDescent="0.2">
      <c r="A10" s="1" t="s">
        <v>605</v>
      </c>
      <c r="B10" s="9"/>
      <c r="C10" s="9">
        <v>0</v>
      </c>
      <c r="D10" s="9"/>
      <c r="E10" s="1" t="s">
        <v>605</v>
      </c>
      <c r="F10" s="9"/>
      <c r="G10" s="9">
        <v>0</v>
      </c>
      <c r="H10"/>
      <c r="I10" s="1" t="s">
        <v>605</v>
      </c>
      <c r="J10" s="9"/>
      <c r="K10" s="9">
        <v>0</v>
      </c>
      <c r="L10"/>
      <c r="M10" s="1" t="s">
        <v>605</v>
      </c>
      <c r="N10" s="9"/>
      <c r="O10" s="9">
        <v>0</v>
      </c>
      <c r="P10"/>
      <c r="Q10" s="1" t="s">
        <v>605</v>
      </c>
      <c r="R10" s="9"/>
      <c r="S10" s="9">
        <v>0</v>
      </c>
      <c r="T10"/>
    </row>
    <row r="11" spans="1:24" s="5" customFormat="1" x14ac:dyDescent="0.2">
      <c r="A11" s="1" t="s">
        <v>615</v>
      </c>
      <c r="B11" s="9"/>
      <c r="C11" s="9">
        <v>0</v>
      </c>
      <c r="D11" s="9"/>
      <c r="E11" s="1" t="s">
        <v>615</v>
      </c>
      <c r="F11" s="9"/>
      <c r="G11" s="9">
        <v>0</v>
      </c>
      <c r="H11"/>
      <c r="I11" s="1" t="s">
        <v>615</v>
      </c>
      <c r="J11" s="9"/>
      <c r="K11" s="9">
        <v>0</v>
      </c>
      <c r="L11"/>
      <c r="M11" s="1" t="s">
        <v>615</v>
      </c>
      <c r="N11" s="9"/>
      <c r="O11" s="9">
        <v>0</v>
      </c>
      <c r="P11"/>
      <c r="Q11" s="1" t="s">
        <v>615</v>
      </c>
      <c r="R11" s="9"/>
      <c r="S11" s="9">
        <v>0</v>
      </c>
      <c r="T11"/>
    </row>
    <row r="12" spans="1:24" s="5" customFormat="1" x14ac:dyDescent="0.2">
      <c r="A12" s="1" t="s">
        <v>607</v>
      </c>
      <c r="B12" s="9"/>
      <c r="C12" s="9">
        <v>0</v>
      </c>
      <c r="D12" s="9"/>
      <c r="E12" s="1" t="s">
        <v>607</v>
      </c>
      <c r="F12" s="9"/>
      <c r="G12" s="9">
        <v>0</v>
      </c>
      <c r="H12"/>
      <c r="I12" s="1" t="s">
        <v>607</v>
      </c>
      <c r="J12" s="9"/>
      <c r="K12" s="9">
        <v>0</v>
      </c>
      <c r="L12"/>
      <c r="M12" s="1" t="s">
        <v>607</v>
      </c>
      <c r="N12" s="9"/>
      <c r="O12" s="9">
        <v>0</v>
      </c>
      <c r="P12"/>
      <c r="Q12" s="1" t="s">
        <v>607</v>
      </c>
      <c r="R12" s="9"/>
      <c r="S12" s="9">
        <v>0</v>
      </c>
      <c r="T12"/>
    </row>
    <row r="13" spans="1:24" s="5" customFormat="1" x14ac:dyDescent="0.2">
      <c r="A13" s="1" t="s">
        <v>609</v>
      </c>
      <c r="B13" s="9"/>
      <c r="C13" s="9">
        <v>0</v>
      </c>
      <c r="D13" s="9"/>
      <c r="E13" s="1" t="s">
        <v>609</v>
      </c>
      <c r="F13" s="9"/>
      <c r="G13" s="9">
        <v>0</v>
      </c>
      <c r="H13"/>
      <c r="I13" s="1" t="s">
        <v>609</v>
      </c>
      <c r="J13" s="9"/>
      <c r="K13" s="9">
        <v>0</v>
      </c>
      <c r="L13"/>
      <c r="M13" s="1" t="s">
        <v>609</v>
      </c>
      <c r="N13" s="9"/>
      <c r="O13" s="9">
        <v>0</v>
      </c>
      <c r="P13"/>
      <c r="Q13" s="1" t="s">
        <v>609</v>
      </c>
      <c r="R13" s="9"/>
      <c r="S13" s="9">
        <v>0</v>
      </c>
      <c r="T13"/>
    </row>
    <row r="14" spans="1:24" s="5" customFormat="1" x14ac:dyDescent="0.2">
      <c r="A14" s="1" t="s">
        <v>611</v>
      </c>
      <c r="B14" s="9"/>
      <c r="C14" s="9">
        <v>0</v>
      </c>
      <c r="D14" s="9"/>
      <c r="E14" s="1" t="s">
        <v>611</v>
      </c>
      <c r="F14" s="9"/>
      <c r="G14" s="9">
        <v>0</v>
      </c>
      <c r="H14"/>
      <c r="I14" s="1" t="s">
        <v>611</v>
      </c>
      <c r="J14" s="9"/>
      <c r="K14" s="9">
        <v>0</v>
      </c>
      <c r="L14"/>
      <c r="M14" s="1" t="s">
        <v>611</v>
      </c>
      <c r="N14" s="9"/>
      <c r="O14" s="9">
        <v>0</v>
      </c>
      <c r="P14"/>
      <c r="Q14" s="1" t="s">
        <v>611</v>
      </c>
      <c r="R14" s="9"/>
      <c r="S14" s="9">
        <v>0</v>
      </c>
      <c r="T14"/>
      <c r="V14"/>
      <c r="W14"/>
      <c r="X14"/>
    </row>
    <row r="15" spans="1:24" s="5" customFormat="1" x14ac:dyDescent="0.2">
      <c r="A15" s="1" t="s">
        <v>613</v>
      </c>
      <c r="B15" s="9"/>
      <c r="C15" s="9">
        <v>0</v>
      </c>
      <c r="D15" s="9"/>
      <c r="E15" s="1" t="s">
        <v>613</v>
      </c>
      <c r="F15" s="9"/>
      <c r="G15" s="9">
        <v>0</v>
      </c>
      <c r="H15"/>
      <c r="I15" s="1" t="s">
        <v>613</v>
      </c>
      <c r="J15" s="9"/>
      <c r="K15" s="9">
        <v>0</v>
      </c>
      <c r="L15"/>
      <c r="M15" s="1" t="s">
        <v>613</v>
      </c>
      <c r="N15" s="9"/>
      <c r="O15" s="9">
        <v>0</v>
      </c>
      <c r="P15"/>
      <c r="Q15" s="1" t="s">
        <v>613</v>
      </c>
      <c r="R15" s="9"/>
      <c r="S15" s="9">
        <v>0</v>
      </c>
      <c r="T15"/>
      <c r="V15"/>
      <c r="W15"/>
      <c r="X15"/>
    </row>
    <row r="16" spans="1:24" s="5" customFormat="1" x14ac:dyDescent="0.2">
      <c r="A16" s="1" t="s">
        <v>617</v>
      </c>
      <c r="B16" s="9"/>
      <c r="C16" s="9">
        <v>0</v>
      </c>
      <c r="D16" s="9"/>
      <c r="E16" s="1" t="s">
        <v>617</v>
      </c>
      <c r="F16" s="9"/>
      <c r="G16" s="9">
        <v>0</v>
      </c>
      <c r="H16"/>
      <c r="I16" s="1" t="s">
        <v>617</v>
      </c>
      <c r="J16" s="9"/>
      <c r="K16" s="9">
        <v>0</v>
      </c>
      <c r="L16"/>
      <c r="M16" s="1" t="s">
        <v>617</v>
      </c>
      <c r="N16" s="9"/>
      <c r="O16" s="9">
        <v>0</v>
      </c>
      <c r="P16"/>
      <c r="Q16" s="1" t="s">
        <v>617</v>
      </c>
      <c r="R16" s="9"/>
      <c r="S16" s="9">
        <v>0</v>
      </c>
      <c r="T16"/>
      <c r="V16"/>
      <c r="W16"/>
      <c r="X16"/>
    </row>
    <row r="17" spans="1:24" s="5" customFormat="1" x14ac:dyDescent="0.2">
      <c r="A17" s="1" t="s">
        <v>214</v>
      </c>
      <c r="B17" s="9"/>
      <c r="C17" s="9">
        <v>0</v>
      </c>
      <c r="D17" s="9"/>
      <c r="E17" s="1" t="s">
        <v>214</v>
      </c>
      <c r="F17" s="9"/>
      <c r="G17" s="9">
        <v>0</v>
      </c>
      <c r="H17"/>
      <c r="I17" s="1" t="s">
        <v>214</v>
      </c>
      <c r="J17" s="9"/>
      <c r="K17" s="9">
        <v>0</v>
      </c>
      <c r="L17"/>
      <c r="M17" s="1" t="s">
        <v>214</v>
      </c>
      <c r="N17" s="9"/>
      <c r="O17" s="9">
        <v>0</v>
      </c>
      <c r="P17"/>
      <c r="Q17" s="1" t="s">
        <v>214</v>
      </c>
      <c r="R17" s="9"/>
      <c r="S17" s="9">
        <v>0</v>
      </c>
      <c r="T17"/>
      <c r="V17"/>
      <c r="W17"/>
      <c r="X17"/>
    </row>
    <row r="18" spans="1:24" s="5" customFormat="1" x14ac:dyDescent="0.2">
      <c r="A18" s="1" t="s">
        <v>620</v>
      </c>
      <c r="B18" s="9"/>
      <c r="C18" s="9">
        <v>0</v>
      </c>
      <c r="D18" s="9"/>
      <c r="E18" s="1" t="s">
        <v>620</v>
      </c>
      <c r="F18" s="9"/>
      <c r="G18" s="9">
        <v>0</v>
      </c>
      <c r="H18"/>
      <c r="I18" s="1" t="s">
        <v>620</v>
      </c>
      <c r="J18" s="9"/>
      <c r="K18" s="9">
        <v>0</v>
      </c>
      <c r="L18"/>
      <c r="M18" s="1" t="s">
        <v>620</v>
      </c>
      <c r="N18" s="9"/>
      <c r="O18" s="9">
        <v>0</v>
      </c>
      <c r="P18"/>
      <c r="Q18" s="1" t="s">
        <v>620</v>
      </c>
      <c r="R18" s="9"/>
      <c r="S18" s="9">
        <v>0</v>
      </c>
      <c r="T18"/>
      <c r="V18"/>
      <c r="W18"/>
      <c r="X18"/>
    </row>
    <row r="19" spans="1:24" s="5" customFormat="1" x14ac:dyDescent="0.2">
      <c r="A19" s="1" t="s">
        <v>622</v>
      </c>
      <c r="B19" s="9"/>
      <c r="C19" s="9">
        <v>0</v>
      </c>
      <c r="D19" s="9"/>
      <c r="E19" s="1" t="s">
        <v>622</v>
      </c>
      <c r="F19" s="9"/>
      <c r="G19" s="9">
        <v>0</v>
      </c>
      <c r="H19"/>
      <c r="I19" s="1" t="s">
        <v>622</v>
      </c>
      <c r="J19" s="9"/>
      <c r="K19" s="9">
        <v>0</v>
      </c>
      <c r="L19"/>
      <c r="M19" s="1" t="s">
        <v>622</v>
      </c>
      <c r="N19" s="9"/>
      <c r="O19" s="9">
        <v>0</v>
      </c>
      <c r="P19"/>
      <c r="Q19" s="1" t="s">
        <v>622</v>
      </c>
      <c r="R19" s="9"/>
      <c r="S19" s="9">
        <v>0</v>
      </c>
      <c r="T19"/>
      <c r="V19"/>
      <c r="W19"/>
      <c r="X19"/>
    </row>
    <row r="20" spans="1:24" s="5" customFormat="1" ht="13.5" customHeight="1" x14ac:dyDescent="0.2">
      <c r="A20" s="1" t="s">
        <v>29</v>
      </c>
      <c r="B20" s="9"/>
      <c r="C20" s="9">
        <v>0</v>
      </c>
      <c r="D20" s="9"/>
      <c r="E20" s="1" t="s">
        <v>29</v>
      </c>
      <c r="F20" s="9"/>
      <c r="G20" s="9">
        <v>0</v>
      </c>
      <c r="H20"/>
      <c r="I20" s="1" t="s">
        <v>29</v>
      </c>
      <c r="J20" s="9"/>
      <c r="K20" s="9">
        <v>0</v>
      </c>
      <c r="L20"/>
      <c r="M20" s="1" t="s">
        <v>29</v>
      </c>
      <c r="N20" s="9"/>
      <c r="O20" s="9">
        <v>0</v>
      </c>
      <c r="P20"/>
      <c r="Q20" s="1" t="s">
        <v>29</v>
      </c>
      <c r="R20" s="9"/>
      <c r="S20" s="9">
        <v>0</v>
      </c>
      <c r="T20"/>
      <c r="V20"/>
      <c r="W20"/>
      <c r="X20"/>
    </row>
    <row r="21" spans="1:24" s="5" customFormat="1" ht="12.75" customHeight="1" x14ac:dyDescent="0.2">
      <c r="A21" s="1" t="s">
        <v>228</v>
      </c>
      <c r="B21" s="9"/>
      <c r="C21" s="9">
        <v>0</v>
      </c>
      <c r="D21" s="9"/>
      <c r="E21" s="1" t="s">
        <v>228</v>
      </c>
      <c r="F21" s="9"/>
      <c r="G21" s="9">
        <v>0</v>
      </c>
      <c r="H21"/>
      <c r="I21" s="1" t="s">
        <v>228</v>
      </c>
      <c r="J21" s="9"/>
      <c r="K21" s="9">
        <v>0</v>
      </c>
      <c r="L21"/>
      <c r="M21" s="1" t="s">
        <v>228</v>
      </c>
      <c r="N21" s="9"/>
      <c r="O21" s="9">
        <v>0</v>
      </c>
      <c r="P21"/>
      <c r="Q21" s="1" t="s">
        <v>228</v>
      </c>
      <c r="R21" s="9"/>
      <c r="S21" s="9">
        <v>0</v>
      </c>
      <c r="T21"/>
      <c r="V21"/>
      <c r="W21"/>
      <c r="X21"/>
    </row>
    <row r="22" spans="1:24" s="5" customFormat="1" x14ac:dyDescent="0.2">
      <c r="A22" s="1" t="s">
        <v>231</v>
      </c>
      <c r="B22" s="9"/>
      <c r="C22" s="9">
        <v>0</v>
      </c>
      <c r="D22" s="9"/>
      <c r="E22" s="1" t="s">
        <v>231</v>
      </c>
      <c r="F22" s="9"/>
      <c r="G22" s="9">
        <v>0</v>
      </c>
      <c r="H22"/>
      <c r="I22" s="1" t="s">
        <v>231</v>
      </c>
      <c r="J22" s="9"/>
      <c r="K22" s="9">
        <v>0</v>
      </c>
      <c r="L22"/>
      <c r="M22" s="1" t="s">
        <v>231</v>
      </c>
      <c r="N22" s="9"/>
      <c r="O22" s="9">
        <v>0</v>
      </c>
      <c r="P22"/>
      <c r="Q22" s="1" t="s">
        <v>231</v>
      </c>
      <c r="R22" s="9"/>
      <c r="S22" s="9">
        <v>0</v>
      </c>
      <c r="T22"/>
      <c r="V22"/>
      <c r="W22"/>
      <c r="X22"/>
    </row>
    <row r="23" spans="1:24" s="5" customFormat="1" x14ac:dyDescent="0.2">
      <c r="A23" s="1" t="s">
        <v>603</v>
      </c>
      <c r="B23" s="9"/>
      <c r="C23" s="9">
        <v>0</v>
      </c>
      <c r="D23" s="9"/>
      <c r="E23" s="1" t="s">
        <v>603</v>
      </c>
      <c r="F23" s="9"/>
      <c r="G23" s="9">
        <v>0</v>
      </c>
      <c r="H23"/>
      <c r="I23" s="1" t="s">
        <v>603</v>
      </c>
      <c r="J23" s="9"/>
      <c r="K23" s="9">
        <v>0</v>
      </c>
      <c r="L23"/>
      <c r="M23" s="1" t="s">
        <v>603</v>
      </c>
      <c r="N23" s="9"/>
      <c r="O23" s="9">
        <v>0</v>
      </c>
      <c r="P23"/>
      <c r="Q23" s="1" t="s">
        <v>603</v>
      </c>
      <c r="R23" s="9"/>
      <c r="S23" s="9">
        <v>0</v>
      </c>
      <c r="T23"/>
      <c r="V23"/>
      <c r="W23"/>
      <c r="X23"/>
    </row>
    <row r="24" spans="1:24" s="5" customFormat="1" x14ac:dyDescent="0.2">
      <c r="A24" s="1" t="s">
        <v>5</v>
      </c>
      <c r="B24" s="9"/>
      <c r="C24" s="9">
        <v>0</v>
      </c>
      <c r="D24" s="9"/>
      <c r="E24" s="1" t="s">
        <v>5</v>
      </c>
      <c r="F24" s="9"/>
      <c r="G24" s="9">
        <v>0</v>
      </c>
      <c r="H24"/>
      <c r="I24" s="1" t="s">
        <v>5</v>
      </c>
      <c r="J24" s="9"/>
      <c r="K24" s="9">
        <v>0</v>
      </c>
      <c r="L24"/>
      <c r="M24" s="1" t="s">
        <v>5</v>
      </c>
      <c r="N24" s="9"/>
      <c r="O24" s="9">
        <v>0</v>
      </c>
      <c r="P24"/>
      <c r="Q24" s="1" t="s">
        <v>5</v>
      </c>
      <c r="R24" s="9"/>
      <c r="S24" s="9">
        <v>0</v>
      </c>
      <c r="T24"/>
      <c r="V24"/>
      <c r="W24"/>
      <c r="X24"/>
    </row>
    <row r="25" spans="1:24" s="5" customFormat="1" ht="12.75" customHeight="1" x14ac:dyDescent="0.2">
      <c r="A25" s="1" t="s">
        <v>16</v>
      </c>
      <c r="B25" s="9"/>
      <c r="C25" s="9">
        <v>0</v>
      </c>
      <c r="D25" s="9"/>
      <c r="E25" s="1" t="s">
        <v>16</v>
      </c>
      <c r="F25" s="9"/>
      <c r="G25" s="9">
        <v>0</v>
      </c>
      <c r="H25"/>
      <c r="I25" s="1" t="s">
        <v>16</v>
      </c>
      <c r="J25" s="9"/>
      <c r="K25" s="9">
        <v>0</v>
      </c>
      <c r="L25"/>
      <c r="M25" s="1" t="s">
        <v>16</v>
      </c>
      <c r="N25" s="9"/>
      <c r="O25" s="9">
        <v>0</v>
      </c>
      <c r="P25"/>
      <c r="Q25" s="1" t="s">
        <v>16</v>
      </c>
      <c r="R25" s="9"/>
      <c r="S25" s="9">
        <v>0</v>
      </c>
      <c r="T25"/>
      <c r="V25"/>
      <c r="W25"/>
      <c r="X25"/>
    </row>
    <row r="26" spans="1:24" s="5" customFormat="1" x14ac:dyDescent="0.2">
      <c r="A26" s="1" t="s">
        <v>34</v>
      </c>
      <c r="B26" s="9"/>
      <c r="C26" s="9">
        <v>0</v>
      </c>
      <c r="D26" s="9"/>
      <c r="E26" s="1" t="s">
        <v>34</v>
      </c>
      <c r="F26" s="9"/>
      <c r="G26" s="9">
        <v>0</v>
      </c>
      <c r="H26"/>
      <c r="I26" s="1" t="s">
        <v>34</v>
      </c>
      <c r="J26" s="9"/>
      <c r="K26" s="9">
        <v>0</v>
      </c>
      <c r="L26"/>
      <c r="M26" s="1" t="s">
        <v>34</v>
      </c>
      <c r="N26" s="9"/>
      <c r="O26" s="9">
        <v>0</v>
      </c>
      <c r="P26"/>
      <c r="Q26" s="1" t="s">
        <v>34</v>
      </c>
      <c r="R26" s="9"/>
      <c r="S26" s="9">
        <v>0</v>
      </c>
      <c r="T26"/>
      <c r="V26"/>
      <c r="W26"/>
      <c r="X26"/>
    </row>
    <row r="27" spans="1:24" s="5" customFormat="1" ht="12.75" customHeight="1" x14ac:dyDescent="0.2">
      <c r="A27" s="1" t="s">
        <v>118</v>
      </c>
      <c r="B27" s="9"/>
      <c r="C27" s="9">
        <v>0</v>
      </c>
      <c r="D27" s="9"/>
      <c r="E27" s="1" t="s">
        <v>118</v>
      </c>
      <c r="F27" s="9"/>
      <c r="G27" s="9">
        <v>0</v>
      </c>
      <c r="H27"/>
      <c r="I27" s="1" t="s">
        <v>118</v>
      </c>
      <c r="J27" s="9"/>
      <c r="K27" s="9">
        <v>0</v>
      </c>
      <c r="L27"/>
      <c r="M27" s="1" t="s">
        <v>118</v>
      </c>
      <c r="N27" s="9"/>
      <c r="O27" s="9">
        <v>0</v>
      </c>
      <c r="P27"/>
      <c r="Q27" s="1" t="s">
        <v>118</v>
      </c>
      <c r="R27" s="9"/>
      <c r="S27" s="9">
        <v>0</v>
      </c>
      <c r="T27"/>
      <c r="V27"/>
      <c r="W27"/>
      <c r="X27"/>
    </row>
    <row r="28" spans="1:24" s="5" customFormat="1" x14ac:dyDescent="0.2">
      <c r="A28" s="1" t="s">
        <v>186</v>
      </c>
      <c r="B28" s="9"/>
      <c r="C28" s="9">
        <v>0</v>
      </c>
      <c r="D28" s="9"/>
      <c r="E28" s="1" t="s">
        <v>186</v>
      </c>
      <c r="F28" s="9"/>
      <c r="G28" s="9">
        <v>0</v>
      </c>
      <c r="H28"/>
      <c r="I28" s="1" t="s">
        <v>186</v>
      </c>
      <c r="J28" s="9"/>
      <c r="K28" s="9">
        <v>0</v>
      </c>
      <c r="L28"/>
      <c r="M28" s="1" t="s">
        <v>186</v>
      </c>
      <c r="N28" s="9"/>
      <c r="O28" s="9">
        <v>0</v>
      </c>
      <c r="P28"/>
      <c r="Q28" s="1" t="s">
        <v>186</v>
      </c>
      <c r="R28" s="9"/>
      <c r="S28" s="9">
        <v>0</v>
      </c>
      <c r="T28"/>
      <c r="V28"/>
      <c r="W28"/>
      <c r="X28"/>
    </row>
    <row r="29" spans="1:24" s="5" customFormat="1" x14ac:dyDescent="0.2">
      <c r="A29" s="1" t="s">
        <v>631</v>
      </c>
      <c r="B29" s="9"/>
      <c r="C29" s="9">
        <v>0</v>
      </c>
      <c r="D29" s="9"/>
      <c r="E29" s="1" t="s">
        <v>631</v>
      </c>
      <c r="F29" s="9"/>
      <c r="G29" s="9">
        <v>0</v>
      </c>
      <c r="H29"/>
      <c r="I29" s="1" t="s">
        <v>631</v>
      </c>
      <c r="J29" s="9"/>
      <c r="K29" s="9">
        <v>0</v>
      </c>
      <c r="L29"/>
      <c r="M29" s="1" t="s">
        <v>631</v>
      </c>
      <c r="N29" s="9"/>
      <c r="O29" s="9">
        <v>0</v>
      </c>
      <c r="P29"/>
      <c r="Q29" s="1" t="s">
        <v>631</v>
      </c>
      <c r="R29" s="9"/>
      <c r="S29" s="9">
        <v>0</v>
      </c>
      <c r="T29"/>
      <c r="V29"/>
      <c r="W29"/>
      <c r="X29"/>
    </row>
    <row r="30" spans="1:24" s="5" customFormat="1" x14ac:dyDescent="0.2">
      <c r="A30" s="1" t="s">
        <v>25</v>
      </c>
      <c r="B30" s="9"/>
      <c r="C30" s="9">
        <v>0</v>
      </c>
      <c r="D30" s="9"/>
      <c r="E30" s="1" t="s">
        <v>25</v>
      </c>
      <c r="F30" s="9"/>
      <c r="G30" s="9">
        <v>0</v>
      </c>
      <c r="H30"/>
      <c r="I30" s="1" t="s">
        <v>25</v>
      </c>
      <c r="J30" s="9"/>
      <c r="K30" s="9">
        <v>0</v>
      </c>
      <c r="L30"/>
      <c r="M30" s="1" t="s">
        <v>25</v>
      </c>
      <c r="N30" s="9"/>
      <c r="O30" s="9">
        <v>0</v>
      </c>
      <c r="P30"/>
      <c r="Q30" s="1" t="s">
        <v>25</v>
      </c>
      <c r="R30" s="9"/>
      <c r="S30" s="9">
        <v>0</v>
      </c>
      <c r="T30"/>
      <c r="V30"/>
      <c r="W30"/>
      <c r="X30"/>
    </row>
    <row r="31" spans="1:24" s="5" customFormat="1" x14ac:dyDescent="0.2">
      <c r="A31" s="10" t="s">
        <v>75</v>
      </c>
      <c r="B31" s="9"/>
      <c r="C31" s="9">
        <v>0</v>
      </c>
      <c r="D31" s="9"/>
      <c r="E31" s="10" t="s">
        <v>75</v>
      </c>
      <c r="F31" s="9"/>
      <c r="G31" s="9">
        <v>0</v>
      </c>
      <c r="H31"/>
      <c r="I31" s="10" t="s">
        <v>75</v>
      </c>
      <c r="J31" s="9"/>
      <c r="K31" s="9">
        <v>0</v>
      </c>
      <c r="L31"/>
      <c r="M31" s="10" t="s">
        <v>75</v>
      </c>
      <c r="N31" s="9"/>
      <c r="O31" s="9">
        <v>0</v>
      </c>
      <c r="P31"/>
      <c r="Q31" s="10" t="s">
        <v>75</v>
      </c>
      <c r="R31" s="9"/>
      <c r="S31" s="9">
        <v>0</v>
      </c>
      <c r="T31"/>
      <c r="V31"/>
      <c r="W31"/>
      <c r="X31"/>
    </row>
    <row r="32" spans="1:24" s="5" customFormat="1" x14ac:dyDescent="0.2">
      <c r="A32"/>
      <c r="B32"/>
      <c r="C32"/>
      <c r="D32" s="9"/>
      <c r="E32"/>
      <c r="F32"/>
      <c r="G32"/>
      <c r="H32"/>
      <c r="I32"/>
      <c r="J32"/>
      <c r="K32"/>
      <c r="L32"/>
      <c r="M32"/>
      <c r="N32"/>
      <c r="O32"/>
      <c r="P32"/>
      <c r="Q32"/>
      <c r="R32"/>
      <c r="S32"/>
      <c r="T32"/>
      <c r="V32"/>
      <c r="W32"/>
      <c r="X32"/>
    </row>
    <row r="33" spans="1:24" s="5" customFormat="1" x14ac:dyDescent="0.2">
      <c r="A33"/>
      <c r="B33"/>
      <c r="C33"/>
      <c r="D33" s="9"/>
      <c r="E33"/>
      <c r="F33"/>
      <c r="G33"/>
      <c r="H33"/>
      <c r="I33"/>
      <c r="J33"/>
      <c r="K33"/>
      <c r="L33"/>
      <c r="M33"/>
      <c r="N33"/>
      <c r="O33"/>
      <c r="P33"/>
      <c r="Q33"/>
      <c r="R33"/>
      <c r="S33"/>
      <c r="T33"/>
      <c r="V33"/>
      <c r="W33"/>
      <c r="X33"/>
    </row>
    <row r="34" spans="1:24" s="5" customFormat="1" x14ac:dyDescent="0.2">
      <c r="A34"/>
      <c r="B34"/>
      <c r="C34"/>
      <c r="D34" s="9"/>
      <c r="E34"/>
      <c r="F34"/>
      <c r="G34"/>
      <c r="H34"/>
      <c r="I34"/>
      <c r="J34"/>
      <c r="K34"/>
      <c r="L34"/>
      <c r="M34"/>
      <c r="N34"/>
      <c r="O34"/>
      <c r="P34"/>
      <c r="Q34"/>
      <c r="R34"/>
      <c r="S34"/>
      <c r="T34"/>
      <c r="V34"/>
      <c r="W34"/>
      <c r="X34"/>
    </row>
    <row r="35" spans="1:24" s="5" customFormat="1" x14ac:dyDescent="0.2">
      <c r="A35"/>
      <c r="B35"/>
      <c r="C35"/>
      <c r="D35" s="9"/>
      <c r="E35"/>
      <c r="F35"/>
      <c r="G35"/>
      <c r="H35"/>
      <c r="I35"/>
      <c r="J35"/>
      <c r="K35"/>
      <c r="L35"/>
      <c r="M35"/>
      <c r="N35"/>
      <c r="O35"/>
      <c r="P35"/>
      <c r="Q35"/>
      <c r="R35"/>
      <c r="S35"/>
      <c r="T35"/>
      <c r="V35"/>
      <c r="W35"/>
      <c r="X35"/>
    </row>
    <row r="36" spans="1:24" s="5" customFormat="1" x14ac:dyDescent="0.2">
      <c r="A36"/>
      <c r="B36"/>
      <c r="C36"/>
      <c r="D36" s="9"/>
      <c r="E36"/>
      <c r="F36"/>
      <c r="G36"/>
      <c r="H36"/>
      <c r="I36"/>
      <c r="J36"/>
      <c r="K36"/>
      <c r="L36"/>
      <c r="M36"/>
      <c r="N36"/>
      <c r="O36"/>
      <c r="P36"/>
      <c r="Q36"/>
      <c r="R36"/>
      <c r="S36"/>
      <c r="T36"/>
      <c r="V36"/>
      <c r="W36"/>
      <c r="X36"/>
    </row>
    <row r="37" spans="1:24" s="5" customFormat="1" x14ac:dyDescent="0.2">
      <c r="A37"/>
      <c r="B37"/>
      <c r="C37"/>
      <c r="D37" s="9"/>
      <c r="E37"/>
      <c r="F37"/>
      <c r="G37"/>
      <c r="H37"/>
      <c r="I37"/>
      <c r="J37"/>
      <c r="K37"/>
      <c r="L37"/>
      <c r="M37"/>
      <c r="N37"/>
      <c r="O37"/>
      <c r="P37"/>
      <c r="Q37"/>
      <c r="R37"/>
      <c r="S37"/>
      <c r="T37"/>
      <c r="V37"/>
      <c r="W37"/>
      <c r="X37"/>
    </row>
    <row r="38" spans="1:24" s="5" customFormat="1" x14ac:dyDescent="0.2">
      <c r="A38"/>
      <c r="B38"/>
      <c r="C38"/>
      <c r="D38" s="9"/>
      <c r="E38"/>
      <c r="F38"/>
      <c r="G38"/>
      <c r="H38"/>
      <c r="I38"/>
      <c r="J38"/>
      <c r="K38"/>
      <c r="L38"/>
      <c r="M38"/>
      <c r="N38"/>
      <c r="O38"/>
      <c r="P38"/>
      <c r="Q38"/>
      <c r="R38"/>
      <c r="S38"/>
      <c r="T38"/>
      <c r="V38"/>
      <c r="W38"/>
      <c r="X38"/>
    </row>
    <row r="39" spans="1:24" s="5" customFormat="1" x14ac:dyDescent="0.2">
      <c r="A39"/>
      <c r="B39"/>
      <c r="C39"/>
      <c r="D39" s="9"/>
      <c r="E39"/>
      <c r="F39"/>
      <c r="G39"/>
      <c r="H39"/>
      <c r="I39"/>
      <c r="J39"/>
      <c r="K39"/>
      <c r="L39"/>
      <c r="M39"/>
      <c r="N39"/>
      <c r="O39"/>
      <c r="P39"/>
      <c r="Q39"/>
      <c r="R39"/>
      <c r="S39"/>
      <c r="T39"/>
      <c r="V39"/>
      <c r="W39"/>
      <c r="X39"/>
    </row>
    <row r="40" spans="1:24" s="5" customFormat="1" x14ac:dyDescent="0.2">
      <c r="A40"/>
      <c r="B40"/>
      <c r="C40"/>
      <c r="D40" s="9"/>
      <c r="E40"/>
      <c r="F40"/>
      <c r="G40"/>
      <c r="H40"/>
      <c r="I40"/>
      <c r="J40"/>
      <c r="K40"/>
      <c r="L40"/>
      <c r="M40"/>
      <c r="N40"/>
      <c r="O40"/>
      <c r="P40"/>
      <c r="Q40"/>
      <c r="R40"/>
      <c r="S40"/>
      <c r="T40"/>
      <c r="V40"/>
      <c r="W40"/>
      <c r="X40"/>
    </row>
    <row r="41" spans="1:24" s="5" customFormat="1" x14ac:dyDescent="0.2">
      <c r="A41"/>
      <c r="B41"/>
      <c r="C41"/>
      <c r="D41" s="9"/>
      <c r="E41"/>
      <c r="F41"/>
      <c r="G41"/>
      <c r="H41"/>
      <c r="I41"/>
      <c r="J41"/>
      <c r="K41"/>
      <c r="L41"/>
      <c r="M41"/>
      <c r="N41"/>
      <c r="O41"/>
      <c r="P41"/>
      <c r="Q41"/>
      <c r="R41"/>
      <c r="S41"/>
      <c r="T41"/>
      <c r="V41"/>
      <c r="W41"/>
      <c r="X41"/>
    </row>
    <row r="42" spans="1:24" s="5" customFormat="1" x14ac:dyDescent="0.2">
      <c r="A42"/>
      <c r="B42"/>
      <c r="C42"/>
      <c r="D42" s="9"/>
      <c r="E42"/>
      <c r="F42"/>
      <c r="G42"/>
      <c r="H42"/>
      <c r="I42"/>
      <c r="J42"/>
      <c r="K42"/>
      <c r="L42"/>
      <c r="M42"/>
      <c r="N42"/>
      <c r="O42"/>
      <c r="P42"/>
      <c r="Q42"/>
      <c r="R42"/>
      <c r="S42"/>
      <c r="T42"/>
      <c r="V42" s="2"/>
      <c r="W42" s="2"/>
      <c r="X42" s="2"/>
    </row>
    <row r="43" spans="1:24" s="5" customFormat="1" x14ac:dyDescent="0.2">
      <c r="A43"/>
      <c r="B43"/>
      <c r="C43"/>
      <c r="D43" s="9"/>
      <c r="E43"/>
      <c r="F43"/>
      <c r="G43"/>
      <c r="H43"/>
      <c r="I43"/>
      <c r="J43"/>
      <c r="K43"/>
      <c r="L43"/>
      <c r="M43"/>
      <c r="N43"/>
      <c r="O43"/>
      <c r="P43"/>
      <c r="Q43"/>
      <c r="R43"/>
      <c r="S43"/>
      <c r="T43"/>
      <c r="V43" s="2"/>
      <c r="W43" s="2"/>
      <c r="X43" s="2"/>
    </row>
    <row r="44" spans="1:24" s="5" customFormat="1" x14ac:dyDescent="0.2">
      <c r="A44"/>
      <c r="B44"/>
      <c r="C44"/>
      <c r="D44" s="9"/>
      <c r="E44"/>
      <c r="F44"/>
      <c r="G44"/>
      <c r="H44" s="9"/>
      <c r="I44"/>
      <c r="J44"/>
      <c r="K44"/>
      <c r="L44"/>
      <c r="M44"/>
      <c r="N44"/>
      <c r="O44"/>
      <c r="P44"/>
      <c r="Q44"/>
      <c r="R44"/>
      <c r="S44"/>
      <c r="T44"/>
      <c r="V44" s="2"/>
      <c r="W44" s="2"/>
      <c r="X44" s="2"/>
    </row>
    <row r="45" spans="1:24" s="5" customFormat="1" x14ac:dyDescent="0.2">
      <c r="A45"/>
      <c r="B45"/>
      <c r="C45"/>
      <c r="D45" s="9"/>
      <c r="E45"/>
      <c r="F45"/>
      <c r="G45"/>
      <c r="H45" s="9"/>
      <c r="I45"/>
      <c r="J45"/>
      <c r="K45"/>
      <c r="L45"/>
      <c r="M45"/>
      <c r="N45"/>
      <c r="O45"/>
      <c r="P45"/>
      <c r="Q45"/>
      <c r="R45"/>
      <c r="S45"/>
      <c r="T45"/>
      <c r="V45" s="2"/>
      <c r="W45" s="2"/>
      <c r="X45" s="2"/>
    </row>
    <row r="46" spans="1:24" x14ac:dyDescent="0.2">
      <c r="A46"/>
      <c r="B46"/>
      <c r="C46"/>
      <c r="D46" s="9"/>
      <c r="E46"/>
      <c r="F46"/>
      <c r="G46"/>
      <c r="H46" s="9"/>
      <c r="I46"/>
      <c r="J46"/>
      <c r="K46"/>
      <c r="L46"/>
      <c r="M46"/>
      <c r="N46"/>
      <c r="O46"/>
      <c r="P46"/>
      <c r="Q46"/>
      <c r="R46"/>
      <c r="S46"/>
      <c r="T46"/>
    </row>
    <row r="47" spans="1:24" x14ac:dyDescent="0.2">
      <c r="A47"/>
      <c r="B47"/>
      <c r="C47"/>
      <c r="D47" s="9"/>
      <c r="E47"/>
      <c r="F47"/>
      <c r="G47"/>
      <c r="H47" s="9"/>
      <c r="I47"/>
      <c r="J47"/>
      <c r="K47"/>
      <c r="L47"/>
      <c r="M47"/>
      <c r="N47"/>
      <c r="O47"/>
      <c r="P47"/>
      <c r="Q47"/>
      <c r="R47"/>
      <c r="S47"/>
      <c r="T47"/>
    </row>
    <row r="48" spans="1:24" x14ac:dyDescent="0.2">
      <c r="A48"/>
      <c r="B48"/>
      <c r="C48"/>
      <c r="D48" s="9"/>
      <c r="E48"/>
      <c r="F48"/>
      <c r="G48"/>
      <c r="H48" s="9"/>
      <c r="I48"/>
      <c r="J48"/>
      <c r="K48"/>
      <c r="L48"/>
      <c r="M48"/>
      <c r="N48"/>
      <c r="O48"/>
      <c r="P48"/>
      <c r="Q48"/>
      <c r="R48"/>
      <c r="S48"/>
      <c r="T48"/>
    </row>
    <row r="49" spans="1:20" x14ac:dyDescent="0.2">
      <c r="A49"/>
      <c r="B49"/>
      <c r="C49"/>
      <c r="D49" s="9"/>
      <c r="E49"/>
      <c r="F49"/>
      <c r="G49"/>
      <c r="H49" s="9"/>
      <c r="I49"/>
      <c r="J49"/>
      <c r="K49"/>
      <c r="L49"/>
      <c r="M49"/>
      <c r="N49"/>
      <c r="O49"/>
      <c r="P49"/>
      <c r="Q49"/>
      <c r="R49"/>
      <c r="S49"/>
      <c r="T49"/>
    </row>
    <row r="50" spans="1:20" x14ac:dyDescent="0.2">
      <c r="A50"/>
      <c r="B50"/>
      <c r="C50"/>
      <c r="D50" s="9"/>
      <c r="E50"/>
      <c r="F50"/>
      <c r="G50"/>
      <c r="H50" s="9"/>
      <c r="I50"/>
      <c r="J50"/>
      <c r="K50"/>
      <c r="L50"/>
      <c r="M50"/>
      <c r="N50"/>
      <c r="O50"/>
      <c r="P50"/>
      <c r="Q50"/>
      <c r="R50"/>
      <c r="S50"/>
      <c r="T50"/>
    </row>
    <row r="51" spans="1:20" x14ac:dyDescent="0.2">
      <c r="A51"/>
      <c r="B51"/>
      <c r="C51"/>
      <c r="D51" s="9"/>
      <c r="E51"/>
      <c r="F51"/>
      <c r="G51"/>
      <c r="H51" s="9"/>
      <c r="I51"/>
      <c r="J51"/>
      <c r="K51"/>
      <c r="L51"/>
      <c r="M51"/>
      <c r="N51"/>
      <c r="O51"/>
      <c r="P51"/>
      <c r="Q51"/>
      <c r="R51"/>
      <c r="S51"/>
      <c r="T51"/>
    </row>
    <row r="52" spans="1:20" x14ac:dyDescent="0.2">
      <c r="A52"/>
      <c r="B52"/>
      <c r="C52"/>
      <c r="D52" s="9"/>
      <c r="E52"/>
      <c r="F52"/>
      <c r="G52"/>
      <c r="H52" s="9"/>
      <c r="I52"/>
      <c r="J52"/>
      <c r="K52"/>
      <c r="L52"/>
      <c r="M52"/>
      <c r="N52"/>
      <c r="O52"/>
      <c r="P52"/>
      <c r="Q52"/>
      <c r="R52"/>
      <c r="S52"/>
      <c r="T52"/>
    </row>
    <row r="53" spans="1:20" x14ac:dyDescent="0.2">
      <c r="A53"/>
      <c r="B53"/>
      <c r="C53"/>
      <c r="D53" s="9"/>
      <c r="E53"/>
      <c r="F53"/>
      <c r="G53"/>
      <c r="H53" s="9"/>
      <c r="I53"/>
      <c r="J53"/>
      <c r="K53"/>
      <c r="L53"/>
      <c r="M53"/>
      <c r="N53"/>
      <c r="O53"/>
      <c r="P53"/>
      <c r="Q53"/>
      <c r="R53"/>
      <c r="S53"/>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c r="Q1318"/>
      <c r="R1318"/>
      <c r="S1318"/>
    </row>
    <row r="1319" spans="1:19" x14ac:dyDescent="0.2">
      <c r="A1319"/>
      <c r="B1319"/>
      <c r="C1319"/>
      <c r="E1319"/>
      <c r="F1319"/>
      <c r="G1319"/>
      <c r="I1319"/>
      <c r="J1319"/>
      <c r="K1319"/>
      <c r="M1319"/>
      <c r="N1319"/>
      <c r="O1319"/>
      <c r="Q1319"/>
      <c r="R1319"/>
      <c r="S1319"/>
    </row>
    <row r="1320" spans="1:19" x14ac:dyDescent="0.2">
      <c r="A1320"/>
      <c r="B1320"/>
      <c r="C1320"/>
      <c r="E1320"/>
      <c r="F1320"/>
      <c r="G1320"/>
      <c r="I1320"/>
      <c r="J1320"/>
      <c r="K1320"/>
      <c r="M1320"/>
      <c r="N1320"/>
      <c r="O1320"/>
      <c r="Q1320"/>
      <c r="R1320"/>
      <c r="S1320"/>
    </row>
    <row r="1321" spans="1:19" x14ac:dyDescent="0.2">
      <c r="A1321"/>
      <c r="B1321"/>
      <c r="C1321"/>
      <c r="E1321"/>
      <c r="F1321"/>
      <c r="G1321"/>
      <c r="I1321"/>
      <c r="J1321"/>
      <c r="K1321"/>
      <c r="M1321"/>
      <c r="N1321"/>
      <c r="O1321"/>
      <c r="Q1321"/>
      <c r="R1321"/>
      <c r="S1321"/>
    </row>
    <row r="1322" spans="1:19" x14ac:dyDescent="0.2">
      <c r="A1322"/>
      <c r="B1322"/>
      <c r="C1322"/>
      <c r="E1322"/>
      <c r="F1322"/>
      <c r="G1322"/>
      <c r="I1322"/>
      <c r="J1322"/>
      <c r="K1322"/>
      <c r="M1322"/>
      <c r="N1322"/>
      <c r="O1322"/>
      <c r="Q1322"/>
      <c r="R1322"/>
      <c r="S1322"/>
    </row>
    <row r="1323" spans="1:19" x14ac:dyDescent="0.2">
      <c r="A1323"/>
      <c r="B1323"/>
      <c r="C1323"/>
      <c r="E1323"/>
      <c r="F1323"/>
      <c r="G1323"/>
      <c r="I1323"/>
      <c r="J1323"/>
      <c r="K1323"/>
      <c r="M1323"/>
      <c r="N1323"/>
      <c r="O1323"/>
      <c r="Q1323"/>
      <c r="R1323"/>
      <c r="S1323"/>
    </row>
    <row r="1324" spans="1:19" x14ac:dyDescent="0.2">
      <c r="A1324"/>
      <c r="B1324"/>
      <c r="C1324"/>
      <c r="E1324"/>
      <c r="F1324"/>
      <c r="G1324"/>
      <c r="I1324"/>
      <c r="J1324"/>
      <c r="K1324"/>
      <c r="M1324"/>
      <c r="N1324"/>
      <c r="O1324"/>
      <c r="Q1324"/>
      <c r="R1324"/>
      <c r="S1324"/>
    </row>
    <row r="1325" spans="1:19" x14ac:dyDescent="0.2">
      <c r="A1325"/>
      <c r="B1325"/>
      <c r="C1325"/>
      <c r="E1325"/>
      <c r="F1325"/>
      <c r="G1325"/>
      <c r="I1325"/>
      <c r="J1325"/>
      <c r="K1325"/>
      <c r="M1325"/>
      <c r="N1325"/>
      <c r="O1325"/>
      <c r="Q1325"/>
      <c r="R1325"/>
      <c r="S1325"/>
    </row>
    <row r="1326" spans="1:19" x14ac:dyDescent="0.2">
      <c r="A1326"/>
      <c r="B1326"/>
      <c r="C1326"/>
      <c r="E1326"/>
      <c r="F1326"/>
      <c r="G1326"/>
      <c r="I1326"/>
      <c r="J1326"/>
      <c r="K1326"/>
      <c r="M1326"/>
      <c r="N1326"/>
      <c r="O1326"/>
      <c r="Q1326"/>
      <c r="R1326"/>
      <c r="S1326"/>
    </row>
    <row r="1327" spans="1:19" x14ac:dyDescent="0.2">
      <c r="A1327"/>
      <c r="B1327"/>
      <c r="C1327"/>
      <c r="E1327"/>
      <c r="F1327"/>
      <c r="G1327"/>
      <c r="I1327"/>
      <c r="J1327"/>
      <c r="K1327"/>
      <c r="M1327"/>
      <c r="N1327"/>
      <c r="O1327"/>
      <c r="Q1327"/>
      <c r="R1327"/>
      <c r="S1327"/>
    </row>
    <row r="1328" spans="1:19" x14ac:dyDescent="0.2">
      <c r="A1328"/>
      <c r="B1328"/>
      <c r="C1328"/>
      <c r="E1328"/>
      <c r="F1328"/>
      <c r="G1328"/>
      <c r="I1328"/>
      <c r="J1328"/>
      <c r="K1328"/>
      <c r="M1328"/>
      <c r="N1328"/>
      <c r="O1328"/>
      <c r="Q1328"/>
      <c r="R1328"/>
      <c r="S1328"/>
    </row>
    <row r="1329" spans="1:19" x14ac:dyDescent="0.2">
      <c r="A1329"/>
      <c r="B1329"/>
      <c r="C1329"/>
      <c r="E1329"/>
      <c r="F1329"/>
      <c r="G1329"/>
      <c r="I1329"/>
      <c r="J1329"/>
      <c r="K1329"/>
      <c r="M1329"/>
      <c r="N1329"/>
      <c r="O1329"/>
      <c r="Q1329"/>
      <c r="R1329"/>
      <c r="S1329"/>
    </row>
    <row r="1330" spans="1:19" x14ac:dyDescent="0.2">
      <c r="A1330"/>
      <c r="B1330"/>
      <c r="C1330"/>
      <c r="E1330"/>
      <c r="F1330"/>
      <c r="G1330"/>
      <c r="I1330"/>
      <c r="J1330"/>
      <c r="K1330"/>
      <c r="M1330"/>
      <c r="N1330"/>
      <c r="O1330"/>
      <c r="Q1330"/>
      <c r="R1330"/>
      <c r="S1330"/>
    </row>
    <row r="1331" spans="1:19" x14ac:dyDescent="0.2">
      <c r="A1331"/>
      <c r="B1331"/>
      <c r="C1331"/>
      <c r="E1331"/>
      <c r="F1331"/>
      <c r="G1331"/>
      <c r="I1331"/>
      <c r="J1331"/>
      <c r="K1331"/>
      <c r="M1331"/>
      <c r="N1331"/>
      <c r="O1331"/>
      <c r="Q1331"/>
      <c r="R1331"/>
      <c r="S1331"/>
    </row>
    <row r="1332" spans="1:19" x14ac:dyDescent="0.2">
      <c r="A1332"/>
      <c r="B1332"/>
      <c r="C1332"/>
      <c r="E1332"/>
      <c r="F1332"/>
      <c r="G1332"/>
      <c r="I1332"/>
      <c r="J1332"/>
      <c r="K1332"/>
      <c r="M1332"/>
      <c r="N1332"/>
      <c r="O1332"/>
      <c r="Q1332"/>
      <c r="R1332"/>
      <c r="S1332"/>
    </row>
    <row r="1333" spans="1:19" x14ac:dyDescent="0.2">
      <c r="A1333"/>
      <c r="B1333"/>
      <c r="C1333"/>
      <c r="E1333"/>
      <c r="F1333"/>
      <c r="G1333"/>
      <c r="I1333"/>
      <c r="J1333"/>
      <c r="K1333"/>
      <c r="M1333"/>
      <c r="N1333"/>
      <c r="O1333"/>
      <c r="Q1333"/>
      <c r="R1333"/>
      <c r="S1333"/>
    </row>
    <row r="1334" spans="1:19" x14ac:dyDescent="0.2">
      <c r="A1334"/>
      <c r="B1334"/>
      <c r="C1334"/>
      <c r="E1334"/>
      <c r="F1334"/>
      <c r="G1334"/>
      <c r="I1334"/>
      <c r="J1334"/>
      <c r="K1334"/>
      <c r="M1334"/>
      <c r="N1334"/>
      <c r="O1334"/>
      <c r="Q1334"/>
      <c r="R1334"/>
      <c r="S1334"/>
    </row>
    <row r="1335" spans="1:19" x14ac:dyDescent="0.2">
      <c r="A1335"/>
      <c r="B1335"/>
      <c r="C1335"/>
      <c r="E1335"/>
      <c r="F1335"/>
      <c r="G1335"/>
      <c r="I1335"/>
      <c r="J1335"/>
      <c r="K1335"/>
      <c r="M1335"/>
      <c r="N1335"/>
      <c r="O1335"/>
      <c r="Q1335"/>
      <c r="R1335"/>
      <c r="S1335"/>
    </row>
    <row r="1336" spans="1:19" x14ac:dyDescent="0.2">
      <c r="A1336"/>
      <c r="B1336"/>
      <c r="C1336"/>
      <c r="E1336"/>
      <c r="F1336"/>
      <c r="G1336"/>
      <c r="I1336"/>
      <c r="J1336"/>
      <c r="K1336"/>
      <c r="M1336"/>
      <c r="N1336"/>
      <c r="O1336"/>
      <c r="Q1336"/>
      <c r="R1336"/>
      <c r="S1336"/>
    </row>
    <row r="1337" spans="1:19" x14ac:dyDescent="0.2">
      <c r="A1337"/>
      <c r="B1337"/>
      <c r="C1337"/>
      <c r="E1337"/>
      <c r="F1337"/>
      <c r="G1337"/>
      <c r="I1337"/>
      <c r="J1337"/>
      <c r="K1337"/>
      <c r="M1337"/>
      <c r="N1337"/>
      <c r="O1337"/>
      <c r="Q1337"/>
      <c r="R1337"/>
      <c r="S1337"/>
    </row>
    <row r="1338" spans="1:19" x14ac:dyDescent="0.2">
      <c r="A1338"/>
      <c r="B1338"/>
      <c r="C1338"/>
      <c r="E1338"/>
      <c r="F1338"/>
      <c r="G1338"/>
      <c r="I1338"/>
      <c r="J1338"/>
      <c r="K1338"/>
      <c r="M1338"/>
      <c r="N1338"/>
      <c r="O1338"/>
      <c r="Q1338"/>
      <c r="R1338"/>
      <c r="S1338"/>
    </row>
    <row r="1339" spans="1:19" x14ac:dyDescent="0.2">
      <c r="A1339"/>
      <c r="B1339"/>
      <c r="C1339"/>
      <c r="E1339"/>
      <c r="F1339"/>
      <c r="G1339"/>
      <c r="I1339"/>
      <c r="J1339"/>
      <c r="K1339"/>
      <c r="M1339"/>
      <c r="N1339"/>
      <c r="O1339"/>
      <c r="Q1339"/>
      <c r="R1339"/>
      <c r="S1339"/>
    </row>
    <row r="1340" spans="1:19" x14ac:dyDescent="0.2">
      <c r="A1340"/>
      <c r="B1340"/>
      <c r="C1340"/>
      <c r="E1340"/>
      <c r="F1340"/>
      <c r="G1340"/>
      <c r="I1340"/>
      <c r="J1340"/>
      <c r="K1340"/>
      <c r="M1340"/>
      <c r="N1340"/>
      <c r="O1340"/>
      <c r="Q1340"/>
      <c r="R1340"/>
      <c r="S1340"/>
    </row>
    <row r="1341" spans="1:19" x14ac:dyDescent="0.2">
      <c r="A1341"/>
      <c r="B1341"/>
      <c r="C1341"/>
      <c r="E1341"/>
      <c r="F1341"/>
      <c r="G1341"/>
      <c r="I1341"/>
      <c r="J1341"/>
      <c r="K1341"/>
      <c r="M1341"/>
      <c r="N1341"/>
      <c r="O1341"/>
      <c r="Q1341"/>
      <c r="R1341"/>
      <c r="S1341"/>
    </row>
    <row r="1342" spans="1:19" x14ac:dyDescent="0.2">
      <c r="A1342"/>
      <c r="B1342"/>
      <c r="C1342"/>
      <c r="E1342"/>
      <c r="F1342"/>
      <c r="G1342"/>
      <c r="I1342"/>
      <c r="J1342"/>
      <c r="K1342"/>
      <c r="M1342"/>
      <c r="N1342"/>
      <c r="O1342"/>
      <c r="Q1342"/>
      <c r="R1342"/>
      <c r="S1342"/>
    </row>
    <row r="1343" spans="1:19" x14ac:dyDescent="0.2">
      <c r="A1343"/>
      <c r="B1343"/>
      <c r="C1343"/>
      <c r="E1343"/>
      <c r="F1343"/>
      <c r="G1343"/>
      <c r="I1343"/>
      <c r="J1343"/>
      <c r="K1343"/>
      <c r="M1343"/>
      <c r="N1343"/>
      <c r="O1343"/>
      <c r="Q1343"/>
      <c r="R1343"/>
      <c r="S1343"/>
    </row>
    <row r="1344" spans="1:19" x14ac:dyDescent="0.2">
      <c r="A1344"/>
      <c r="B1344"/>
      <c r="C1344"/>
      <c r="E1344"/>
      <c r="F1344"/>
      <c r="G1344"/>
      <c r="I1344"/>
      <c r="J1344"/>
      <c r="K1344"/>
      <c r="M1344"/>
      <c r="N1344"/>
      <c r="O1344"/>
      <c r="Q1344"/>
      <c r="R1344"/>
      <c r="S1344"/>
    </row>
    <row r="1345" spans="1:19" x14ac:dyDescent="0.2">
      <c r="A1345"/>
      <c r="B1345"/>
      <c r="C1345"/>
      <c r="E1345"/>
      <c r="F1345"/>
      <c r="G1345"/>
      <c r="I1345"/>
      <c r="J1345"/>
      <c r="K1345"/>
      <c r="M1345"/>
      <c r="N1345"/>
      <c r="O1345"/>
      <c r="Q1345"/>
      <c r="R1345"/>
      <c r="S1345"/>
    </row>
    <row r="1346" spans="1:19" x14ac:dyDescent="0.2">
      <c r="A1346"/>
      <c r="B1346"/>
      <c r="C1346"/>
      <c r="E1346"/>
      <c r="F1346"/>
      <c r="G1346"/>
      <c r="I1346"/>
      <c r="J1346"/>
      <c r="K1346"/>
      <c r="M1346"/>
      <c r="N1346"/>
      <c r="O1346"/>
      <c r="Q1346"/>
      <c r="R1346"/>
      <c r="S1346"/>
    </row>
    <row r="1347" spans="1:19" x14ac:dyDescent="0.2">
      <c r="A1347"/>
      <c r="B1347"/>
      <c r="C1347"/>
      <c r="E1347"/>
      <c r="F1347"/>
      <c r="G1347"/>
      <c r="I1347"/>
      <c r="J1347"/>
      <c r="K1347"/>
      <c r="M1347"/>
      <c r="N1347"/>
      <c r="O1347"/>
      <c r="Q1347"/>
      <c r="R1347"/>
      <c r="S1347"/>
    </row>
    <row r="1348" spans="1:19" x14ac:dyDescent="0.2">
      <c r="A1348"/>
      <c r="B1348"/>
      <c r="C1348"/>
      <c r="E1348"/>
      <c r="F1348"/>
      <c r="G1348"/>
      <c r="I1348"/>
      <c r="J1348"/>
      <c r="K1348"/>
      <c r="M1348"/>
      <c r="N1348"/>
      <c r="O1348"/>
      <c r="Q1348"/>
      <c r="R1348"/>
      <c r="S1348"/>
    </row>
    <row r="1349" spans="1:19" x14ac:dyDescent="0.2">
      <c r="A1349"/>
      <c r="B1349"/>
      <c r="C1349"/>
      <c r="E1349"/>
      <c r="F1349"/>
      <c r="G1349"/>
      <c r="I1349"/>
      <c r="J1349"/>
      <c r="K1349"/>
      <c r="M1349"/>
      <c r="N1349"/>
      <c r="O1349"/>
      <c r="Q1349"/>
      <c r="R1349"/>
      <c r="S1349"/>
    </row>
    <row r="1350" spans="1:19" x14ac:dyDescent="0.2">
      <c r="A1350"/>
      <c r="B1350"/>
      <c r="C1350"/>
      <c r="E1350"/>
      <c r="F1350"/>
      <c r="G1350"/>
      <c r="I1350"/>
      <c r="J1350"/>
      <c r="K1350"/>
      <c r="M1350"/>
      <c r="N1350"/>
      <c r="O1350"/>
      <c r="Q1350"/>
      <c r="R1350"/>
      <c r="S1350"/>
    </row>
    <row r="1351" spans="1:19" x14ac:dyDescent="0.2">
      <c r="A1351"/>
      <c r="B1351"/>
      <c r="C1351"/>
      <c r="E1351"/>
      <c r="F1351"/>
      <c r="G1351"/>
      <c r="I1351"/>
      <c r="J1351"/>
      <c r="K1351"/>
      <c r="M1351"/>
      <c r="N1351"/>
      <c r="O1351"/>
      <c r="Q1351"/>
      <c r="R1351"/>
      <c r="S1351"/>
    </row>
    <row r="1352" spans="1:19" x14ac:dyDescent="0.2">
      <c r="A1352"/>
      <c r="B1352"/>
      <c r="C1352"/>
      <c r="E1352"/>
      <c r="F1352"/>
      <c r="G1352"/>
      <c r="I1352"/>
      <c r="J1352"/>
      <c r="K1352"/>
      <c r="M1352"/>
      <c r="N1352"/>
      <c r="O1352"/>
      <c r="Q1352"/>
      <c r="R1352"/>
      <c r="S1352"/>
    </row>
    <row r="1353" spans="1:19" x14ac:dyDescent="0.2">
      <c r="A1353"/>
      <c r="B1353"/>
      <c r="C1353"/>
      <c r="E1353"/>
      <c r="F1353"/>
      <c r="G1353"/>
      <c r="I1353"/>
      <c r="J1353"/>
      <c r="K1353"/>
      <c r="M1353"/>
      <c r="N1353"/>
      <c r="O1353"/>
      <c r="Q1353"/>
      <c r="R1353"/>
      <c r="S1353"/>
    </row>
    <row r="1354" spans="1:19" x14ac:dyDescent="0.2">
      <c r="A1354"/>
      <c r="B1354"/>
      <c r="C1354"/>
      <c r="E1354"/>
      <c r="F1354"/>
      <c r="G1354"/>
      <c r="I1354"/>
      <c r="J1354"/>
      <c r="K1354"/>
      <c r="M1354"/>
      <c r="N1354"/>
      <c r="O1354"/>
      <c r="Q1354"/>
      <c r="R1354"/>
      <c r="S1354"/>
    </row>
    <row r="1355" spans="1:19" x14ac:dyDescent="0.2">
      <c r="A1355"/>
      <c r="B1355"/>
      <c r="C1355"/>
      <c r="E1355"/>
      <c r="F1355"/>
      <c r="G1355"/>
      <c r="I1355"/>
      <c r="J1355"/>
      <c r="K1355"/>
      <c r="M1355"/>
      <c r="N1355"/>
      <c r="O1355"/>
      <c r="Q1355"/>
      <c r="R1355"/>
      <c r="S1355"/>
    </row>
    <row r="1356" spans="1:19" x14ac:dyDescent="0.2">
      <c r="A1356"/>
      <c r="B1356"/>
      <c r="C1356"/>
      <c r="E1356"/>
      <c r="F1356"/>
      <c r="G1356"/>
      <c r="I1356"/>
      <c r="J1356"/>
      <c r="K1356"/>
      <c r="M1356"/>
      <c r="N1356"/>
      <c r="O1356"/>
      <c r="Q1356"/>
      <c r="R1356"/>
      <c r="S1356"/>
    </row>
    <row r="1357" spans="1:19" x14ac:dyDescent="0.2">
      <c r="A1357"/>
      <c r="B1357"/>
      <c r="C1357"/>
      <c r="E1357"/>
      <c r="F1357"/>
      <c r="G1357"/>
      <c r="I1357"/>
      <c r="J1357"/>
      <c r="K1357"/>
      <c r="M1357"/>
      <c r="N1357"/>
      <c r="O1357"/>
      <c r="Q1357"/>
      <c r="R1357"/>
      <c r="S1357"/>
    </row>
    <row r="1358" spans="1:19" x14ac:dyDescent="0.2">
      <c r="A1358"/>
      <c r="B1358"/>
      <c r="C1358"/>
      <c r="E1358"/>
      <c r="F1358"/>
      <c r="G1358"/>
      <c r="I1358"/>
      <c r="J1358"/>
      <c r="K1358"/>
      <c r="M1358"/>
      <c r="N1358"/>
      <c r="O1358"/>
      <c r="Q1358"/>
      <c r="R1358"/>
      <c r="S1358"/>
    </row>
    <row r="1359" spans="1:19" x14ac:dyDescent="0.2">
      <c r="A1359"/>
      <c r="B1359"/>
      <c r="C1359"/>
      <c r="E1359"/>
      <c r="F1359"/>
      <c r="G1359"/>
      <c r="I1359"/>
      <c r="J1359"/>
      <c r="K1359"/>
      <c r="M1359"/>
      <c r="N1359"/>
      <c r="O1359"/>
      <c r="Q1359"/>
      <c r="R1359"/>
      <c r="S1359"/>
    </row>
    <row r="1360" spans="1:19" x14ac:dyDescent="0.2">
      <c r="A1360"/>
      <c r="B1360"/>
      <c r="C1360"/>
      <c r="E1360"/>
      <c r="F1360"/>
      <c r="G1360"/>
      <c r="I1360"/>
      <c r="J1360"/>
      <c r="K1360"/>
      <c r="M1360"/>
      <c r="N1360"/>
      <c r="O1360"/>
      <c r="Q1360"/>
      <c r="R1360"/>
      <c r="S1360"/>
    </row>
    <row r="1361" spans="1:19" x14ac:dyDescent="0.2">
      <c r="A1361"/>
      <c r="B1361"/>
      <c r="C1361"/>
      <c r="E1361"/>
      <c r="F1361"/>
      <c r="G1361"/>
      <c r="I1361"/>
      <c r="J1361"/>
      <c r="K1361"/>
      <c r="M1361"/>
      <c r="N1361"/>
      <c r="O1361"/>
      <c r="Q1361"/>
      <c r="R1361"/>
      <c r="S1361"/>
    </row>
    <row r="1362" spans="1:19" x14ac:dyDescent="0.2">
      <c r="A1362"/>
      <c r="B1362"/>
      <c r="C1362"/>
      <c r="E1362"/>
      <c r="F1362"/>
      <c r="G1362"/>
      <c r="I1362"/>
      <c r="J1362"/>
      <c r="K1362"/>
      <c r="M1362"/>
      <c r="N1362"/>
      <c r="O1362"/>
      <c r="Q1362"/>
      <c r="R1362"/>
      <c r="S1362"/>
    </row>
    <row r="1363" spans="1:19" x14ac:dyDescent="0.2">
      <c r="A1363"/>
      <c r="B1363"/>
      <c r="C1363"/>
      <c r="E1363"/>
      <c r="F1363"/>
      <c r="G1363"/>
      <c r="I1363"/>
      <c r="J1363"/>
      <c r="K1363"/>
      <c r="M1363"/>
      <c r="N1363"/>
      <c r="O1363"/>
      <c r="Q1363"/>
      <c r="R1363"/>
      <c r="S1363"/>
    </row>
    <row r="1364" spans="1:19" x14ac:dyDescent="0.2">
      <c r="A1364"/>
      <c r="B1364"/>
      <c r="C1364"/>
      <c r="E1364"/>
      <c r="F1364"/>
      <c r="G1364"/>
      <c r="I1364"/>
      <c r="J1364"/>
      <c r="K1364"/>
      <c r="M1364"/>
      <c r="N1364"/>
      <c r="O1364"/>
      <c r="Q1364"/>
      <c r="R1364"/>
      <c r="S1364"/>
    </row>
    <row r="1365" spans="1:19" x14ac:dyDescent="0.2">
      <c r="A1365"/>
      <c r="B1365"/>
      <c r="C1365"/>
      <c r="E1365"/>
      <c r="F1365"/>
      <c r="G1365"/>
      <c r="I1365"/>
      <c r="J1365"/>
      <c r="K1365"/>
      <c r="M1365"/>
      <c r="N1365"/>
      <c r="O1365"/>
      <c r="Q1365"/>
      <c r="R1365"/>
      <c r="S1365"/>
    </row>
    <row r="1366" spans="1:19" x14ac:dyDescent="0.2">
      <c r="A1366"/>
      <c r="B1366"/>
      <c r="C1366"/>
      <c r="E1366"/>
      <c r="F1366"/>
      <c r="G1366"/>
      <c r="I1366"/>
      <c r="J1366"/>
      <c r="K1366"/>
      <c r="M1366"/>
      <c r="N1366"/>
      <c r="O1366"/>
      <c r="Q1366"/>
      <c r="R1366"/>
      <c r="S1366"/>
    </row>
    <row r="1367" spans="1:19" x14ac:dyDescent="0.2">
      <c r="A1367"/>
      <c r="B1367"/>
      <c r="C1367"/>
      <c r="E1367"/>
      <c r="F1367"/>
      <c r="G1367"/>
      <c r="I1367"/>
      <c r="J1367"/>
      <c r="K1367"/>
      <c r="M1367"/>
      <c r="N1367"/>
      <c r="O1367"/>
      <c r="Q1367"/>
      <c r="R1367"/>
      <c r="S1367"/>
    </row>
    <row r="1368" spans="1:19" x14ac:dyDescent="0.2">
      <c r="A1368"/>
      <c r="B1368"/>
      <c r="C1368"/>
      <c r="E1368"/>
      <c r="F1368"/>
      <c r="G1368"/>
      <c r="I1368"/>
      <c r="J1368"/>
      <c r="K1368"/>
      <c r="M1368"/>
      <c r="N1368"/>
      <c r="O1368"/>
      <c r="Q1368"/>
      <c r="R1368"/>
      <c r="S1368"/>
    </row>
    <row r="1369" spans="1:19" x14ac:dyDescent="0.2">
      <c r="A1369"/>
      <c r="B1369"/>
      <c r="C1369"/>
      <c r="E1369"/>
      <c r="F1369"/>
      <c r="G1369"/>
      <c r="I1369"/>
      <c r="J1369"/>
      <c r="K1369"/>
      <c r="M1369"/>
      <c r="N1369"/>
      <c r="O1369"/>
      <c r="Q1369"/>
      <c r="R1369"/>
      <c r="S1369"/>
    </row>
    <row r="1370" spans="1:19" x14ac:dyDescent="0.2">
      <c r="A1370"/>
      <c r="B1370"/>
      <c r="C1370"/>
      <c r="E1370"/>
      <c r="F1370"/>
      <c r="G1370"/>
      <c r="I1370"/>
      <c r="J1370"/>
      <c r="K1370"/>
      <c r="M1370"/>
      <c r="N1370"/>
      <c r="O1370"/>
      <c r="Q1370"/>
      <c r="R1370"/>
      <c r="S1370"/>
    </row>
    <row r="1371" spans="1:19" x14ac:dyDescent="0.2">
      <c r="A1371"/>
      <c r="B1371"/>
      <c r="C1371"/>
      <c r="E1371"/>
      <c r="F1371"/>
      <c r="G1371"/>
      <c r="I1371"/>
      <c r="J1371"/>
      <c r="K1371"/>
      <c r="M1371"/>
      <c r="N1371"/>
      <c r="O1371"/>
      <c r="Q1371"/>
      <c r="R1371"/>
      <c r="S1371"/>
    </row>
    <row r="1372" spans="1:19" x14ac:dyDescent="0.2">
      <c r="A1372"/>
      <c r="B1372"/>
      <c r="C1372"/>
      <c r="E1372"/>
      <c r="F1372"/>
      <c r="G1372"/>
      <c r="I1372"/>
      <c r="J1372"/>
      <c r="K1372"/>
      <c r="M1372"/>
      <c r="N1372"/>
      <c r="O1372"/>
      <c r="Q1372"/>
      <c r="R1372"/>
      <c r="S1372"/>
    </row>
    <row r="1373" spans="1:19" x14ac:dyDescent="0.2">
      <c r="A1373"/>
      <c r="B1373"/>
      <c r="C1373"/>
      <c r="E1373"/>
      <c r="F1373"/>
      <c r="G1373"/>
      <c r="I1373"/>
      <c r="J1373"/>
      <c r="K1373"/>
      <c r="M1373"/>
      <c r="N1373"/>
      <c r="O1373"/>
      <c r="Q1373"/>
      <c r="R1373"/>
      <c r="S1373"/>
    </row>
    <row r="1374" spans="1:19" x14ac:dyDescent="0.2">
      <c r="A1374"/>
      <c r="B1374"/>
      <c r="C1374"/>
      <c r="E1374"/>
      <c r="F1374"/>
      <c r="G1374"/>
      <c r="I1374"/>
      <c r="J1374"/>
      <c r="K1374"/>
      <c r="M1374"/>
      <c r="N1374"/>
      <c r="O1374"/>
      <c r="Q1374"/>
      <c r="R1374"/>
      <c r="S1374"/>
    </row>
    <row r="1375" spans="1:19" x14ac:dyDescent="0.2">
      <c r="A1375"/>
      <c r="B1375"/>
      <c r="C1375"/>
      <c r="E1375"/>
      <c r="F1375"/>
      <c r="G1375"/>
      <c r="I1375"/>
      <c r="J1375"/>
      <c r="K1375"/>
      <c r="M1375"/>
      <c r="N1375"/>
      <c r="O1375"/>
      <c r="Q1375"/>
      <c r="R1375"/>
      <c r="S1375"/>
    </row>
    <row r="1376" spans="1:19" x14ac:dyDescent="0.2">
      <c r="A1376"/>
      <c r="B1376"/>
      <c r="C1376"/>
      <c r="E1376"/>
      <c r="F1376"/>
      <c r="G1376"/>
      <c r="I1376"/>
      <c r="J1376"/>
      <c r="K1376"/>
      <c r="M1376"/>
      <c r="N1376"/>
      <c r="O1376"/>
      <c r="Q1376"/>
      <c r="R1376"/>
      <c r="S1376"/>
    </row>
    <row r="1377" spans="1:19" x14ac:dyDescent="0.2">
      <c r="A1377"/>
      <c r="B1377"/>
      <c r="C1377"/>
      <c r="E1377"/>
      <c r="F1377"/>
      <c r="G1377"/>
      <c r="I1377"/>
      <c r="J1377"/>
      <c r="K1377"/>
      <c r="M1377"/>
      <c r="N1377"/>
      <c r="O1377"/>
      <c r="Q1377"/>
      <c r="R1377"/>
      <c r="S1377"/>
    </row>
    <row r="1378" spans="1:19" x14ac:dyDescent="0.2">
      <c r="A1378"/>
      <c r="B1378"/>
      <c r="C1378"/>
      <c r="E1378"/>
      <c r="F1378"/>
      <c r="G1378"/>
      <c r="I1378"/>
      <c r="J1378"/>
      <c r="K1378"/>
      <c r="M1378"/>
      <c r="N1378"/>
      <c r="O1378"/>
      <c r="Q1378"/>
      <c r="R1378"/>
      <c r="S1378"/>
    </row>
    <row r="1379" spans="1:19" x14ac:dyDescent="0.2">
      <c r="A1379"/>
      <c r="B1379"/>
      <c r="C1379"/>
      <c r="E1379"/>
      <c r="F1379"/>
      <c r="G1379"/>
      <c r="I1379"/>
      <c r="J1379"/>
      <c r="K1379"/>
      <c r="M1379"/>
      <c r="N1379"/>
      <c r="O1379"/>
      <c r="Q1379"/>
      <c r="R1379"/>
      <c r="S1379"/>
    </row>
    <row r="1380" spans="1:19" x14ac:dyDescent="0.2">
      <c r="A1380"/>
      <c r="B1380"/>
      <c r="C1380"/>
      <c r="E1380"/>
      <c r="F1380"/>
      <c r="G1380"/>
      <c r="I1380"/>
      <c r="J1380"/>
      <c r="K1380"/>
      <c r="M1380"/>
      <c r="N1380"/>
      <c r="O1380"/>
      <c r="Q1380"/>
      <c r="R1380"/>
      <c r="S1380"/>
    </row>
    <row r="1381" spans="1:19" x14ac:dyDescent="0.2">
      <c r="A1381"/>
      <c r="B1381"/>
      <c r="C1381"/>
      <c r="E1381"/>
      <c r="F1381"/>
      <c r="G1381"/>
      <c r="I1381"/>
      <c r="J1381"/>
      <c r="K1381"/>
      <c r="M1381"/>
      <c r="N1381"/>
      <c r="O1381"/>
      <c r="Q1381"/>
      <c r="R1381"/>
      <c r="S1381"/>
    </row>
    <row r="1382" spans="1:19" x14ac:dyDescent="0.2">
      <c r="A1382"/>
      <c r="B1382"/>
      <c r="C1382"/>
      <c r="E1382"/>
      <c r="F1382"/>
      <c r="G1382"/>
      <c r="I1382"/>
      <c r="J1382"/>
      <c r="K1382"/>
      <c r="M1382"/>
      <c r="N1382"/>
      <c r="O1382"/>
      <c r="Q1382"/>
      <c r="R1382"/>
      <c r="S1382"/>
    </row>
    <row r="1383" spans="1:19" x14ac:dyDescent="0.2">
      <c r="A1383"/>
      <c r="B1383"/>
      <c r="C1383"/>
      <c r="E1383"/>
      <c r="F1383"/>
      <c r="G1383"/>
      <c r="I1383"/>
      <c r="J1383"/>
      <c r="K1383"/>
      <c r="M1383"/>
      <c r="N1383"/>
      <c r="O1383"/>
      <c r="Q1383"/>
      <c r="R1383"/>
      <c r="S1383"/>
    </row>
    <row r="1384" spans="1:19" x14ac:dyDescent="0.2">
      <c r="A1384"/>
      <c r="B1384"/>
      <c r="C1384"/>
      <c r="E1384"/>
      <c r="F1384"/>
      <c r="G1384"/>
      <c r="I1384"/>
      <c r="J1384"/>
      <c r="K1384"/>
      <c r="M1384"/>
      <c r="N1384"/>
      <c r="O1384"/>
      <c r="Q1384"/>
      <c r="R1384"/>
      <c r="S1384"/>
    </row>
    <row r="1385" spans="1:19" x14ac:dyDescent="0.2">
      <c r="A1385"/>
      <c r="B1385"/>
      <c r="C1385"/>
      <c r="E1385"/>
      <c r="F1385"/>
      <c r="G1385"/>
      <c r="I1385"/>
      <c r="J1385"/>
      <c r="K1385"/>
      <c r="M1385"/>
      <c r="N1385"/>
      <c r="O1385"/>
      <c r="Q1385"/>
      <c r="R1385"/>
      <c r="S1385"/>
    </row>
    <row r="1386" spans="1:19" x14ac:dyDescent="0.2">
      <c r="A1386"/>
      <c r="B1386"/>
      <c r="C1386"/>
      <c r="E1386"/>
      <c r="F1386"/>
      <c r="G1386"/>
      <c r="I1386"/>
      <c r="J1386"/>
      <c r="K1386"/>
      <c r="M1386"/>
      <c r="N1386"/>
      <c r="O1386"/>
      <c r="Q1386"/>
      <c r="R1386"/>
      <c r="S1386"/>
    </row>
    <row r="1387" spans="1:19" x14ac:dyDescent="0.2">
      <c r="A1387"/>
      <c r="B1387"/>
      <c r="C1387"/>
      <c r="E1387"/>
      <c r="F1387"/>
      <c r="G1387"/>
      <c r="I1387"/>
      <c r="J1387"/>
      <c r="K1387"/>
      <c r="M1387"/>
      <c r="N1387"/>
      <c r="O1387"/>
      <c r="Q1387"/>
      <c r="R1387"/>
      <c r="S1387"/>
    </row>
    <row r="1388" spans="1:19" x14ac:dyDescent="0.2">
      <c r="A1388"/>
      <c r="B1388"/>
      <c r="C1388"/>
      <c r="E1388"/>
      <c r="F1388"/>
      <c r="G1388"/>
      <c r="I1388"/>
      <c r="J1388"/>
      <c r="K1388"/>
      <c r="M1388"/>
      <c r="N1388"/>
      <c r="O1388"/>
      <c r="Q1388"/>
      <c r="R1388"/>
      <c r="S1388"/>
    </row>
    <row r="1389" spans="1:19" x14ac:dyDescent="0.2">
      <c r="A1389"/>
      <c r="B1389"/>
      <c r="C1389"/>
      <c r="E1389"/>
      <c r="F1389"/>
      <c r="G1389"/>
      <c r="I1389"/>
      <c r="J1389"/>
      <c r="K1389"/>
      <c r="M1389"/>
      <c r="N1389"/>
      <c r="O1389"/>
      <c r="Q1389"/>
      <c r="R1389"/>
      <c r="S1389"/>
    </row>
    <row r="1390" spans="1:19" x14ac:dyDescent="0.2">
      <c r="A1390"/>
      <c r="B1390"/>
      <c r="C1390"/>
      <c r="E1390"/>
      <c r="F1390"/>
      <c r="G1390"/>
      <c r="I1390"/>
      <c r="J1390"/>
      <c r="K1390"/>
      <c r="M1390"/>
      <c r="N1390"/>
      <c r="O1390"/>
      <c r="Q1390"/>
      <c r="R1390"/>
      <c r="S1390"/>
    </row>
    <row r="1391" spans="1:19" x14ac:dyDescent="0.2">
      <c r="A1391"/>
      <c r="B1391"/>
      <c r="C1391"/>
      <c r="E1391"/>
      <c r="F1391"/>
      <c r="G1391"/>
      <c r="I1391"/>
      <c r="J1391"/>
      <c r="K1391"/>
      <c r="M1391"/>
      <c r="N1391"/>
      <c r="O1391"/>
      <c r="Q1391"/>
      <c r="R1391"/>
      <c r="S1391"/>
    </row>
    <row r="1392" spans="1:19" x14ac:dyDescent="0.2">
      <c r="A1392"/>
      <c r="B1392"/>
      <c r="C1392"/>
      <c r="E1392"/>
      <c r="F1392"/>
      <c r="G1392"/>
      <c r="I1392"/>
      <c r="J1392"/>
      <c r="K1392"/>
      <c r="M1392"/>
      <c r="N1392"/>
      <c r="O1392"/>
      <c r="Q1392"/>
      <c r="R1392"/>
      <c r="S1392"/>
    </row>
    <row r="1393" spans="1:19" x14ac:dyDescent="0.2">
      <c r="A1393"/>
      <c r="B1393"/>
      <c r="C1393"/>
      <c r="E1393"/>
      <c r="F1393"/>
      <c r="G1393"/>
      <c r="I1393"/>
      <c r="J1393"/>
      <c r="K1393"/>
      <c r="M1393"/>
      <c r="N1393"/>
      <c r="O1393"/>
      <c r="Q1393"/>
      <c r="R1393"/>
      <c r="S1393"/>
    </row>
    <row r="1394" spans="1:19" x14ac:dyDescent="0.2">
      <c r="A1394"/>
      <c r="B1394"/>
      <c r="C1394"/>
      <c r="E1394"/>
      <c r="F1394"/>
      <c r="G1394"/>
      <c r="I1394"/>
      <c r="J1394"/>
      <c r="K1394"/>
      <c r="M1394"/>
      <c r="N1394"/>
      <c r="O1394"/>
      <c r="Q1394"/>
      <c r="R1394"/>
      <c r="S1394"/>
    </row>
    <row r="1395" spans="1:19" x14ac:dyDescent="0.2">
      <c r="A1395"/>
      <c r="B1395"/>
      <c r="C1395"/>
      <c r="E1395"/>
      <c r="F1395"/>
      <c r="G1395"/>
      <c r="I1395"/>
      <c r="J1395"/>
      <c r="K1395"/>
      <c r="M1395"/>
      <c r="N1395"/>
      <c r="O1395"/>
      <c r="Q1395"/>
      <c r="R1395"/>
      <c r="S1395"/>
    </row>
    <row r="1396" spans="1:19" x14ac:dyDescent="0.2">
      <c r="A1396"/>
      <c r="B1396"/>
      <c r="C1396"/>
      <c r="E1396"/>
      <c r="F1396"/>
      <c r="G1396"/>
      <c r="I1396"/>
      <c r="J1396"/>
      <c r="K1396"/>
      <c r="M1396"/>
      <c r="N1396"/>
      <c r="O1396"/>
      <c r="Q1396"/>
      <c r="R1396"/>
      <c r="S1396"/>
    </row>
    <row r="1397" spans="1:19" x14ac:dyDescent="0.2">
      <c r="A1397"/>
      <c r="B1397"/>
      <c r="C1397"/>
      <c r="E1397"/>
      <c r="F1397"/>
      <c r="G1397"/>
      <c r="I1397"/>
      <c r="J1397"/>
      <c r="K1397"/>
      <c r="M1397"/>
      <c r="N1397"/>
      <c r="O1397"/>
      <c r="Q1397"/>
      <c r="R1397"/>
      <c r="S1397"/>
    </row>
    <row r="1398" spans="1:19" x14ac:dyDescent="0.2">
      <c r="A1398"/>
      <c r="B1398"/>
      <c r="C1398"/>
      <c r="E1398"/>
      <c r="F1398"/>
      <c r="G1398"/>
      <c r="I1398"/>
      <c r="J1398"/>
      <c r="K1398"/>
      <c r="M1398"/>
      <c r="N1398"/>
      <c r="O1398"/>
      <c r="Q1398"/>
      <c r="R1398"/>
      <c r="S1398"/>
    </row>
    <row r="1399" spans="1:19" x14ac:dyDescent="0.2">
      <c r="A1399"/>
      <c r="B1399"/>
      <c r="C1399"/>
      <c r="E1399"/>
      <c r="F1399"/>
      <c r="G1399"/>
      <c r="I1399"/>
      <c r="J1399"/>
      <c r="K1399"/>
      <c r="M1399"/>
      <c r="N1399"/>
      <c r="O1399"/>
      <c r="Q1399"/>
      <c r="R1399"/>
      <c r="S1399"/>
    </row>
    <row r="1400" spans="1:19" x14ac:dyDescent="0.2">
      <c r="A1400"/>
      <c r="B1400"/>
      <c r="C1400"/>
      <c r="E1400"/>
      <c r="F1400"/>
      <c r="G1400"/>
      <c r="I1400"/>
      <c r="J1400"/>
      <c r="K1400"/>
      <c r="M1400"/>
      <c r="N1400"/>
      <c r="O1400"/>
      <c r="Q1400"/>
      <c r="R1400"/>
      <c r="S1400"/>
    </row>
    <row r="1401" spans="1:19" x14ac:dyDescent="0.2">
      <c r="A1401"/>
      <c r="B1401"/>
      <c r="C1401"/>
      <c r="E1401"/>
      <c r="F1401"/>
      <c r="G1401"/>
      <c r="I1401"/>
      <c r="J1401"/>
      <c r="K1401"/>
      <c r="M1401"/>
      <c r="N1401"/>
      <c r="O1401"/>
      <c r="Q1401"/>
      <c r="R1401"/>
      <c r="S1401"/>
    </row>
    <row r="1402" spans="1:19" x14ac:dyDescent="0.2">
      <c r="A1402"/>
      <c r="B1402"/>
      <c r="C1402"/>
      <c r="E1402"/>
      <c r="F1402"/>
      <c r="G1402"/>
      <c r="I1402"/>
      <c r="J1402"/>
      <c r="K1402"/>
      <c r="M1402"/>
      <c r="N1402"/>
      <c r="O1402"/>
      <c r="Q1402"/>
      <c r="R1402"/>
      <c r="S1402"/>
    </row>
    <row r="1403" spans="1:19" x14ac:dyDescent="0.2">
      <c r="A1403"/>
      <c r="B1403"/>
      <c r="C1403"/>
      <c r="E1403"/>
      <c r="F1403"/>
      <c r="G1403"/>
      <c r="I1403"/>
      <c r="J1403"/>
      <c r="K1403"/>
      <c r="M1403"/>
      <c r="N1403"/>
      <c r="O1403"/>
      <c r="Q1403"/>
      <c r="R1403"/>
      <c r="S1403"/>
    </row>
    <row r="1404" spans="1:19" x14ac:dyDescent="0.2">
      <c r="A1404"/>
      <c r="B1404"/>
      <c r="C1404"/>
      <c r="E1404"/>
      <c r="F1404"/>
      <c r="G1404"/>
      <c r="I1404"/>
      <c r="J1404"/>
      <c r="K1404"/>
      <c r="M1404"/>
      <c r="N1404"/>
      <c r="O1404"/>
      <c r="Q1404"/>
      <c r="R1404"/>
      <c r="S1404"/>
    </row>
    <row r="1405" spans="1:19" x14ac:dyDescent="0.2">
      <c r="A1405"/>
      <c r="B1405"/>
      <c r="C1405"/>
      <c r="E1405"/>
      <c r="F1405"/>
      <c r="G1405"/>
      <c r="I1405"/>
      <c r="J1405"/>
      <c r="K1405"/>
      <c r="M1405"/>
      <c r="N1405"/>
      <c r="O1405"/>
      <c r="Q1405"/>
      <c r="R1405"/>
      <c r="S1405"/>
    </row>
    <row r="1406" spans="1:19" x14ac:dyDescent="0.2">
      <c r="A1406"/>
      <c r="B1406"/>
      <c r="C1406"/>
      <c r="E1406"/>
      <c r="F1406"/>
      <c r="G1406"/>
      <c r="I1406"/>
      <c r="J1406"/>
      <c r="K1406"/>
      <c r="M1406"/>
      <c r="N1406"/>
      <c r="O1406"/>
      <c r="Q1406"/>
      <c r="R1406"/>
      <c r="S1406"/>
    </row>
    <row r="1407" spans="1:19" x14ac:dyDescent="0.2">
      <c r="A1407"/>
      <c r="B1407"/>
      <c r="C1407"/>
      <c r="E1407"/>
      <c r="F1407"/>
      <c r="G1407"/>
      <c r="I1407"/>
      <c r="J1407"/>
      <c r="K1407"/>
      <c r="M1407"/>
      <c r="N1407"/>
      <c r="O1407"/>
      <c r="Q1407"/>
      <c r="R1407"/>
      <c r="S1407"/>
    </row>
    <row r="1408" spans="1:19" x14ac:dyDescent="0.2">
      <c r="A1408"/>
      <c r="B1408"/>
      <c r="C1408"/>
      <c r="E1408"/>
      <c r="F1408"/>
      <c r="G1408"/>
      <c r="I1408"/>
      <c r="J1408"/>
      <c r="K1408"/>
      <c r="M1408"/>
      <c r="N1408"/>
      <c r="O1408"/>
      <c r="Q1408"/>
      <c r="R1408"/>
      <c r="S1408"/>
    </row>
    <row r="1409" spans="1:19" x14ac:dyDescent="0.2">
      <c r="A1409"/>
      <c r="B1409"/>
      <c r="C1409"/>
      <c r="E1409"/>
      <c r="F1409"/>
      <c r="G1409"/>
      <c r="I1409"/>
      <c r="J1409"/>
      <c r="K1409"/>
      <c r="M1409"/>
      <c r="N1409"/>
      <c r="O1409"/>
      <c r="Q1409"/>
      <c r="R1409"/>
      <c r="S1409"/>
    </row>
    <row r="1410" spans="1:19" x14ac:dyDescent="0.2">
      <c r="A1410"/>
      <c r="B1410"/>
      <c r="C1410"/>
      <c r="E1410"/>
      <c r="F1410"/>
      <c r="G1410"/>
      <c r="I1410"/>
      <c r="J1410"/>
      <c r="K1410"/>
      <c r="M1410"/>
      <c r="N1410"/>
      <c r="O1410"/>
      <c r="Q1410"/>
      <c r="R1410"/>
      <c r="S1410"/>
    </row>
    <row r="1411" spans="1:19" x14ac:dyDescent="0.2">
      <c r="A1411"/>
      <c r="B1411"/>
      <c r="C1411"/>
      <c r="E1411"/>
      <c r="F1411"/>
      <c r="G1411"/>
      <c r="I1411"/>
      <c r="J1411"/>
      <c r="K1411"/>
      <c r="M1411"/>
      <c r="N1411"/>
      <c r="O1411"/>
      <c r="Q1411"/>
      <c r="R1411"/>
      <c r="S1411"/>
    </row>
    <row r="1412" spans="1:19" x14ac:dyDescent="0.2">
      <c r="A1412"/>
      <c r="B1412"/>
      <c r="C1412"/>
      <c r="E1412"/>
      <c r="F1412"/>
      <c r="G1412"/>
      <c r="I1412"/>
      <c r="J1412"/>
      <c r="K1412"/>
      <c r="M1412"/>
      <c r="N1412"/>
      <c r="O1412"/>
      <c r="Q1412"/>
      <c r="R1412"/>
      <c r="S1412"/>
    </row>
    <row r="1413" spans="1:19" x14ac:dyDescent="0.2">
      <c r="A1413"/>
      <c r="B1413"/>
      <c r="C1413"/>
      <c r="E1413"/>
      <c r="F1413"/>
      <c r="G1413"/>
      <c r="I1413"/>
      <c r="J1413"/>
      <c r="K1413"/>
      <c r="M1413"/>
      <c r="N1413"/>
      <c r="O1413"/>
      <c r="Q1413"/>
      <c r="R1413"/>
      <c r="S1413"/>
    </row>
    <row r="1414" spans="1:19" x14ac:dyDescent="0.2">
      <c r="A1414"/>
      <c r="B1414"/>
      <c r="C1414"/>
      <c r="E1414"/>
      <c r="F1414"/>
      <c r="G1414"/>
      <c r="I1414"/>
      <c r="J1414"/>
      <c r="K1414"/>
      <c r="M1414"/>
      <c r="N1414"/>
      <c r="O1414"/>
      <c r="Q1414"/>
      <c r="R1414"/>
      <c r="S1414"/>
    </row>
    <row r="1415" spans="1:19" x14ac:dyDescent="0.2">
      <c r="A1415"/>
      <c r="B1415"/>
      <c r="C1415"/>
      <c r="E1415"/>
      <c r="F1415"/>
      <c r="G1415"/>
      <c r="I1415"/>
      <c r="J1415"/>
      <c r="K1415"/>
      <c r="M1415"/>
      <c r="N1415"/>
      <c r="O1415"/>
      <c r="Q1415"/>
      <c r="R1415"/>
      <c r="S1415"/>
    </row>
    <row r="1416" spans="1:19" x14ac:dyDescent="0.2">
      <c r="A1416"/>
      <c r="B1416"/>
      <c r="C1416"/>
      <c r="E1416"/>
      <c r="F1416"/>
      <c r="G1416"/>
      <c r="I1416"/>
      <c r="J1416"/>
      <c r="K1416"/>
      <c r="M1416"/>
      <c r="N1416"/>
      <c r="O1416"/>
      <c r="Q1416"/>
      <c r="R1416"/>
      <c r="S1416"/>
    </row>
    <row r="1417" spans="1:19" x14ac:dyDescent="0.2">
      <c r="A1417"/>
      <c r="B1417"/>
      <c r="C1417"/>
      <c r="E1417"/>
      <c r="F1417"/>
      <c r="G1417"/>
      <c r="I1417"/>
      <c r="J1417"/>
      <c r="K1417"/>
      <c r="M1417"/>
      <c r="N1417"/>
      <c r="O1417"/>
      <c r="Q1417"/>
      <c r="R1417"/>
      <c r="S1417"/>
    </row>
    <row r="1418" spans="1:19" x14ac:dyDescent="0.2">
      <c r="A1418"/>
      <c r="B1418"/>
      <c r="C1418"/>
      <c r="E1418"/>
      <c r="F1418"/>
      <c r="G1418"/>
      <c r="I1418"/>
      <c r="J1418"/>
      <c r="K1418"/>
      <c r="M1418"/>
      <c r="N1418"/>
      <c r="O1418"/>
      <c r="Q1418"/>
      <c r="R1418"/>
      <c r="S1418"/>
    </row>
    <row r="1419" spans="1:19" x14ac:dyDescent="0.2">
      <c r="A1419"/>
      <c r="B1419"/>
      <c r="C1419"/>
      <c r="E1419"/>
      <c r="F1419"/>
      <c r="G1419"/>
      <c r="I1419"/>
      <c r="J1419"/>
      <c r="K1419"/>
      <c r="M1419"/>
      <c r="N1419"/>
      <c r="O1419"/>
      <c r="Q1419"/>
      <c r="R1419"/>
      <c r="S1419"/>
    </row>
    <row r="1420" spans="1:19" x14ac:dyDescent="0.2">
      <c r="A1420"/>
      <c r="B1420"/>
      <c r="C1420"/>
      <c r="E1420"/>
      <c r="F1420"/>
      <c r="G1420"/>
      <c r="I1420"/>
      <c r="J1420"/>
      <c r="K1420"/>
      <c r="M1420"/>
      <c r="N1420"/>
      <c r="O1420"/>
      <c r="Q1420"/>
      <c r="R1420"/>
      <c r="S1420"/>
    </row>
    <row r="1421" spans="1:19" x14ac:dyDescent="0.2">
      <c r="A1421"/>
      <c r="B1421"/>
      <c r="C1421"/>
      <c r="E1421"/>
      <c r="F1421"/>
      <c r="G1421"/>
      <c r="I1421"/>
      <c r="J1421"/>
      <c r="K1421"/>
      <c r="M1421"/>
      <c r="N1421"/>
      <c r="O1421"/>
      <c r="Q1421"/>
      <c r="R1421"/>
      <c r="S1421"/>
    </row>
    <row r="1422" spans="1:19" x14ac:dyDescent="0.2">
      <c r="A1422"/>
      <c r="B1422"/>
      <c r="C1422"/>
      <c r="E1422"/>
      <c r="F1422"/>
      <c r="G1422"/>
      <c r="I1422"/>
      <c r="J1422"/>
      <c r="K1422"/>
      <c r="M1422"/>
      <c r="N1422"/>
      <c r="O1422"/>
      <c r="Q1422"/>
      <c r="R1422"/>
      <c r="S1422"/>
    </row>
    <row r="1423" spans="1:19" x14ac:dyDescent="0.2">
      <c r="A1423"/>
      <c r="B1423"/>
      <c r="C1423"/>
      <c r="E1423"/>
      <c r="F1423"/>
      <c r="G1423"/>
      <c r="I1423"/>
      <c r="J1423"/>
      <c r="K1423"/>
      <c r="M1423"/>
      <c r="N1423"/>
      <c r="O1423"/>
      <c r="Q1423"/>
      <c r="R1423"/>
      <c r="S1423"/>
    </row>
    <row r="1424" spans="1:19" x14ac:dyDescent="0.2">
      <c r="A1424"/>
      <c r="B1424"/>
      <c r="C1424"/>
      <c r="E1424"/>
      <c r="F1424"/>
      <c r="G1424"/>
      <c r="I1424"/>
      <c r="J1424"/>
      <c r="K1424"/>
      <c r="M1424"/>
      <c r="N1424"/>
      <c r="O1424"/>
      <c r="Q1424"/>
      <c r="R1424"/>
      <c r="S1424"/>
    </row>
    <row r="1425" spans="1:19" x14ac:dyDescent="0.2">
      <c r="A1425"/>
      <c r="B1425"/>
      <c r="C1425"/>
      <c r="E1425"/>
      <c r="F1425"/>
      <c r="G1425"/>
      <c r="I1425"/>
      <c r="J1425"/>
      <c r="K1425"/>
      <c r="M1425"/>
      <c r="N1425"/>
      <c r="O1425"/>
      <c r="Q1425"/>
      <c r="R1425"/>
      <c r="S1425"/>
    </row>
    <row r="1426" spans="1:19" x14ac:dyDescent="0.2">
      <c r="A1426"/>
      <c r="B1426"/>
      <c r="C1426"/>
      <c r="E1426"/>
      <c r="F1426"/>
      <c r="G1426"/>
      <c r="I1426"/>
      <c r="J1426"/>
      <c r="K1426"/>
      <c r="M1426"/>
      <c r="N1426"/>
      <c r="O1426"/>
      <c r="Q1426"/>
      <c r="R1426"/>
      <c r="S1426"/>
    </row>
    <row r="1427" spans="1:19" x14ac:dyDescent="0.2">
      <c r="A1427"/>
      <c r="B1427"/>
      <c r="C1427"/>
      <c r="E1427"/>
      <c r="F1427"/>
      <c r="G1427"/>
      <c r="I1427"/>
      <c r="J1427"/>
      <c r="K1427"/>
      <c r="M1427"/>
      <c r="N1427"/>
      <c r="O1427"/>
      <c r="Q1427"/>
      <c r="R1427"/>
      <c r="S1427"/>
    </row>
    <row r="1428" spans="1:19" x14ac:dyDescent="0.2">
      <c r="A1428"/>
      <c r="B1428"/>
      <c r="C1428"/>
      <c r="E1428"/>
      <c r="F1428"/>
      <c r="G1428"/>
      <c r="I1428"/>
      <c r="J1428"/>
      <c r="K1428"/>
      <c r="M1428"/>
      <c r="N1428"/>
      <c r="O1428"/>
      <c r="Q1428"/>
      <c r="R1428"/>
      <c r="S1428"/>
    </row>
    <row r="1429" spans="1:19" x14ac:dyDescent="0.2">
      <c r="A1429"/>
      <c r="B1429"/>
      <c r="C1429"/>
      <c r="E1429"/>
      <c r="F1429"/>
      <c r="G1429"/>
      <c r="I1429"/>
      <c r="J1429"/>
      <c r="K1429"/>
      <c r="M1429"/>
      <c r="N1429"/>
      <c r="O1429"/>
      <c r="Q1429"/>
      <c r="R1429"/>
      <c r="S1429"/>
    </row>
    <row r="1430" spans="1:19" x14ac:dyDescent="0.2">
      <c r="A1430"/>
      <c r="B1430"/>
      <c r="C1430"/>
      <c r="E1430"/>
      <c r="F1430"/>
      <c r="G1430"/>
      <c r="I1430"/>
      <c r="J1430"/>
      <c r="K1430"/>
      <c r="M1430"/>
      <c r="N1430"/>
      <c r="O1430"/>
      <c r="Q1430"/>
      <c r="R1430"/>
      <c r="S1430"/>
    </row>
    <row r="1431" spans="1:19" x14ac:dyDescent="0.2">
      <c r="A1431"/>
      <c r="B1431"/>
      <c r="C1431"/>
      <c r="E1431"/>
      <c r="F1431"/>
      <c r="G1431"/>
      <c r="I1431"/>
      <c r="J1431"/>
      <c r="K1431"/>
      <c r="M1431"/>
      <c r="N1431"/>
      <c r="O1431"/>
      <c r="Q1431"/>
      <c r="R1431"/>
      <c r="S1431"/>
    </row>
    <row r="1432" spans="1:19" x14ac:dyDescent="0.2">
      <c r="A1432"/>
      <c r="B1432"/>
      <c r="C1432"/>
      <c r="E1432"/>
      <c r="F1432"/>
      <c r="G1432"/>
      <c r="I1432"/>
      <c r="J1432"/>
      <c r="K1432"/>
      <c r="M1432"/>
      <c r="N1432"/>
      <c r="O1432"/>
      <c r="Q1432"/>
      <c r="R1432"/>
      <c r="S1432"/>
    </row>
    <row r="1433" spans="1:19" x14ac:dyDescent="0.2">
      <c r="A1433"/>
      <c r="B1433"/>
      <c r="C1433"/>
      <c r="E1433"/>
      <c r="F1433"/>
      <c r="G1433"/>
      <c r="I1433"/>
      <c r="J1433"/>
      <c r="K1433"/>
      <c r="M1433"/>
      <c r="N1433"/>
      <c r="O1433"/>
      <c r="Q1433"/>
      <c r="R1433"/>
      <c r="S1433"/>
    </row>
    <row r="1434" spans="1:19" x14ac:dyDescent="0.2">
      <c r="A1434"/>
      <c r="B1434"/>
      <c r="C1434"/>
      <c r="E1434"/>
      <c r="F1434"/>
      <c r="G1434"/>
      <c r="I1434"/>
      <c r="J1434"/>
      <c r="K1434"/>
      <c r="M1434"/>
      <c r="N1434"/>
      <c r="O1434"/>
      <c r="Q1434"/>
      <c r="R1434"/>
      <c r="S1434"/>
    </row>
    <row r="1435" spans="1:19" x14ac:dyDescent="0.2">
      <c r="A1435"/>
      <c r="B1435"/>
      <c r="C1435"/>
      <c r="E1435"/>
      <c r="F1435"/>
      <c r="G1435"/>
      <c r="I1435"/>
      <c r="J1435"/>
      <c r="K1435"/>
      <c r="M1435"/>
      <c r="N1435"/>
      <c r="O1435"/>
      <c r="Q1435"/>
      <c r="R1435"/>
      <c r="S1435"/>
    </row>
    <row r="1436" spans="1:19" x14ac:dyDescent="0.2">
      <c r="A1436"/>
      <c r="B1436"/>
      <c r="C1436"/>
      <c r="E1436"/>
      <c r="F1436"/>
      <c r="G1436"/>
      <c r="I1436"/>
      <c r="J1436"/>
      <c r="K1436"/>
      <c r="M1436"/>
      <c r="N1436"/>
      <c r="O1436"/>
      <c r="Q1436"/>
      <c r="R1436"/>
      <c r="S1436"/>
    </row>
    <row r="1437" spans="1:19" x14ac:dyDescent="0.2">
      <c r="A1437"/>
      <c r="B1437"/>
      <c r="C1437"/>
      <c r="E1437"/>
      <c r="F1437"/>
      <c r="G1437"/>
      <c r="I1437"/>
      <c r="J1437"/>
      <c r="K1437"/>
      <c r="M1437"/>
      <c r="N1437"/>
      <c r="O1437"/>
      <c r="Q1437"/>
      <c r="R1437"/>
      <c r="S1437"/>
    </row>
    <row r="1438" spans="1:19" x14ac:dyDescent="0.2">
      <c r="A1438"/>
      <c r="B1438"/>
      <c r="C1438"/>
      <c r="E1438"/>
      <c r="F1438"/>
      <c r="G1438"/>
      <c r="I1438"/>
      <c r="J1438"/>
      <c r="K1438"/>
      <c r="M1438"/>
      <c r="N1438"/>
      <c r="O1438"/>
      <c r="Q1438"/>
      <c r="R1438"/>
      <c r="S1438"/>
    </row>
    <row r="1439" spans="1:19" x14ac:dyDescent="0.2">
      <c r="A1439"/>
      <c r="B1439"/>
      <c r="C1439"/>
      <c r="E1439"/>
      <c r="F1439"/>
      <c r="G1439"/>
      <c r="I1439"/>
      <c r="J1439"/>
      <c r="K1439"/>
      <c r="M1439"/>
      <c r="N1439"/>
      <c r="O1439"/>
      <c r="Q1439"/>
      <c r="R1439"/>
      <c r="S1439"/>
    </row>
    <row r="1440" spans="1:19" x14ac:dyDescent="0.2">
      <c r="A1440"/>
      <c r="B1440"/>
      <c r="C1440"/>
      <c r="E1440"/>
      <c r="F1440"/>
      <c r="G1440"/>
      <c r="I1440"/>
      <c r="J1440"/>
      <c r="K1440"/>
      <c r="M1440"/>
      <c r="N1440"/>
      <c r="O1440"/>
      <c r="Q1440"/>
      <c r="R1440"/>
      <c r="S1440"/>
    </row>
    <row r="1441" spans="1:19" x14ac:dyDescent="0.2">
      <c r="A1441"/>
      <c r="B1441"/>
      <c r="C1441"/>
      <c r="E1441"/>
      <c r="F1441"/>
      <c r="G1441"/>
      <c r="I1441"/>
      <c r="J1441"/>
      <c r="K1441"/>
      <c r="M1441"/>
      <c r="N1441"/>
      <c r="O1441"/>
      <c r="Q1441"/>
      <c r="R1441"/>
      <c r="S1441"/>
    </row>
    <row r="1442" spans="1:19" x14ac:dyDescent="0.2">
      <c r="A1442"/>
      <c r="B1442"/>
      <c r="C1442"/>
      <c r="E1442"/>
      <c r="F1442"/>
      <c r="G1442"/>
      <c r="I1442"/>
      <c r="J1442"/>
      <c r="K1442"/>
      <c r="M1442"/>
      <c r="N1442"/>
      <c r="O1442"/>
      <c r="Q1442"/>
      <c r="R1442"/>
      <c r="S1442"/>
    </row>
    <row r="1443" spans="1:19" x14ac:dyDescent="0.2">
      <c r="A1443"/>
      <c r="B1443"/>
      <c r="C1443"/>
      <c r="E1443"/>
      <c r="F1443"/>
      <c r="G1443"/>
      <c r="I1443"/>
      <c r="J1443"/>
      <c r="K1443"/>
      <c r="M1443"/>
      <c r="N1443"/>
      <c r="O1443"/>
      <c r="Q1443"/>
      <c r="R1443"/>
      <c r="S1443"/>
    </row>
    <row r="1444" spans="1:19" x14ac:dyDescent="0.2">
      <c r="A1444"/>
      <c r="B1444"/>
      <c r="C1444"/>
      <c r="E1444"/>
      <c r="F1444"/>
      <c r="G1444"/>
      <c r="I1444"/>
      <c r="J1444"/>
      <c r="K1444"/>
      <c r="M1444"/>
      <c r="N1444"/>
      <c r="O1444"/>
      <c r="Q1444"/>
      <c r="R1444"/>
      <c r="S1444"/>
    </row>
    <row r="1445" spans="1:19" x14ac:dyDescent="0.2">
      <c r="A1445"/>
      <c r="B1445"/>
      <c r="C1445"/>
      <c r="E1445"/>
      <c r="F1445"/>
      <c r="G1445"/>
      <c r="I1445"/>
      <c r="J1445"/>
      <c r="K1445"/>
      <c r="M1445"/>
      <c r="N1445"/>
      <c r="O1445"/>
      <c r="Q1445"/>
      <c r="R1445"/>
      <c r="S1445"/>
    </row>
    <row r="1446" spans="1:19" x14ac:dyDescent="0.2">
      <c r="A1446"/>
      <c r="B1446"/>
      <c r="C1446"/>
      <c r="E1446"/>
      <c r="F1446"/>
      <c r="G1446"/>
      <c r="I1446"/>
      <c r="J1446"/>
      <c r="K1446"/>
      <c r="M1446"/>
      <c r="N1446"/>
      <c r="O1446"/>
      <c r="Q1446"/>
      <c r="R1446"/>
      <c r="S1446"/>
    </row>
    <row r="1447" spans="1:19" x14ac:dyDescent="0.2">
      <c r="A1447"/>
      <c r="B1447"/>
      <c r="C1447"/>
      <c r="E1447"/>
      <c r="F1447"/>
      <c r="G1447"/>
      <c r="I1447"/>
      <c r="J1447"/>
      <c r="K1447"/>
      <c r="M1447"/>
      <c r="N1447"/>
      <c r="O1447"/>
      <c r="Q1447"/>
      <c r="R1447"/>
      <c r="S1447"/>
    </row>
    <row r="1448" spans="1:19" x14ac:dyDescent="0.2">
      <c r="A1448"/>
      <c r="B1448"/>
      <c r="C1448"/>
      <c r="E1448"/>
      <c r="F1448"/>
      <c r="G1448"/>
      <c r="I1448"/>
      <c r="J1448"/>
      <c r="K1448"/>
      <c r="M1448"/>
      <c r="N1448"/>
      <c r="O1448"/>
      <c r="Q1448"/>
      <c r="R1448"/>
      <c r="S1448"/>
    </row>
    <row r="1449" spans="1:19" x14ac:dyDescent="0.2">
      <c r="A1449"/>
      <c r="B1449"/>
      <c r="C1449"/>
      <c r="E1449"/>
      <c r="F1449"/>
      <c r="G1449"/>
      <c r="I1449"/>
      <c r="J1449"/>
      <c r="K1449"/>
      <c r="M1449"/>
      <c r="N1449"/>
      <c r="O1449"/>
      <c r="Q1449"/>
      <c r="R1449"/>
      <c r="S1449"/>
    </row>
    <row r="1450" spans="1:19" x14ac:dyDescent="0.2">
      <c r="A1450"/>
      <c r="B1450"/>
      <c r="C1450"/>
      <c r="E1450"/>
      <c r="F1450"/>
      <c r="G1450"/>
      <c r="I1450"/>
      <c r="J1450"/>
      <c r="K1450"/>
      <c r="M1450"/>
      <c r="N1450"/>
      <c r="O1450"/>
      <c r="Q1450"/>
      <c r="R1450"/>
      <c r="S1450"/>
    </row>
    <row r="1451" spans="1:19" x14ac:dyDescent="0.2">
      <c r="A1451"/>
      <c r="B1451"/>
      <c r="C1451"/>
      <c r="E1451"/>
      <c r="F1451"/>
      <c r="G1451"/>
      <c r="I1451"/>
      <c r="J1451"/>
      <c r="K1451"/>
      <c r="M1451"/>
      <c r="N1451"/>
      <c r="O1451"/>
      <c r="Q1451"/>
      <c r="R1451"/>
      <c r="S1451"/>
    </row>
    <row r="1452" spans="1:19" x14ac:dyDescent="0.2">
      <c r="A1452"/>
      <c r="B1452"/>
      <c r="C1452"/>
      <c r="E1452"/>
      <c r="F1452"/>
      <c r="G1452"/>
      <c r="I1452"/>
      <c r="J1452"/>
      <c r="K1452"/>
      <c r="M1452"/>
      <c r="N1452"/>
      <c r="O1452"/>
      <c r="Q1452"/>
      <c r="R1452"/>
      <c r="S1452"/>
    </row>
    <row r="1453" spans="1:19" x14ac:dyDescent="0.2">
      <c r="A1453"/>
      <c r="B1453"/>
      <c r="C1453"/>
      <c r="E1453"/>
      <c r="F1453"/>
      <c r="G1453"/>
      <c r="I1453"/>
      <c r="J1453"/>
      <c r="K1453"/>
      <c r="M1453"/>
      <c r="N1453"/>
      <c r="O1453"/>
      <c r="Q1453"/>
      <c r="R1453"/>
      <c r="S1453"/>
    </row>
    <row r="1454" spans="1:19" x14ac:dyDescent="0.2">
      <c r="A1454"/>
      <c r="B1454"/>
      <c r="C1454"/>
      <c r="E1454"/>
      <c r="F1454"/>
      <c r="G1454"/>
      <c r="I1454"/>
      <c r="J1454"/>
      <c r="K1454"/>
      <c r="M1454"/>
      <c r="N1454"/>
      <c r="O1454"/>
      <c r="Q1454"/>
      <c r="R1454"/>
      <c r="S1454"/>
    </row>
    <row r="1455" spans="1:19" x14ac:dyDescent="0.2">
      <c r="A1455"/>
      <c r="B1455"/>
      <c r="C1455"/>
      <c r="E1455"/>
      <c r="F1455"/>
      <c r="G1455"/>
      <c r="I1455"/>
      <c r="J1455"/>
      <c r="K1455"/>
      <c r="M1455"/>
      <c r="N1455"/>
      <c r="O1455"/>
      <c r="Q1455"/>
      <c r="R1455"/>
      <c r="S1455"/>
    </row>
    <row r="1456" spans="1:19" x14ac:dyDescent="0.2">
      <c r="A1456"/>
      <c r="B1456"/>
      <c r="C1456"/>
      <c r="E1456"/>
      <c r="F1456"/>
      <c r="G1456"/>
      <c r="I1456"/>
      <c r="J1456"/>
      <c r="K1456"/>
      <c r="M1456"/>
      <c r="N1456"/>
      <c r="O1456"/>
      <c r="Q1456"/>
      <c r="R1456"/>
      <c r="S1456"/>
    </row>
    <row r="1457" spans="1:19" x14ac:dyDescent="0.2">
      <c r="A1457"/>
      <c r="B1457"/>
      <c r="C1457"/>
      <c r="E1457"/>
      <c r="F1457"/>
      <c r="G1457"/>
      <c r="I1457"/>
      <c r="J1457"/>
      <c r="K1457"/>
      <c r="M1457"/>
      <c r="N1457"/>
      <c r="O1457"/>
      <c r="Q1457"/>
      <c r="R1457"/>
      <c r="S1457"/>
    </row>
    <row r="1458" spans="1:19" x14ac:dyDescent="0.2">
      <c r="A1458"/>
      <c r="B1458"/>
      <c r="C1458"/>
      <c r="E1458"/>
      <c r="F1458"/>
      <c r="G1458"/>
      <c r="I1458"/>
      <c r="J1458"/>
      <c r="K1458"/>
      <c r="M1458"/>
      <c r="N1458"/>
      <c r="O1458"/>
      <c r="Q1458"/>
      <c r="R1458"/>
      <c r="S1458"/>
    </row>
    <row r="1459" spans="1:19" x14ac:dyDescent="0.2">
      <c r="A1459"/>
      <c r="B1459"/>
      <c r="C1459"/>
      <c r="E1459"/>
      <c r="F1459"/>
      <c r="G1459"/>
      <c r="I1459"/>
      <c r="J1459"/>
      <c r="K1459"/>
      <c r="M1459"/>
      <c r="N1459"/>
      <c r="O1459"/>
      <c r="Q1459"/>
      <c r="R1459"/>
      <c r="S1459"/>
    </row>
    <row r="1460" spans="1:19" x14ac:dyDescent="0.2">
      <c r="A1460"/>
      <c r="B1460"/>
      <c r="C1460"/>
      <c r="E1460"/>
      <c r="F1460"/>
      <c r="G1460"/>
      <c r="I1460"/>
      <c r="J1460"/>
      <c r="K1460"/>
      <c r="M1460"/>
      <c r="N1460"/>
      <c r="O1460"/>
      <c r="Q1460"/>
      <c r="R1460"/>
      <c r="S1460"/>
    </row>
    <row r="1461" spans="1:19" x14ac:dyDescent="0.2">
      <c r="A1461"/>
      <c r="B1461"/>
      <c r="C1461"/>
      <c r="E1461"/>
      <c r="F1461"/>
      <c r="G1461"/>
      <c r="I1461"/>
      <c r="J1461"/>
      <c r="K1461"/>
      <c r="M1461"/>
      <c r="N1461"/>
      <c r="O1461"/>
      <c r="Q1461"/>
      <c r="R1461"/>
      <c r="S1461"/>
    </row>
    <row r="1462" spans="1:19" x14ac:dyDescent="0.2">
      <c r="A1462"/>
      <c r="B1462"/>
      <c r="C1462"/>
      <c r="E1462"/>
      <c r="F1462"/>
      <c r="G1462"/>
      <c r="I1462"/>
      <c r="J1462"/>
      <c r="K1462"/>
      <c r="M1462"/>
      <c r="N1462"/>
      <c r="O1462"/>
      <c r="Q1462"/>
      <c r="R1462"/>
      <c r="S1462"/>
    </row>
    <row r="1463" spans="1:19" x14ac:dyDescent="0.2">
      <c r="A1463"/>
      <c r="B1463"/>
      <c r="C1463"/>
      <c r="E1463"/>
      <c r="F1463"/>
      <c r="G1463"/>
      <c r="I1463"/>
      <c r="J1463"/>
      <c r="K1463"/>
      <c r="M1463"/>
      <c r="N1463"/>
      <c r="O1463"/>
      <c r="Q1463"/>
      <c r="R1463"/>
      <c r="S1463"/>
    </row>
    <row r="1464" spans="1:19" x14ac:dyDescent="0.2">
      <c r="A1464"/>
      <c r="B1464"/>
      <c r="C1464"/>
      <c r="E1464"/>
      <c r="F1464"/>
      <c r="G1464"/>
      <c r="I1464"/>
      <c r="J1464"/>
      <c r="K1464"/>
      <c r="M1464"/>
      <c r="N1464"/>
      <c r="O1464"/>
      <c r="Q1464"/>
      <c r="R1464"/>
      <c r="S1464"/>
    </row>
    <row r="1465" spans="1:19" x14ac:dyDescent="0.2">
      <c r="A1465"/>
      <c r="B1465"/>
      <c r="C1465"/>
      <c r="E1465"/>
      <c r="F1465"/>
      <c r="G1465"/>
      <c r="I1465"/>
      <c r="J1465"/>
      <c r="K1465"/>
      <c r="M1465"/>
      <c r="N1465"/>
      <c r="O1465"/>
      <c r="Q1465"/>
      <c r="R1465"/>
      <c r="S1465"/>
    </row>
    <row r="1466" spans="1:19" x14ac:dyDescent="0.2">
      <c r="A1466"/>
      <c r="B1466"/>
      <c r="C1466"/>
      <c r="E1466"/>
      <c r="F1466"/>
      <c r="G1466"/>
      <c r="I1466"/>
      <c r="J1466"/>
      <c r="K1466"/>
      <c r="M1466"/>
      <c r="N1466"/>
      <c r="O1466"/>
      <c r="Q1466"/>
      <c r="R1466"/>
      <c r="S1466"/>
    </row>
    <row r="1467" spans="1:19" x14ac:dyDescent="0.2">
      <c r="A1467"/>
      <c r="B1467"/>
      <c r="C1467"/>
      <c r="E1467"/>
      <c r="F1467"/>
      <c r="G1467"/>
      <c r="I1467"/>
      <c r="J1467"/>
      <c r="K1467"/>
      <c r="M1467"/>
      <c r="N1467"/>
      <c r="O1467"/>
      <c r="Q1467"/>
      <c r="R1467"/>
      <c r="S1467"/>
    </row>
    <row r="1468" spans="1:19" x14ac:dyDescent="0.2">
      <c r="A1468"/>
      <c r="B1468"/>
      <c r="C1468"/>
      <c r="E1468"/>
      <c r="F1468"/>
      <c r="G1468"/>
      <c r="I1468"/>
      <c r="J1468"/>
      <c r="K1468"/>
      <c r="M1468"/>
      <c r="N1468"/>
      <c r="O1468"/>
      <c r="Q1468"/>
      <c r="R1468"/>
      <c r="S1468"/>
    </row>
    <row r="1469" spans="1:19" x14ac:dyDescent="0.2">
      <c r="A1469"/>
      <c r="B1469"/>
      <c r="C1469"/>
      <c r="E1469"/>
      <c r="F1469"/>
      <c r="G1469"/>
      <c r="I1469"/>
      <c r="J1469"/>
      <c r="K1469"/>
      <c r="M1469"/>
      <c r="N1469"/>
      <c r="O1469"/>
      <c r="Q1469"/>
      <c r="R1469"/>
      <c r="S1469"/>
    </row>
    <row r="1470" spans="1:19" x14ac:dyDescent="0.2">
      <c r="A1470"/>
      <c r="B1470"/>
      <c r="C1470"/>
      <c r="E1470"/>
      <c r="F1470"/>
      <c r="G1470"/>
      <c r="I1470"/>
      <c r="J1470"/>
      <c r="K1470"/>
      <c r="M1470"/>
      <c r="N1470"/>
      <c r="O1470"/>
      <c r="Q1470"/>
      <c r="R1470"/>
      <c r="S1470"/>
    </row>
    <row r="1471" spans="1:19" x14ac:dyDescent="0.2">
      <c r="A1471"/>
      <c r="B1471"/>
      <c r="C1471"/>
      <c r="E1471"/>
      <c r="F1471"/>
      <c r="G1471"/>
      <c r="I1471"/>
      <c r="J1471"/>
      <c r="K1471"/>
      <c r="M1471"/>
      <c r="N1471"/>
      <c r="O1471"/>
      <c r="Q1471"/>
      <c r="R1471"/>
      <c r="S1471"/>
    </row>
    <row r="1472" spans="1:19" x14ac:dyDescent="0.2">
      <c r="A1472"/>
      <c r="B1472"/>
      <c r="C1472"/>
      <c r="E1472"/>
      <c r="F1472"/>
      <c r="G1472"/>
      <c r="I1472"/>
      <c r="J1472"/>
      <c r="K1472"/>
      <c r="M1472"/>
      <c r="N1472"/>
      <c r="O1472"/>
      <c r="Q1472"/>
      <c r="R1472"/>
      <c r="S1472"/>
    </row>
    <row r="1473" spans="1:19" x14ac:dyDescent="0.2">
      <c r="A1473"/>
      <c r="B1473"/>
      <c r="C1473"/>
      <c r="E1473"/>
      <c r="F1473"/>
      <c r="G1473"/>
      <c r="I1473"/>
      <c r="J1473"/>
      <c r="K1473"/>
      <c r="M1473"/>
      <c r="N1473"/>
      <c r="O1473"/>
      <c r="Q1473"/>
      <c r="R1473"/>
      <c r="S1473"/>
    </row>
    <row r="1474" spans="1:19" x14ac:dyDescent="0.2">
      <c r="A1474"/>
      <c r="B1474"/>
      <c r="C1474"/>
      <c r="E1474"/>
      <c r="F1474"/>
      <c r="G1474"/>
      <c r="I1474"/>
      <c r="J1474"/>
      <c r="K1474"/>
      <c r="M1474"/>
      <c r="N1474"/>
      <c r="O1474"/>
      <c r="Q1474"/>
      <c r="R1474"/>
      <c r="S1474"/>
    </row>
    <row r="1475" spans="1:19" x14ac:dyDescent="0.2">
      <c r="A1475"/>
      <c r="B1475"/>
      <c r="C1475"/>
      <c r="E1475"/>
      <c r="F1475"/>
      <c r="G1475"/>
      <c r="I1475"/>
      <c r="J1475"/>
      <c r="K1475"/>
      <c r="M1475"/>
      <c r="N1475"/>
      <c r="O1475"/>
      <c r="Q1475"/>
      <c r="R1475"/>
      <c r="S1475"/>
    </row>
    <row r="1476" spans="1:19" x14ac:dyDescent="0.2">
      <c r="A1476"/>
      <c r="B1476"/>
      <c r="C1476"/>
      <c r="E1476"/>
      <c r="F1476"/>
      <c r="G1476"/>
      <c r="I1476"/>
      <c r="J1476"/>
      <c r="K1476"/>
      <c r="M1476"/>
      <c r="N1476"/>
      <c r="O1476"/>
      <c r="Q1476"/>
      <c r="R1476"/>
      <c r="S1476"/>
    </row>
    <row r="1477" spans="1:19" x14ac:dyDescent="0.2">
      <c r="A1477"/>
      <c r="B1477"/>
      <c r="C1477"/>
      <c r="E1477"/>
      <c r="F1477"/>
      <c r="G1477"/>
      <c r="I1477"/>
      <c r="J1477"/>
      <c r="K1477"/>
      <c r="M1477"/>
      <c r="N1477"/>
      <c r="O1477"/>
      <c r="Q1477"/>
      <c r="R1477"/>
      <c r="S1477"/>
    </row>
    <row r="1478" spans="1:19" x14ac:dyDescent="0.2">
      <c r="A1478"/>
      <c r="B1478"/>
      <c r="C1478"/>
      <c r="E1478"/>
      <c r="F1478"/>
      <c r="G1478"/>
      <c r="I1478"/>
      <c r="J1478"/>
      <c r="K1478"/>
      <c r="M1478"/>
      <c r="N1478"/>
      <c r="O1478"/>
      <c r="Q1478"/>
      <c r="R1478"/>
      <c r="S1478"/>
    </row>
    <row r="1479" spans="1:19" x14ac:dyDescent="0.2">
      <c r="A1479"/>
      <c r="B1479"/>
      <c r="C1479"/>
      <c r="E1479"/>
      <c r="F1479"/>
      <c r="G1479"/>
      <c r="I1479"/>
      <c r="J1479"/>
      <c r="K1479"/>
      <c r="M1479"/>
      <c r="N1479"/>
      <c r="O1479"/>
      <c r="Q1479"/>
      <c r="R1479"/>
      <c r="S1479"/>
    </row>
    <row r="1480" spans="1:19" x14ac:dyDescent="0.2">
      <c r="A1480"/>
      <c r="B1480"/>
      <c r="C1480"/>
      <c r="E1480"/>
      <c r="F1480"/>
      <c r="G1480"/>
      <c r="I1480"/>
      <c r="J1480"/>
      <c r="K1480"/>
      <c r="M1480"/>
      <c r="N1480"/>
      <c r="O1480"/>
      <c r="Q1480"/>
      <c r="R1480"/>
      <c r="S1480"/>
    </row>
    <row r="1481" spans="1:19" x14ac:dyDescent="0.2">
      <c r="A1481"/>
      <c r="B1481"/>
      <c r="C1481"/>
      <c r="E1481"/>
      <c r="F1481"/>
      <c r="G1481"/>
      <c r="I1481"/>
      <c r="J1481"/>
      <c r="K1481"/>
      <c r="M1481"/>
      <c r="N1481"/>
      <c r="O1481"/>
      <c r="Q1481"/>
      <c r="R1481"/>
      <c r="S1481"/>
    </row>
    <row r="1482" spans="1:19" x14ac:dyDescent="0.2">
      <c r="A1482"/>
      <c r="B1482"/>
      <c r="C1482"/>
      <c r="E1482"/>
      <c r="F1482"/>
      <c r="G1482"/>
      <c r="I1482"/>
      <c r="J1482"/>
      <c r="K1482"/>
      <c r="M1482"/>
      <c r="N1482"/>
      <c r="O1482"/>
      <c r="Q1482"/>
      <c r="R1482"/>
      <c r="S1482"/>
    </row>
    <row r="1483" spans="1:19" x14ac:dyDescent="0.2">
      <c r="A1483"/>
      <c r="B1483"/>
      <c r="C1483"/>
      <c r="E1483"/>
      <c r="F1483"/>
      <c r="G1483"/>
      <c r="I1483"/>
      <c r="J1483"/>
      <c r="K1483"/>
      <c r="M1483"/>
      <c r="N1483"/>
      <c r="O1483"/>
      <c r="Q1483"/>
      <c r="R1483"/>
      <c r="S1483"/>
    </row>
    <row r="1484" spans="1:19" x14ac:dyDescent="0.2">
      <c r="A1484"/>
      <c r="B1484"/>
      <c r="C1484"/>
      <c r="E1484"/>
      <c r="F1484"/>
      <c r="G1484"/>
      <c r="I1484"/>
      <c r="J1484"/>
      <c r="K1484"/>
      <c r="M1484"/>
      <c r="N1484"/>
      <c r="O1484"/>
      <c r="Q1484"/>
      <c r="R1484"/>
      <c r="S1484"/>
    </row>
    <row r="1485" spans="1:19" x14ac:dyDescent="0.2">
      <c r="A1485"/>
      <c r="B1485"/>
      <c r="C1485"/>
      <c r="E1485"/>
      <c r="F1485"/>
      <c r="G1485"/>
      <c r="I1485"/>
      <c r="J1485"/>
      <c r="K1485"/>
      <c r="M1485"/>
      <c r="N1485"/>
      <c r="O1485"/>
      <c r="Q1485"/>
      <c r="R1485"/>
      <c r="S1485"/>
    </row>
    <row r="1486" spans="1:19" x14ac:dyDescent="0.2">
      <c r="A1486"/>
      <c r="B1486"/>
      <c r="C1486"/>
      <c r="E1486"/>
      <c r="F1486"/>
      <c r="G1486"/>
      <c r="I1486"/>
      <c r="J1486"/>
      <c r="K1486"/>
      <c r="M1486"/>
      <c r="N1486"/>
      <c r="O1486"/>
      <c r="Q1486"/>
      <c r="R1486"/>
      <c r="S1486"/>
    </row>
    <row r="1487" spans="1:19" x14ac:dyDescent="0.2">
      <c r="A1487"/>
      <c r="B1487"/>
      <c r="C1487"/>
      <c r="E1487"/>
      <c r="F1487"/>
      <c r="G1487"/>
      <c r="I1487"/>
      <c r="J1487"/>
      <c r="K1487"/>
      <c r="M1487"/>
      <c r="N1487"/>
      <c r="O1487"/>
      <c r="Q1487"/>
      <c r="R1487"/>
      <c r="S1487"/>
    </row>
    <row r="1488" spans="1:19" x14ac:dyDescent="0.2">
      <c r="A1488"/>
      <c r="B1488"/>
      <c r="C1488"/>
      <c r="E1488"/>
      <c r="F1488"/>
      <c r="G1488"/>
      <c r="I1488"/>
      <c r="J1488"/>
      <c r="K1488"/>
      <c r="M1488"/>
      <c r="N1488"/>
      <c r="O1488"/>
      <c r="Q1488"/>
      <c r="R1488"/>
      <c r="S1488"/>
    </row>
    <row r="1489" spans="1:19" x14ac:dyDescent="0.2">
      <c r="A1489"/>
      <c r="B1489"/>
      <c r="C1489"/>
      <c r="E1489"/>
      <c r="F1489"/>
      <c r="G1489"/>
      <c r="I1489"/>
      <c r="J1489"/>
      <c r="K1489"/>
      <c r="M1489"/>
      <c r="N1489"/>
      <c r="O1489"/>
      <c r="Q1489"/>
      <c r="R1489"/>
      <c r="S1489"/>
    </row>
    <row r="1490" spans="1:19" x14ac:dyDescent="0.2">
      <c r="A1490"/>
      <c r="B1490"/>
      <c r="C1490"/>
      <c r="E1490"/>
      <c r="F1490"/>
      <c r="G1490"/>
      <c r="I1490"/>
      <c r="J1490"/>
      <c r="K1490"/>
      <c r="M1490"/>
      <c r="N1490"/>
      <c r="O1490"/>
      <c r="Q1490"/>
      <c r="R1490"/>
      <c r="S1490"/>
    </row>
    <row r="1491" spans="1:19" x14ac:dyDescent="0.2">
      <c r="A1491"/>
      <c r="B1491"/>
      <c r="C1491"/>
      <c r="E1491"/>
      <c r="F1491"/>
      <c r="G1491"/>
      <c r="I1491"/>
      <c r="J1491"/>
      <c r="K1491"/>
      <c r="M1491"/>
      <c r="N1491"/>
      <c r="O1491"/>
      <c r="Q1491"/>
      <c r="R1491"/>
      <c r="S1491"/>
    </row>
    <row r="1492" spans="1:19" x14ac:dyDescent="0.2">
      <c r="A1492"/>
      <c r="B1492"/>
      <c r="C1492"/>
      <c r="E1492"/>
      <c r="F1492"/>
      <c r="G1492"/>
      <c r="I1492"/>
      <c r="J1492"/>
      <c r="K1492"/>
      <c r="M1492"/>
      <c r="N1492"/>
      <c r="O1492"/>
      <c r="Q1492"/>
      <c r="R1492"/>
      <c r="S1492"/>
    </row>
    <row r="1493" spans="1:19" x14ac:dyDescent="0.2">
      <c r="A1493"/>
      <c r="B1493"/>
      <c r="C1493"/>
      <c r="E1493"/>
      <c r="F1493"/>
      <c r="G1493"/>
      <c r="I1493"/>
      <c r="J1493"/>
      <c r="K1493"/>
      <c r="M1493"/>
      <c r="N1493"/>
      <c r="O1493"/>
      <c r="Q1493"/>
      <c r="R1493"/>
      <c r="S1493"/>
    </row>
    <row r="1494" spans="1:19" x14ac:dyDescent="0.2">
      <c r="A1494"/>
      <c r="B1494"/>
      <c r="C1494"/>
      <c r="E1494"/>
      <c r="F1494"/>
      <c r="G1494"/>
      <c r="I1494"/>
      <c r="J1494"/>
      <c r="K1494"/>
      <c r="M1494"/>
      <c r="N1494"/>
      <c r="O1494"/>
      <c r="Q1494"/>
      <c r="R1494"/>
      <c r="S1494"/>
    </row>
    <row r="1495" spans="1:19" x14ac:dyDescent="0.2">
      <c r="A1495"/>
      <c r="B1495"/>
      <c r="C1495"/>
      <c r="E1495"/>
      <c r="F1495"/>
      <c r="G1495"/>
      <c r="I1495"/>
      <c r="J1495"/>
      <c r="K1495"/>
      <c r="M1495"/>
      <c r="N1495"/>
      <c r="O1495"/>
      <c r="Q1495"/>
      <c r="R1495"/>
      <c r="S1495"/>
    </row>
    <row r="1496" spans="1:19" x14ac:dyDescent="0.2">
      <c r="A1496"/>
      <c r="B1496"/>
      <c r="C1496"/>
      <c r="E1496"/>
      <c r="F1496"/>
      <c r="G1496"/>
      <c r="I1496"/>
      <c r="J1496"/>
      <c r="K1496"/>
      <c r="M1496"/>
      <c r="N1496"/>
      <c r="O1496"/>
      <c r="Q1496"/>
      <c r="R1496"/>
      <c r="S1496"/>
    </row>
    <row r="1497" spans="1:19" x14ac:dyDescent="0.2">
      <c r="A1497"/>
      <c r="B1497"/>
      <c r="C1497"/>
      <c r="E1497"/>
      <c r="F1497"/>
      <c r="G1497"/>
      <c r="I1497"/>
      <c r="J1497"/>
      <c r="K1497"/>
      <c r="M1497"/>
      <c r="N1497"/>
      <c r="O1497"/>
      <c r="Q1497"/>
      <c r="R1497"/>
      <c r="S1497"/>
    </row>
    <row r="1498" spans="1:19" x14ac:dyDescent="0.2">
      <c r="A1498"/>
      <c r="B1498"/>
      <c r="C1498"/>
      <c r="E1498"/>
      <c r="F1498"/>
      <c r="G1498"/>
      <c r="I1498"/>
      <c r="J1498"/>
      <c r="K1498"/>
      <c r="M1498"/>
      <c r="N1498"/>
      <c r="O1498"/>
      <c r="Q1498"/>
      <c r="R1498"/>
      <c r="S1498"/>
    </row>
    <row r="1499" spans="1:19" x14ac:dyDescent="0.2">
      <c r="A1499"/>
      <c r="B1499"/>
      <c r="C1499"/>
      <c r="E1499"/>
      <c r="F1499"/>
      <c r="G1499"/>
      <c r="I1499"/>
      <c r="J1499"/>
      <c r="K1499"/>
      <c r="M1499"/>
      <c r="N1499"/>
      <c r="O1499"/>
      <c r="Q1499"/>
      <c r="R1499"/>
      <c r="S1499"/>
    </row>
    <row r="1500" spans="1:19" x14ac:dyDescent="0.2">
      <c r="A1500"/>
      <c r="B1500"/>
      <c r="C1500"/>
      <c r="E1500"/>
      <c r="F1500"/>
      <c r="G1500"/>
      <c r="I1500"/>
      <c r="J1500"/>
      <c r="K1500"/>
      <c r="M1500"/>
      <c r="N1500"/>
      <c r="O1500"/>
      <c r="Q1500"/>
      <c r="R1500"/>
      <c r="S1500"/>
    </row>
    <row r="1501" spans="1:19" x14ac:dyDescent="0.2">
      <c r="A1501"/>
      <c r="B1501"/>
      <c r="C1501"/>
      <c r="E1501"/>
      <c r="F1501"/>
      <c r="G1501"/>
      <c r="I1501"/>
      <c r="J1501"/>
      <c r="K1501"/>
      <c r="M1501"/>
      <c r="N1501"/>
      <c r="O1501"/>
      <c r="Q1501"/>
      <c r="R1501"/>
      <c r="S1501"/>
    </row>
    <row r="1502" spans="1:19" x14ac:dyDescent="0.2">
      <c r="A1502"/>
      <c r="B1502"/>
      <c r="C1502"/>
      <c r="E1502"/>
      <c r="F1502"/>
      <c r="G1502"/>
      <c r="I1502"/>
      <c r="J1502"/>
      <c r="K1502"/>
      <c r="M1502"/>
      <c r="N1502"/>
      <c r="O1502"/>
      <c r="Q1502"/>
      <c r="R1502"/>
      <c r="S1502"/>
    </row>
    <row r="1503" spans="1:19" x14ac:dyDescent="0.2">
      <c r="A1503"/>
      <c r="B1503"/>
      <c r="C1503"/>
      <c r="E1503"/>
      <c r="F1503"/>
      <c r="G1503"/>
      <c r="I1503"/>
      <c r="J1503"/>
      <c r="K1503"/>
      <c r="M1503"/>
      <c r="N1503"/>
      <c r="O1503"/>
      <c r="Q1503"/>
      <c r="R1503"/>
      <c r="S1503"/>
    </row>
    <row r="1504" spans="1:19" x14ac:dyDescent="0.2">
      <c r="A1504"/>
      <c r="B1504"/>
      <c r="C1504"/>
      <c r="E1504"/>
      <c r="F1504"/>
      <c r="G1504"/>
      <c r="I1504"/>
      <c r="J1504"/>
      <c r="K1504"/>
      <c r="M1504"/>
      <c r="N1504"/>
      <c r="O1504"/>
      <c r="Q1504"/>
      <c r="R1504"/>
      <c r="S1504"/>
    </row>
    <row r="1505" spans="1:19" x14ac:dyDescent="0.2">
      <c r="A1505"/>
      <c r="B1505"/>
      <c r="C1505"/>
      <c r="E1505"/>
      <c r="F1505"/>
      <c r="G1505"/>
      <c r="I1505"/>
      <c r="J1505"/>
      <c r="K1505"/>
      <c r="M1505"/>
      <c r="N1505"/>
      <c r="O1505"/>
      <c r="Q1505"/>
      <c r="R1505"/>
      <c r="S1505"/>
    </row>
    <row r="1506" spans="1:19" x14ac:dyDescent="0.2">
      <c r="A1506"/>
      <c r="B1506"/>
      <c r="C1506"/>
      <c r="E1506"/>
      <c r="F1506"/>
      <c r="G1506"/>
      <c r="I1506"/>
      <c r="J1506"/>
      <c r="K1506"/>
      <c r="M1506"/>
      <c r="N1506"/>
      <c r="O1506"/>
      <c r="Q1506"/>
      <c r="R1506"/>
      <c r="S1506"/>
    </row>
    <row r="1507" spans="1:19" x14ac:dyDescent="0.2">
      <c r="A1507"/>
      <c r="B1507"/>
      <c r="C1507"/>
      <c r="E1507"/>
      <c r="F1507"/>
      <c r="G1507"/>
      <c r="I1507"/>
      <c r="J1507"/>
      <c r="K1507"/>
      <c r="M1507"/>
      <c r="N1507"/>
      <c r="O1507"/>
      <c r="Q1507"/>
      <c r="R1507"/>
      <c r="S1507"/>
    </row>
    <row r="1508" spans="1:19" x14ac:dyDescent="0.2">
      <c r="A1508"/>
      <c r="B1508"/>
      <c r="C1508"/>
      <c r="E1508"/>
      <c r="F1508"/>
      <c r="G1508"/>
      <c r="I1508"/>
      <c r="J1508"/>
      <c r="K1508"/>
      <c r="M1508"/>
      <c r="N1508"/>
      <c r="O1508"/>
      <c r="Q1508"/>
      <c r="R1508"/>
      <c r="S1508"/>
    </row>
    <row r="1509" spans="1:19" x14ac:dyDescent="0.2">
      <c r="A1509"/>
      <c r="B1509"/>
      <c r="C1509"/>
      <c r="E1509"/>
      <c r="F1509"/>
      <c r="G1509"/>
      <c r="I1509"/>
      <c r="J1509"/>
      <c r="K1509"/>
      <c r="M1509"/>
      <c r="N1509"/>
      <c r="O1509"/>
      <c r="Q1509"/>
      <c r="R1509"/>
      <c r="S1509"/>
    </row>
    <row r="1510" spans="1:19" x14ac:dyDescent="0.2">
      <c r="A1510"/>
      <c r="B1510"/>
      <c r="C1510"/>
      <c r="E1510"/>
      <c r="F1510"/>
      <c r="G1510"/>
      <c r="I1510"/>
      <c r="J1510"/>
      <c r="K1510"/>
      <c r="M1510"/>
      <c r="N1510"/>
      <c r="O1510"/>
      <c r="Q1510"/>
      <c r="R1510"/>
      <c r="S1510"/>
    </row>
    <row r="1511" spans="1:19" x14ac:dyDescent="0.2">
      <c r="A1511"/>
      <c r="B1511"/>
      <c r="C1511"/>
      <c r="E1511"/>
      <c r="F1511"/>
      <c r="G1511"/>
      <c r="I1511"/>
      <c r="J1511"/>
      <c r="K1511"/>
      <c r="M1511"/>
      <c r="N1511"/>
      <c r="O1511"/>
      <c r="Q1511"/>
      <c r="R1511"/>
      <c r="S1511"/>
    </row>
    <row r="1512" spans="1:19" x14ac:dyDescent="0.2">
      <c r="A1512"/>
      <c r="B1512"/>
      <c r="C1512"/>
      <c r="E1512"/>
      <c r="F1512"/>
      <c r="G1512"/>
      <c r="I1512"/>
      <c r="J1512"/>
      <c r="K1512"/>
      <c r="M1512"/>
      <c r="N1512"/>
      <c r="O1512"/>
      <c r="Q1512"/>
      <c r="R1512"/>
      <c r="S1512"/>
    </row>
    <row r="1513" spans="1:19" x14ac:dyDescent="0.2">
      <c r="A1513"/>
      <c r="B1513"/>
      <c r="C1513"/>
      <c r="E1513"/>
      <c r="F1513"/>
      <c r="G1513"/>
      <c r="I1513"/>
      <c r="J1513"/>
      <c r="K1513"/>
      <c r="M1513"/>
      <c r="N1513"/>
      <c r="O1513"/>
      <c r="Q1513"/>
      <c r="R1513"/>
      <c r="S1513"/>
    </row>
    <row r="1514" spans="1:19" x14ac:dyDescent="0.2">
      <c r="A1514"/>
      <c r="B1514"/>
      <c r="C1514"/>
      <c r="E1514"/>
      <c r="F1514"/>
      <c r="G1514"/>
      <c r="I1514"/>
      <c r="J1514"/>
      <c r="K1514"/>
      <c r="M1514"/>
      <c r="N1514"/>
      <c r="O1514"/>
      <c r="Q1514"/>
      <c r="R1514"/>
      <c r="S1514"/>
    </row>
    <row r="1515" spans="1:19" x14ac:dyDescent="0.2">
      <c r="A1515"/>
      <c r="B1515"/>
      <c r="C1515"/>
      <c r="E1515"/>
      <c r="F1515"/>
      <c r="G1515"/>
      <c r="I1515"/>
      <c r="J1515"/>
      <c r="K1515"/>
      <c r="M1515"/>
      <c r="N1515"/>
      <c r="O1515"/>
      <c r="Q1515"/>
      <c r="R1515"/>
      <c r="S1515"/>
    </row>
    <row r="1516" spans="1:19" x14ac:dyDescent="0.2">
      <c r="A1516"/>
      <c r="B1516"/>
      <c r="C1516"/>
      <c r="E1516"/>
      <c r="F1516"/>
      <c r="G1516"/>
      <c r="I1516"/>
      <c r="J1516"/>
      <c r="K1516"/>
      <c r="M1516"/>
      <c r="N1516"/>
      <c r="O1516"/>
      <c r="Q1516"/>
      <c r="R1516"/>
      <c r="S1516"/>
    </row>
    <row r="1517" spans="1:19" x14ac:dyDescent="0.2">
      <c r="A1517"/>
      <c r="B1517"/>
      <c r="C1517"/>
      <c r="E1517"/>
      <c r="F1517"/>
      <c r="G1517"/>
      <c r="I1517"/>
      <c r="J1517"/>
      <c r="K1517"/>
      <c r="M1517"/>
      <c r="N1517"/>
      <c r="O1517"/>
      <c r="Q1517"/>
      <c r="R1517"/>
      <c r="S1517"/>
    </row>
    <row r="1518" spans="1:19" x14ac:dyDescent="0.2">
      <c r="A1518"/>
      <c r="B1518"/>
      <c r="C1518"/>
      <c r="E1518"/>
      <c r="F1518"/>
      <c r="G1518"/>
      <c r="I1518"/>
      <c r="J1518"/>
      <c r="K1518"/>
      <c r="M1518"/>
      <c r="N1518"/>
      <c r="O1518"/>
      <c r="Q1518"/>
      <c r="R1518"/>
      <c r="S1518"/>
    </row>
    <row r="1519" spans="1:19" x14ac:dyDescent="0.2">
      <c r="A1519"/>
      <c r="B1519"/>
      <c r="C1519"/>
      <c r="E1519"/>
      <c r="F1519"/>
      <c r="G1519"/>
      <c r="I1519"/>
      <c r="J1519"/>
      <c r="K1519"/>
      <c r="M1519"/>
      <c r="N1519"/>
      <c r="O1519"/>
      <c r="Q1519"/>
      <c r="R1519"/>
      <c r="S1519"/>
    </row>
    <row r="1520" spans="1:19" x14ac:dyDescent="0.2">
      <c r="A1520"/>
      <c r="B1520"/>
      <c r="C1520"/>
      <c r="E1520"/>
      <c r="F1520"/>
      <c r="G1520"/>
      <c r="I1520"/>
      <c r="J1520"/>
      <c r="K1520"/>
      <c r="M1520"/>
      <c r="N1520"/>
      <c r="O1520"/>
      <c r="Q1520"/>
      <c r="R1520"/>
      <c r="S1520"/>
    </row>
    <row r="1521" spans="1:19" x14ac:dyDescent="0.2">
      <c r="A1521"/>
      <c r="B1521"/>
      <c r="C1521"/>
      <c r="E1521"/>
      <c r="F1521"/>
      <c r="G1521"/>
      <c r="I1521"/>
      <c r="J1521"/>
      <c r="K1521"/>
      <c r="M1521"/>
      <c r="N1521"/>
      <c r="O1521"/>
      <c r="Q1521"/>
      <c r="R1521"/>
      <c r="S1521"/>
    </row>
    <row r="1522" spans="1:19" x14ac:dyDescent="0.2">
      <c r="A1522"/>
      <c r="B1522"/>
      <c r="C1522"/>
      <c r="E1522"/>
      <c r="F1522"/>
      <c r="G1522"/>
      <c r="I1522"/>
      <c r="J1522"/>
      <c r="K1522"/>
      <c r="M1522"/>
      <c r="N1522"/>
      <c r="O1522"/>
      <c r="Q1522"/>
      <c r="R1522"/>
      <c r="S1522"/>
    </row>
    <row r="1523" spans="1:19" x14ac:dyDescent="0.2">
      <c r="A1523"/>
      <c r="B1523"/>
      <c r="C1523"/>
      <c r="E1523"/>
      <c r="F1523"/>
      <c r="G1523"/>
      <c r="I1523"/>
      <c r="J1523"/>
      <c r="K1523"/>
      <c r="M1523"/>
      <c r="N1523"/>
      <c r="O1523"/>
      <c r="Q1523"/>
      <c r="R1523"/>
      <c r="S1523"/>
    </row>
    <row r="1524" spans="1:19" x14ac:dyDescent="0.2">
      <c r="A1524"/>
      <c r="B1524"/>
      <c r="C1524"/>
      <c r="E1524"/>
      <c r="F1524"/>
      <c r="G1524"/>
      <c r="I1524"/>
      <c r="J1524"/>
      <c r="K1524"/>
      <c r="M1524"/>
      <c r="N1524"/>
      <c r="O1524"/>
      <c r="Q1524"/>
      <c r="R1524"/>
      <c r="S1524"/>
    </row>
    <row r="1525" spans="1:19" x14ac:dyDescent="0.2">
      <c r="A1525"/>
      <c r="B1525"/>
      <c r="C1525"/>
      <c r="E1525"/>
      <c r="F1525"/>
      <c r="G1525"/>
      <c r="I1525"/>
      <c r="J1525"/>
      <c r="K1525"/>
      <c r="M1525"/>
      <c r="N1525"/>
      <c r="O1525"/>
      <c r="Q1525"/>
      <c r="R1525"/>
      <c r="S1525"/>
    </row>
    <row r="1526" spans="1:19" x14ac:dyDescent="0.2">
      <c r="A1526"/>
      <c r="B1526"/>
      <c r="C1526"/>
      <c r="E1526"/>
      <c r="F1526"/>
      <c r="G1526"/>
      <c r="I1526"/>
      <c r="J1526"/>
      <c r="K1526"/>
      <c r="M1526"/>
      <c r="N1526"/>
      <c r="O1526"/>
      <c r="Q1526"/>
      <c r="R1526"/>
      <c r="S1526"/>
    </row>
    <row r="1527" spans="1:19" x14ac:dyDescent="0.2">
      <c r="A1527"/>
      <c r="B1527"/>
      <c r="C1527"/>
      <c r="E1527"/>
      <c r="F1527"/>
      <c r="G1527"/>
      <c r="I1527"/>
      <c r="J1527"/>
      <c r="K1527"/>
      <c r="M1527"/>
      <c r="N1527"/>
      <c r="O1527"/>
      <c r="Q1527"/>
      <c r="R1527"/>
      <c r="S1527"/>
    </row>
    <row r="1528" spans="1:19" x14ac:dyDescent="0.2">
      <c r="A1528"/>
      <c r="B1528"/>
      <c r="C1528"/>
      <c r="E1528"/>
      <c r="F1528"/>
      <c r="G1528"/>
      <c r="I1528"/>
      <c r="J1528"/>
      <c r="K1528"/>
      <c r="M1528"/>
      <c r="N1528"/>
      <c r="O1528"/>
      <c r="Q1528"/>
      <c r="R1528"/>
      <c r="S1528"/>
    </row>
    <row r="1529" spans="1:19" x14ac:dyDescent="0.2">
      <c r="A1529"/>
      <c r="B1529"/>
      <c r="C1529"/>
      <c r="E1529"/>
      <c r="F1529"/>
      <c r="G1529"/>
      <c r="I1529"/>
      <c r="J1529"/>
      <c r="K1529"/>
      <c r="M1529"/>
      <c r="N1529"/>
      <c r="O1529"/>
      <c r="Q1529"/>
      <c r="R1529"/>
      <c r="S1529"/>
    </row>
    <row r="1530" spans="1:19" x14ac:dyDescent="0.2">
      <c r="A1530"/>
      <c r="B1530"/>
      <c r="C1530"/>
      <c r="E1530"/>
      <c r="F1530"/>
      <c r="G1530"/>
      <c r="I1530"/>
      <c r="J1530"/>
      <c r="K1530"/>
      <c r="M1530"/>
      <c r="N1530"/>
      <c r="O1530"/>
      <c r="Q1530"/>
      <c r="R1530"/>
      <c r="S1530"/>
    </row>
    <row r="1531" spans="1:19" x14ac:dyDescent="0.2">
      <c r="A1531"/>
      <c r="B1531"/>
      <c r="C1531"/>
      <c r="E1531"/>
      <c r="F1531"/>
      <c r="G1531"/>
      <c r="I1531"/>
      <c r="J1531"/>
      <c r="K1531"/>
      <c r="M1531"/>
      <c r="N1531"/>
      <c r="O1531"/>
      <c r="Q1531"/>
      <c r="R1531"/>
      <c r="S1531"/>
    </row>
    <row r="1532" spans="1:19" x14ac:dyDescent="0.2">
      <c r="A1532"/>
      <c r="B1532"/>
      <c r="C1532"/>
      <c r="E1532"/>
      <c r="F1532"/>
      <c r="G1532"/>
      <c r="I1532"/>
      <c r="J1532"/>
      <c r="K1532"/>
      <c r="M1532"/>
      <c r="N1532"/>
      <c r="O1532"/>
      <c r="Q1532"/>
      <c r="R1532"/>
      <c r="S1532"/>
    </row>
    <row r="1533" spans="1:19" x14ac:dyDescent="0.2">
      <c r="A1533"/>
      <c r="B1533"/>
      <c r="C1533"/>
      <c r="E1533"/>
      <c r="F1533"/>
      <c r="G1533"/>
      <c r="I1533"/>
      <c r="J1533"/>
      <c r="K1533"/>
      <c r="M1533"/>
      <c r="N1533"/>
      <c r="O1533"/>
      <c r="Q1533"/>
      <c r="R1533"/>
      <c r="S1533"/>
    </row>
    <row r="1534" spans="1:19" x14ac:dyDescent="0.2">
      <c r="A1534"/>
      <c r="B1534"/>
      <c r="C1534"/>
      <c r="E1534"/>
      <c r="F1534"/>
      <c r="G1534"/>
      <c r="I1534"/>
      <c r="J1534"/>
      <c r="K1534"/>
      <c r="M1534"/>
      <c r="N1534"/>
      <c r="O1534"/>
      <c r="Q1534"/>
      <c r="R1534"/>
      <c r="S1534"/>
    </row>
    <row r="1535" spans="1:19" x14ac:dyDescent="0.2">
      <c r="A1535"/>
      <c r="B1535"/>
      <c r="C1535"/>
      <c r="E1535"/>
      <c r="F1535"/>
      <c r="G1535"/>
      <c r="I1535"/>
      <c r="J1535"/>
      <c r="K1535"/>
      <c r="M1535"/>
      <c r="N1535"/>
      <c r="O1535"/>
      <c r="Q1535"/>
      <c r="R1535"/>
      <c r="S1535"/>
    </row>
    <row r="1536" spans="1:19" x14ac:dyDescent="0.2">
      <c r="A1536"/>
      <c r="B1536"/>
      <c r="C1536"/>
      <c r="E1536"/>
      <c r="F1536"/>
      <c r="G1536"/>
      <c r="I1536"/>
      <c r="J1536"/>
      <c r="K1536"/>
      <c r="M1536"/>
      <c r="N1536"/>
      <c r="O1536"/>
      <c r="Q1536"/>
      <c r="R1536"/>
      <c r="S1536"/>
    </row>
    <row r="1537" spans="1:19" x14ac:dyDescent="0.2">
      <c r="A1537"/>
      <c r="B1537"/>
      <c r="C1537"/>
      <c r="E1537"/>
      <c r="F1537"/>
      <c r="G1537"/>
      <c r="I1537"/>
      <c r="J1537"/>
      <c r="K1537"/>
      <c r="M1537"/>
      <c r="N1537"/>
      <c r="O1537"/>
      <c r="Q1537"/>
      <c r="R1537"/>
      <c r="S1537"/>
    </row>
    <row r="1538" spans="1:19" x14ac:dyDescent="0.2">
      <c r="A1538"/>
      <c r="B1538"/>
      <c r="C1538"/>
      <c r="E1538"/>
      <c r="F1538"/>
      <c r="G1538"/>
      <c r="I1538"/>
      <c r="J1538"/>
      <c r="K1538"/>
      <c r="M1538"/>
      <c r="N1538"/>
      <c r="O1538"/>
      <c r="Q1538"/>
      <c r="R1538"/>
      <c r="S1538"/>
    </row>
    <row r="1539" spans="1:19" x14ac:dyDescent="0.2">
      <c r="A1539"/>
      <c r="B1539"/>
      <c r="C1539"/>
      <c r="E1539"/>
      <c r="F1539"/>
      <c r="G1539"/>
      <c r="I1539"/>
      <c r="J1539"/>
      <c r="K1539"/>
      <c r="M1539"/>
      <c r="N1539"/>
      <c r="O1539"/>
      <c r="Q1539"/>
      <c r="R1539"/>
      <c r="S1539"/>
    </row>
    <row r="1540" spans="1:19" x14ac:dyDescent="0.2">
      <c r="A1540"/>
      <c r="B1540"/>
      <c r="C1540"/>
      <c r="E1540"/>
      <c r="F1540"/>
      <c r="G1540"/>
      <c r="I1540"/>
      <c r="J1540"/>
      <c r="K1540"/>
      <c r="M1540"/>
      <c r="N1540"/>
      <c r="O1540"/>
      <c r="Q1540"/>
      <c r="R1540"/>
      <c r="S1540"/>
    </row>
    <row r="1541" spans="1:19" x14ac:dyDescent="0.2">
      <c r="A1541"/>
      <c r="B1541"/>
      <c r="C1541"/>
      <c r="E1541"/>
      <c r="F1541"/>
      <c r="G1541"/>
      <c r="I1541"/>
      <c r="J1541"/>
      <c r="K1541"/>
      <c r="M1541"/>
      <c r="N1541"/>
      <c r="O1541"/>
      <c r="Q1541"/>
      <c r="R1541"/>
      <c r="S1541"/>
    </row>
    <row r="1542" spans="1:19" x14ac:dyDescent="0.2">
      <c r="A1542"/>
      <c r="B1542"/>
      <c r="C1542"/>
      <c r="E1542"/>
      <c r="F1542"/>
      <c r="G1542"/>
      <c r="I1542"/>
      <c r="J1542"/>
      <c r="K1542"/>
      <c r="M1542"/>
      <c r="N1542"/>
      <c r="O1542"/>
      <c r="Q1542"/>
      <c r="R1542"/>
      <c r="S1542"/>
    </row>
    <row r="1543" spans="1:19" x14ac:dyDescent="0.2">
      <c r="A1543"/>
      <c r="B1543"/>
      <c r="C1543"/>
      <c r="E1543"/>
      <c r="F1543"/>
      <c r="G1543"/>
      <c r="I1543"/>
      <c r="J1543"/>
      <c r="K1543"/>
      <c r="M1543"/>
      <c r="N1543"/>
      <c r="O1543"/>
      <c r="Q1543"/>
      <c r="R1543"/>
      <c r="S1543"/>
    </row>
    <row r="1544" spans="1:19" x14ac:dyDescent="0.2">
      <c r="A1544"/>
      <c r="B1544"/>
      <c r="C1544"/>
      <c r="E1544"/>
      <c r="F1544"/>
      <c r="G1544"/>
      <c r="I1544"/>
      <c r="J1544"/>
      <c r="K1544"/>
      <c r="M1544"/>
      <c r="N1544"/>
      <c r="O1544"/>
      <c r="Q1544"/>
      <c r="R1544"/>
      <c r="S1544"/>
    </row>
    <row r="1545" spans="1:19" x14ac:dyDescent="0.2">
      <c r="A1545"/>
      <c r="B1545"/>
      <c r="C1545"/>
      <c r="E1545"/>
      <c r="F1545"/>
      <c r="G1545"/>
      <c r="I1545"/>
      <c r="J1545"/>
      <c r="K1545"/>
      <c r="M1545"/>
      <c r="N1545"/>
      <c r="O1545"/>
      <c r="Q1545"/>
      <c r="R1545"/>
      <c r="S1545"/>
    </row>
    <row r="1546" spans="1:19" x14ac:dyDescent="0.2">
      <c r="A1546"/>
      <c r="B1546"/>
      <c r="C1546"/>
      <c r="E1546"/>
      <c r="F1546"/>
      <c r="G1546"/>
      <c r="I1546"/>
      <c r="J1546"/>
      <c r="K1546"/>
      <c r="M1546"/>
      <c r="N1546"/>
      <c r="O1546"/>
      <c r="Q1546"/>
      <c r="R1546"/>
      <c r="S1546"/>
    </row>
    <row r="1547" spans="1:19" x14ac:dyDescent="0.2">
      <c r="A1547"/>
      <c r="B1547"/>
      <c r="C1547"/>
      <c r="E1547"/>
      <c r="F1547"/>
      <c r="G1547"/>
      <c r="I1547"/>
      <c r="J1547"/>
      <c r="K1547"/>
      <c r="M1547"/>
      <c r="N1547"/>
      <c r="O1547"/>
      <c r="Q1547"/>
      <c r="R1547"/>
      <c r="S1547"/>
    </row>
    <row r="1548" spans="1:19" x14ac:dyDescent="0.2">
      <c r="A1548"/>
      <c r="B1548"/>
      <c r="C1548"/>
      <c r="E1548"/>
      <c r="F1548"/>
      <c r="G1548"/>
      <c r="I1548"/>
      <c r="J1548"/>
      <c r="K1548"/>
      <c r="M1548"/>
      <c r="N1548"/>
      <c r="O1548"/>
      <c r="Q1548"/>
      <c r="R1548"/>
      <c r="S1548"/>
    </row>
    <row r="1549" spans="1:19" x14ac:dyDescent="0.2">
      <c r="A1549"/>
      <c r="B1549"/>
      <c r="C1549"/>
      <c r="E1549"/>
      <c r="F1549"/>
      <c r="G1549"/>
      <c r="I1549"/>
      <c r="J1549"/>
      <c r="K1549"/>
      <c r="M1549"/>
      <c r="N1549"/>
      <c r="O1549"/>
      <c r="Q1549"/>
      <c r="R1549"/>
      <c r="S1549"/>
    </row>
    <row r="1550" spans="1:19" x14ac:dyDescent="0.2">
      <c r="A1550"/>
      <c r="B1550"/>
      <c r="C1550"/>
      <c r="E1550"/>
      <c r="F1550"/>
      <c r="G1550"/>
      <c r="I1550"/>
      <c r="J1550"/>
      <c r="K1550"/>
      <c r="M1550"/>
      <c r="N1550"/>
      <c r="O1550"/>
      <c r="Q1550"/>
      <c r="R1550"/>
      <c r="S1550"/>
    </row>
    <row r="1551" spans="1:19" x14ac:dyDescent="0.2">
      <c r="A1551"/>
      <c r="B1551"/>
      <c r="C1551"/>
      <c r="E1551"/>
      <c r="F1551"/>
      <c r="G1551"/>
      <c r="I1551"/>
      <c r="J1551"/>
      <c r="K1551"/>
      <c r="M1551"/>
      <c r="N1551"/>
      <c r="O1551"/>
      <c r="Q1551"/>
      <c r="R1551"/>
      <c r="S1551"/>
    </row>
    <row r="1552" spans="1:19" x14ac:dyDescent="0.2">
      <c r="A1552"/>
      <c r="B1552"/>
      <c r="C1552"/>
      <c r="E1552"/>
      <c r="F1552"/>
      <c r="G1552"/>
      <c r="I1552"/>
      <c r="J1552"/>
      <c r="K1552"/>
      <c r="M1552"/>
      <c r="N1552"/>
      <c r="O1552"/>
      <c r="Q1552"/>
      <c r="R1552"/>
      <c r="S1552"/>
    </row>
    <row r="1553" spans="1:19" x14ac:dyDescent="0.2">
      <c r="A1553"/>
      <c r="B1553"/>
      <c r="C1553"/>
      <c r="E1553"/>
      <c r="F1553"/>
      <c r="G1553"/>
      <c r="I1553"/>
      <c r="J1553"/>
      <c r="K1553"/>
      <c r="M1553"/>
      <c r="N1553"/>
      <c r="O1553"/>
      <c r="Q1553"/>
      <c r="R1553"/>
      <c r="S1553"/>
    </row>
    <row r="1554" spans="1:19" x14ac:dyDescent="0.2">
      <c r="A1554"/>
      <c r="B1554"/>
      <c r="C1554"/>
      <c r="E1554"/>
      <c r="F1554"/>
      <c r="G1554"/>
      <c r="I1554"/>
      <c r="J1554"/>
      <c r="K1554"/>
      <c r="M1554"/>
      <c r="N1554"/>
      <c r="O1554"/>
      <c r="Q1554"/>
      <c r="R1554"/>
      <c r="S1554"/>
    </row>
    <row r="1555" spans="1:19" x14ac:dyDescent="0.2">
      <c r="A1555"/>
      <c r="B1555"/>
      <c r="C1555"/>
      <c r="E1555"/>
      <c r="F1555"/>
      <c r="G1555"/>
      <c r="I1555"/>
      <c r="J1555"/>
      <c r="K1555"/>
      <c r="M1555"/>
      <c r="N1555"/>
      <c r="O1555"/>
      <c r="Q1555"/>
      <c r="R1555"/>
      <c r="S1555"/>
    </row>
    <row r="1556" spans="1:19" x14ac:dyDescent="0.2">
      <c r="A1556"/>
      <c r="B1556"/>
      <c r="C1556"/>
      <c r="E1556"/>
      <c r="F1556"/>
      <c r="G1556"/>
      <c r="I1556"/>
      <c r="J1556"/>
      <c r="K1556"/>
      <c r="M1556"/>
      <c r="N1556"/>
      <c r="O1556"/>
      <c r="Q1556"/>
      <c r="R1556"/>
      <c r="S1556"/>
    </row>
    <row r="1557" spans="1:19" x14ac:dyDescent="0.2">
      <c r="A1557"/>
      <c r="B1557"/>
      <c r="C1557"/>
      <c r="E1557"/>
      <c r="F1557"/>
      <c r="G1557"/>
      <c r="I1557"/>
      <c r="J1557"/>
      <c r="K1557"/>
      <c r="M1557"/>
      <c r="N1557"/>
      <c r="O1557"/>
      <c r="Q1557"/>
      <c r="R1557"/>
      <c r="S1557"/>
    </row>
    <row r="1558" spans="1:19" x14ac:dyDescent="0.2">
      <c r="A1558"/>
      <c r="B1558"/>
      <c r="C1558"/>
      <c r="E1558"/>
      <c r="F1558"/>
      <c r="G1558"/>
      <c r="I1558"/>
      <c r="J1558"/>
      <c r="K1558"/>
      <c r="M1558"/>
      <c r="N1558"/>
      <c r="O1558"/>
      <c r="Q1558"/>
      <c r="R1558"/>
      <c r="S1558"/>
    </row>
    <row r="1559" spans="1:19" x14ac:dyDescent="0.2">
      <c r="A1559"/>
      <c r="B1559"/>
      <c r="C1559"/>
      <c r="E1559"/>
      <c r="F1559"/>
      <c r="G1559"/>
      <c r="I1559"/>
      <c r="J1559"/>
      <c r="K1559"/>
      <c r="M1559"/>
      <c r="N1559"/>
      <c r="O1559"/>
      <c r="Q1559"/>
      <c r="R1559"/>
      <c r="S1559"/>
    </row>
    <row r="1560" spans="1:19" x14ac:dyDescent="0.2">
      <c r="A1560"/>
      <c r="B1560"/>
      <c r="C1560"/>
      <c r="E1560"/>
      <c r="F1560"/>
      <c r="G1560"/>
      <c r="I1560"/>
      <c r="J1560"/>
      <c r="K1560"/>
      <c r="M1560"/>
      <c r="N1560"/>
      <c r="O1560"/>
      <c r="Q1560"/>
      <c r="R1560"/>
      <c r="S1560"/>
    </row>
    <row r="1561" spans="1:19" x14ac:dyDescent="0.2">
      <c r="A1561"/>
      <c r="B1561"/>
      <c r="C1561"/>
      <c r="E1561"/>
      <c r="F1561"/>
      <c r="G1561"/>
      <c r="I1561"/>
      <c r="J1561"/>
      <c r="K1561"/>
      <c r="M1561"/>
      <c r="N1561"/>
      <c r="O1561"/>
      <c r="Q1561"/>
      <c r="R1561"/>
      <c r="S1561"/>
    </row>
    <row r="1562" spans="1:19" x14ac:dyDescent="0.2">
      <c r="A1562"/>
      <c r="B1562"/>
      <c r="C1562"/>
      <c r="E1562"/>
      <c r="F1562"/>
      <c r="G1562"/>
      <c r="I1562"/>
      <c r="J1562"/>
      <c r="K1562"/>
      <c r="M1562"/>
      <c r="N1562"/>
      <c r="O1562"/>
      <c r="Q1562"/>
      <c r="R1562"/>
      <c r="S1562"/>
    </row>
    <row r="1563" spans="1:19" x14ac:dyDescent="0.2">
      <c r="A1563"/>
      <c r="B1563"/>
      <c r="C1563"/>
      <c r="E1563"/>
      <c r="F1563"/>
      <c r="G1563"/>
      <c r="I1563"/>
      <c r="J1563"/>
      <c r="K1563"/>
      <c r="M1563"/>
      <c r="N1563"/>
      <c r="O1563"/>
      <c r="Q1563"/>
      <c r="R1563"/>
      <c r="S1563"/>
    </row>
    <row r="1564" spans="1:19" x14ac:dyDescent="0.2">
      <c r="A1564"/>
      <c r="B1564"/>
      <c r="C1564"/>
      <c r="E1564"/>
      <c r="F1564"/>
      <c r="G1564"/>
      <c r="I1564"/>
      <c r="J1564"/>
      <c r="K1564"/>
      <c r="M1564"/>
      <c r="N1564"/>
      <c r="O1564"/>
      <c r="Q1564"/>
      <c r="R1564"/>
      <c r="S1564"/>
    </row>
    <row r="1565" spans="1:19" x14ac:dyDescent="0.2">
      <c r="A1565"/>
      <c r="B1565"/>
      <c r="C1565"/>
      <c r="E1565"/>
      <c r="F1565"/>
      <c r="G1565"/>
      <c r="I1565"/>
      <c r="J1565"/>
      <c r="K1565"/>
      <c r="M1565"/>
      <c r="N1565"/>
      <c r="O1565"/>
      <c r="Q1565"/>
      <c r="R1565"/>
      <c r="S1565"/>
    </row>
    <row r="1566" spans="1:19" x14ac:dyDescent="0.2">
      <c r="A1566"/>
      <c r="B1566"/>
      <c r="C1566"/>
      <c r="E1566"/>
      <c r="F1566"/>
      <c r="G1566"/>
      <c r="I1566"/>
      <c r="J1566"/>
      <c r="K1566"/>
      <c r="M1566"/>
      <c r="N1566"/>
      <c r="O1566"/>
      <c r="Q1566"/>
      <c r="R1566"/>
      <c r="S1566"/>
    </row>
    <row r="1567" spans="1:19" x14ac:dyDescent="0.2">
      <c r="A1567"/>
      <c r="B1567"/>
      <c r="C1567"/>
      <c r="E1567"/>
      <c r="F1567"/>
      <c r="G1567"/>
      <c r="I1567"/>
      <c r="J1567"/>
      <c r="K1567"/>
      <c r="M1567"/>
      <c r="N1567"/>
      <c r="O1567"/>
      <c r="Q1567"/>
      <c r="R1567"/>
      <c r="S1567"/>
    </row>
    <row r="1568" spans="1:19" x14ac:dyDescent="0.2">
      <c r="A1568"/>
      <c r="B1568"/>
      <c r="C1568"/>
      <c r="E1568"/>
      <c r="F1568"/>
      <c r="G1568"/>
      <c r="I1568"/>
      <c r="J1568"/>
      <c r="K1568"/>
      <c r="M1568"/>
      <c r="N1568"/>
      <c r="O1568"/>
      <c r="Q1568"/>
      <c r="R1568"/>
      <c r="S1568"/>
    </row>
    <row r="1569" spans="1:19" x14ac:dyDescent="0.2">
      <c r="A1569"/>
      <c r="B1569"/>
      <c r="C1569"/>
      <c r="E1569"/>
      <c r="F1569"/>
      <c r="G1569"/>
      <c r="I1569"/>
      <c r="J1569"/>
      <c r="K1569"/>
      <c r="M1569"/>
      <c r="N1569"/>
      <c r="O1569"/>
      <c r="Q1569"/>
      <c r="R1569"/>
      <c r="S1569"/>
    </row>
    <row r="1570" spans="1:19" x14ac:dyDescent="0.2">
      <c r="A1570"/>
      <c r="B1570"/>
      <c r="C1570"/>
      <c r="E1570"/>
      <c r="F1570"/>
      <c r="G1570"/>
      <c r="I1570"/>
      <c r="J1570"/>
      <c r="K1570"/>
      <c r="M1570"/>
      <c r="N1570"/>
      <c r="O1570"/>
      <c r="Q1570"/>
      <c r="R1570"/>
      <c r="S1570"/>
    </row>
    <row r="1571" spans="1:19" x14ac:dyDescent="0.2">
      <c r="A1571"/>
      <c r="B1571"/>
      <c r="C1571"/>
      <c r="E1571"/>
      <c r="F1571"/>
      <c r="G1571"/>
      <c r="I1571"/>
      <c r="J1571"/>
      <c r="K1571"/>
      <c r="M1571"/>
      <c r="N1571"/>
      <c r="O1571"/>
      <c r="Q1571"/>
      <c r="R1571"/>
      <c r="S1571"/>
    </row>
    <row r="1572" spans="1:19" x14ac:dyDescent="0.2">
      <c r="A1572"/>
      <c r="B1572"/>
      <c r="C1572"/>
      <c r="E1572"/>
      <c r="F1572"/>
      <c r="G1572"/>
      <c r="I1572"/>
      <c r="J1572"/>
      <c r="K1572"/>
      <c r="M1572"/>
      <c r="N1572"/>
      <c r="O1572"/>
      <c r="Q1572"/>
      <c r="R1572"/>
      <c r="S1572"/>
    </row>
    <row r="1573" spans="1:19" x14ac:dyDescent="0.2">
      <c r="A1573"/>
      <c r="B1573"/>
      <c r="C1573"/>
      <c r="E1573"/>
      <c r="F1573"/>
      <c r="G1573"/>
      <c r="I1573"/>
      <c r="J1573"/>
      <c r="K1573"/>
      <c r="M1573"/>
      <c r="N1573"/>
      <c r="O1573"/>
      <c r="Q1573"/>
      <c r="R1573"/>
      <c r="S1573"/>
    </row>
    <row r="1574" spans="1:19" x14ac:dyDescent="0.2">
      <c r="A1574"/>
      <c r="B1574"/>
      <c r="C1574"/>
      <c r="E1574"/>
      <c r="F1574"/>
      <c r="G1574"/>
      <c r="I1574"/>
      <c r="J1574"/>
      <c r="K1574"/>
      <c r="M1574"/>
      <c r="N1574"/>
      <c r="O1574"/>
      <c r="Q1574"/>
      <c r="R1574"/>
      <c r="S1574"/>
    </row>
    <row r="1575" spans="1:19" x14ac:dyDescent="0.2">
      <c r="A1575"/>
      <c r="B1575"/>
      <c r="C1575"/>
      <c r="E1575"/>
      <c r="F1575"/>
      <c r="G1575"/>
      <c r="I1575"/>
      <c r="J1575"/>
      <c r="K1575"/>
      <c r="M1575"/>
      <c r="N1575"/>
      <c r="O1575"/>
      <c r="Q1575"/>
      <c r="R1575"/>
      <c r="S1575"/>
    </row>
    <row r="1576" spans="1:19" x14ac:dyDescent="0.2">
      <c r="A1576"/>
      <c r="B1576"/>
      <c r="C1576"/>
      <c r="E1576"/>
      <c r="F1576"/>
      <c r="G1576"/>
      <c r="I1576"/>
      <c r="J1576"/>
      <c r="K1576"/>
      <c r="M1576"/>
      <c r="N1576"/>
      <c r="O1576"/>
      <c r="Q1576"/>
      <c r="R1576"/>
      <c r="S1576"/>
    </row>
    <row r="1577" spans="1:19" x14ac:dyDescent="0.2">
      <c r="A1577"/>
      <c r="B1577"/>
      <c r="C1577"/>
      <c r="E1577"/>
      <c r="F1577"/>
      <c r="G1577"/>
      <c r="I1577"/>
      <c r="J1577"/>
      <c r="K1577"/>
      <c r="M1577"/>
      <c r="N1577"/>
      <c r="O1577"/>
      <c r="Q1577"/>
      <c r="R1577"/>
      <c r="S1577"/>
    </row>
    <row r="1578" spans="1:19" x14ac:dyDescent="0.2">
      <c r="A1578"/>
      <c r="B1578"/>
      <c r="C1578"/>
      <c r="E1578"/>
      <c r="F1578"/>
      <c r="G1578"/>
      <c r="I1578"/>
      <c r="J1578"/>
      <c r="K1578"/>
      <c r="M1578"/>
      <c r="N1578"/>
      <c r="O1578"/>
      <c r="Q1578"/>
      <c r="R1578"/>
      <c r="S1578"/>
    </row>
    <row r="1579" spans="1:19" x14ac:dyDescent="0.2">
      <c r="A1579"/>
      <c r="B1579"/>
      <c r="C1579"/>
      <c r="E1579"/>
      <c r="F1579"/>
      <c r="G1579"/>
      <c r="I1579"/>
      <c r="J1579"/>
      <c r="K1579"/>
      <c r="M1579"/>
      <c r="N1579"/>
      <c r="O1579"/>
      <c r="Q1579"/>
      <c r="R1579"/>
      <c r="S1579"/>
    </row>
    <row r="1580" spans="1:19" x14ac:dyDescent="0.2">
      <c r="A1580"/>
      <c r="B1580"/>
      <c r="C1580"/>
      <c r="E1580"/>
      <c r="F1580"/>
      <c r="G1580"/>
      <c r="I1580"/>
      <c r="J1580"/>
      <c r="K1580"/>
      <c r="M1580"/>
      <c r="N1580"/>
      <c r="O1580"/>
      <c r="Q1580"/>
      <c r="R1580"/>
      <c r="S1580"/>
    </row>
    <row r="1581" spans="1:19" x14ac:dyDescent="0.2">
      <c r="A1581"/>
      <c r="B1581"/>
      <c r="C1581"/>
      <c r="E1581"/>
      <c r="F1581"/>
      <c r="G1581"/>
      <c r="I1581"/>
      <c r="J1581"/>
      <c r="K1581"/>
      <c r="M1581"/>
      <c r="N1581"/>
      <c r="O1581"/>
      <c r="Q1581"/>
      <c r="R1581"/>
      <c r="S1581"/>
    </row>
    <row r="1582" spans="1:19" x14ac:dyDescent="0.2">
      <c r="A1582"/>
      <c r="B1582"/>
      <c r="C1582"/>
      <c r="E1582"/>
      <c r="F1582"/>
      <c r="G1582"/>
      <c r="I1582"/>
      <c r="J1582"/>
      <c r="K1582"/>
      <c r="M1582"/>
      <c r="N1582"/>
      <c r="O1582"/>
      <c r="Q1582"/>
      <c r="R1582"/>
      <c r="S1582"/>
    </row>
    <row r="1583" spans="1:19" x14ac:dyDescent="0.2">
      <c r="A1583"/>
      <c r="B1583"/>
      <c r="C1583"/>
      <c r="E1583"/>
      <c r="F1583"/>
      <c r="G1583"/>
      <c r="I1583"/>
      <c r="J1583"/>
      <c r="K1583"/>
      <c r="M1583"/>
      <c r="N1583"/>
      <c r="O1583"/>
      <c r="Q1583"/>
      <c r="R1583"/>
      <c r="S1583"/>
    </row>
    <row r="1584" spans="1:19" x14ac:dyDescent="0.2">
      <c r="A1584"/>
      <c r="B1584"/>
      <c r="C1584"/>
      <c r="E1584"/>
      <c r="F1584"/>
      <c r="G1584"/>
      <c r="I1584"/>
      <c r="J1584"/>
      <c r="K1584"/>
      <c r="M1584"/>
      <c r="N1584"/>
      <c r="O1584"/>
      <c r="Q1584"/>
      <c r="R1584"/>
      <c r="S1584"/>
    </row>
    <row r="1585" spans="1:19" x14ac:dyDescent="0.2">
      <c r="A1585"/>
      <c r="B1585"/>
      <c r="C1585"/>
      <c r="E1585"/>
      <c r="F1585"/>
      <c r="G1585"/>
      <c r="I1585"/>
      <c r="J1585"/>
      <c r="K1585"/>
      <c r="M1585"/>
      <c r="N1585"/>
      <c r="O1585"/>
      <c r="Q1585"/>
      <c r="R1585"/>
      <c r="S1585"/>
    </row>
    <row r="1586" spans="1:19" x14ac:dyDescent="0.2">
      <c r="A1586"/>
      <c r="B1586"/>
      <c r="C1586"/>
      <c r="E1586"/>
      <c r="F1586"/>
      <c r="G1586"/>
      <c r="I1586"/>
      <c r="J1586"/>
      <c r="K1586"/>
      <c r="M1586"/>
      <c r="N1586"/>
      <c r="O1586"/>
      <c r="Q1586"/>
      <c r="R1586"/>
      <c r="S1586"/>
    </row>
    <row r="1587" spans="1:19" x14ac:dyDescent="0.2">
      <c r="A1587"/>
      <c r="B1587"/>
      <c r="C1587"/>
      <c r="E1587"/>
      <c r="F1587"/>
      <c r="G1587"/>
      <c r="I1587"/>
      <c r="J1587"/>
      <c r="K1587"/>
      <c r="M1587"/>
      <c r="N1587"/>
      <c r="O1587"/>
      <c r="Q1587"/>
      <c r="R1587"/>
      <c r="S1587"/>
    </row>
    <row r="1588" spans="1:19" x14ac:dyDescent="0.2">
      <c r="A1588"/>
      <c r="B1588"/>
      <c r="C1588"/>
      <c r="E1588"/>
      <c r="F1588"/>
      <c r="G1588"/>
      <c r="I1588"/>
      <c r="J1588"/>
      <c r="K1588"/>
      <c r="M1588"/>
      <c r="N1588"/>
      <c r="O1588"/>
      <c r="Q1588"/>
      <c r="R1588"/>
      <c r="S1588"/>
    </row>
    <row r="1589" spans="1:19" x14ac:dyDescent="0.2">
      <c r="A1589"/>
      <c r="B1589"/>
      <c r="C1589"/>
      <c r="E1589"/>
      <c r="F1589"/>
      <c r="G1589"/>
      <c r="I1589"/>
      <c r="J1589"/>
      <c r="K1589"/>
      <c r="M1589"/>
      <c r="N1589"/>
      <c r="O1589"/>
      <c r="Q1589"/>
      <c r="R1589"/>
      <c r="S1589"/>
    </row>
    <row r="1590" spans="1:19" x14ac:dyDescent="0.2">
      <c r="A1590"/>
      <c r="B1590"/>
      <c r="C1590"/>
      <c r="E1590"/>
      <c r="F1590"/>
      <c r="G1590"/>
      <c r="I1590"/>
      <c r="J1590"/>
      <c r="K1590"/>
      <c r="M1590"/>
      <c r="N1590"/>
      <c r="O1590"/>
      <c r="Q1590"/>
      <c r="R1590"/>
      <c r="S1590"/>
    </row>
    <row r="1591" spans="1:19" x14ac:dyDescent="0.2">
      <c r="A1591"/>
      <c r="B1591"/>
      <c r="C1591"/>
      <c r="E1591"/>
      <c r="F1591"/>
      <c r="G1591"/>
      <c r="I1591"/>
      <c r="J1591"/>
      <c r="K1591"/>
      <c r="M1591"/>
      <c r="N1591"/>
      <c r="O1591"/>
      <c r="Q1591"/>
      <c r="R1591"/>
      <c r="S1591"/>
    </row>
    <row r="1592" spans="1:19" x14ac:dyDescent="0.2">
      <c r="A1592"/>
      <c r="B1592"/>
      <c r="C1592"/>
      <c r="E1592"/>
      <c r="F1592"/>
      <c r="G1592"/>
      <c r="I1592"/>
      <c r="J1592"/>
      <c r="K1592"/>
      <c r="M1592"/>
      <c r="N1592"/>
      <c r="O1592"/>
      <c r="Q1592"/>
      <c r="R1592"/>
      <c r="S1592"/>
    </row>
    <row r="1593" spans="1:19" x14ac:dyDescent="0.2">
      <c r="A1593"/>
      <c r="B1593"/>
      <c r="C1593"/>
      <c r="E1593"/>
      <c r="F1593"/>
      <c r="G1593"/>
      <c r="I1593"/>
      <c r="J1593"/>
      <c r="K1593"/>
      <c r="M1593"/>
      <c r="N1593"/>
      <c r="O1593"/>
      <c r="Q1593"/>
      <c r="R1593"/>
      <c r="S1593"/>
    </row>
    <row r="1594" spans="1:19" x14ac:dyDescent="0.2">
      <c r="A1594"/>
      <c r="B1594"/>
      <c r="C1594"/>
      <c r="E1594"/>
      <c r="F1594"/>
      <c r="G1594"/>
      <c r="I1594"/>
      <c r="J1594"/>
      <c r="K1594"/>
      <c r="M1594"/>
      <c r="N1594"/>
      <c r="O1594"/>
      <c r="Q1594"/>
      <c r="R1594"/>
      <c r="S1594"/>
    </row>
    <row r="1595" spans="1:19" x14ac:dyDescent="0.2">
      <c r="A1595"/>
      <c r="B1595"/>
      <c r="C1595"/>
      <c r="E1595"/>
      <c r="F1595"/>
      <c r="G1595"/>
      <c r="I1595"/>
      <c r="J1595"/>
      <c r="K1595"/>
      <c r="M1595"/>
      <c r="N1595"/>
      <c r="O1595"/>
      <c r="Q1595"/>
      <c r="R1595"/>
      <c r="S1595"/>
    </row>
    <row r="1596" spans="1:19" x14ac:dyDescent="0.2">
      <c r="A1596"/>
      <c r="B1596"/>
      <c r="C1596"/>
      <c r="E1596"/>
      <c r="F1596"/>
      <c r="G1596"/>
      <c r="I1596"/>
      <c r="J1596"/>
      <c r="K1596"/>
      <c r="M1596"/>
      <c r="N1596"/>
      <c r="O1596"/>
      <c r="Q1596"/>
      <c r="R1596"/>
      <c r="S1596"/>
    </row>
    <row r="1597" spans="1:19" x14ac:dyDescent="0.2">
      <c r="A1597"/>
      <c r="B1597"/>
      <c r="C1597"/>
      <c r="E1597"/>
      <c r="F1597"/>
      <c r="G1597"/>
      <c r="I1597"/>
      <c r="J1597"/>
      <c r="K1597"/>
      <c r="M1597"/>
      <c r="N1597"/>
      <c r="O1597"/>
      <c r="Q1597"/>
      <c r="R1597"/>
      <c r="S1597"/>
    </row>
    <row r="1598" spans="1:19" x14ac:dyDescent="0.2">
      <c r="A1598"/>
      <c r="B1598"/>
      <c r="C1598"/>
      <c r="E1598"/>
      <c r="F1598"/>
      <c r="G1598"/>
      <c r="I1598"/>
      <c r="J1598"/>
      <c r="K1598"/>
      <c r="M1598"/>
      <c r="N1598"/>
      <c r="O1598"/>
      <c r="Q1598"/>
      <c r="R1598"/>
      <c r="S1598"/>
    </row>
    <row r="1599" spans="1:19" x14ac:dyDescent="0.2">
      <c r="A1599"/>
      <c r="B1599"/>
      <c r="C1599"/>
      <c r="E1599"/>
      <c r="F1599"/>
      <c r="G1599"/>
      <c r="I1599"/>
      <c r="J1599"/>
      <c r="K1599"/>
      <c r="M1599"/>
      <c r="N1599"/>
      <c r="O1599"/>
      <c r="Q1599"/>
      <c r="R1599"/>
      <c r="S1599"/>
    </row>
    <row r="1600" spans="1:19" x14ac:dyDescent="0.2">
      <c r="A1600"/>
      <c r="B1600"/>
      <c r="C1600"/>
      <c r="E1600"/>
      <c r="F1600"/>
      <c r="G1600"/>
      <c r="I1600"/>
      <c r="J1600"/>
      <c r="K1600"/>
      <c r="M1600"/>
      <c r="N1600"/>
      <c r="O1600"/>
      <c r="Q1600"/>
      <c r="R1600"/>
      <c r="S1600"/>
    </row>
    <row r="1601" spans="1:19" x14ac:dyDescent="0.2">
      <c r="A1601"/>
      <c r="B1601"/>
      <c r="C1601"/>
      <c r="E1601"/>
      <c r="F1601"/>
      <c r="G1601"/>
      <c r="I1601"/>
      <c r="J1601"/>
      <c r="K1601"/>
      <c r="M1601"/>
      <c r="N1601"/>
      <c r="O1601"/>
      <c r="Q1601"/>
      <c r="R1601"/>
      <c r="S1601"/>
    </row>
    <row r="1602" spans="1:19" x14ac:dyDescent="0.2">
      <c r="A1602"/>
      <c r="B1602"/>
      <c r="C1602"/>
      <c r="E1602"/>
      <c r="F1602"/>
      <c r="G1602"/>
      <c r="I1602"/>
      <c r="J1602"/>
      <c r="K1602"/>
      <c r="M1602"/>
      <c r="N1602"/>
      <c r="O1602"/>
      <c r="Q1602"/>
      <c r="R1602"/>
      <c r="S1602"/>
    </row>
    <row r="1603" spans="1:19" x14ac:dyDescent="0.2">
      <c r="A1603"/>
      <c r="B1603"/>
      <c r="C1603"/>
      <c r="E1603"/>
      <c r="F1603"/>
      <c r="G1603"/>
      <c r="I1603"/>
      <c r="J1603"/>
      <c r="K1603"/>
      <c r="M1603"/>
      <c r="N1603"/>
      <c r="O1603"/>
      <c r="Q1603"/>
      <c r="R1603"/>
      <c r="S1603"/>
    </row>
    <row r="1604" spans="1:19" x14ac:dyDescent="0.2">
      <c r="A1604"/>
      <c r="B1604"/>
      <c r="C1604"/>
      <c r="E1604"/>
      <c r="F1604"/>
      <c r="G1604"/>
      <c r="I1604"/>
      <c r="J1604"/>
      <c r="K1604"/>
      <c r="M1604"/>
      <c r="N1604"/>
      <c r="O1604"/>
      <c r="Q1604"/>
      <c r="R1604"/>
      <c r="S1604"/>
    </row>
    <row r="1605" spans="1:19" x14ac:dyDescent="0.2">
      <c r="A1605"/>
      <c r="B1605"/>
      <c r="C1605"/>
      <c r="E1605"/>
      <c r="F1605"/>
      <c r="G1605"/>
      <c r="I1605"/>
      <c r="J1605"/>
      <c r="K1605"/>
      <c r="M1605"/>
      <c r="N1605"/>
      <c r="O1605"/>
      <c r="Q1605"/>
      <c r="R1605"/>
      <c r="S1605"/>
    </row>
    <row r="1606" spans="1:19" x14ac:dyDescent="0.2">
      <c r="A1606"/>
      <c r="B1606"/>
      <c r="C1606"/>
      <c r="E1606"/>
      <c r="F1606"/>
      <c r="G1606"/>
      <c r="I1606"/>
      <c r="J1606"/>
      <c r="K1606"/>
      <c r="M1606"/>
      <c r="N1606"/>
      <c r="O1606"/>
      <c r="Q1606"/>
      <c r="R1606"/>
      <c r="S1606"/>
    </row>
    <row r="1607" spans="1:19" x14ac:dyDescent="0.2">
      <c r="A1607"/>
      <c r="B1607"/>
      <c r="C1607"/>
      <c r="E1607"/>
      <c r="F1607"/>
      <c r="G1607"/>
      <c r="I1607"/>
      <c r="J1607"/>
      <c r="K1607"/>
      <c r="M1607"/>
      <c r="N1607"/>
      <c r="O1607"/>
      <c r="Q1607"/>
      <c r="R1607"/>
      <c r="S1607"/>
    </row>
    <row r="1608" spans="1:19" x14ac:dyDescent="0.2">
      <c r="A1608"/>
      <c r="B1608"/>
      <c r="C1608"/>
      <c r="E1608"/>
      <c r="F1608"/>
      <c r="G1608"/>
      <c r="I1608"/>
      <c r="J1608"/>
      <c r="K1608"/>
      <c r="M1608"/>
      <c r="N1608"/>
      <c r="O1608"/>
      <c r="Q1608"/>
      <c r="R1608"/>
      <c r="S1608"/>
    </row>
    <row r="1609" spans="1:19" x14ac:dyDescent="0.2">
      <c r="A1609"/>
      <c r="B1609"/>
      <c r="C1609"/>
      <c r="E1609"/>
      <c r="F1609"/>
      <c r="G1609"/>
      <c r="I1609"/>
      <c r="J1609"/>
      <c r="K1609"/>
      <c r="M1609"/>
      <c r="N1609"/>
      <c r="O1609"/>
      <c r="Q1609"/>
      <c r="R1609"/>
      <c r="S1609"/>
    </row>
    <row r="1610" spans="1:19" x14ac:dyDescent="0.2">
      <c r="A1610"/>
      <c r="B1610"/>
      <c r="C1610"/>
      <c r="E1610"/>
      <c r="F1610"/>
      <c r="G1610"/>
      <c r="I1610"/>
      <c r="J1610"/>
      <c r="K1610"/>
      <c r="M1610"/>
      <c r="N1610"/>
      <c r="O1610"/>
      <c r="Q1610"/>
      <c r="R1610"/>
      <c r="S1610"/>
    </row>
    <row r="1611" spans="1:19" x14ac:dyDescent="0.2">
      <c r="A1611"/>
      <c r="B1611"/>
      <c r="C1611"/>
      <c r="E1611"/>
      <c r="F1611"/>
      <c r="G1611"/>
      <c r="I1611"/>
      <c r="J1611"/>
      <c r="K1611"/>
      <c r="M1611"/>
      <c r="N1611"/>
      <c r="O1611"/>
      <c r="Q1611"/>
      <c r="R1611"/>
      <c r="S1611"/>
    </row>
    <row r="1612" spans="1:19" x14ac:dyDescent="0.2">
      <c r="A1612"/>
      <c r="B1612"/>
      <c r="C1612"/>
      <c r="E1612"/>
      <c r="F1612"/>
      <c r="G1612"/>
      <c r="I1612"/>
      <c r="J1612"/>
      <c r="K1612"/>
      <c r="M1612"/>
      <c r="N1612"/>
      <c r="O1612"/>
      <c r="Q1612"/>
      <c r="R1612"/>
      <c r="S1612"/>
    </row>
    <row r="1613" spans="1:19" x14ac:dyDescent="0.2">
      <c r="A1613"/>
      <c r="B1613"/>
      <c r="C1613"/>
      <c r="E1613"/>
      <c r="F1613"/>
      <c r="G1613"/>
      <c r="I1613"/>
      <c r="J1613"/>
      <c r="K1613"/>
      <c r="M1613"/>
      <c r="N1613"/>
      <c r="O1613"/>
      <c r="Q1613"/>
      <c r="R1613"/>
      <c r="S1613"/>
    </row>
    <row r="1614" spans="1:19" x14ac:dyDescent="0.2">
      <c r="A1614"/>
      <c r="B1614"/>
      <c r="C1614"/>
      <c r="E1614"/>
      <c r="F1614"/>
      <c r="G1614"/>
      <c r="I1614"/>
      <c r="J1614"/>
      <c r="K1614"/>
      <c r="M1614"/>
      <c r="N1614"/>
      <c r="O1614"/>
      <c r="Q1614"/>
      <c r="R1614"/>
      <c r="S1614"/>
    </row>
    <row r="1615" spans="1:19" x14ac:dyDescent="0.2">
      <c r="A1615"/>
      <c r="B1615"/>
      <c r="C1615"/>
      <c r="E1615"/>
      <c r="F1615"/>
      <c r="G1615"/>
      <c r="I1615"/>
      <c r="J1615"/>
      <c r="K1615"/>
      <c r="M1615"/>
      <c r="N1615"/>
      <c r="O1615"/>
      <c r="Q1615"/>
      <c r="R1615"/>
      <c r="S1615"/>
    </row>
    <row r="1616" spans="1:19" x14ac:dyDescent="0.2">
      <c r="A1616"/>
      <c r="B1616"/>
      <c r="C1616"/>
      <c r="E1616"/>
      <c r="F1616"/>
      <c r="G1616"/>
      <c r="I1616"/>
      <c r="J1616"/>
      <c r="K1616"/>
      <c r="M1616"/>
      <c r="N1616"/>
      <c r="O1616"/>
      <c r="Q1616"/>
      <c r="R1616"/>
      <c r="S1616"/>
    </row>
    <row r="1617" spans="1:19" x14ac:dyDescent="0.2">
      <c r="A1617"/>
      <c r="B1617"/>
      <c r="C1617"/>
      <c r="E1617"/>
      <c r="F1617"/>
      <c r="G1617"/>
      <c r="I1617"/>
      <c r="J1617"/>
      <c r="K1617"/>
      <c r="M1617"/>
      <c r="N1617"/>
      <c r="O1617"/>
      <c r="Q1617"/>
      <c r="R1617"/>
      <c r="S1617"/>
    </row>
    <row r="1618" spans="1:19" x14ac:dyDescent="0.2">
      <c r="A1618"/>
      <c r="B1618"/>
      <c r="C1618"/>
      <c r="E1618"/>
      <c r="F1618"/>
      <c r="G1618"/>
      <c r="I1618"/>
      <c r="J1618"/>
      <c r="K1618"/>
      <c r="M1618"/>
      <c r="N1618"/>
      <c r="O1618"/>
      <c r="Q1618"/>
      <c r="R1618"/>
      <c r="S1618"/>
    </row>
    <row r="1619" spans="1:19" x14ac:dyDescent="0.2">
      <c r="A1619"/>
      <c r="B1619"/>
      <c r="C1619"/>
      <c r="E1619"/>
      <c r="F1619"/>
      <c r="G1619"/>
      <c r="I1619"/>
      <c r="J1619"/>
      <c r="K1619"/>
      <c r="M1619"/>
      <c r="N1619"/>
      <c r="O1619"/>
      <c r="Q1619"/>
      <c r="R1619"/>
      <c r="S1619"/>
    </row>
    <row r="1620" spans="1:19" x14ac:dyDescent="0.2">
      <c r="A1620"/>
      <c r="B1620"/>
      <c r="C1620"/>
      <c r="E1620"/>
      <c r="F1620"/>
      <c r="G1620"/>
      <c r="I1620"/>
      <c r="J1620"/>
      <c r="K1620"/>
      <c r="M1620"/>
      <c r="N1620"/>
      <c r="O1620"/>
      <c r="Q1620"/>
      <c r="R1620"/>
      <c r="S1620"/>
    </row>
    <row r="1621" spans="1:19" x14ac:dyDescent="0.2">
      <c r="A1621"/>
      <c r="B1621"/>
      <c r="C1621"/>
      <c r="E1621"/>
      <c r="F1621"/>
      <c r="G1621"/>
      <c r="I1621"/>
      <c r="J1621"/>
      <c r="K1621"/>
      <c r="M1621"/>
      <c r="N1621"/>
      <c r="O1621"/>
      <c r="Q1621"/>
      <c r="R1621"/>
      <c r="S1621"/>
    </row>
    <row r="1622" spans="1:19" x14ac:dyDescent="0.2">
      <c r="A1622"/>
      <c r="B1622"/>
      <c r="C1622"/>
      <c r="E1622"/>
      <c r="F1622"/>
      <c r="G1622"/>
      <c r="I1622"/>
      <c r="J1622"/>
      <c r="K1622"/>
      <c r="M1622"/>
      <c r="N1622"/>
      <c r="O1622"/>
      <c r="Q1622"/>
      <c r="R1622"/>
      <c r="S1622"/>
    </row>
    <row r="1623" spans="1:19" x14ac:dyDescent="0.2">
      <c r="A1623"/>
      <c r="B1623"/>
      <c r="C1623"/>
      <c r="E1623"/>
      <c r="F1623"/>
      <c r="G1623"/>
      <c r="I1623"/>
      <c r="J1623"/>
      <c r="K1623"/>
      <c r="M1623"/>
      <c r="N1623"/>
      <c r="O1623"/>
      <c r="Q1623"/>
      <c r="R1623"/>
      <c r="S1623"/>
    </row>
    <row r="1624" spans="1:19" x14ac:dyDescent="0.2">
      <c r="A1624"/>
      <c r="B1624"/>
      <c r="C1624"/>
      <c r="E1624"/>
      <c r="F1624"/>
      <c r="G1624"/>
      <c r="I1624"/>
      <c r="J1624"/>
      <c r="K1624"/>
      <c r="M1624"/>
      <c r="N1624"/>
      <c r="O1624"/>
      <c r="Q1624"/>
      <c r="R1624"/>
      <c r="S1624"/>
    </row>
    <row r="1625" spans="1:19" x14ac:dyDescent="0.2">
      <c r="A1625"/>
      <c r="B1625"/>
      <c r="C1625"/>
      <c r="E1625"/>
      <c r="F1625"/>
      <c r="G1625"/>
      <c r="I1625"/>
      <c r="J1625"/>
      <c r="K1625"/>
      <c r="M1625"/>
      <c r="N1625"/>
      <c r="O1625"/>
      <c r="Q1625"/>
      <c r="R1625"/>
      <c r="S1625"/>
    </row>
    <row r="1626" spans="1:19" x14ac:dyDescent="0.2">
      <c r="A1626"/>
      <c r="B1626"/>
      <c r="C1626"/>
      <c r="E1626"/>
      <c r="F1626"/>
      <c r="G1626"/>
      <c r="I1626"/>
      <c r="J1626"/>
      <c r="K1626"/>
      <c r="M1626"/>
      <c r="N1626"/>
      <c r="O1626"/>
      <c r="Q1626"/>
      <c r="R1626"/>
      <c r="S1626"/>
    </row>
    <row r="1627" spans="1:19" x14ac:dyDescent="0.2">
      <c r="A1627"/>
      <c r="B1627"/>
      <c r="C1627"/>
      <c r="E1627"/>
      <c r="F1627"/>
      <c r="G1627"/>
      <c r="I1627"/>
      <c r="J1627"/>
      <c r="K1627"/>
      <c r="M1627"/>
      <c r="N1627"/>
      <c r="O1627"/>
      <c r="Q1627"/>
      <c r="R1627"/>
      <c r="S1627"/>
    </row>
    <row r="1628" spans="1:19" x14ac:dyDescent="0.2">
      <c r="A1628"/>
      <c r="B1628"/>
      <c r="C1628"/>
      <c r="E1628"/>
      <c r="F1628"/>
      <c r="G1628"/>
      <c r="I1628"/>
      <c r="J1628"/>
      <c r="K1628"/>
      <c r="M1628"/>
      <c r="N1628"/>
      <c r="O1628"/>
      <c r="Q1628"/>
      <c r="R1628"/>
      <c r="S1628"/>
    </row>
    <row r="1629" spans="1:19" x14ac:dyDescent="0.2">
      <c r="A1629"/>
      <c r="B1629"/>
      <c r="C1629"/>
      <c r="E1629"/>
      <c r="F1629"/>
      <c r="G1629"/>
      <c r="I1629"/>
      <c r="J1629"/>
      <c r="K1629"/>
      <c r="M1629"/>
      <c r="N1629"/>
      <c r="O1629"/>
      <c r="Q1629"/>
      <c r="R1629"/>
      <c r="S1629"/>
    </row>
    <row r="1630" spans="1:19" x14ac:dyDescent="0.2">
      <c r="A1630"/>
      <c r="B1630"/>
      <c r="C1630"/>
      <c r="E1630"/>
      <c r="F1630"/>
      <c r="G1630"/>
      <c r="I1630"/>
      <c r="J1630"/>
      <c r="K1630"/>
      <c r="M1630"/>
      <c r="N1630"/>
      <c r="O1630"/>
      <c r="Q1630"/>
      <c r="R1630"/>
      <c r="S1630"/>
    </row>
    <row r="1631" spans="1:19" x14ac:dyDescent="0.2">
      <c r="A1631"/>
      <c r="B1631"/>
      <c r="C1631"/>
      <c r="E1631"/>
      <c r="F1631"/>
      <c r="G1631"/>
      <c r="I1631"/>
      <c r="J1631"/>
      <c r="K1631"/>
      <c r="M1631"/>
      <c r="N1631"/>
      <c r="O1631"/>
      <c r="Q1631"/>
      <c r="R1631"/>
      <c r="S1631"/>
    </row>
    <row r="1632" spans="1:19" x14ac:dyDescent="0.2">
      <c r="A1632"/>
      <c r="B1632"/>
      <c r="C1632"/>
      <c r="E1632"/>
      <c r="F1632"/>
      <c r="G1632"/>
      <c r="I1632"/>
      <c r="J1632"/>
      <c r="K1632"/>
      <c r="M1632"/>
      <c r="N1632"/>
      <c r="O1632"/>
      <c r="Q1632"/>
      <c r="R1632"/>
      <c r="S1632"/>
    </row>
    <row r="1633" spans="1:19" x14ac:dyDescent="0.2">
      <c r="A1633"/>
      <c r="B1633"/>
      <c r="C1633"/>
      <c r="E1633"/>
      <c r="F1633"/>
      <c r="G1633"/>
      <c r="I1633"/>
      <c r="J1633"/>
      <c r="K1633"/>
      <c r="M1633"/>
      <c r="N1633"/>
      <c r="O1633"/>
      <c r="Q1633"/>
      <c r="R1633"/>
      <c r="S1633"/>
    </row>
    <row r="1634" spans="1:19" x14ac:dyDescent="0.2">
      <c r="A1634"/>
      <c r="B1634"/>
      <c r="C1634"/>
      <c r="E1634"/>
      <c r="F1634"/>
      <c r="G1634"/>
      <c r="I1634"/>
      <c r="J1634"/>
      <c r="K1634"/>
      <c r="M1634"/>
      <c r="N1634"/>
      <c r="O1634"/>
      <c r="Q1634"/>
      <c r="R1634"/>
      <c r="S1634"/>
    </row>
    <row r="1635" spans="1:19" x14ac:dyDescent="0.2">
      <c r="A1635"/>
      <c r="B1635"/>
      <c r="C1635"/>
      <c r="E1635"/>
      <c r="F1635"/>
      <c r="G1635"/>
      <c r="I1635"/>
      <c r="J1635"/>
      <c r="K1635"/>
      <c r="M1635"/>
      <c r="N1635"/>
      <c r="O1635"/>
      <c r="Q1635"/>
      <c r="R1635"/>
      <c r="S1635"/>
    </row>
    <row r="1636" spans="1:19" x14ac:dyDescent="0.2">
      <c r="A1636"/>
      <c r="B1636"/>
      <c r="C1636"/>
      <c r="E1636"/>
      <c r="F1636"/>
      <c r="G1636"/>
      <c r="I1636"/>
      <c r="J1636"/>
      <c r="K1636"/>
      <c r="M1636"/>
      <c r="N1636"/>
      <c r="O1636"/>
      <c r="Q1636"/>
      <c r="R1636"/>
      <c r="S1636"/>
    </row>
    <row r="1637" spans="1:19" x14ac:dyDescent="0.2">
      <c r="A1637"/>
      <c r="B1637"/>
      <c r="C1637"/>
      <c r="E1637"/>
      <c r="F1637"/>
      <c r="G1637"/>
      <c r="I1637"/>
      <c r="J1637"/>
      <c r="K1637"/>
      <c r="M1637"/>
      <c r="N1637"/>
      <c r="O1637"/>
      <c r="Q1637"/>
      <c r="R1637"/>
      <c r="S1637"/>
    </row>
    <row r="1638" spans="1:19" x14ac:dyDescent="0.2">
      <c r="A1638"/>
      <c r="B1638"/>
      <c r="C1638"/>
      <c r="E1638"/>
      <c r="F1638"/>
      <c r="G1638"/>
      <c r="I1638"/>
      <c r="J1638"/>
      <c r="K1638"/>
      <c r="M1638"/>
      <c r="N1638"/>
      <c r="O1638"/>
      <c r="Q1638"/>
      <c r="R1638"/>
      <c r="S1638"/>
    </row>
    <row r="1639" spans="1:19" x14ac:dyDescent="0.2">
      <c r="A1639"/>
      <c r="B1639"/>
      <c r="C1639"/>
      <c r="E1639"/>
      <c r="F1639"/>
      <c r="G1639"/>
      <c r="I1639"/>
      <c r="J1639"/>
      <c r="K1639"/>
      <c r="M1639"/>
      <c r="N1639"/>
      <c r="O1639"/>
      <c r="Q1639"/>
      <c r="R1639"/>
      <c r="S1639"/>
    </row>
    <row r="1640" spans="1:19" x14ac:dyDescent="0.2">
      <c r="A1640"/>
      <c r="B1640"/>
      <c r="C1640"/>
      <c r="E1640"/>
      <c r="F1640"/>
      <c r="G1640"/>
      <c r="I1640"/>
      <c r="J1640"/>
      <c r="K1640"/>
      <c r="M1640"/>
      <c r="N1640"/>
      <c r="O1640"/>
      <c r="Q1640"/>
      <c r="R1640"/>
      <c r="S1640"/>
    </row>
    <row r="1641" spans="1:19" x14ac:dyDescent="0.2">
      <c r="A1641"/>
      <c r="B1641"/>
      <c r="C1641"/>
      <c r="E1641"/>
      <c r="F1641"/>
      <c r="G1641"/>
      <c r="I1641"/>
      <c r="J1641"/>
      <c r="K1641"/>
      <c r="M1641"/>
      <c r="N1641"/>
      <c r="O1641"/>
      <c r="Q1641"/>
      <c r="R1641"/>
      <c r="S1641"/>
    </row>
    <row r="1642" spans="1:19" x14ac:dyDescent="0.2">
      <c r="A1642"/>
      <c r="B1642"/>
      <c r="C1642"/>
      <c r="E1642"/>
      <c r="F1642"/>
      <c r="G1642"/>
      <c r="I1642"/>
      <c r="J1642"/>
      <c r="K1642"/>
      <c r="M1642"/>
      <c r="N1642"/>
      <c r="O1642"/>
      <c r="Q1642"/>
      <c r="R1642"/>
      <c r="S1642"/>
    </row>
    <row r="1643" spans="1:19" x14ac:dyDescent="0.2">
      <c r="A1643"/>
      <c r="B1643"/>
      <c r="C1643"/>
      <c r="E1643"/>
      <c r="F1643"/>
      <c r="G1643"/>
      <c r="I1643"/>
      <c r="J1643"/>
      <c r="K1643"/>
      <c r="M1643"/>
      <c r="N1643"/>
      <c r="O1643"/>
      <c r="Q1643"/>
      <c r="R1643"/>
      <c r="S1643"/>
    </row>
    <row r="1644" spans="1:19" x14ac:dyDescent="0.2">
      <c r="A1644"/>
      <c r="B1644"/>
      <c r="C1644"/>
      <c r="E1644"/>
      <c r="F1644"/>
      <c r="G1644"/>
      <c r="I1644"/>
      <c r="J1644"/>
      <c r="K1644"/>
      <c r="M1644"/>
      <c r="N1644"/>
      <c r="O1644"/>
      <c r="Q1644"/>
      <c r="R1644"/>
      <c r="S1644"/>
    </row>
    <row r="1645" spans="1:19" x14ac:dyDescent="0.2">
      <c r="A1645"/>
      <c r="B1645"/>
      <c r="C1645"/>
      <c r="E1645"/>
      <c r="F1645"/>
      <c r="G1645"/>
      <c r="I1645"/>
      <c r="J1645"/>
      <c r="K1645"/>
      <c r="M1645"/>
      <c r="N1645"/>
      <c r="O1645"/>
      <c r="Q1645"/>
      <c r="R1645"/>
      <c r="S1645"/>
    </row>
    <row r="1646" spans="1:19" x14ac:dyDescent="0.2">
      <c r="A1646"/>
      <c r="B1646"/>
      <c r="C1646"/>
      <c r="E1646"/>
      <c r="F1646"/>
      <c r="G1646"/>
      <c r="I1646"/>
      <c r="J1646"/>
      <c r="K1646"/>
      <c r="M1646"/>
      <c r="N1646"/>
      <c r="O1646"/>
      <c r="Q1646"/>
      <c r="R1646"/>
      <c r="S1646"/>
    </row>
    <row r="1647" spans="1:19" x14ac:dyDescent="0.2">
      <c r="A1647"/>
      <c r="B1647"/>
      <c r="C1647"/>
      <c r="E1647"/>
      <c r="F1647"/>
      <c r="G1647"/>
      <c r="I1647"/>
      <c r="J1647"/>
      <c r="K1647"/>
      <c r="M1647"/>
      <c r="N1647"/>
      <c r="O1647"/>
      <c r="Q1647"/>
      <c r="R1647"/>
      <c r="S1647"/>
    </row>
    <row r="1648" spans="1:19" x14ac:dyDescent="0.2">
      <c r="A1648"/>
      <c r="B1648"/>
      <c r="C1648"/>
      <c r="E1648"/>
      <c r="F1648"/>
      <c r="G1648"/>
      <c r="I1648"/>
      <c r="J1648"/>
      <c r="K1648"/>
      <c r="M1648"/>
      <c r="N1648"/>
      <c r="O1648"/>
      <c r="Q1648"/>
      <c r="R1648"/>
      <c r="S1648"/>
    </row>
    <row r="1649" spans="1:19" x14ac:dyDescent="0.2">
      <c r="A1649"/>
      <c r="B1649"/>
      <c r="C1649"/>
      <c r="E1649"/>
      <c r="F1649"/>
      <c r="G1649"/>
      <c r="I1649"/>
      <c r="J1649"/>
      <c r="K1649"/>
      <c r="M1649"/>
      <c r="N1649"/>
      <c r="O1649"/>
      <c r="Q1649"/>
      <c r="R1649"/>
      <c r="S1649"/>
    </row>
    <row r="1650" spans="1:19" x14ac:dyDescent="0.2">
      <c r="A1650"/>
      <c r="B1650"/>
      <c r="C1650"/>
      <c r="E1650"/>
      <c r="F1650"/>
      <c r="G1650"/>
      <c r="I1650"/>
      <c r="J1650"/>
      <c r="K1650"/>
      <c r="M1650"/>
      <c r="N1650"/>
      <c r="O1650"/>
      <c r="Q1650"/>
      <c r="R1650"/>
      <c r="S1650"/>
    </row>
    <row r="1651" spans="1:19" x14ac:dyDescent="0.2">
      <c r="A1651"/>
      <c r="B1651"/>
      <c r="C1651"/>
      <c r="E1651"/>
      <c r="F1651"/>
      <c r="G1651"/>
      <c r="I1651"/>
      <c r="J1651"/>
      <c r="K1651"/>
      <c r="M1651"/>
      <c r="N1651"/>
      <c r="O1651"/>
      <c r="Q1651"/>
      <c r="R1651"/>
      <c r="S1651"/>
    </row>
    <row r="1652" spans="1:19" x14ac:dyDescent="0.2">
      <c r="A1652"/>
      <c r="B1652"/>
      <c r="C1652"/>
      <c r="E1652"/>
      <c r="F1652"/>
      <c r="G1652"/>
      <c r="I1652"/>
      <c r="J1652"/>
      <c r="K1652"/>
      <c r="M1652"/>
      <c r="N1652"/>
      <c r="O1652"/>
      <c r="Q1652"/>
      <c r="R1652"/>
      <c r="S1652"/>
    </row>
    <row r="1653" spans="1:19" x14ac:dyDescent="0.2">
      <c r="A1653"/>
      <c r="B1653"/>
      <c r="C1653"/>
      <c r="E1653"/>
      <c r="F1653"/>
      <c r="G1653"/>
      <c r="I1653"/>
      <c r="J1653"/>
      <c r="K1653"/>
      <c r="M1653"/>
      <c r="N1653"/>
      <c r="O1653"/>
      <c r="Q1653"/>
      <c r="R1653"/>
      <c r="S1653"/>
    </row>
    <row r="1654" spans="1:19" x14ac:dyDescent="0.2">
      <c r="A1654"/>
      <c r="B1654"/>
      <c r="C1654"/>
      <c r="E1654"/>
      <c r="F1654"/>
      <c r="G1654"/>
      <c r="I1654"/>
      <c r="J1654"/>
      <c r="K1654"/>
      <c r="M1654"/>
      <c r="N1654"/>
      <c r="O1654"/>
      <c r="Q1654"/>
      <c r="R1654"/>
      <c r="S1654"/>
    </row>
    <row r="1655" spans="1:19" x14ac:dyDescent="0.2">
      <c r="A1655"/>
      <c r="B1655"/>
      <c r="C1655"/>
      <c r="E1655"/>
      <c r="F1655"/>
      <c r="G1655"/>
      <c r="I1655"/>
      <c r="J1655"/>
      <c r="K1655"/>
      <c r="M1655"/>
      <c r="N1655"/>
      <c r="O1655"/>
      <c r="Q1655"/>
      <c r="R1655"/>
      <c r="S1655"/>
    </row>
    <row r="1656" spans="1:19" x14ac:dyDescent="0.2">
      <c r="A1656"/>
      <c r="B1656"/>
      <c r="C1656"/>
      <c r="E1656"/>
      <c r="F1656"/>
      <c r="G1656"/>
      <c r="I1656"/>
      <c r="J1656"/>
      <c r="K1656"/>
      <c r="M1656"/>
      <c r="N1656"/>
      <c r="O1656"/>
      <c r="Q1656"/>
      <c r="R1656"/>
      <c r="S1656"/>
    </row>
    <row r="1657" spans="1:19" x14ac:dyDescent="0.2">
      <c r="A1657"/>
      <c r="B1657"/>
      <c r="C1657"/>
      <c r="E1657"/>
      <c r="F1657"/>
      <c r="G1657"/>
      <c r="I1657"/>
      <c r="J1657"/>
      <c r="K1657"/>
      <c r="M1657"/>
      <c r="N1657"/>
      <c r="O1657"/>
      <c r="Q1657"/>
      <c r="R1657"/>
      <c r="S1657"/>
    </row>
    <row r="1658" spans="1:19" x14ac:dyDescent="0.2">
      <c r="A1658"/>
      <c r="B1658"/>
      <c r="C1658"/>
      <c r="E1658"/>
      <c r="F1658"/>
      <c r="G1658"/>
      <c r="I1658"/>
      <c r="J1658"/>
      <c r="K1658"/>
      <c r="M1658"/>
      <c r="N1658"/>
      <c r="O1658"/>
      <c r="Q1658"/>
      <c r="R1658"/>
      <c r="S1658"/>
    </row>
    <row r="1659" spans="1:19" x14ac:dyDescent="0.2">
      <c r="A1659"/>
      <c r="B1659"/>
      <c r="C1659"/>
      <c r="E1659"/>
      <c r="F1659"/>
      <c r="G1659"/>
      <c r="I1659"/>
      <c r="J1659"/>
      <c r="K1659"/>
      <c r="M1659"/>
      <c r="N1659"/>
      <c r="O1659"/>
      <c r="Q1659"/>
      <c r="R1659"/>
      <c r="S1659"/>
    </row>
    <row r="1660" spans="1:19" x14ac:dyDescent="0.2">
      <c r="A1660"/>
      <c r="B1660"/>
      <c r="C1660"/>
      <c r="E1660"/>
      <c r="F1660"/>
      <c r="G1660"/>
      <c r="I1660"/>
      <c r="J1660"/>
      <c r="K1660"/>
      <c r="M1660"/>
      <c r="N1660"/>
      <c r="O1660"/>
      <c r="Q1660"/>
      <c r="R1660"/>
      <c r="S1660"/>
    </row>
    <row r="1661" spans="1:19" x14ac:dyDescent="0.2">
      <c r="A1661"/>
      <c r="B1661"/>
      <c r="C1661"/>
      <c r="E1661"/>
      <c r="F1661"/>
      <c r="G1661"/>
      <c r="I1661"/>
      <c r="J1661"/>
      <c r="K1661"/>
      <c r="M1661"/>
      <c r="N1661"/>
      <c r="O1661"/>
      <c r="Q1661"/>
      <c r="R1661"/>
      <c r="S1661"/>
    </row>
    <row r="1662" spans="1:19" x14ac:dyDescent="0.2">
      <c r="A1662"/>
      <c r="B1662"/>
      <c r="C1662"/>
      <c r="E1662"/>
      <c r="F1662"/>
      <c r="G1662"/>
      <c r="I1662"/>
      <c r="J1662"/>
      <c r="K1662"/>
      <c r="M1662"/>
      <c r="N1662"/>
      <c r="O1662"/>
      <c r="Q1662"/>
      <c r="R1662"/>
      <c r="S1662"/>
    </row>
    <row r="1663" spans="1:19" x14ac:dyDescent="0.2">
      <c r="A1663"/>
      <c r="B1663"/>
      <c r="C1663"/>
      <c r="E1663"/>
      <c r="F1663"/>
      <c r="G1663"/>
      <c r="I1663"/>
      <c r="J1663"/>
      <c r="K1663"/>
      <c r="M1663"/>
      <c r="N1663"/>
      <c r="O1663"/>
      <c r="Q1663"/>
      <c r="R1663"/>
      <c r="S1663"/>
    </row>
    <row r="1664" spans="1:19" x14ac:dyDescent="0.2">
      <c r="A1664"/>
      <c r="B1664"/>
      <c r="C1664"/>
      <c r="E1664"/>
      <c r="F1664"/>
      <c r="G1664"/>
      <c r="I1664"/>
      <c r="J1664"/>
      <c r="K1664"/>
      <c r="M1664"/>
      <c r="N1664"/>
      <c r="O1664"/>
      <c r="Q1664"/>
      <c r="R1664"/>
      <c r="S1664"/>
    </row>
    <row r="1665" spans="1:19" x14ac:dyDescent="0.2">
      <c r="A1665"/>
      <c r="B1665"/>
      <c r="C1665"/>
      <c r="E1665"/>
      <c r="F1665"/>
      <c r="G1665"/>
      <c r="I1665"/>
      <c r="J1665"/>
      <c r="K1665"/>
      <c r="M1665"/>
      <c r="N1665"/>
      <c r="O1665"/>
      <c r="Q1665"/>
      <c r="R1665"/>
      <c r="S1665"/>
    </row>
    <row r="1666" spans="1:19" x14ac:dyDescent="0.2">
      <c r="A1666"/>
      <c r="B1666"/>
      <c r="C1666"/>
      <c r="E1666"/>
      <c r="F1666"/>
      <c r="G1666"/>
      <c r="I1666"/>
      <c r="J1666"/>
      <c r="K1666"/>
      <c r="M1666"/>
      <c r="N1666"/>
      <c r="O1666"/>
      <c r="Q1666"/>
      <c r="R1666"/>
      <c r="S1666"/>
    </row>
    <row r="1667" spans="1:19" x14ac:dyDescent="0.2">
      <c r="A1667"/>
      <c r="B1667"/>
      <c r="C1667"/>
      <c r="E1667"/>
      <c r="F1667"/>
      <c r="G1667"/>
      <c r="I1667"/>
      <c r="J1667"/>
      <c r="K1667"/>
      <c r="M1667"/>
      <c r="N1667"/>
      <c r="O1667"/>
      <c r="Q1667"/>
      <c r="R1667"/>
      <c r="S1667"/>
    </row>
    <row r="1668" spans="1:19" x14ac:dyDescent="0.2">
      <c r="A1668"/>
      <c r="B1668"/>
      <c r="C1668"/>
      <c r="E1668"/>
      <c r="F1668"/>
      <c r="G1668"/>
      <c r="I1668"/>
      <c r="J1668"/>
      <c r="K1668"/>
      <c r="M1668"/>
      <c r="N1668"/>
      <c r="O1668"/>
      <c r="Q1668"/>
      <c r="R1668"/>
      <c r="S1668"/>
    </row>
    <row r="1669" spans="1:19" x14ac:dyDescent="0.2">
      <c r="A1669"/>
      <c r="B1669"/>
      <c r="C1669"/>
      <c r="E1669"/>
      <c r="F1669"/>
      <c r="G1669"/>
      <c r="I1669"/>
      <c r="J1669"/>
      <c r="K1669"/>
      <c r="M1669"/>
      <c r="N1669"/>
      <c r="O1669"/>
      <c r="Q1669"/>
      <c r="R1669"/>
      <c r="S1669"/>
    </row>
    <row r="1670" spans="1:19" x14ac:dyDescent="0.2">
      <c r="A1670"/>
      <c r="B1670"/>
      <c r="C1670"/>
      <c r="E1670"/>
      <c r="F1670"/>
      <c r="G1670"/>
      <c r="I1670"/>
      <c r="J1670"/>
      <c r="K1670"/>
      <c r="M1670"/>
      <c r="N1670"/>
      <c r="O1670"/>
      <c r="Q1670"/>
      <c r="R1670"/>
      <c r="S1670"/>
    </row>
    <row r="1671" spans="1:19" x14ac:dyDescent="0.2">
      <c r="A1671"/>
      <c r="B1671"/>
      <c r="C1671"/>
      <c r="E1671"/>
      <c r="F1671"/>
      <c r="G1671"/>
      <c r="I1671"/>
      <c r="J1671"/>
      <c r="K1671"/>
      <c r="M1671"/>
      <c r="N1671"/>
      <c r="O1671"/>
      <c r="Q1671"/>
      <c r="R1671"/>
      <c r="S1671"/>
    </row>
    <row r="1672" spans="1:19" x14ac:dyDescent="0.2">
      <c r="A1672"/>
      <c r="B1672"/>
      <c r="C1672"/>
      <c r="E1672"/>
      <c r="F1672"/>
      <c r="G1672"/>
      <c r="I1672"/>
      <c r="J1672"/>
      <c r="K1672"/>
      <c r="M1672"/>
      <c r="N1672"/>
      <c r="O1672"/>
      <c r="Q1672"/>
      <c r="R1672"/>
      <c r="S1672"/>
    </row>
    <row r="1673" spans="1:19" x14ac:dyDescent="0.2">
      <c r="A1673"/>
      <c r="B1673"/>
      <c r="C1673"/>
      <c r="E1673"/>
      <c r="F1673"/>
      <c r="G1673"/>
      <c r="I1673"/>
      <c r="J1673"/>
      <c r="K1673"/>
      <c r="M1673"/>
      <c r="N1673"/>
      <c r="O1673"/>
      <c r="Q1673"/>
      <c r="R1673"/>
      <c r="S1673"/>
    </row>
    <row r="1674" spans="1:19" x14ac:dyDescent="0.2">
      <c r="A1674"/>
      <c r="B1674"/>
      <c r="C1674"/>
      <c r="E1674"/>
      <c r="F1674"/>
      <c r="G1674"/>
      <c r="I1674"/>
      <c r="J1674"/>
      <c r="K1674"/>
      <c r="M1674"/>
      <c r="N1674"/>
      <c r="O1674"/>
      <c r="Q1674"/>
      <c r="R1674"/>
      <c r="S1674"/>
    </row>
    <row r="1675" spans="1:19" x14ac:dyDescent="0.2">
      <c r="A1675"/>
      <c r="B1675"/>
      <c r="C1675"/>
      <c r="E1675"/>
      <c r="F1675"/>
      <c r="G1675"/>
      <c r="I1675"/>
      <c r="J1675"/>
      <c r="K1675"/>
      <c r="M1675"/>
      <c r="N1675"/>
      <c r="O1675"/>
      <c r="Q1675"/>
      <c r="R1675"/>
      <c r="S1675"/>
    </row>
    <row r="1676" spans="1:19" x14ac:dyDescent="0.2">
      <c r="A1676"/>
      <c r="B1676"/>
      <c r="C1676"/>
      <c r="E1676"/>
      <c r="F1676"/>
      <c r="G1676"/>
      <c r="I1676"/>
      <c r="J1676"/>
      <c r="K1676"/>
      <c r="M1676"/>
      <c r="N1676"/>
      <c r="O1676"/>
      <c r="Q1676"/>
      <c r="R1676"/>
      <c r="S1676"/>
    </row>
    <row r="1677" spans="1:19" x14ac:dyDescent="0.2">
      <c r="A1677"/>
      <c r="B1677"/>
      <c r="C1677"/>
      <c r="E1677"/>
      <c r="F1677"/>
      <c r="G1677"/>
      <c r="I1677"/>
      <c r="J1677"/>
      <c r="K1677"/>
      <c r="M1677"/>
      <c r="N1677"/>
      <c r="O1677"/>
      <c r="Q1677"/>
      <c r="R1677"/>
      <c r="S1677"/>
    </row>
    <row r="1678" spans="1:19" x14ac:dyDescent="0.2">
      <c r="A1678"/>
      <c r="B1678"/>
      <c r="C1678"/>
      <c r="E1678"/>
      <c r="F1678"/>
      <c r="G1678"/>
      <c r="I1678"/>
      <c r="J1678"/>
      <c r="K1678"/>
      <c r="M1678"/>
      <c r="N1678"/>
      <c r="O1678"/>
      <c r="Q1678"/>
      <c r="R1678"/>
      <c r="S1678"/>
    </row>
    <row r="1679" spans="1:19" x14ac:dyDescent="0.2">
      <c r="A1679"/>
      <c r="B1679"/>
      <c r="C1679"/>
      <c r="E1679"/>
      <c r="F1679"/>
      <c r="G1679"/>
      <c r="I1679"/>
      <c r="J1679"/>
      <c r="K1679"/>
      <c r="M1679"/>
      <c r="N1679"/>
      <c r="O1679"/>
      <c r="Q1679"/>
      <c r="R1679"/>
      <c r="S1679"/>
    </row>
    <row r="1680" spans="1:19" x14ac:dyDescent="0.2">
      <c r="A1680"/>
      <c r="B1680"/>
      <c r="C1680"/>
      <c r="E1680"/>
      <c r="F1680"/>
      <c r="G1680"/>
      <c r="I1680"/>
      <c r="J1680"/>
      <c r="K1680"/>
      <c r="M1680"/>
      <c r="N1680"/>
      <c r="O1680"/>
      <c r="Q1680"/>
      <c r="R1680"/>
      <c r="S1680"/>
    </row>
    <row r="1681" spans="1:19" x14ac:dyDescent="0.2">
      <c r="A1681"/>
      <c r="B1681"/>
      <c r="C1681"/>
      <c r="E1681"/>
      <c r="F1681"/>
      <c r="G1681"/>
      <c r="I1681"/>
      <c r="J1681"/>
      <c r="K1681"/>
      <c r="M1681"/>
      <c r="N1681"/>
      <c r="O1681"/>
      <c r="Q1681"/>
      <c r="R1681"/>
      <c r="S1681"/>
    </row>
    <row r="1682" spans="1:19" x14ac:dyDescent="0.2">
      <c r="A1682"/>
      <c r="B1682"/>
      <c r="C1682"/>
      <c r="E1682"/>
      <c r="F1682"/>
      <c r="G1682"/>
      <c r="I1682"/>
      <c r="J1682"/>
      <c r="K1682"/>
      <c r="M1682"/>
      <c r="N1682"/>
      <c r="O1682"/>
      <c r="Q1682"/>
      <c r="R1682"/>
      <c r="S1682"/>
    </row>
    <row r="1683" spans="1:19" x14ac:dyDescent="0.2">
      <c r="A1683"/>
      <c r="B1683"/>
      <c r="C1683"/>
      <c r="E1683"/>
      <c r="F1683"/>
      <c r="G1683"/>
      <c r="I1683"/>
      <c r="J1683"/>
      <c r="K1683"/>
      <c r="M1683"/>
      <c r="N1683"/>
      <c r="O1683"/>
      <c r="Q1683"/>
      <c r="R1683"/>
      <c r="S1683"/>
    </row>
    <row r="1684" spans="1:19" x14ac:dyDescent="0.2">
      <c r="A1684"/>
      <c r="B1684"/>
      <c r="C1684"/>
      <c r="E1684"/>
      <c r="F1684"/>
      <c r="G1684"/>
      <c r="I1684"/>
      <c r="J1684"/>
      <c r="K1684"/>
      <c r="M1684"/>
      <c r="N1684"/>
      <c r="O1684"/>
      <c r="Q1684"/>
      <c r="R1684"/>
      <c r="S1684"/>
    </row>
    <row r="1685" spans="1:19" x14ac:dyDescent="0.2">
      <c r="A1685"/>
      <c r="B1685"/>
      <c r="C1685"/>
      <c r="E1685"/>
      <c r="F1685"/>
      <c r="G1685"/>
      <c r="I1685"/>
      <c r="J1685"/>
      <c r="K1685"/>
      <c r="M1685"/>
      <c r="N1685"/>
      <c r="O1685"/>
      <c r="Q1685"/>
      <c r="R1685"/>
      <c r="S1685"/>
    </row>
    <row r="1686" spans="1:19" x14ac:dyDescent="0.2">
      <c r="A1686"/>
      <c r="B1686"/>
      <c r="C1686"/>
      <c r="E1686"/>
      <c r="F1686"/>
      <c r="G1686"/>
      <c r="I1686"/>
      <c r="J1686"/>
      <c r="K1686"/>
      <c r="M1686"/>
      <c r="N1686"/>
      <c r="O1686"/>
      <c r="Q1686"/>
      <c r="R1686"/>
      <c r="S1686"/>
    </row>
    <row r="1687" spans="1:19" x14ac:dyDescent="0.2">
      <c r="A1687"/>
      <c r="B1687"/>
      <c r="C1687"/>
      <c r="E1687"/>
      <c r="F1687"/>
      <c r="G1687"/>
      <c r="I1687"/>
      <c r="J1687"/>
      <c r="K1687"/>
      <c r="M1687"/>
      <c r="N1687"/>
      <c r="O1687"/>
      <c r="Q1687"/>
      <c r="R1687"/>
      <c r="S1687"/>
    </row>
    <row r="1688" spans="1:19" x14ac:dyDescent="0.2">
      <c r="A1688"/>
      <c r="B1688"/>
      <c r="C1688"/>
      <c r="E1688"/>
      <c r="F1688"/>
      <c r="G1688"/>
      <c r="I1688"/>
      <c r="J1688"/>
      <c r="K1688"/>
      <c r="M1688"/>
      <c r="N1688"/>
      <c r="O1688"/>
      <c r="Q1688"/>
      <c r="R1688"/>
      <c r="S1688"/>
    </row>
    <row r="1689" spans="1:19" x14ac:dyDescent="0.2">
      <c r="A1689"/>
      <c r="B1689"/>
      <c r="C1689"/>
      <c r="E1689"/>
      <c r="F1689"/>
      <c r="G1689"/>
      <c r="I1689"/>
      <c r="J1689"/>
      <c r="K1689"/>
      <c r="M1689"/>
      <c r="N1689"/>
      <c r="O1689"/>
      <c r="Q1689"/>
      <c r="R1689"/>
      <c r="S1689"/>
    </row>
    <row r="1690" spans="1:19" x14ac:dyDescent="0.2">
      <c r="A1690"/>
      <c r="B1690"/>
      <c r="C1690"/>
      <c r="E1690"/>
      <c r="F1690"/>
      <c r="G1690"/>
      <c r="I1690"/>
      <c r="J1690"/>
      <c r="K1690"/>
      <c r="M1690"/>
      <c r="N1690"/>
      <c r="O1690"/>
      <c r="Q1690"/>
      <c r="R1690"/>
      <c r="S1690"/>
    </row>
    <row r="1691" spans="1:19" x14ac:dyDescent="0.2">
      <c r="A1691"/>
      <c r="B1691"/>
      <c r="C1691"/>
      <c r="E1691"/>
      <c r="F1691"/>
      <c r="G1691"/>
      <c r="I1691"/>
      <c r="J1691"/>
      <c r="K1691"/>
      <c r="M1691"/>
      <c r="N1691"/>
      <c r="O1691"/>
      <c r="Q1691"/>
      <c r="R1691"/>
      <c r="S1691"/>
    </row>
    <row r="1692" spans="1:19" x14ac:dyDescent="0.2">
      <c r="A1692"/>
      <c r="B1692"/>
      <c r="C1692"/>
      <c r="E1692"/>
      <c r="F1692"/>
      <c r="G1692"/>
      <c r="I1692"/>
      <c r="J1692"/>
      <c r="K1692"/>
      <c r="M1692"/>
      <c r="N1692"/>
      <c r="O1692"/>
      <c r="Q1692"/>
      <c r="R1692"/>
      <c r="S1692"/>
    </row>
    <row r="1693" spans="1:19" x14ac:dyDescent="0.2">
      <c r="A1693"/>
      <c r="B1693"/>
      <c r="C1693"/>
      <c r="E1693"/>
      <c r="F1693"/>
      <c r="G1693"/>
      <c r="I1693"/>
      <c r="J1693"/>
      <c r="K1693"/>
      <c r="M1693"/>
      <c r="N1693"/>
      <c r="O1693"/>
      <c r="Q1693"/>
      <c r="R1693"/>
      <c r="S1693"/>
    </row>
    <row r="1694" spans="1:19" x14ac:dyDescent="0.2">
      <c r="A1694"/>
      <c r="B1694"/>
      <c r="C1694"/>
      <c r="E1694"/>
      <c r="F1694"/>
      <c r="G1694"/>
      <c r="I1694"/>
      <c r="J1694"/>
      <c r="K1694"/>
      <c r="M1694"/>
      <c r="N1694"/>
      <c r="O1694"/>
      <c r="Q1694"/>
      <c r="R1694"/>
      <c r="S1694"/>
    </row>
    <row r="1695" spans="1:19" x14ac:dyDescent="0.2">
      <c r="A1695"/>
      <c r="B1695"/>
      <c r="C1695"/>
      <c r="E1695"/>
      <c r="F1695"/>
      <c r="G1695"/>
      <c r="I1695"/>
      <c r="J1695"/>
      <c r="K1695"/>
      <c r="M1695"/>
      <c r="N1695"/>
      <c r="O1695"/>
      <c r="Q1695"/>
      <c r="R1695"/>
      <c r="S1695"/>
    </row>
    <row r="1696" spans="1:19" x14ac:dyDescent="0.2">
      <c r="A1696"/>
      <c r="B1696"/>
      <c r="C1696"/>
      <c r="E1696"/>
      <c r="F1696"/>
      <c r="G1696"/>
      <c r="I1696"/>
      <c r="J1696"/>
      <c r="K1696"/>
      <c r="M1696"/>
      <c r="N1696"/>
      <c r="O1696"/>
      <c r="Q1696"/>
      <c r="R1696"/>
      <c r="S1696"/>
    </row>
    <row r="1697" spans="1:19" x14ac:dyDescent="0.2">
      <c r="A1697"/>
      <c r="B1697"/>
      <c r="C1697"/>
      <c r="E1697"/>
      <c r="F1697"/>
      <c r="G1697"/>
      <c r="I1697"/>
      <c r="J1697"/>
      <c r="K1697"/>
      <c r="M1697"/>
      <c r="N1697"/>
      <c r="O1697"/>
      <c r="Q1697"/>
      <c r="R1697"/>
      <c r="S1697"/>
    </row>
    <row r="1698" spans="1:19" x14ac:dyDescent="0.2">
      <c r="A1698"/>
      <c r="B1698"/>
      <c r="C1698"/>
      <c r="E1698"/>
      <c r="F1698"/>
      <c r="G1698"/>
      <c r="I1698"/>
      <c r="J1698"/>
      <c r="K1698"/>
      <c r="M1698"/>
      <c r="N1698"/>
      <c r="O1698"/>
      <c r="Q1698"/>
      <c r="R1698"/>
      <c r="S1698"/>
    </row>
    <row r="1699" spans="1:19" x14ac:dyDescent="0.2">
      <c r="A1699"/>
      <c r="B1699"/>
      <c r="C1699"/>
      <c r="E1699"/>
      <c r="F1699"/>
      <c r="G1699"/>
      <c r="I1699"/>
      <c r="J1699"/>
      <c r="K1699"/>
      <c r="M1699"/>
      <c r="N1699"/>
      <c r="O1699"/>
      <c r="Q1699"/>
      <c r="R1699"/>
      <c r="S1699"/>
    </row>
    <row r="1700" spans="1:19" x14ac:dyDescent="0.2">
      <c r="A1700"/>
      <c r="B1700"/>
      <c r="C1700"/>
      <c r="E1700"/>
      <c r="F1700"/>
      <c r="G1700"/>
      <c r="I1700"/>
      <c r="J1700"/>
      <c r="K1700"/>
      <c r="M1700"/>
      <c r="N1700"/>
      <c r="O1700"/>
      <c r="Q1700"/>
      <c r="R1700"/>
      <c r="S1700"/>
    </row>
    <row r="1701" spans="1:19" x14ac:dyDescent="0.2">
      <c r="A1701"/>
      <c r="B1701"/>
      <c r="C1701"/>
      <c r="E1701"/>
      <c r="F1701"/>
      <c r="G1701"/>
      <c r="I1701"/>
      <c r="J1701"/>
      <c r="K1701"/>
      <c r="M1701"/>
      <c r="N1701"/>
      <c r="O1701"/>
      <c r="Q1701"/>
      <c r="R1701"/>
      <c r="S1701"/>
    </row>
    <row r="1702" spans="1:19" x14ac:dyDescent="0.2">
      <c r="A1702"/>
      <c r="B1702"/>
      <c r="C1702"/>
      <c r="E1702"/>
      <c r="F1702"/>
      <c r="G1702"/>
      <c r="I1702"/>
      <c r="J1702"/>
      <c r="K1702"/>
      <c r="M1702"/>
      <c r="N1702"/>
      <c r="O1702"/>
      <c r="Q1702"/>
      <c r="R1702"/>
      <c r="S1702"/>
    </row>
    <row r="1703" spans="1:19" x14ac:dyDescent="0.2">
      <c r="A1703"/>
      <c r="B1703"/>
      <c r="C1703"/>
      <c r="E1703"/>
      <c r="F1703"/>
      <c r="G1703"/>
      <c r="I1703"/>
      <c r="J1703"/>
      <c r="K1703"/>
      <c r="M1703"/>
      <c r="N1703"/>
      <c r="O1703"/>
      <c r="Q1703"/>
      <c r="R1703"/>
      <c r="S1703"/>
    </row>
    <row r="1704" spans="1:19" x14ac:dyDescent="0.2">
      <c r="A1704"/>
      <c r="B1704"/>
      <c r="C1704"/>
      <c r="E1704"/>
      <c r="F1704"/>
      <c r="G1704"/>
      <c r="I1704"/>
      <c r="J1704"/>
      <c r="K1704"/>
      <c r="M1704"/>
      <c r="N1704"/>
      <c r="O1704"/>
      <c r="Q1704"/>
      <c r="R1704"/>
      <c r="S1704"/>
    </row>
    <row r="1705" spans="1:19" x14ac:dyDescent="0.2">
      <c r="A1705"/>
      <c r="B1705"/>
      <c r="C1705"/>
      <c r="E1705"/>
      <c r="F1705"/>
      <c r="G1705"/>
      <c r="I1705"/>
      <c r="J1705"/>
      <c r="K1705"/>
      <c r="M1705"/>
      <c r="N1705"/>
      <c r="O1705"/>
      <c r="Q1705"/>
      <c r="R1705"/>
      <c r="S1705"/>
    </row>
    <row r="1706" spans="1:19" x14ac:dyDescent="0.2">
      <c r="A1706"/>
      <c r="B1706"/>
      <c r="C1706"/>
      <c r="E1706"/>
      <c r="F1706"/>
      <c r="G1706"/>
      <c r="I1706"/>
      <c r="J1706"/>
      <c r="K1706"/>
      <c r="M1706"/>
      <c r="N1706"/>
      <c r="O1706"/>
      <c r="Q1706"/>
      <c r="R1706"/>
      <c r="S1706"/>
    </row>
    <row r="1707" spans="1:19" x14ac:dyDescent="0.2">
      <c r="A1707"/>
      <c r="B1707"/>
      <c r="C1707"/>
      <c r="E1707"/>
      <c r="F1707"/>
      <c r="G1707"/>
      <c r="I1707"/>
      <c r="J1707"/>
      <c r="K1707"/>
      <c r="M1707"/>
      <c r="N1707"/>
      <c r="O1707"/>
      <c r="Q1707"/>
      <c r="R1707"/>
      <c r="S1707"/>
    </row>
    <row r="1708" spans="1:19" x14ac:dyDescent="0.2">
      <c r="A1708"/>
      <c r="B1708"/>
      <c r="C1708"/>
      <c r="E1708"/>
      <c r="F1708"/>
      <c r="G1708"/>
      <c r="I1708"/>
      <c r="J1708"/>
      <c r="K1708"/>
      <c r="M1708"/>
      <c r="N1708"/>
      <c r="O1708"/>
      <c r="Q1708"/>
      <c r="R1708"/>
      <c r="S1708"/>
    </row>
    <row r="1709" spans="1:19" x14ac:dyDescent="0.2">
      <c r="A1709"/>
      <c r="B1709"/>
      <c r="C1709"/>
      <c r="E1709"/>
      <c r="F1709"/>
      <c r="G1709"/>
      <c r="I1709"/>
      <c r="J1709"/>
      <c r="K1709"/>
      <c r="M1709"/>
      <c r="N1709"/>
      <c r="O1709"/>
      <c r="Q1709"/>
      <c r="R1709"/>
      <c r="S1709"/>
    </row>
    <row r="1710" spans="1:19" x14ac:dyDescent="0.2">
      <c r="A1710"/>
      <c r="B1710"/>
      <c r="C1710"/>
      <c r="E1710"/>
      <c r="F1710"/>
      <c r="G1710"/>
      <c r="I1710"/>
      <c r="J1710"/>
      <c r="K1710"/>
      <c r="M1710"/>
      <c r="N1710"/>
      <c r="O1710"/>
      <c r="Q1710"/>
      <c r="R1710"/>
      <c r="S1710"/>
    </row>
    <row r="1711" spans="1:19" x14ac:dyDescent="0.2">
      <c r="A1711"/>
      <c r="B1711"/>
      <c r="C1711"/>
      <c r="E1711"/>
      <c r="F1711"/>
      <c r="G1711"/>
      <c r="I1711"/>
      <c r="J1711"/>
      <c r="K1711"/>
      <c r="M1711"/>
      <c r="N1711"/>
      <c r="O1711"/>
      <c r="Q1711"/>
      <c r="R1711"/>
      <c r="S1711"/>
    </row>
    <row r="1712" spans="1:19" x14ac:dyDescent="0.2">
      <c r="A1712"/>
      <c r="B1712"/>
      <c r="C1712"/>
      <c r="E1712"/>
      <c r="F1712"/>
      <c r="G1712"/>
      <c r="I1712"/>
      <c r="J1712"/>
      <c r="K1712"/>
      <c r="M1712"/>
      <c r="N1712"/>
      <c r="O1712"/>
      <c r="Q1712"/>
      <c r="R1712"/>
      <c r="S1712"/>
    </row>
    <row r="1713" spans="1:19" x14ac:dyDescent="0.2">
      <c r="A1713"/>
      <c r="B1713"/>
      <c r="C1713"/>
      <c r="E1713"/>
      <c r="F1713"/>
      <c r="G1713"/>
      <c r="I1713"/>
      <c r="J1713"/>
      <c r="K1713"/>
      <c r="M1713"/>
      <c r="N1713"/>
      <c r="O1713"/>
      <c r="Q1713"/>
      <c r="R1713"/>
      <c r="S1713"/>
    </row>
    <row r="1714" spans="1:19" x14ac:dyDescent="0.2">
      <c r="A1714"/>
      <c r="B1714"/>
      <c r="C1714"/>
      <c r="E1714"/>
      <c r="F1714"/>
      <c r="G1714"/>
      <c r="I1714"/>
      <c r="J1714"/>
      <c r="K1714"/>
      <c r="M1714"/>
      <c r="N1714"/>
      <c r="O1714"/>
      <c r="Q1714"/>
      <c r="R1714"/>
      <c r="S1714"/>
    </row>
    <row r="1715" spans="1:19" x14ac:dyDescent="0.2">
      <c r="A1715"/>
      <c r="B1715"/>
      <c r="C1715"/>
      <c r="E1715"/>
      <c r="F1715"/>
      <c r="G1715"/>
      <c r="I1715"/>
      <c r="J1715"/>
      <c r="K1715"/>
      <c r="M1715"/>
      <c r="N1715"/>
      <c r="O1715"/>
      <c r="Q1715"/>
      <c r="R1715"/>
      <c r="S1715"/>
    </row>
    <row r="1716" spans="1:19" x14ac:dyDescent="0.2">
      <c r="A1716"/>
      <c r="B1716"/>
      <c r="C1716"/>
      <c r="E1716"/>
      <c r="F1716"/>
      <c r="G1716"/>
      <c r="I1716"/>
      <c r="J1716"/>
      <c r="K1716"/>
      <c r="M1716"/>
      <c r="N1716"/>
      <c r="O1716"/>
      <c r="Q1716"/>
      <c r="R1716"/>
      <c r="S1716"/>
    </row>
    <row r="1717" spans="1:19" x14ac:dyDescent="0.2">
      <c r="A1717"/>
      <c r="B1717"/>
      <c r="C1717"/>
      <c r="E1717"/>
      <c r="F1717"/>
      <c r="G1717"/>
      <c r="I1717"/>
      <c r="J1717"/>
      <c r="K1717"/>
      <c r="M1717"/>
      <c r="N1717"/>
      <c r="O1717"/>
      <c r="Q1717"/>
      <c r="R1717"/>
      <c r="S1717"/>
    </row>
    <row r="1718" spans="1:19" x14ac:dyDescent="0.2">
      <c r="A1718"/>
      <c r="B1718"/>
      <c r="C1718"/>
      <c r="E1718"/>
      <c r="F1718"/>
      <c r="G1718"/>
      <c r="I1718"/>
      <c r="J1718"/>
      <c r="K1718"/>
      <c r="M1718"/>
      <c r="N1718"/>
      <c r="O1718"/>
      <c r="Q1718"/>
      <c r="R1718"/>
      <c r="S1718"/>
    </row>
    <row r="1719" spans="1:19" x14ac:dyDescent="0.2">
      <c r="A1719"/>
      <c r="B1719"/>
      <c r="C1719"/>
      <c r="E1719"/>
      <c r="F1719"/>
      <c r="G1719"/>
      <c r="I1719"/>
      <c r="J1719"/>
      <c r="K1719"/>
      <c r="M1719"/>
      <c r="N1719"/>
      <c r="O1719"/>
      <c r="Q1719"/>
      <c r="R1719"/>
      <c r="S1719"/>
    </row>
    <row r="1720" spans="1:19" x14ac:dyDescent="0.2">
      <c r="A1720"/>
      <c r="B1720"/>
      <c r="C1720"/>
      <c r="E1720"/>
      <c r="F1720"/>
      <c r="G1720"/>
      <c r="I1720"/>
      <c r="J1720"/>
      <c r="K1720"/>
      <c r="M1720"/>
      <c r="N1720"/>
      <c r="O1720"/>
      <c r="Q1720"/>
      <c r="R1720"/>
      <c r="S1720"/>
    </row>
    <row r="1721" spans="1:19" x14ac:dyDescent="0.2">
      <c r="A1721"/>
      <c r="B1721"/>
      <c r="C1721"/>
      <c r="E1721"/>
      <c r="F1721"/>
      <c r="G1721"/>
      <c r="I1721"/>
      <c r="J1721"/>
      <c r="K1721"/>
      <c r="M1721"/>
      <c r="N1721"/>
      <c r="O1721"/>
      <c r="Q1721"/>
      <c r="R1721"/>
      <c r="S1721"/>
    </row>
    <row r="1722" spans="1:19" x14ac:dyDescent="0.2">
      <c r="A1722"/>
      <c r="B1722"/>
      <c r="C1722"/>
      <c r="E1722"/>
      <c r="F1722"/>
      <c r="G1722"/>
      <c r="I1722"/>
      <c r="J1722"/>
      <c r="K1722"/>
      <c r="M1722"/>
      <c r="N1722"/>
      <c r="O1722"/>
      <c r="Q1722"/>
      <c r="R1722"/>
      <c r="S1722"/>
    </row>
    <row r="1723" spans="1:19" x14ac:dyDescent="0.2">
      <c r="A1723"/>
      <c r="B1723"/>
      <c r="C1723"/>
      <c r="E1723"/>
      <c r="F1723"/>
      <c r="G1723"/>
      <c r="I1723"/>
      <c r="J1723"/>
      <c r="K1723"/>
      <c r="M1723"/>
      <c r="N1723"/>
      <c r="O1723"/>
      <c r="Q1723"/>
      <c r="R1723"/>
      <c r="S1723"/>
    </row>
    <row r="1724" spans="1:19" x14ac:dyDescent="0.2">
      <c r="A1724"/>
      <c r="B1724"/>
      <c r="C1724"/>
      <c r="E1724"/>
      <c r="F1724"/>
      <c r="G1724"/>
      <c r="I1724"/>
      <c r="J1724"/>
      <c r="K1724"/>
      <c r="M1724"/>
      <c r="N1724"/>
      <c r="O1724"/>
      <c r="Q1724"/>
      <c r="R1724"/>
      <c r="S1724"/>
    </row>
    <row r="1725" spans="1:19" x14ac:dyDescent="0.2">
      <c r="A1725"/>
      <c r="B1725"/>
      <c r="C1725"/>
      <c r="E1725"/>
      <c r="F1725"/>
      <c r="G1725"/>
      <c r="I1725"/>
      <c r="J1725"/>
      <c r="K1725"/>
      <c r="M1725"/>
      <c r="N1725"/>
      <c r="O1725"/>
      <c r="Q1725"/>
      <c r="R1725"/>
      <c r="S1725"/>
    </row>
    <row r="1726" spans="1:19" x14ac:dyDescent="0.2">
      <c r="A1726"/>
      <c r="B1726"/>
      <c r="C1726"/>
      <c r="E1726"/>
      <c r="F1726"/>
      <c r="G1726"/>
      <c r="I1726"/>
      <c r="J1726"/>
      <c r="K1726"/>
      <c r="M1726"/>
      <c r="N1726"/>
      <c r="O1726"/>
      <c r="Q1726"/>
      <c r="R1726"/>
      <c r="S1726"/>
    </row>
    <row r="1727" spans="1:19" x14ac:dyDescent="0.2">
      <c r="A1727"/>
      <c r="B1727"/>
      <c r="C1727"/>
      <c r="E1727"/>
      <c r="F1727"/>
      <c r="G1727"/>
      <c r="I1727"/>
      <c r="J1727"/>
      <c r="K1727"/>
      <c r="M1727"/>
      <c r="N1727"/>
      <c r="O1727"/>
      <c r="Q1727"/>
      <c r="R1727"/>
      <c r="S1727"/>
    </row>
    <row r="1728" spans="1:19" x14ac:dyDescent="0.2">
      <c r="A1728"/>
      <c r="B1728"/>
      <c r="C1728"/>
      <c r="E1728"/>
      <c r="F1728"/>
      <c r="G1728"/>
      <c r="I1728"/>
      <c r="J1728"/>
      <c r="K1728"/>
      <c r="M1728"/>
      <c r="N1728"/>
      <c r="O1728"/>
      <c r="Q1728"/>
      <c r="R1728"/>
      <c r="S1728"/>
    </row>
    <row r="1729" spans="1:19" x14ac:dyDescent="0.2">
      <c r="A1729"/>
      <c r="B1729"/>
      <c r="C1729"/>
      <c r="E1729"/>
      <c r="F1729"/>
      <c r="G1729"/>
      <c r="I1729"/>
      <c r="J1729"/>
      <c r="K1729"/>
      <c r="M1729"/>
      <c r="N1729"/>
      <c r="O1729"/>
      <c r="Q1729"/>
      <c r="R1729"/>
      <c r="S1729"/>
    </row>
    <row r="1730" spans="1:19" x14ac:dyDescent="0.2">
      <c r="A1730"/>
      <c r="B1730"/>
      <c r="C1730"/>
      <c r="E1730"/>
      <c r="F1730"/>
      <c r="G1730"/>
      <c r="I1730"/>
      <c r="J1730"/>
      <c r="K1730"/>
      <c r="M1730"/>
      <c r="N1730"/>
      <c r="O1730"/>
      <c r="Q1730"/>
      <c r="R1730"/>
      <c r="S1730"/>
    </row>
    <row r="1731" spans="1:19" x14ac:dyDescent="0.2">
      <c r="A1731"/>
      <c r="B1731"/>
      <c r="C1731"/>
      <c r="E1731"/>
      <c r="F1731"/>
      <c r="G1731"/>
      <c r="I1731"/>
      <c r="J1731"/>
      <c r="K1731"/>
      <c r="M1731"/>
      <c r="N1731"/>
      <c r="O1731"/>
      <c r="Q1731"/>
      <c r="R1731"/>
      <c r="S1731"/>
    </row>
    <row r="1732" spans="1:19" x14ac:dyDescent="0.2">
      <c r="A1732"/>
      <c r="B1732"/>
      <c r="C1732"/>
      <c r="E1732"/>
      <c r="F1732"/>
      <c r="G1732"/>
      <c r="I1732"/>
      <c r="J1732"/>
      <c r="K1732"/>
      <c r="M1732"/>
      <c r="N1732"/>
      <c r="O1732"/>
      <c r="Q1732"/>
      <c r="R1732"/>
      <c r="S1732"/>
    </row>
    <row r="1733" spans="1:19" x14ac:dyDescent="0.2">
      <c r="A1733"/>
      <c r="B1733"/>
      <c r="C1733"/>
      <c r="E1733"/>
      <c r="F1733"/>
      <c r="G1733"/>
      <c r="I1733"/>
      <c r="J1733"/>
      <c r="K1733"/>
      <c r="M1733"/>
      <c r="N1733"/>
      <c r="O1733"/>
      <c r="Q1733"/>
      <c r="R1733"/>
      <c r="S1733"/>
    </row>
    <row r="1734" spans="1:19" x14ac:dyDescent="0.2">
      <c r="A1734"/>
      <c r="B1734"/>
      <c r="C1734"/>
      <c r="E1734"/>
      <c r="F1734"/>
      <c r="G1734"/>
      <c r="I1734"/>
      <c r="J1734"/>
      <c r="K1734"/>
      <c r="M1734"/>
      <c r="N1734"/>
      <c r="O1734"/>
      <c r="Q1734"/>
      <c r="R1734"/>
      <c r="S1734"/>
    </row>
    <row r="1735" spans="1:19" x14ac:dyDescent="0.2">
      <c r="A1735"/>
      <c r="B1735"/>
      <c r="C1735"/>
      <c r="E1735"/>
      <c r="F1735"/>
      <c r="G1735"/>
      <c r="I1735"/>
      <c r="J1735"/>
      <c r="K1735"/>
      <c r="M1735"/>
      <c r="N1735"/>
      <c r="O1735"/>
      <c r="Q1735"/>
      <c r="R1735"/>
      <c r="S1735"/>
    </row>
    <row r="1736" spans="1:19" x14ac:dyDescent="0.2">
      <c r="A1736"/>
      <c r="B1736"/>
      <c r="C1736"/>
      <c r="E1736"/>
      <c r="F1736"/>
      <c r="G1736"/>
      <c r="I1736"/>
      <c r="J1736"/>
      <c r="K1736"/>
      <c r="M1736"/>
      <c r="N1736"/>
      <c r="O1736"/>
      <c r="Q1736"/>
      <c r="R1736"/>
      <c r="S1736"/>
    </row>
    <row r="1737" spans="1:19" x14ac:dyDescent="0.2">
      <c r="A1737"/>
      <c r="B1737"/>
      <c r="C1737"/>
      <c r="E1737"/>
      <c r="F1737"/>
      <c r="G1737"/>
      <c r="I1737"/>
      <c r="J1737"/>
      <c r="K1737"/>
      <c r="M1737"/>
      <c r="N1737"/>
      <c r="O1737"/>
      <c r="Q1737"/>
      <c r="R1737"/>
      <c r="S1737"/>
    </row>
    <row r="1738" spans="1:19" x14ac:dyDescent="0.2">
      <c r="A1738"/>
      <c r="B1738"/>
      <c r="C1738"/>
      <c r="E1738"/>
      <c r="F1738"/>
      <c r="G1738"/>
      <c r="I1738"/>
      <c r="J1738"/>
      <c r="K1738"/>
      <c r="M1738"/>
      <c r="N1738"/>
      <c r="O1738"/>
      <c r="Q1738"/>
      <c r="R1738"/>
      <c r="S1738"/>
    </row>
    <row r="1739" spans="1:19" x14ac:dyDescent="0.2">
      <c r="A1739"/>
      <c r="B1739"/>
      <c r="C1739"/>
      <c r="E1739"/>
      <c r="F1739"/>
      <c r="G1739"/>
      <c r="I1739"/>
      <c r="J1739"/>
      <c r="K1739"/>
      <c r="M1739"/>
      <c r="N1739"/>
      <c r="O1739"/>
      <c r="Q1739"/>
      <c r="R1739"/>
      <c r="S1739"/>
    </row>
    <row r="1740" spans="1:19" x14ac:dyDescent="0.2">
      <c r="A1740"/>
      <c r="B1740"/>
      <c r="C1740"/>
      <c r="E1740"/>
      <c r="F1740"/>
      <c r="G1740"/>
      <c r="I1740"/>
      <c r="J1740"/>
      <c r="K1740"/>
      <c r="M1740"/>
      <c r="N1740"/>
      <c r="O1740"/>
      <c r="Q1740"/>
      <c r="R1740"/>
      <c r="S1740"/>
    </row>
    <row r="1741" spans="1:19" x14ac:dyDescent="0.2">
      <c r="A1741"/>
      <c r="B1741"/>
      <c r="C1741"/>
      <c r="E1741"/>
      <c r="F1741"/>
      <c r="G1741"/>
      <c r="I1741"/>
      <c r="J1741"/>
      <c r="K1741"/>
      <c r="M1741"/>
      <c r="N1741"/>
      <c r="O1741"/>
      <c r="Q1741"/>
      <c r="R1741"/>
      <c r="S1741"/>
    </row>
    <row r="1742" spans="1:19" x14ac:dyDescent="0.2">
      <c r="A1742"/>
      <c r="B1742"/>
      <c r="C1742"/>
      <c r="E1742"/>
      <c r="F1742"/>
      <c r="G1742"/>
      <c r="I1742"/>
      <c r="J1742"/>
      <c r="K1742"/>
      <c r="M1742"/>
      <c r="N1742"/>
      <c r="O1742"/>
      <c r="Q1742"/>
      <c r="R1742"/>
      <c r="S1742"/>
    </row>
    <row r="1743" spans="1:19" x14ac:dyDescent="0.2">
      <c r="A1743"/>
      <c r="B1743"/>
      <c r="C1743"/>
      <c r="E1743"/>
      <c r="F1743"/>
      <c r="G1743"/>
      <c r="I1743"/>
      <c r="J1743"/>
      <c r="K1743"/>
      <c r="M1743"/>
      <c r="N1743"/>
      <c r="O1743"/>
      <c r="Q1743"/>
      <c r="R1743"/>
      <c r="S1743"/>
    </row>
    <row r="1744" spans="1:19" x14ac:dyDescent="0.2">
      <c r="A1744"/>
      <c r="B1744"/>
      <c r="C1744"/>
      <c r="E1744"/>
      <c r="F1744"/>
      <c r="G1744"/>
      <c r="I1744"/>
      <c r="J1744"/>
      <c r="K1744"/>
      <c r="M1744"/>
      <c r="N1744"/>
      <c r="O1744"/>
      <c r="Q1744"/>
      <c r="R1744"/>
      <c r="S1744"/>
    </row>
    <row r="1745" spans="1:19" x14ac:dyDescent="0.2">
      <c r="A1745"/>
      <c r="B1745"/>
      <c r="C1745"/>
      <c r="E1745"/>
      <c r="F1745"/>
      <c r="G1745"/>
      <c r="I1745"/>
      <c r="J1745"/>
      <c r="K1745"/>
      <c r="M1745"/>
      <c r="N1745"/>
      <c r="O1745"/>
      <c r="Q1745"/>
      <c r="R1745"/>
      <c r="S1745"/>
    </row>
    <row r="1746" spans="1:19" x14ac:dyDescent="0.2">
      <c r="A1746"/>
      <c r="B1746"/>
      <c r="C1746"/>
      <c r="E1746"/>
      <c r="F1746"/>
      <c r="G1746"/>
      <c r="I1746"/>
      <c r="J1746"/>
      <c r="K1746"/>
      <c r="M1746"/>
      <c r="N1746"/>
      <c r="O1746"/>
      <c r="Q1746"/>
      <c r="R1746"/>
      <c r="S1746"/>
    </row>
    <row r="1747" spans="1:19" x14ac:dyDescent="0.2">
      <c r="A1747"/>
      <c r="B1747"/>
      <c r="C1747"/>
      <c r="E1747"/>
      <c r="F1747"/>
      <c r="G1747"/>
      <c r="I1747"/>
      <c r="J1747"/>
      <c r="K1747"/>
      <c r="M1747"/>
      <c r="N1747"/>
      <c r="O1747"/>
      <c r="Q1747"/>
      <c r="R1747"/>
      <c r="S1747"/>
    </row>
    <row r="1748" spans="1:19" x14ac:dyDescent="0.2">
      <c r="A1748"/>
      <c r="B1748"/>
      <c r="C1748"/>
      <c r="E1748"/>
      <c r="F1748"/>
      <c r="G1748"/>
      <c r="I1748"/>
      <c r="J1748"/>
      <c r="K1748"/>
      <c r="M1748"/>
      <c r="N1748"/>
      <c r="O1748"/>
      <c r="Q1748"/>
      <c r="R1748"/>
      <c r="S1748"/>
    </row>
    <row r="1749" spans="1:19" x14ac:dyDescent="0.2">
      <c r="A1749"/>
      <c r="B1749"/>
      <c r="C1749"/>
      <c r="E1749"/>
      <c r="F1749"/>
      <c r="G1749"/>
      <c r="I1749"/>
      <c r="J1749"/>
      <c r="K1749"/>
      <c r="M1749"/>
      <c r="N1749"/>
      <c r="O1749"/>
      <c r="Q1749"/>
      <c r="R1749"/>
      <c r="S1749"/>
    </row>
    <row r="1750" spans="1:19" x14ac:dyDescent="0.2">
      <c r="A1750"/>
      <c r="B1750"/>
      <c r="C1750"/>
      <c r="E1750"/>
      <c r="F1750"/>
      <c r="G1750"/>
      <c r="I1750"/>
      <c r="J1750"/>
      <c r="K1750"/>
      <c r="M1750"/>
      <c r="N1750"/>
      <c r="O1750"/>
      <c r="Q1750"/>
      <c r="R1750"/>
      <c r="S1750"/>
    </row>
    <row r="1751" spans="1:19" x14ac:dyDescent="0.2">
      <c r="A1751"/>
      <c r="B1751"/>
      <c r="C1751"/>
      <c r="E1751"/>
      <c r="F1751"/>
      <c r="G1751"/>
      <c r="I1751"/>
      <c r="J1751"/>
      <c r="K1751"/>
      <c r="M1751"/>
      <c r="N1751"/>
      <c r="O1751"/>
      <c r="Q1751"/>
      <c r="R1751"/>
      <c r="S1751"/>
    </row>
    <row r="1752" spans="1:19" x14ac:dyDescent="0.2">
      <c r="A1752"/>
      <c r="B1752"/>
      <c r="C1752"/>
      <c r="E1752"/>
      <c r="F1752"/>
      <c r="G1752"/>
      <c r="I1752"/>
      <c r="J1752"/>
      <c r="K1752"/>
      <c r="M1752"/>
      <c r="N1752"/>
      <c r="O1752"/>
      <c r="Q1752"/>
      <c r="R1752"/>
      <c r="S1752"/>
    </row>
    <row r="1753" spans="1:19" x14ac:dyDescent="0.2">
      <c r="A1753"/>
      <c r="B1753"/>
      <c r="C1753"/>
      <c r="E1753"/>
      <c r="F1753"/>
      <c r="G1753"/>
      <c r="I1753"/>
      <c r="J1753"/>
      <c r="K1753"/>
      <c r="M1753"/>
      <c r="N1753"/>
      <c r="O1753"/>
      <c r="Q1753"/>
      <c r="R1753"/>
      <c r="S1753"/>
    </row>
    <row r="1754" spans="1:19" x14ac:dyDescent="0.2">
      <c r="A1754"/>
      <c r="B1754"/>
      <c r="C1754"/>
      <c r="E1754"/>
      <c r="F1754"/>
      <c r="G1754"/>
      <c r="I1754"/>
      <c r="J1754"/>
      <c r="K1754"/>
      <c r="M1754"/>
      <c r="N1754"/>
      <c r="O1754"/>
      <c r="Q1754"/>
      <c r="R1754"/>
      <c r="S1754"/>
    </row>
    <row r="1755" spans="1:19" x14ac:dyDescent="0.2">
      <c r="A1755"/>
      <c r="B1755"/>
      <c r="C1755"/>
      <c r="E1755"/>
      <c r="F1755"/>
      <c r="G1755"/>
      <c r="I1755"/>
      <c r="J1755"/>
      <c r="K1755"/>
      <c r="M1755"/>
      <c r="N1755"/>
      <c r="O1755"/>
      <c r="Q1755"/>
      <c r="R1755"/>
      <c r="S1755"/>
    </row>
    <row r="1756" spans="1:19" x14ac:dyDescent="0.2">
      <c r="A1756"/>
      <c r="B1756"/>
      <c r="C1756"/>
      <c r="E1756"/>
      <c r="F1756"/>
      <c r="G1756"/>
      <c r="I1756"/>
      <c r="J1756"/>
      <c r="K1756"/>
      <c r="M1756"/>
      <c r="N1756"/>
      <c r="O1756"/>
      <c r="Q1756"/>
      <c r="R1756"/>
      <c r="S1756"/>
    </row>
    <row r="1757" spans="1:19" x14ac:dyDescent="0.2">
      <c r="A1757"/>
      <c r="B1757"/>
      <c r="C1757"/>
      <c r="E1757"/>
      <c r="F1757"/>
      <c r="G1757"/>
      <c r="I1757"/>
      <c r="J1757"/>
      <c r="K1757"/>
      <c r="M1757"/>
      <c r="N1757"/>
      <c r="O1757"/>
      <c r="Q1757"/>
      <c r="R1757"/>
      <c r="S1757"/>
    </row>
    <row r="1758" spans="1:19" x14ac:dyDescent="0.2">
      <c r="A1758"/>
      <c r="B1758"/>
      <c r="C1758"/>
      <c r="E1758"/>
      <c r="F1758"/>
      <c r="G1758"/>
      <c r="I1758"/>
      <c r="J1758"/>
      <c r="K1758"/>
      <c r="M1758"/>
      <c r="N1758"/>
      <c r="O1758"/>
      <c r="Q1758"/>
      <c r="R1758"/>
      <c r="S1758"/>
    </row>
    <row r="1759" spans="1:19" x14ac:dyDescent="0.2">
      <c r="A1759"/>
      <c r="B1759"/>
      <c r="C1759"/>
      <c r="E1759"/>
      <c r="F1759"/>
      <c r="G1759"/>
      <c r="I1759"/>
      <c r="J1759"/>
      <c r="K1759"/>
      <c r="M1759"/>
      <c r="N1759"/>
      <c r="O1759"/>
      <c r="Q1759"/>
      <c r="R1759"/>
      <c r="S1759"/>
    </row>
    <row r="1760" spans="1:19" x14ac:dyDescent="0.2">
      <c r="A1760"/>
      <c r="B1760"/>
      <c r="C1760"/>
      <c r="E1760"/>
      <c r="F1760"/>
      <c r="G1760"/>
      <c r="I1760"/>
      <c r="J1760"/>
      <c r="K1760"/>
      <c r="M1760"/>
      <c r="N1760"/>
      <c r="O1760"/>
      <c r="Q1760"/>
      <c r="R1760"/>
      <c r="S1760"/>
    </row>
    <row r="1761" spans="1:19" x14ac:dyDescent="0.2">
      <c r="A1761"/>
      <c r="B1761"/>
      <c r="C1761"/>
      <c r="E1761"/>
      <c r="F1761"/>
      <c r="G1761"/>
      <c r="I1761"/>
      <c r="J1761"/>
      <c r="K1761"/>
      <c r="M1761"/>
      <c r="N1761"/>
      <c r="O1761"/>
      <c r="Q1761"/>
      <c r="R1761"/>
      <c r="S1761"/>
    </row>
    <row r="1762" spans="1:19" x14ac:dyDescent="0.2">
      <c r="A1762"/>
      <c r="B1762"/>
      <c r="C1762"/>
      <c r="E1762"/>
      <c r="F1762"/>
      <c r="G1762"/>
      <c r="I1762"/>
      <c r="J1762"/>
      <c r="K1762"/>
      <c r="M1762"/>
      <c r="N1762"/>
      <c r="O1762"/>
      <c r="Q1762"/>
      <c r="R1762"/>
      <c r="S1762"/>
    </row>
    <row r="1763" spans="1:19" x14ac:dyDescent="0.2">
      <c r="A1763"/>
      <c r="B1763"/>
      <c r="C1763"/>
      <c r="E1763"/>
      <c r="F1763"/>
      <c r="G1763"/>
      <c r="I1763"/>
      <c r="J1763"/>
      <c r="K1763"/>
      <c r="M1763"/>
      <c r="N1763"/>
      <c r="O1763"/>
      <c r="Q1763"/>
      <c r="R1763"/>
      <c r="S1763"/>
    </row>
    <row r="1764" spans="1:19" x14ac:dyDescent="0.2">
      <c r="A1764"/>
      <c r="B1764"/>
      <c r="C1764"/>
      <c r="E1764"/>
      <c r="F1764"/>
      <c r="G1764"/>
      <c r="I1764"/>
      <c r="J1764"/>
      <c r="K1764"/>
      <c r="M1764"/>
      <c r="N1764"/>
      <c r="O1764"/>
      <c r="Q1764"/>
      <c r="R1764"/>
      <c r="S1764"/>
    </row>
    <row r="1765" spans="1:19" x14ac:dyDescent="0.2">
      <c r="A1765"/>
      <c r="B1765"/>
      <c r="C1765"/>
      <c r="E1765"/>
      <c r="F1765"/>
      <c r="G1765"/>
      <c r="I1765"/>
      <c r="J1765"/>
      <c r="K1765"/>
      <c r="M1765"/>
      <c r="N1765"/>
      <c r="O1765"/>
      <c r="Q1765"/>
      <c r="R1765"/>
      <c r="S1765"/>
    </row>
    <row r="1766" spans="1:19" x14ac:dyDescent="0.2">
      <c r="A1766"/>
      <c r="B1766"/>
      <c r="C1766"/>
      <c r="E1766"/>
      <c r="F1766"/>
      <c r="G1766"/>
      <c r="I1766"/>
      <c r="J1766"/>
      <c r="K1766"/>
      <c r="M1766"/>
      <c r="N1766"/>
      <c r="O1766"/>
      <c r="Q1766"/>
      <c r="R1766"/>
      <c r="S1766"/>
    </row>
    <row r="1767" spans="1:19" x14ac:dyDescent="0.2">
      <c r="A1767"/>
      <c r="B1767"/>
      <c r="C1767"/>
      <c r="E1767"/>
      <c r="F1767"/>
      <c r="G1767"/>
      <c r="I1767"/>
      <c r="J1767"/>
      <c r="K1767"/>
      <c r="M1767"/>
      <c r="N1767"/>
      <c r="O1767"/>
      <c r="Q1767"/>
      <c r="R1767"/>
      <c r="S1767"/>
    </row>
    <row r="1768" spans="1:19" x14ac:dyDescent="0.2">
      <c r="A1768"/>
      <c r="B1768"/>
      <c r="C1768"/>
      <c r="E1768"/>
      <c r="F1768"/>
      <c r="G1768"/>
      <c r="I1768"/>
      <c r="J1768"/>
      <c r="K1768"/>
      <c r="M1768"/>
      <c r="N1768"/>
      <c r="O1768"/>
      <c r="Q1768"/>
      <c r="R1768"/>
      <c r="S1768"/>
    </row>
    <row r="1769" spans="1:19" x14ac:dyDescent="0.2">
      <c r="A1769"/>
      <c r="B1769"/>
      <c r="C1769"/>
      <c r="E1769"/>
      <c r="F1769"/>
      <c r="G1769"/>
      <c r="I1769"/>
      <c r="J1769"/>
      <c r="K1769"/>
      <c r="M1769"/>
      <c r="N1769"/>
      <c r="O1769"/>
      <c r="Q1769"/>
      <c r="R1769"/>
      <c r="S1769"/>
    </row>
    <row r="1770" spans="1:19" x14ac:dyDescent="0.2">
      <c r="A1770"/>
      <c r="B1770"/>
      <c r="C1770"/>
      <c r="E1770"/>
      <c r="F1770"/>
      <c r="G1770"/>
      <c r="I1770"/>
      <c r="J1770"/>
      <c r="K1770"/>
      <c r="M1770"/>
      <c r="N1770"/>
      <c r="O1770"/>
      <c r="Q1770"/>
      <c r="R1770"/>
      <c r="S1770"/>
    </row>
    <row r="1771" spans="1:19" x14ac:dyDescent="0.2">
      <c r="A1771"/>
      <c r="B1771"/>
      <c r="C1771"/>
      <c r="E1771"/>
      <c r="F1771"/>
      <c r="G1771"/>
      <c r="I1771"/>
      <c r="J1771"/>
      <c r="K1771"/>
      <c r="M1771"/>
      <c r="N1771"/>
      <c r="O1771"/>
      <c r="Q1771"/>
      <c r="R1771"/>
      <c r="S1771"/>
    </row>
    <row r="1772" spans="1:19" x14ac:dyDescent="0.2">
      <c r="A1772"/>
      <c r="B1772"/>
      <c r="C1772"/>
      <c r="E1772"/>
      <c r="F1772"/>
      <c r="G1772"/>
      <c r="I1772"/>
      <c r="J1772"/>
      <c r="K1772"/>
      <c r="M1772"/>
      <c r="N1772"/>
      <c r="O1772"/>
      <c r="Q1772"/>
      <c r="R1772"/>
      <c r="S1772"/>
    </row>
    <row r="1773" spans="1:19" x14ac:dyDescent="0.2">
      <c r="A1773"/>
      <c r="B1773"/>
      <c r="C1773"/>
      <c r="E1773"/>
      <c r="F1773"/>
      <c r="G1773"/>
      <c r="I1773"/>
      <c r="J1773"/>
      <c r="K1773"/>
      <c r="M1773"/>
      <c r="N1773"/>
      <c r="O1773"/>
      <c r="Q1773"/>
      <c r="R1773"/>
      <c r="S1773"/>
    </row>
    <row r="1774" spans="1:19" x14ac:dyDescent="0.2">
      <c r="A1774"/>
      <c r="B1774"/>
      <c r="C1774"/>
      <c r="E1774"/>
      <c r="F1774"/>
      <c r="G1774"/>
      <c r="I1774"/>
      <c r="J1774"/>
      <c r="K1774"/>
      <c r="M1774"/>
      <c r="N1774"/>
      <c r="O1774"/>
      <c r="Q1774"/>
      <c r="R1774"/>
      <c r="S1774"/>
    </row>
    <row r="1775" spans="1:19" x14ac:dyDescent="0.2">
      <c r="A1775"/>
      <c r="B1775"/>
      <c r="C1775"/>
      <c r="E1775"/>
      <c r="F1775"/>
      <c r="G1775"/>
      <c r="I1775"/>
      <c r="J1775"/>
      <c r="K1775"/>
      <c r="M1775"/>
      <c r="N1775"/>
      <c r="O1775"/>
      <c r="Q1775"/>
      <c r="R1775"/>
      <c r="S1775"/>
    </row>
    <row r="1776" spans="1:19" x14ac:dyDescent="0.2">
      <c r="A1776"/>
      <c r="B1776"/>
      <c r="C1776"/>
      <c r="E1776"/>
      <c r="F1776"/>
      <c r="G1776"/>
      <c r="I1776"/>
      <c r="J1776"/>
      <c r="K1776"/>
      <c r="M1776"/>
      <c r="N1776"/>
      <c r="O1776"/>
      <c r="Q1776"/>
      <c r="R1776"/>
      <c r="S1776"/>
    </row>
    <row r="1777" spans="1:19" x14ac:dyDescent="0.2">
      <c r="A1777"/>
      <c r="B1777"/>
      <c r="C1777"/>
      <c r="E1777"/>
      <c r="F1777"/>
      <c r="G1777"/>
      <c r="I1777"/>
      <c r="J1777"/>
      <c r="K1777"/>
      <c r="M1777"/>
      <c r="N1777"/>
      <c r="O1777"/>
      <c r="Q1777"/>
      <c r="R1777"/>
      <c r="S1777"/>
    </row>
    <row r="1778" spans="1:19" x14ac:dyDescent="0.2">
      <c r="A1778"/>
      <c r="B1778"/>
      <c r="C1778"/>
      <c r="E1778"/>
      <c r="F1778"/>
      <c r="G1778"/>
      <c r="I1778"/>
      <c r="J1778"/>
      <c r="K1778"/>
      <c r="M1778"/>
      <c r="N1778"/>
      <c r="O1778"/>
      <c r="Q1778"/>
      <c r="R1778"/>
      <c r="S1778"/>
    </row>
    <row r="1779" spans="1:19" x14ac:dyDescent="0.2">
      <c r="A1779"/>
      <c r="B1779"/>
      <c r="C1779"/>
      <c r="E1779"/>
      <c r="F1779"/>
      <c r="G1779"/>
      <c r="I1779"/>
      <c r="J1779"/>
      <c r="K1779"/>
      <c r="M1779"/>
      <c r="N1779"/>
      <c r="O1779"/>
      <c r="Q1779"/>
      <c r="R1779"/>
      <c r="S1779"/>
    </row>
    <row r="1780" spans="1:19" x14ac:dyDescent="0.2">
      <c r="A1780"/>
      <c r="B1780"/>
      <c r="C1780"/>
      <c r="E1780"/>
      <c r="F1780"/>
      <c r="G1780"/>
      <c r="I1780"/>
      <c r="J1780"/>
      <c r="K1780"/>
      <c r="M1780"/>
      <c r="N1780"/>
      <c r="O1780"/>
      <c r="Q1780"/>
      <c r="R1780"/>
      <c r="S1780"/>
    </row>
    <row r="1781" spans="1:19" x14ac:dyDescent="0.2">
      <c r="A1781"/>
      <c r="B1781"/>
      <c r="C1781"/>
      <c r="E1781"/>
      <c r="F1781"/>
      <c r="G1781"/>
      <c r="I1781"/>
      <c r="J1781"/>
      <c r="K1781"/>
      <c r="M1781"/>
      <c r="N1781"/>
      <c r="O1781"/>
      <c r="Q1781"/>
      <c r="R1781"/>
      <c r="S1781"/>
    </row>
    <row r="1782" spans="1:19" x14ac:dyDescent="0.2">
      <c r="A1782"/>
      <c r="B1782"/>
      <c r="C1782"/>
      <c r="E1782"/>
      <c r="F1782"/>
      <c r="G1782"/>
      <c r="I1782"/>
      <c r="J1782"/>
      <c r="K1782"/>
      <c r="M1782"/>
      <c r="N1782"/>
      <c r="O1782"/>
      <c r="Q1782"/>
      <c r="R1782"/>
      <c r="S1782"/>
    </row>
    <row r="1783" spans="1:19" x14ac:dyDescent="0.2">
      <c r="A1783"/>
      <c r="B1783"/>
      <c r="C1783"/>
      <c r="E1783"/>
      <c r="F1783"/>
      <c r="G1783"/>
      <c r="I1783"/>
      <c r="J1783"/>
      <c r="K1783"/>
      <c r="M1783"/>
      <c r="N1783"/>
      <c r="O1783"/>
      <c r="Q1783"/>
      <c r="R1783"/>
      <c r="S1783"/>
    </row>
    <row r="1784" spans="1:19" x14ac:dyDescent="0.2">
      <c r="A1784"/>
      <c r="B1784"/>
      <c r="C1784"/>
      <c r="E1784"/>
      <c r="F1784"/>
      <c r="G1784"/>
      <c r="I1784"/>
      <c r="J1784"/>
      <c r="K1784"/>
      <c r="M1784"/>
      <c r="N1784"/>
      <c r="O1784"/>
      <c r="Q1784"/>
      <c r="R1784"/>
      <c r="S1784"/>
    </row>
    <row r="1785" spans="1:19" x14ac:dyDescent="0.2">
      <c r="A1785"/>
      <c r="B1785"/>
      <c r="C1785"/>
      <c r="E1785"/>
      <c r="F1785"/>
      <c r="G1785"/>
      <c r="I1785"/>
      <c r="J1785"/>
      <c r="K1785"/>
      <c r="M1785"/>
      <c r="N1785"/>
      <c r="O1785"/>
      <c r="Q1785"/>
      <c r="R1785"/>
      <c r="S1785"/>
    </row>
    <row r="1786" spans="1:19" x14ac:dyDescent="0.2">
      <c r="A1786"/>
      <c r="B1786"/>
      <c r="C1786"/>
      <c r="E1786"/>
      <c r="F1786"/>
      <c r="G1786"/>
      <c r="I1786"/>
      <c r="J1786"/>
      <c r="K1786"/>
      <c r="M1786"/>
      <c r="N1786"/>
      <c r="O1786"/>
      <c r="Q1786"/>
      <c r="R1786"/>
      <c r="S1786"/>
    </row>
    <row r="1787" spans="1:19" x14ac:dyDescent="0.2">
      <c r="A1787"/>
      <c r="B1787"/>
      <c r="C1787"/>
      <c r="E1787"/>
      <c r="F1787"/>
      <c r="G1787"/>
      <c r="I1787"/>
      <c r="J1787"/>
      <c r="K1787"/>
      <c r="M1787"/>
      <c r="N1787"/>
      <c r="O1787"/>
      <c r="Q1787"/>
      <c r="R1787"/>
      <c r="S1787"/>
    </row>
    <row r="1788" spans="1:19" x14ac:dyDescent="0.2">
      <c r="A1788"/>
      <c r="B1788"/>
      <c r="C1788"/>
      <c r="E1788"/>
      <c r="F1788"/>
      <c r="G1788"/>
      <c r="I1788"/>
      <c r="J1788"/>
      <c r="K1788"/>
      <c r="M1788"/>
      <c r="N1788"/>
      <c r="O1788"/>
      <c r="Q1788"/>
      <c r="R1788"/>
      <c r="S1788"/>
    </row>
    <row r="1789" spans="1:19" x14ac:dyDescent="0.2">
      <c r="A1789"/>
      <c r="B1789"/>
      <c r="C1789"/>
      <c r="E1789"/>
      <c r="F1789"/>
      <c r="G1789"/>
      <c r="I1789"/>
      <c r="J1789"/>
      <c r="K1789"/>
      <c r="M1789"/>
      <c r="N1789"/>
      <c r="O1789"/>
      <c r="Q1789"/>
      <c r="R1789"/>
      <c r="S1789"/>
    </row>
    <row r="1790" spans="1:19" x14ac:dyDescent="0.2">
      <c r="A1790"/>
      <c r="B1790"/>
      <c r="C1790"/>
      <c r="E1790"/>
      <c r="F1790"/>
      <c r="G1790"/>
      <c r="I1790"/>
      <c r="J1790"/>
      <c r="K1790"/>
      <c r="M1790"/>
      <c r="N1790"/>
      <c r="O1790"/>
      <c r="Q1790"/>
      <c r="R1790"/>
      <c r="S1790"/>
    </row>
    <row r="1791" spans="1:19" x14ac:dyDescent="0.2">
      <c r="A1791"/>
      <c r="B1791"/>
      <c r="C1791"/>
      <c r="E1791"/>
      <c r="F1791"/>
      <c r="G1791"/>
      <c r="I1791"/>
      <c r="J1791"/>
      <c r="K1791"/>
      <c r="M1791"/>
      <c r="N1791"/>
      <c r="O1791"/>
      <c r="Q1791"/>
      <c r="R1791"/>
      <c r="S1791"/>
    </row>
    <row r="1792" spans="1:19" x14ac:dyDescent="0.2">
      <c r="A1792"/>
      <c r="B1792"/>
      <c r="C1792"/>
      <c r="E1792"/>
      <c r="F1792"/>
      <c r="G1792"/>
      <c r="I1792"/>
      <c r="J1792"/>
      <c r="K1792"/>
      <c r="M1792"/>
      <c r="N1792"/>
      <c r="O1792"/>
      <c r="Q1792"/>
      <c r="R1792"/>
      <c r="S1792"/>
    </row>
    <row r="1793" spans="1:19" x14ac:dyDescent="0.2">
      <c r="A1793"/>
      <c r="B1793"/>
      <c r="C1793"/>
      <c r="E1793"/>
      <c r="F1793"/>
      <c r="G1793"/>
      <c r="I1793"/>
      <c r="J1793"/>
      <c r="K1793"/>
      <c r="M1793"/>
      <c r="N1793"/>
      <c r="O1793"/>
      <c r="Q1793"/>
      <c r="R1793"/>
      <c r="S1793"/>
    </row>
    <row r="1794" spans="1:19" x14ac:dyDescent="0.2">
      <c r="A1794"/>
      <c r="B1794"/>
      <c r="C1794"/>
      <c r="E1794"/>
      <c r="F1794"/>
      <c r="G1794"/>
      <c r="I1794"/>
      <c r="J1794"/>
      <c r="K1794"/>
      <c r="M1794"/>
      <c r="N1794"/>
      <c r="O1794"/>
      <c r="Q1794"/>
      <c r="R1794"/>
      <c r="S1794"/>
    </row>
    <row r="1795" spans="1:19" x14ac:dyDescent="0.2">
      <c r="A1795"/>
      <c r="B1795"/>
      <c r="C1795"/>
      <c r="E1795"/>
      <c r="F1795"/>
      <c r="G1795"/>
      <c r="I1795"/>
      <c r="J1795"/>
      <c r="K1795"/>
      <c r="M1795"/>
      <c r="N1795"/>
      <c r="O1795"/>
      <c r="Q1795"/>
      <c r="R1795"/>
      <c r="S1795"/>
    </row>
    <row r="1796" spans="1:19" x14ac:dyDescent="0.2">
      <c r="A1796"/>
      <c r="B1796"/>
      <c r="C1796"/>
      <c r="E1796"/>
      <c r="F1796"/>
      <c r="G1796"/>
      <c r="I1796"/>
      <c r="J1796"/>
      <c r="K1796"/>
      <c r="M1796"/>
      <c r="N1796"/>
      <c r="O1796"/>
      <c r="Q1796"/>
      <c r="R1796"/>
      <c r="S1796"/>
    </row>
    <row r="1797" spans="1:19" x14ac:dyDescent="0.2">
      <c r="A1797"/>
      <c r="B1797"/>
      <c r="C1797"/>
      <c r="E1797"/>
      <c r="F1797"/>
      <c r="G1797"/>
      <c r="I1797"/>
      <c r="J1797"/>
      <c r="K1797"/>
      <c r="M1797"/>
      <c r="N1797"/>
      <c r="O1797"/>
      <c r="Q1797"/>
      <c r="R1797"/>
      <c r="S1797"/>
    </row>
    <row r="1798" spans="1:19" x14ac:dyDescent="0.2">
      <c r="A1798"/>
      <c r="B1798"/>
      <c r="C1798"/>
      <c r="E1798"/>
      <c r="F1798"/>
      <c r="G1798"/>
      <c r="I1798"/>
      <c r="J1798"/>
      <c r="K1798"/>
      <c r="M1798"/>
      <c r="N1798"/>
      <c r="O1798"/>
      <c r="Q1798"/>
      <c r="R1798"/>
      <c r="S1798"/>
    </row>
    <row r="1799" spans="1:19" x14ac:dyDescent="0.2">
      <c r="A1799"/>
      <c r="B1799"/>
      <c r="C1799"/>
      <c r="E1799"/>
      <c r="F1799"/>
      <c r="G1799"/>
      <c r="I1799"/>
      <c r="J1799"/>
      <c r="K1799"/>
      <c r="M1799"/>
      <c r="N1799"/>
      <c r="O1799"/>
      <c r="Q1799"/>
      <c r="R1799"/>
      <c r="S1799"/>
    </row>
    <row r="1800" spans="1:19" x14ac:dyDescent="0.2">
      <c r="A1800"/>
      <c r="B1800"/>
      <c r="C1800"/>
      <c r="E1800"/>
      <c r="F1800"/>
      <c r="G1800"/>
      <c r="I1800"/>
      <c r="J1800"/>
      <c r="K1800"/>
      <c r="M1800"/>
      <c r="N1800"/>
      <c r="O1800"/>
      <c r="Q1800"/>
      <c r="R1800"/>
      <c r="S1800"/>
    </row>
    <row r="1801" spans="1:19" x14ac:dyDescent="0.2">
      <c r="A1801"/>
      <c r="B1801"/>
      <c r="C1801"/>
      <c r="E1801"/>
      <c r="F1801"/>
      <c r="G1801"/>
      <c r="I1801"/>
      <c r="J1801"/>
      <c r="K1801"/>
      <c r="M1801"/>
      <c r="N1801"/>
      <c r="O1801"/>
      <c r="Q1801"/>
      <c r="R1801"/>
      <c r="S1801"/>
    </row>
    <row r="1802" spans="1:19" x14ac:dyDescent="0.2">
      <c r="A1802"/>
      <c r="B1802"/>
      <c r="C1802"/>
      <c r="E1802"/>
      <c r="F1802"/>
      <c r="G1802"/>
      <c r="I1802"/>
      <c r="J1802"/>
      <c r="K1802"/>
      <c r="M1802"/>
      <c r="N1802"/>
      <c r="O1802"/>
      <c r="Q1802"/>
      <c r="R1802"/>
      <c r="S1802"/>
    </row>
    <row r="1803" spans="1:19" x14ac:dyDescent="0.2">
      <c r="A1803"/>
      <c r="B1803"/>
      <c r="C1803"/>
      <c r="E1803"/>
      <c r="F1803"/>
      <c r="G1803"/>
      <c r="I1803"/>
      <c r="J1803"/>
      <c r="K1803"/>
      <c r="M1803"/>
      <c r="N1803"/>
      <c r="O1803"/>
      <c r="Q1803"/>
      <c r="R1803"/>
      <c r="S1803"/>
    </row>
    <row r="1804" spans="1:19" x14ac:dyDescent="0.2">
      <c r="A1804"/>
      <c r="B1804"/>
      <c r="C1804"/>
      <c r="E1804"/>
      <c r="F1804"/>
      <c r="G1804"/>
      <c r="I1804"/>
      <c r="J1804"/>
      <c r="K1804"/>
      <c r="M1804"/>
      <c r="N1804"/>
      <c r="O1804"/>
      <c r="Q1804"/>
      <c r="R1804"/>
      <c r="S1804"/>
    </row>
    <row r="1805" spans="1:19" x14ac:dyDescent="0.2">
      <c r="A1805"/>
      <c r="B1805"/>
      <c r="C1805"/>
      <c r="E1805"/>
      <c r="F1805"/>
      <c r="G1805"/>
      <c r="I1805"/>
      <c r="J1805"/>
      <c r="K1805"/>
      <c r="M1805"/>
      <c r="N1805"/>
      <c r="O1805"/>
      <c r="Q1805"/>
      <c r="R1805"/>
      <c r="S1805"/>
    </row>
    <row r="1806" spans="1:19" x14ac:dyDescent="0.2">
      <c r="A1806"/>
      <c r="B1806"/>
      <c r="C1806"/>
      <c r="E1806"/>
      <c r="F1806"/>
      <c r="G1806"/>
      <c r="I1806"/>
      <c r="J1806"/>
      <c r="K1806"/>
      <c r="M1806"/>
      <c r="N1806"/>
      <c r="O1806"/>
      <c r="Q1806"/>
      <c r="R1806"/>
      <c r="S1806"/>
    </row>
    <row r="1807" spans="1:19" x14ac:dyDescent="0.2">
      <c r="A1807"/>
      <c r="B1807"/>
      <c r="C1807"/>
      <c r="E1807"/>
      <c r="F1807"/>
      <c r="G1807"/>
      <c r="I1807"/>
      <c r="J1807"/>
      <c r="K1807"/>
      <c r="M1807"/>
      <c r="N1807"/>
      <c r="O1807"/>
      <c r="Q1807"/>
      <c r="R1807"/>
      <c r="S1807"/>
    </row>
    <row r="1808" spans="1:19" x14ac:dyDescent="0.2">
      <c r="A1808"/>
      <c r="B1808"/>
      <c r="C1808"/>
      <c r="E1808"/>
      <c r="F1808"/>
      <c r="G1808"/>
      <c r="I1808"/>
      <c r="J1808"/>
      <c r="K1808"/>
      <c r="M1808"/>
      <c r="N1808"/>
      <c r="O1808"/>
      <c r="Q1808"/>
      <c r="R1808"/>
      <c r="S1808"/>
    </row>
    <row r="1809" spans="1:19" x14ac:dyDescent="0.2">
      <c r="A1809"/>
      <c r="B1809"/>
      <c r="C1809"/>
      <c r="E1809"/>
      <c r="F1809"/>
      <c r="G1809"/>
      <c r="I1809"/>
      <c r="J1809"/>
      <c r="K1809"/>
      <c r="M1809"/>
      <c r="N1809"/>
      <c r="O1809"/>
      <c r="Q1809"/>
      <c r="R1809"/>
      <c r="S1809"/>
    </row>
    <row r="1810" spans="1:19" x14ac:dyDescent="0.2">
      <c r="A1810"/>
      <c r="B1810"/>
      <c r="C1810"/>
      <c r="E1810"/>
      <c r="F1810"/>
      <c r="G1810"/>
      <c r="I1810"/>
      <c r="J1810"/>
      <c r="K1810"/>
      <c r="M1810"/>
      <c r="N1810"/>
      <c r="O1810"/>
      <c r="Q1810"/>
      <c r="R1810"/>
      <c r="S1810"/>
    </row>
    <row r="1811" spans="1:19" x14ac:dyDescent="0.2">
      <c r="A1811"/>
      <c r="B1811"/>
      <c r="C1811"/>
      <c r="E1811"/>
      <c r="F1811"/>
      <c r="G1811"/>
      <c r="I1811"/>
      <c r="J1811"/>
      <c r="K1811"/>
      <c r="M1811"/>
      <c r="N1811"/>
      <c r="O1811"/>
      <c r="Q1811"/>
      <c r="R1811"/>
      <c r="S1811"/>
    </row>
    <row r="1812" spans="1:19" x14ac:dyDescent="0.2">
      <c r="A1812"/>
      <c r="B1812"/>
      <c r="C1812"/>
      <c r="E1812"/>
      <c r="F1812"/>
      <c r="G1812"/>
      <c r="I1812"/>
      <c r="J1812"/>
      <c r="K1812"/>
      <c r="M1812"/>
      <c r="N1812"/>
      <c r="O1812"/>
      <c r="Q1812"/>
      <c r="R1812"/>
      <c r="S1812"/>
    </row>
    <row r="1813" spans="1:19" x14ac:dyDescent="0.2">
      <c r="A1813"/>
      <c r="B1813"/>
      <c r="C1813"/>
      <c r="E1813"/>
      <c r="F1813"/>
      <c r="G1813"/>
      <c r="I1813"/>
      <c r="J1813"/>
      <c r="K1813"/>
      <c r="M1813"/>
      <c r="N1813"/>
      <c r="O1813"/>
      <c r="Q1813"/>
      <c r="R1813"/>
      <c r="S1813"/>
    </row>
    <row r="1814" spans="1:19" x14ac:dyDescent="0.2">
      <c r="A1814"/>
      <c r="B1814"/>
      <c r="C1814"/>
      <c r="E1814"/>
      <c r="F1814"/>
      <c r="G1814"/>
      <c r="I1814"/>
      <c r="J1814"/>
      <c r="K1814"/>
      <c r="M1814"/>
      <c r="N1814"/>
      <c r="O1814"/>
      <c r="Q1814"/>
      <c r="R1814"/>
      <c r="S1814"/>
    </row>
    <row r="1815" spans="1:19" x14ac:dyDescent="0.2">
      <c r="A1815"/>
      <c r="B1815"/>
      <c r="C1815"/>
      <c r="E1815"/>
      <c r="F1815"/>
      <c r="G1815"/>
      <c r="I1815"/>
      <c r="J1815"/>
      <c r="K1815"/>
      <c r="M1815"/>
      <c r="N1815"/>
      <c r="O1815"/>
      <c r="Q1815"/>
      <c r="R1815"/>
      <c r="S1815"/>
    </row>
    <row r="1816" spans="1:19" x14ac:dyDescent="0.2">
      <c r="A1816"/>
      <c r="B1816"/>
      <c r="C1816"/>
      <c r="E1816"/>
      <c r="F1816"/>
      <c r="G1816"/>
      <c r="I1816"/>
      <c r="J1816"/>
      <c r="K1816"/>
      <c r="M1816"/>
      <c r="N1816"/>
      <c r="O1816"/>
      <c r="Q1816"/>
      <c r="R1816"/>
      <c r="S1816"/>
    </row>
    <row r="1817" spans="1:19" x14ac:dyDescent="0.2">
      <c r="A1817"/>
      <c r="B1817"/>
      <c r="C1817"/>
      <c r="E1817"/>
      <c r="F1817"/>
      <c r="G1817"/>
      <c r="I1817"/>
      <c r="J1817"/>
      <c r="K1817"/>
      <c r="M1817"/>
      <c r="N1817"/>
      <c r="O1817"/>
      <c r="Q1817"/>
      <c r="R1817"/>
      <c r="S1817"/>
    </row>
    <row r="1818" spans="1:19" x14ac:dyDescent="0.2">
      <c r="A1818"/>
      <c r="B1818"/>
      <c r="C1818"/>
      <c r="E1818"/>
      <c r="F1818"/>
      <c r="G1818"/>
      <c r="I1818"/>
      <c r="J1818"/>
      <c r="K1818"/>
      <c r="M1818"/>
      <c r="N1818"/>
      <c r="O1818"/>
      <c r="Q1818"/>
      <c r="R1818"/>
      <c r="S1818"/>
    </row>
    <row r="1819" spans="1:19" x14ac:dyDescent="0.2">
      <c r="A1819"/>
      <c r="B1819"/>
      <c r="C1819"/>
      <c r="E1819"/>
      <c r="F1819"/>
      <c r="G1819"/>
      <c r="I1819"/>
      <c r="J1819"/>
      <c r="K1819"/>
      <c r="M1819"/>
      <c r="N1819"/>
      <c r="O1819"/>
      <c r="Q1819"/>
      <c r="R1819"/>
      <c r="S1819"/>
    </row>
    <row r="1820" spans="1:19" x14ac:dyDescent="0.2">
      <c r="A1820"/>
      <c r="B1820"/>
      <c r="C1820"/>
      <c r="E1820"/>
      <c r="F1820"/>
      <c r="G1820"/>
      <c r="I1820"/>
      <c r="J1820"/>
      <c r="K1820"/>
      <c r="M1820"/>
      <c r="N1820"/>
      <c r="O1820"/>
      <c r="Q1820"/>
      <c r="R1820"/>
      <c r="S1820"/>
    </row>
    <row r="1821" spans="1:19" x14ac:dyDescent="0.2">
      <c r="A1821"/>
      <c r="B1821"/>
      <c r="C1821"/>
      <c r="E1821"/>
      <c r="F1821"/>
      <c r="G1821"/>
      <c r="I1821"/>
      <c r="J1821"/>
      <c r="K1821"/>
      <c r="M1821"/>
      <c r="N1821"/>
      <c r="O1821"/>
      <c r="Q1821"/>
      <c r="R1821"/>
      <c r="S1821"/>
    </row>
    <row r="1822" spans="1:19" x14ac:dyDescent="0.2">
      <c r="A1822"/>
      <c r="B1822"/>
      <c r="C1822"/>
      <c r="E1822"/>
      <c r="F1822"/>
      <c r="G1822"/>
      <c r="I1822"/>
      <c r="J1822"/>
      <c r="K1822"/>
      <c r="M1822"/>
      <c r="N1822"/>
      <c r="O1822"/>
      <c r="Q1822"/>
      <c r="R1822"/>
      <c r="S1822"/>
    </row>
    <row r="1823" spans="1:19" x14ac:dyDescent="0.2">
      <c r="A1823"/>
      <c r="B1823"/>
      <c r="C1823"/>
      <c r="E1823"/>
      <c r="F1823"/>
      <c r="G1823"/>
      <c r="I1823"/>
      <c r="J1823"/>
      <c r="K1823"/>
      <c r="M1823"/>
      <c r="N1823"/>
      <c r="O1823"/>
      <c r="Q1823"/>
      <c r="R1823"/>
      <c r="S1823"/>
    </row>
    <row r="1824" spans="1:19" x14ac:dyDescent="0.2">
      <c r="A1824"/>
      <c r="B1824"/>
      <c r="C1824"/>
      <c r="E1824"/>
      <c r="F1824"/>
      <c r="G1824"/>
      <c r="I1824"/>
      <c r="J1824"/>
      <c r="K1824"/>
      <c r="M1824"/>
      <c r="N1824"/>
      <c r="O1824"/>
      <c r="Q1824"/>
      <c r="R1824"/>
      <c r="S1824"/>
    </row>
    <row r="1825" spans="1:19" x14ac:dyDescent="0.2">
      <c r="A1825"/>
      <c r="B1825"/>
      <c r="C1825"/>
      <c r="E1825"/>
      <c r="F1825"/>
      <c r="G1825"/>
      <c r="I1825"/>
      <c r="J1825"/>
      <c r="K1825"/>
      <c r="M1825"/>
      <c r="N1825"/>
      <c r="O1825"/>
      <c r="Q1825"/>
      <c r="R1825"/>
      <c r="S1825"/>
    </row>
    <row r="1826" spans="1:19" x14ac:dyDescent="0.2">
      <c r="A1826"/>
      <c r="B1826"/>
      <c r="C1826"/>
      <c r="E1826"/>
      <c r="F1826"/>
      <c r="G1826"/>
      <c r="I1826"/>
      <c r="J1826"/>
      <c r="K1826"/>
      <c r="M1826"/>
      <c r="N1826"/>
      <c r="O1826"/>
      <c r="Q1826"/>
      <c r="R1826"/>
      <c r="S1826"/>
    </row>
    <row r="1827" spans="1:19" x14ac:dyDescent="0.2">
      <c r="A1827"/>
      <c r="B1827"/>
      <c r="C1827"/>
      <c r="E1827"/>
      <c r="F1827"/>
      <c r="G1827"/>
      <c r="I1827"/>
      <c r="J1827"/>
      <c r="K1827"/>
      <c r="M1827"/>
      <c r="N1827"/>
      <c r="O1827"/>
      <c r="Q1827"/>
      <c r="R1827"/>
      <c r="S1827"/>
    </row>
    <row r="1828" spans="1:19" x14ac:dyDescent="0.2">
      <c r="A1828"/>
      <c r="B1828"/>
      <c r="C1828"/>
      <c r="E1828"/>
      <c r="F1828"/>
      <c r="G1828"/>
      <c r="I1828"/>
      <c r="J1828"/>
      <c r="K1828"/>
      <c r="M1828"/>
      <c r="N1828"/>
      <c r="O1828"/>
      <c r="Q1828"/>
      <c r="R1828"/>
      <c r="S1828"/>
    </row>
    <row r="1829" spans="1:19" x14ac:dyDescent="0.2">
      <c r="A1829"/>
      <c r="B1829"/>
      <c r="C1829"/>
      <c r="E1829"/>
      <c r="F1829"/>
      <c r="G1829"/>
      <c r="I1829"/>
      <c r="J1829"/>
      <c r="K1829"/>
      <c r="M1829"/>
      <c r="N1829"/>
      <c r="O1829"/>
      <c r="Q1829"/>
      <c r="R1829"/>
      <c r="S1829"/>
    </row>
    <row r="1830" spans="1:19" x14ac:dyDescent="0.2">
      <c r="A1830"/>
      <c r="B1830"/>
      <c r="C1830"/>
      <c r="E1830"/>
      <c r="F1830"/>
      <c r="G1830"/>
      <c r="I1830"/>
      <c r="J1830"/>
      <c r="K1830"/>
      <c r="M1830"/>
      <c r="N1830"/>
      <c r="O1830"/>
      <c r="Q1830"/>
      <c r="R1830"/>
      <c r="S1830"/>
    </row>
    <row r="1831" spans="1:19" x14ac:dyDescent="0.2">
      <c r="A1831"/>
      <c r="B1831"/>
      <c r="C1831"/>
      <c r="E1831"/>
      <c r="F1831"/>
      <c r="G1831"/>
      <c r="I1831"/>
      <c r="J1831"/>
      <c r="K1831"/>
      <c r="M1831"/>
      <c r="N1831"/>
      <c r="O1831"/>
      <c r="Q1831"/>
      <c r="R1831"/>
      <c r="S1831"/>
    </row>
    <row r="1832" spans="1:19" x14ac:dyDescent="0.2">
      <c r="A1832"/>
      <c r="B1832"/>
      <c r="C1832"/>
      <c r="E1832"/>
      <c r="F1832"/>
      <c r="G1832"/>
      <c r="I1832"/>
      <c r="J1832"/>
      <c r="K1832"/>
      <c r="M1832"/>
      <c r="N1832"/>
      <c r="O1832"/>
      <c r="Q1832"/>
      <c r="R1832"/>
      <c r="S1832"/>
    </row>
    <row r="1833" spans="1:19" x14ac:dyDescent="0.2">
      <c r="A1833"/>
      <c r="B1833"/>
      <c r="C1833"/>
      <c r="E1833"/>
      <c r="F1833"/>
      <c r="G1833"/>
      <c r="I1833"/>
      <c r="J1833"/>
      <c r="K1833"/>
      <c r="M1833"/>
      <c r="N1833"/>
      <c r="O1833"/>
      <c r="Q1833"/>
      <c r="R1833"/>
      <c r="S1833"/>
    </row>
    <row r="1834" spans="1:19" x14ac:dyDescent="0.2">
      <c r="A1834"/>
      <c r="B1834"/>
      <c r="C1834"/>
      <c r="E1834"/>
      <c r="F1834"/>
      <c r="G1834"/>
      <c r="I1834"/>
      <c r="J1834"/>
      <c r="K1834"/>
      <c r="M1834"/>
      <c r="N1834"/>
      <c r="O1834"/>
      <c r="Q1834"/>
      <c r="R1834"/>
      <c r="S1834"/>
    </row>
    <row r="1835" spans="1:19" x14ac:dyDescent="0.2">
      <c r="A1835"/>
      <c r="B1835"/>
      <c r="C1835"/>
      <c r="E1835"/>
      <c r="F1835"/>
      <c r="G1835"/>
      <c r="I1835"/>
      <c r="J1835"/>
      <c r="K1835"/>
      <c r="M1835"/>
      <c r="N1835"/>
      <c r="O1835"/>
      <c r="Q1835"/>
      <c r="R1835"/>
      <c r="S1835"/>
    </row>
    <row r="1836" spans="1:19" x14ac:dyDescent="0.2">
      <c r="A1836"/>
      <c r="B1836"/>
      <c r="C1836"/>
      <c r="E1836"/>
      <c r="F1836"/>
      <c r="G1836"/>
      <c r="I1836"/>
      <c r="J1836"/>
      <c r="K1836"/>
      <c r="M1836"/>
      <c r="N1836"/>
      <c r="O1836"/>
      <c r="Q1836"/>
      <c r="R1836"/>
      <c r="S1836"/>
    </row>
    <row r="1837" spans="1:19" x14ac:dyDescent="0.2">
      <c r="A1837"/>
      <c r="B1837"/>
      <c r="C1837"/>
      <c r="E1837"/>
      <c r="F1837"/>
      <c r="G1837"/>
      <c r="I1837"/>
      <c r="J1837"/>
      <c r="K1837"/>
      <c r="M1837"/>
      <c r="N1837"/>
      <c r="O1837"/>
      <c r="Q1837"/>
      <c r="R1837"/>
      <c r="S1837"/>
    </row>
    <row r="1838" spans="1:19" x14ac:dyDescent="0.2">
      <c r="A1838"/>
      <c r="B1838"/>
      <c r="C1838"/>
      <c r="E1838"/>
      <c r="F1838"/>
      <c r="G1838"/>
      <c r="I1838"/>
      <c r="J1838"/>
      <c r="K1838"/>
      <c r="M1838"/>
      <c r="N1838"/>
      <c r="O1838"/>
      <c r="Q1838"/>
      <c r="R1838"/>
      <c r="S1838"/>
    </row>
    <row r="1839" spans="1:19" x14ac:dyDescent="0.2">
      <c r="A1839"/>
      <c r="B1839"/>
      <c r="C1839"/>
      <c r="E1839"/>
      <c r="F1839"/>
      <c r="G1839"/>
      <c r="I1839"/>
      <c r="J1839"/>
      <c r="K1839"/>
      <c r="M1839"/>
      <c r="N1839"/>
      <c r="O1839"/>
      <c r="Q1839"/>
      <c r="R1839"/>
      <c r="S1839"/>
    </row>
    <row r="1840" spans="1:19" x14ac:dyDescent="0.2">
      <c r="A1840"/>
      <c r="B1840"/>
      <c r="C1840"/>
      <c r="E1840"/>
      <c r="F1840"/>
      <c r="G1840"/>
      <c r="I1840"/>
      <c r="J1840"/>
      <c r="K1840"/>
      <c r="M1840"/>
      <c r="N1840"/>
      <c r="O1840"/>
      <c r="Q1840"/>
      <c r="R1840"/>
      <c r="S1840"/>
    </row>
    <row r="1841" spans="1:19" x14ac:dyDescent="0.2">
      <c r="A1841"/>
      <c r="B1841"/>
      <c r="C1841"/>
      <c r="E1841"/>
      <c r="F1841"/>
      <c r="G1841"/>
      <c r="I1841"/>
      <c r="J1841"/>
      <c r="K1841"/>
      <c r="M1841"/>
      <c r="N1841"/>
      <c r="O1841"/>
      <c r="Q1841"/>
      <c r="R1841"/>
      <c r="S1841"/>
    </row>
    <row r="1842" spans="1:19" x14ac:dyDescent="0.2">
      <c r="A1842"/>
      <c r="B1842"/>
      <c r="C1842"/>
      <c r="E1842"/>
      <c r="F1842"/>
      <c r="G1842"/>
      <c r="I1842"/>
      <c r="J1842"/>
      <c r="K1842"/>
      <c r="M1842"/>
      <c r="N1842"/>
      <c r="O1842"/>
      <c r="Q1842"/>
      <c r="R1842"/>
      <c r="S1842"/>
    </row>
    <row r="1843" spans="1:19" x14ac:dyDescent="0.2">
      <c r="A1843"/>
      <c r="B1843"/>
      <c r="C1843"/>
      <c r="E1843"/>
      <c r="F1843"/>
      <c r="G1843"/>
      <c r="I1843"/>
      <c r="J1843"/>
      <c r="K1843"/>
      <c r="M1843"/>
      <c r="N1843"/>
      <c r="O1843"/>
      <c r="Q1843"/>
      <c r="R1843"/>
      <c r="S1843"/>
    </row>
    <row r="1844" spans="1:19" x14ac:dyDescent="0.2">
      <c r="A1844"/>
      <c r="B1844"/>
      <c r="C1844"/>
      <c r="E1844"/>
      <c r="F1844"/>
      <c r="G1844"/>
      <c r="I1844"/>
      <c r="J1844"/>
      <c r="K1844"/>
      <c r="M1844"/>
      <c r="N1844"/>
      <c r="O1844"/>
      <c r="Q1844"/>
      <c r="R1844"/>
      <c r="S1844"/>
    </row>
    <row r="1845" spans="1:19" x14ac:dyDescent="0.2">
      <c r="A1845"/>
      <c r="B1845"/>
      <c r="C1845"/>
      <c r="E1845"/>
      <c r="F1845"/>
      <c r="G1845"/>
      <c r="I1845"/>
      <c r="J1845"/>
      <c r="K1845"/>
      <c r="M1845"/>
      <c r="N1845"/>
      <c r="O1845"/>
      <c r="Q1845"/>
      <c r="R1845"/>
      <c r="S1845"/>
    </row>
    <row r="1846" spans="1:19" x14ac:dyDescent="0.2">
      <c r="A1846"/>
      <c r="B1846"/>
      <c r="C1846"/>
      <c r="E1846"/>
      <c r="F1846"/>
      <c r="G1846"/>
      <c r="I1846"/>
      <c r="J1846"/>
      <c r="K1846"/>
      <c r="M1846"/>
      <c r="N1846"/>
      <c r="O1846"/>
      <c r="Q1846"/>
      <c r="R1846"/>
      <c r="S1846"/>
    </row>
    <row r="1847" spans="1:19" x14ac:dyDescent="0.2">
      <c r="A1847"/>
      <c r="B1847"/>
      <c r="C1847"/>
      <c r="E1847"/>
      <c r="F1847"/>
      <c r="G1847"/>
      <c r="I1847"/>
      <c r="J1847"/>
      <c r="K1847"/>
      <c r="M1847"/>
      <c r="N1847"/>
      <c r="O1847"/>
      <c r="Q1847"/>
      <c r="R1847"/>
      <c r="S1847"/>
    </row>
    <row r="1848" spans="1:19" x14ac:dyDescent="0.2">
      <c r="A1848"/>
      <c r="B1848"/>
      <c r="C1848"/>
      <c r="E1848"/>
      <c r="F1848"/>
      <c r="G1848"/>
      <c r="I1848"/>
      <c r="J1848"/>
      <c r="K1848"/>
      <c r="M1848"/>
      <c r="N1848"/>
      <c r="O1848"/>
      <c r="Q1848"/>
      <c r="R1848"/>
      <c r="S1848"/>
    </row>
    <row r="1849" spans="1:19" x14ac:dyDescent="0.2">
      <c r="A1849"/>
      <c r="B1849"/>
      <c r="C1849"/>
      <c r="E1849"/>
      <c r="F1849"/>
      <c r="G1849"/>
      <c r="I1849"/>
      <c r="J1849"/>
      <c r="K1849"/>
      <c r="M1849"/>
      <c r="N1849"/>
      <c r="O1849"/>
      <c r="Q1849"/>
      <c r="R1849"/>
      <c r="S1849"/>
    </row>
    <row r="1850" spans="1:19" x14ac:dyDescent="0.2">
      <c r="A1850"/>
      <c r="B1850"/>
      <c r="C1850"/>
      <c r="E1850"/>
      <c r="F1850"/>
      <c r="G1850"/>
      <c r="I1850"/>
      <c r="J1850"/>
      <c r="K1850"/>
      <c r="M1850"/>
      <c r="N1850"/>
      <c r="O1850"/>
      <c r="Q1850"/>
      <c r="R1850"/>
      <c r="S1850"/>
    </row>
    <row r="1851" spans="1:19" x14ac:dyDescent="0.2">
      <c r="A1851"/>
      <c r="B1851"/>
      <c r="C1851"/>
      <c r="E1851"/>
      <c r="F1851"/>
      <c r="G1851"/>
      <c r="I1851"/>
      <c r="J1851"/>
      <c r="K1851"/>
      <c r="M1851"/>
      <c r="N1851"/>
      <c r="O1851"/>
      <c r="Q1851"/>
      <c r="R1851"/>
      <c r="S1851"/>
    </row>
    <row r="1852" spans="1:19" x14ac:dyDescent="0.2">
      <c r="A1852"/>
      <c r="B1852"/>
      <c r="C1852"/>
      <c r="E1852"/>
      <c r="F1852"/>
      <c r="G1852"/>
      <c r="I1852"/>
      <c r="J1852"/>
      <c r="K1852"/>
      <c r="M1852"/>
      <c r="N1852"/>
      <c r="O1852"/>
      <c r="Q1852"/>
      <c r="R1852"/>
      <c r="S1852"/>
    </row>
    <row r="1853" spans="1:19" x14ac:dyDescent="0.2">
      <c r="A1853"/>
      <c r="B1853"/>
      <c r="C1853"/>
      <c r="E1853"/>
      <c r="F1853"/>
      <c r="G1853"/>
      <c r="I1853"/>
      <c r="J1853"/>
      <c r="K1853"/>
      <c r="M1853"/>
      <c r="N1853"/>
      <c r="O1853"/>
      <c r="Q1853"/>
      <c r="R1853"/>
      <c r="S1853"/>
    </row>
    <row r="1854" spans="1:19" x14ac:dyDescent="0.2">
      <c r="A1854"/>
      <c r="B1854"/>
      <c r="C1854"/>
      <c r="E1854"/>
      <c r="F1854"/>
      <c r="G1854"/>
      <c r="I1854"/>
      <c r="J1854"/>
      <c r="K1854"/>
      <c r="M1854"/>
      <c r="N1854"/>
      <c r="O1854"/>
      <c r="Q1854"/>
      <c r="R1854"/>
      <c r="S1854"/>
    </row>
    <row r="1855" spans="1:19" x14ac:dyDescent="0.2">
      <c r="A1855"/>
      <c r="B1855"/>
      <c r="C1855"/>
      <c r="E1855"/>
      <c r="F1855"/>
      <c r="G1855"/>
      <c r="I1855"/>
      <c r="J1855"/>
      <c r="K1855"/>
      <c r="M1855"/>
      <c r="N1855"/>
      <c r="O1855"/>
      <c r="Q1855"/>
      <c r="R1855"/>
      <c r="S1855"/>
    </row>
    <row r="1856" spans="1:19" x14ac:dyDescent="0.2">
      <c r="A1856"/>
      <c r="B1856"/>
      <c r="C1856"/>
      <c r="E1856"/>
      <c r="F1856"/>
      <c r="G1856"/>
      <c r="I1856"/>
      <c r="J1856"/>
      <c r="K1856"/>
      <c r="M1856"/>
      <c r="N1856"/>
      <c r="O1856"/>
      <c r="Q1856"/>
      <c r="R1856"/>
      <c r="S1856"/>
    </row>
    <row r="1857" spans="1:19" x14ac:dyDescent="0.2">
      <c r="A1857"/>
      <c r="B1857"/>
      <c r="C1857"/>
      <c r="E1857"/>
      <c r="F1857"/>
      <c r="G1857"/>
      <c r="I1857"/>
      <c r="J1857"/>
      <c r="K1857"/>
      <c r="M1857"/>
      <c r="N1857"/>
      <c r="O1857"/>
      <c r="Q1857"/>
      <c r="R1857"/>
      <c r="S1857"/>
    </row>
    <row r="1858" spans="1:19" x14ac:dyDescent="0.2">
      <c r="A1858"/>
      <c r="B1858"/>
      <c r="C1858"/>
      <c r="E1858"/>
      <c r="F1858"/>
      <c r="G1858"/>
      <c r="I1858"/>
      <c r="J1858"/>
      <c r="K1858"/>
      <c r="M1858"/>
      <c r="N1858"/>
      <c r="O1858"/>
      <c r="Q1858"/>
      <c r="R1858"/>
      <c r="S1858"/>
    </row>
    <row r="1859" spans="1:19" x14ac:dyDescent="0.2">
      <c r="A1859"/>
      <c r="B1859"/>
      <c r="C1859"/>
      <c r="E1859"/>
      <c r="F1859"/>
      <c r="G1859"/>
      <c r="I1859"/>
      <c r="J1859"/>
      <c r="K1859"/>
      <c r="M1859"/>
      <c r="N1859"/>
      <c r="O1859"/>
      <c r="Q1859"/>
      <c r="R1859"/>
      <c r="S1859"/>
    </row>
    <row r="1860" spans="1:19" x14ac:dyDescent="0.2">
      <c r="A1860"/>
      <c r="B1860"/>
      <c r="C1860"/>
      <c r="E1860"/>
      <c r="F1860"/>
      <c r="G1860"/>
      <c r="I1860"/>
      <c r="J1860"/>
      <c r="K1860"/>
      <c r="M1860"/>
      <c r="N1860"/>
      <c r="O1860"/>
      <c r="Q1860"/>
      <c r="R1860"/>
      <c r="S1860"/>
    </row>
    <row r="1861" spans="1:19" x14ac:dyDescent="0.2">
      <c r="A1861"/>
      <c r="B1861"/>
      <c r="C1861"/>
      <c r="E1861"/>
      <c r="F1861"/>
      <c r="G1861"/>
      <c r="I1861"/>
      <c r="J1861"/>
      <c r="K1861"/>
      <c r="M1861"/>
      <c r="N1861"/>
      <c r="O1861"/>
      <c r="Q1861"/>
      <c r="R1861"/>
      <c r="S1861"/>
    </row>
    <row r="1862" spans="1:19" x14ac:dyDescent="0.2">
      <c r="A1862"/>
      <c r="B1862"/>
      <c r="C1862"/>
      <c r="E1862"/>
      <c r="F1862"/>
      <c r="G1862"/>
      <c r="I1862"/>
      <c r="J1862"/>
      <c r="K1862"/>
      <c r="M1862"/>
      <c r="N1862"/>
      <c r="O1862"/>
      <c r="Q1862"/>
      <c r="R1862"/>
      <c r="S1862"/>
    </row>
    <row r="1863" spans="1:19" x14ac:dyDescent="0.2">
      <c r="A1863"/>
      <c r="B1863"/>
      <c r="C1863"/>
      <c r="E1863"/>
      <c r="F1863"/>
      <c r="G1863"/>
      <c r="I1863"/>
      <c r="J1863"/>
      <c r="K1863"/>
      <c r="M1863"/>
      <c r="N1863"/>
      <c r="O1863"/>
      <c r="Q1863"/>
      <c r="R1863"/>
      <c r="S1863"/>
    </row>
    <row r="1864" spans="1:19" x14ac:dyDescent="0.2">
      <c r="A1864"/>
      <c r="B1864"/>
      <c r="C1864"/>
      <c r="E1864"/>
      <c r="F1864"/>
      <c r="G1864"/>
      <c r="I1864"/>
      <c r="J1864"/>
      <c r="K1864"/>
      <c r="M1864"/>
      <c r="N1864"/>
      <c r="O1864"/>
      <c r="Q1864"/>
      <c r="R1864"/>
      <c r="S1864"/>
    </row>
    <row r="1865" spans="1:19" x14ac:dyDescent="0.2">
      <c r="A1865"/>
      <c r="B1865"/>
      <c r="C1865"/>
      <c r="E1865"/>
      <c r="F1865"/>
      <c r="G1865"/>
      <c r="I1865"/>
      <c r="J1865"/>
      <c r="K1865"/>
      <c r="M1865"/>
      <c r="N1865"/>
      <c r="O1865"/>
      <c r="Q1865"/>
      <c r="R1865"/>
      <c r="S1865"/>
    </row>
    <row r="1866" spans="1:19" x14ac:dyDescent="0.2">
      <c r="A1866"/>
      <c r="B1866"/>
      <c r="C1866"/>
      <c r="E1866"/>
      <c r="F1866"/>
      <c r="G1866"/>
      <c r="I1866"/>
      <c r="J1866"/>
      <c r="K1866"/>
      <c r="M1866"/>
      <c r="N1866"/>
      <c r="O1866"/>
      <c r="Q1866"/>
      <c r="R1866"/>
      <c r="S1866"/>
    </row>
    <row r="1867" spans="1:19" x14ac:dyDescent="0.2">
      <c r="A1867"/>
      <c r="B1867"/>
      <c r="C1867"/>
      <c r="E1867"/>
      <c r="F1867"/>
      <c r="G1867"/>
      <c r="I1867"/>
      <c r="J1867"/>
      <c r="K1867"/>
      <c r="M1867"/>
      <c r="N1867"/>
      <c r="O1867"/>
      <c r="Q1867"/>
      <c r="R1867"/>
      <c r="S1867"/>
    </row>
    <row r="1868" spans="1:19" x14ac:dyDescent="0.2">
      <c r="A1868"/>
      <c r="B1868"/>
      <c r="C1868"/>
      <c r="E1868"/>
      <c r="F1868"/>
      <c r="G1868"/>
      <c r="I1868"/>
      <c r="J1868"/>
      <c r="K1868"/>
      <c r="M1868"/>
      <c r="N1868"/>
      <c r="O1868"/>
      <c r="Q1868"/>
      <c r="R1868"/>
      <c r="S1868"/>
    </row>
    <row r="1869" spans="1:19" x14ac:dyDescent="0.2">
      <c r="A1869"/>
      <c r="B1869"/>
      <c r="C1869"/>
      <c r="E1869"/>
      <c r="F1869"/>
      <c r="G1869"/>
      <c r="I1869"/>
      <c r="J1869"/>
      <c r="K1869"/>
      <c r="M1869"/>
      <c r="N1869"/>
      <c r="O1869"/>
      <c r="Q1869"/>
      <c r="R1869"/>
      <c r="S1869"/>
    </row>
    <row r="1870" spans="1:19" x14ac:dyDescent="0.2">
      <c r="A1870"/>
      <c r="B1870"/>
      <c r="C1870"/>
      <c r="E1870"/>
      <c r="F1870"/>
      <c r="G1870"/>
      <c r="I1870"/>
      <c r="J1870"/>
      <c r="K1870"/>
      <c r="M1870"/>
      <c r="N1870"/>
      <c r="O1870"/>
      <c r="Q1870"/>
      <c r="R1870"/>
      <c r="S1870"/>
    </row>
    <row r="1871" spans="1:19" x14ac:dyDescent="0.2">
      <c r="A1871"/>
      <c r="B1871"/>
      <c r="C1871"/>
      <c r="E1871"/>
      <c r="F1871"/>
      <c r="G1871"/>
      <c r="I1871"/>
      <c r="J1871"/>
      <c r="K1871"/>
      <c r="M1871"/>
      <c r="N1871"/>
      <c r="O1871"/>
      <c r="Q1871"/>
      <c r="R1871"/>
      <c r="S1871"/>
    </row>
    <row r="1872" spans="1:19" x14ac:dyDescent="0.2">
      <c r="A1872"/>
      <c r="B1872"/>
      <c r="C1872"/>
      <c r="E1872"/>
      <c r="F1872"/>
      <c r="G1872"/>
      <c r="I1872"/>
      <c r="J1872"/>
      <c r="K1872"/>
      <c r="M1872"/>
      <c r="N1872"/>
      <c r="O1872"/>
      <c r="Q1872"/>
      <c r="R1872"/>
      <c r="S1872"/>
    </row>
    <row r="1873" spans="1:19" x14ac:dyDescent="0.2">
      <c r="A1873"/>
      <c r="B1873"/>
      <c r="C1873"/>
      <c r="E1873"/>
      <c r="F1873"/>
      <c r="G1873"/>
      <c r="I1873"/>
      <c r="J1873"/>
      <c r="K1873"/>
      <c r="M1873"/>
      <c r="N1873"/>
      <c r="O1873"/>
      <c r="Q1873"/>
      <c r="R1873"/>
      <c r="S1873"/>
    </row>
    <row r="1874" spans="1:19" x14ac:dyDescent="0.2">
      <c r="A1874"/>
      <c r="B1874"/>
      <c r="C1874"/>
      <c r="E1874"/>
      <c r="F1874"/>
      <c r="G1874"/>
      <c r="I1874"/>
      <c r="J1874"/>
      <c r="K1874"/>
      <c r="M1874"/>
      <c r="N1874"/>
      <c r="O1874"/>
      <c r="Q1874"/>
      <c r="R1874"/>
      <c r="S1874"/>
    </row>
    <row r="1875" spans="1:19" x14ac:dyDescent="0.2">
      <c r="A1875"/>
      <c r="B1875"/>
      <c r="C1875"/>
      <c r="E1875"/>
      <c r="F1875"/>
      <c r="G1875"/>
      <c r="I1875"/>
      <c r="J1875"/>
      <c r="K1875"/>
      <c r="M1875"/>
      <c r="N1875"/>
      <c r="O1875"/>
      <c r="Q1875"/>
      <c r="R1875"/>
      <c r="S1875"/>
    </row>
    <row r="1876" spans="1:19" x14ac:dyDescent="0.2">
      <c r="A1876"/>
      <c r="B1876"/>
      <c r="C1876"/>
      <c r="E1876"/>
      <c r="F1876"/>
      <c r="G1876"/>
      <c r="I1876"/>
      <c r="J1876"/>
      <c r="K1876"/>
      <c r="M1876"/>
      <c r="N1876"/>
      <c r="O1876"/>
      <c r="Q1876"/>
      <c r="R1876"/>
      <c r="S1876"/>
    </row>
    <row r="1877" spans="1:19" x14ac:dyDescent="0.2">
      <c r="A1877"/>
      <c r="B1877"/>
      <c r="C1877"/>
      <c r="E1877"/>
      <c r="F1877"/>
      <c r="G1877"/>
      <c r="I1877"/>
      <c r="J1877"/>
      <c r="K1877"/>
      <c r="M1877"/>
      <c r="N1877"/>
      <c r="O1877"/>
      <c r="Q1877"/>
      <c r="R1877"/>
      <c r="S1877"/>
    </row>
    <row r="1878" spans="1:19" x14ac:dyDescent="0.2">
      <c r="A1878"/>
      <c r="B1878"/>
      <c r="C1878"/>
      <c r="E1878"/>
      <c r="F1878"/>
      <c r="G1878"/>
      <c r="I1878"/>
      <c r="J1878"/>
      <c r="K1878"/>
      <c r="M1878"/>
      <c r="N1878"/>
      <c r="O1878"/>
      <c r="Q1878"/>
      <c r="R1878"/>
      <c r="S1878"/>
    </row>
    <row r="1879" spans="1:19" x14ac:dyDescent="0.2">
      <c r="A1879"/>
      <c r="B1879"/>
      <c r="C1879"/>
      <c r="E1879"/>
      <c r="F1879"/>
      <c r="G1879"/>
      <c r="I1879"/>
      <c r="J1879"/>
      <c r="K1879"/>
      <c r="M1879"/>
      <c r="N1879"/>
      <c r="O1879"/>
      <c r="Q1879"/>
      <c r="R1879"/>
      <c r="S1879"/>
    </row>
    <row r="1880" spans="1:19" x14ac:dyDescent="0.2">
      <c r="A1880"/>
      <c r="B1880"/>
      <c r="C1880"/>
      <c r="E1880"/>
      <c r="F1880"/>
      <c r="G1880"/>
      <c r="I1880"/>
      <c r="J1880"/>
      <c r="K1880"/>
      <c r="M1880"/>
      <c r="N1880"/>
      <c r="O1880"/>
      <c r="Q1880"/>
      <c r="R1880"/>
      <c r="S1880"/>
    </row>
    <row r="1881" spans="1:19" x14ac:dyDescent="0.2">
      <c r="A1881"/>
      <c r="B1881"/>
      <c r="C1881"/>
      <c r="E1881"/>
      <c r="F1881"/>
      <c r="G1881"/>
      <c r="I1881"/>
      <c r="J1881"/>
      <c r="K1881"/>
      <c r="M1881"/>
      <c r="N1881"/>
      <c r="O1881"/>
      <c r="Q1881"/>
      <c r="R1881"/>
      <c r="S1881"/>
    </row>
    <row r="1882" spans="1:19" x14ac:dyDescent="0.2">
      <c r="A1882"/>
      <c r="B1882"/>
      <c r="C1882"/>
      <c r="E1882"/>
      <c r="F1882"/>
      <c r="G1882"/>
      <c r="I1882"/>
      <c r="J1882"/>
      <c r="K1882"/>
      <c r="M1882"/>
      <c r="N1882"/>
      <c r="O1882"/>
      <c r="Q1882"/>
      <c r="R1882"/>
      <c r="S1882"/>
    </row>
    <row r="1883" spans="1:19" x14ac:dyDescent="0.2">
      <c r="A1883"/>
      <c r="B1883"/>
      <c r="C1883"/>
      <c r="E1883"/>
      <c r="F1883"/>
      <c r="G1883"/>
      <c r="I1883"/>
      <c r="J1883"/>
      <c r="K1883"/>
      <c r="M1883"/>
      <c r="N1883"/>
      <c r="O1883"/>
      <c r="Q1883"/>
      <c r="R1883"/>
      <c r="S1883"/>
    </row>
    <row r="1884" spans="1:19" x14ac:dyDescent="0.2">
      <c r="A1884"/>
      <c r="B1884"/>
      <c r="C1884"/>
      <c r="E1884"/>
      <c r="F1884"/>
      <c r="G1884"/>
      <c r="I1884"/>
      <c r="J1884"/>
      <c r="K1884"/>
      <c r="M1884"/>
      <c r="N1884"/>
      <c r="O1884"/>
      <c r="Q1884"/>
      <c r="R1884"/>
      <c r="S1884"/>
    </row>
    <row r="1885" spans="1:19" x14ac:dyDescent="0.2">
      <c r="A1885"/>
      <c r="B1885"/>
      <c r="C1885"/>
      <c r="E1885"/>
      <c r="F1885"/>
      <c r="G1885"/>
      <c r="I1885"/>
      <c r="J1885"/>
      <c r="K1885"/>
      <c r="M1885"/>
      <c r="N1885"/>
      <c r="O1885"/>
      <c r="Q1885"/>
      <c r="R1885"/>
      <c r="S1885"/>
    </row>
    <row r="1886" spans="1:19" x14ac:dyDescent="0.2">
      <c r="A1886"/>
      <c r="B1886"/>
      <c r="C1886"/>
      <c r="E1886"/>
      <c r="F1886"/>
      <c r="G1886"/>
      <c r="I1886"/>
      <c r="J1886"/>
      <c r="K1886"/>
      <c r="M1886"/>
      <c r="N1886"/>
      <c r="O1886"/>
      <c r="Q1886"/>
      <c r="R1886"/>
      <c r="S1886"/>
    </row>
    <row r="1887" spans="1:19" x14ac:dyDescent="0.2">
      <c r="A1887"/>
      <c r="B1887"/>
      <c r="C1887"/>
      <c r="E1887"/>
      <c r="F1887"/>
      <c r="G1887"/>
      <c r="I1887"/>
      <c r="J1887"/>
      <c r="K1887"/>
      <c r="M1887"/>
      <c r="N1887"/>
      <c r="O1887"/>
      <c r="Q1887"/>
      <c r="R1887"/>
      <c r="S1887"/>
    </row>
    <row r="1888" spans="1:19" x14ac:dyDescent="0.2">
      <c r="A1888"/>
      <c r="B1888"/>
      <c r="C1888"/>
      <c r="E1888"/>
      <c r="F1888"/>
      <c r="G1888"/>
      <c r="I1888"/>
      <c r="J1888"/>
      <c r="K1888"/>
      <c r="M1888"/>
      <c r="N1888"/>
      <c r="O1888"/>
      <c r="Q1888"/>
      <c r="R1888"/>
      <c r="S1888"/>
    </row>
    <row r="1889" spans="1:19" x14ac:dyDescent="0.2">
      <c r="A1889"/>
      <c r="B1889"/>
      <c r="C1889"/>
      <c r="E1889"/>
      <c r="F1889"/>
      <c r="G1889"/>
      <c r="I1889"/>
      <c r="J1889"/>
      <c r="K1889"/>
      <c r="M1889"/>
      <c r="N1889"/>
      <c r="O1889"/>
      <c r="Q1889"/>
      <c r="R1889"/>
      <c r="S1889"/>
    </row>
    <row r="1890" spans="1:19" x14ac:dyDescent="0.2">
      <c r="A1890"/>
      <c r="B1890"/>
      <c r="C1890"/>
      <c r="E1890"/>
      <c r="F1890"/>
      <c r="G1890"/>
      <c r="I1890"/>
      <c r="J1890"/>
      <c r="K1890"/>
      <c r="M1890"/>
      <c r="N1890"/>
      <c r="O1890"/>
      <c r="Q1890"/>
      <c r="R1890"/>
      <c r="S1890"/>
    </row>
    <row r="1891" spans="1:19" x14ac:dyDescent="0.2">
      <c r="A1891"/>
      <c r="B1891"/>
      <c r="C1891"/>
      <c r="E1891"/>
      <c r="F1891"/>
      <c r="G1891"/>
      <c r="I1891"/>
      <c r="J1891"/>
      <c r="K1891"/>
      <c r="M1891"/>
      <c r="N1891"/>
      <c r="O1891"/>
      <c r="Q1891"/>
      <c r="R1891"/>
      <c r="S1891"/>
    </row>
    <row r="1892" spans="1:19" x14ac:dyDescent="0.2">
      <c r="A1892"/>
      <c r="B1892"/>
      <c r="C1892"/>
      <c r="E1892"/>
      <c r="F1892"/>
      <c r="G1892"/>
      <c r="I1892"/>
      <c r="J1892"/>
      <c r="K1892"/>
      <c r="M1892"/>
      <c r="N1892"/>
      <c r="O1892"/>
      <c r="Q1892"/>
      <c r="R1892"/>
      <c r="S1892"/>
    </row>
    <row r="1893" spans="1:19" x14ac:dyDescent="0.2">
      <c r="A1893"/>
      <c r="B1893"/>
      <c r="C1893"/>
      <c r="E1893"/>
      <c r="F1893"/>
      <c r="G1893"/>
      <c r="I1893"/>
      <c r="J1893"/>
      <c r="K1893"/>
      <c r="M1893"/>
      <c r="N1893"/>
      <c r="O1893"/>
      <c r="Q1893"/>
      <c r="R1893"/>
      <c r="S1893"/>
    </row>
    <row r="1894" spans="1:19" x14ac:dyDescent="0.2">
      <c r="A1894"/>
      <c r="B1894"/>
      <c r="C1894"/>
      <c r="E1894"/>
      <c r="F1894"/>
      <c r="G1894"/>
      <c r="I1894"/>
      <c r="J1894"/>
      <c r="K1894"/>
      <c r="M1894"/>
      <c r="N1894"/>
      <c r="O1894"/>
      <c r="Q1894"/>
      <c r="R1894"/>
      <c r="S1894"/>
    </row>
    <row r="1895" spans="1:19" x14ac:dyDescent="0.2">
      <c r="A1895"/>
      <c r="B1895"/>
      <c r="C1895"/>
      <c r="E1895"/>
      <c r="F1895"/>
      <c r="G1895"/>
      <c r="I1895"/>
      <c r="J1895"/>
      <c r="K1895"/>
      <c r="M1895"/>
      <c r="N1895"/>
      <c r="O1895"/>
      <c r="Q1895"/>
      <c r="R1895"/>
      <c r="S1895"/>
    </row>
    <row r="1896" spans="1:19" x14ac:dyDescent="0.2">
      <c r="A1896"/>
      <c r="B1896"/>
      <c r="C1896"/>
      <c r="E1896"/>
      <c r="F1896"/>
      <c r="G1896"/>
      <c r="I1896"/>
      <c r="J1896"/>
      <c r="K1896"/>
      <c r="M1896"/>
      <c r="N1896"/>
      <c r="O1896"/>
      <c r="Q1896"/>
      <c r="R1896"/>
      <c r="S1896"/>
    </row>
    <row r="1897" spans="1:19" x14ac:dyDescent="0.2">
      <c r="A1897"/>
      <c r="B1897"/>
      <c r="C1897"/>
      <c r="E1897"/>
      <c r="F1897"/>
      <c r="G1897"/>
      <c r="I1897"/>
      <c r="J1897"/>
      <c r="K1897"/>
      <c r="M1897"/>
      <c r="N1897"/>
      <c r="O1897"/>
      <c r="Q1897"/>
      <c r="R1897"/>
      <c r="S1897"/>
    </row>
    <row r="1898" spans="1:19" x14ac:dyDescent="0.2">
      <c r="A1898"/>
      <c r="B1898"/>
      <c r="C1898"/>
      <c r="E1898"/>
      <c r="F1898"/>
      <c r="G1898"/>
      <c r="I1898"/>
      <c r="J1898"/>
      <c r="K1898"/>
      <c r="M1898"/>
      <c r="N1898"/>
      <c r="O1898"/>
      <c r="Q1898"/>
      <c r="R1898"/>
      <c r="S1898"/>
    </row>
    <row r="1899" spans="1:19" x14ac:dyDescent="0.2">
      <c r="A1899"/>
      <c r="B1899"/>
      <c r="C1899"/>
      <c r="E1899"/>
      <c r="F1899"/>
      <c r="G1899"/>
      <c r="I1899"/>
      <c r="J1899"/>
      <c r="K1899"/>
      <c r="M1899"/>
      <c r="N1899"/>
      <c r="O1899"/>
      <c r="Q1899"/>
      <c r="R1899"/>
      <c r="S1899"/>
    </row>
    <row r="1900" spans="1:19" x14ac:dyDescent="0.2">
      <c r="A1900"/>
      <c r="B1900"/>
      <c r="C1900"/>
      <c r="E1900"/>
      <c r="F1900"/>
      <c r="G1900"/>
      <c r="I1900"/>
      <c r="J1900"/>
      <c r="K1900"/>
      <c r="M1900"/>
      <c r="N1900"/>
      <c r="O1900"/>
      <c r="Q1900"/>
      <c r="R1900"/>
      <c r="S1900"/>
    </row>
    <row r="1901" spans="1:19" x14ac:dyDescent="0.2">
      <c r="A1901"/>
      <c r="B1901"/>
      <c r="C1901"/>
      <c r="E1901"/>
      <c r="F1901"/>
      <c r="G1901"/>
      <c r="I1901"/>
      <c r="J1901"/>
      <c r="K1901"/>
      <c r="M1901"/>
      <c r="N1901"/>
      <c r="O1901"/>
      <c r="Q1901"/>
      <c r="R1901"/>
      <c r="S1901"/>
    </row>
    <row r="1902" spans="1:19" x14ac:dyDescent="0.2">
      <c r="A1902"/>
      <c r="B1902"/>
      <c r="C1902"/>
      <c r="E1902"/>
      <c r="F1902"/>
      <c r="G1902"/>
      <c r="I1902"/>
      <c r="J1902"/>
      <c r="K1902"/>
      <c r="M1902"/>
      <c r="N1902"/>
      <c r="O1902"/>
      <c r="Q1902"/>
      <c r="R1902"/>
      <c r="S1902"/>
    </row>
    <row r="1903" spans="1:19" x14ac:dyDescent="0.2">
      <c r="A1903"/>
      <c r="B1903"/>
      <c r="C1903"/>
      <c r="E1903"/>
      <c r="F1903"/>
      <c r="G1903"/>
      <c r="I1903"/>
      <c r="J1903"/>
      <c r="K1903"/>
      <c r="M1903"/>
      <c r="N1903"/>
      <c r="O1903"/>
      <c r="Q1903"/>
      <c r="R1903"/>
      <c r="S1903"/>
    </row>
    <row r="1904" spans="1:19" x14ac:dyDescent="0.2">
      <c r="A1904"/>
      <c r="B1904"/>
      <c r="C1904"/>
      <c r="E1904"/>
      <c r="F1904"/>
      <c r="G1904"/>
      <c r="I1904"/>
      <c r="J1904"/>
      <c r="K1904"/>
      <c r="M1904"/>
      <c r="N1904"/>
      <c r="O1904"/>
      <c r="Q1904"/>
      <c r="R1904"/>
      <c r="S1904"/>
    </row>
    <row r="1905" spans="1:19" x14ac:dyDescent="0.2">
      <c r="A1905"/>
      <c r="B1905"/>
      <c r="C1905"/>
      <c r="E1905"/>
      <c r="F1905"/>
      <c r="G1905"/>
      <c r="I1905"/>
      <c r="J1905"/>
      <c r="K1905"/>
      <c r="M1905"/>
      <c r="N1905"/>
      <c r="O1905"/>
      <c r="Q1905"/>
      <c r="R1905"/>
      <c r="S1905"/>
    </row>
    <row r="1906" spans="1:19" x14ac:dyDescent="0.2">
      <c r="A1906"/>
      <c r="B1906"/>
      <c r="C1906"/>
      <c r="E1906"/>
      <c r="F1906"/>
      <c r="G1906"/>
      <c r="I1906"/>
      <c r="J1906"/>
      <c r="K1906"/>
      <c r="M1906"/>
      <c r="N1906"/>
      <c r="O1906"/>
      <c r="Q1906"/>
      <c r="R1906"/>
      <c r="S1906"/>
    </row>
    <row r="1907" spans="1:19" x14ac:dyDescent="0.2">
      <c r="A1907"/>
      <c r="B1907"/>
      <c r="C1907"/>
      <c r="E1907"/>
      <c r="F1907"/>
      <c r="G1907"/>
      <c r="I1907"/>
      <c r="J1907"/>
      <c r="K1907"/>
      <c r="M1907"/>
      <c r="N1907"/>
      <c r="O1907"/>
      <c r="Q1907"/>
      <c r="R1907"/>
      <c r="S1907"/>
    </row>
    <row r="1908" spans="1:19" x14ac:dyDescent="0.2">
      <c r="A1908"/>
      <c r="B1908"/>
      <c r="C1908"/>
      <c r="E1908"/>
      <c r="F1908"/>
      <c r="G1908"/>
      <c r="I1908"/>
      <c r="J1908"/>
      <c r="K1908"/>
      <c r="M1908"/>
      <c r="N1908"/>
      <c r="O1908"/>
      <c r="Q1908"/>
      <c r="R1908"/>
      <c r="S1908"/>
    </row>
    <row r="1909" spans="1:19" x14ac:dyDescent="0.2">
      <c r="A1909"/>
      <c r="B1909"/>
      <c r="C1909"/>
      <c r="E1909"/>
      <c r="F1909"/>
      <c r="G1909"/>
      <c r="I1909"/>
      <c r="J1909"/>
      <c r="K1909"/>
      <c r="M1909"/>
      <c r="N1909"/>
      <c r="O1909"/>
      <c r="Q1909"/>
      <c r="R1909"/>
      <c r="S1909"/>
    </row>
    <row r="1910" spans="1:19" x14ac:dyDescent="0.2">
      <c r="A1910"/>
      <c r="B1910"/>
      <c r="C1910"/>
      <c r="E1910"/>
      <c r="F1910"/>
      <c r="G1910"/>
      <c r="I1910"/>
      <c r="J1910"/>
      <c r="K1910"/>
      <c r="M1910"/>
      <c r="N1910"/>
      <c r="O1910"/>
      <c r="Q1910"/>
      <c r="R1910"/>
      <c r="S1910"/>
    </row>
    <row r="1911" spans="1:19" x14ac:dyDescent="0.2">
      <c r="A1911"/>
      <c r="B1911"/>
      <c r="C1911"/>
      <c r="E1911"/>
      <c r="F1911"/>
      <c r="G1911"/>
      <c r="I1911"/>
      <c r="J1911"/>
      <c r="K1911"/>
      <c r="M1911"/>
      <c r="N1911"/>
      <c r="O1911"/>
      <c r="Q1911"/>
      <c r="R1911"/>
      <c r="S1911"/>
    </row>
    <row r="1912" spans="1:19" x14ac:dyDescent="0.2">
      <c r="A1912"/>
      <c r="B1912"/>
      <c r="C1912"/>
      <c r="E1912"/>
      <c r="F1912"/>
      <c r="G1912"/>
      <c r="I1912"/>
      <c r="J1912"/>
      <c r="K1912"/>
      <c r="M1912"/>
      <c r="N1912"/>
      <c r="O1912"/>
      <c r="Q1912"/>
      <c r="R1912"/>
      <c r="S1912"/>
    </row>
    <row r="1913" spans="1:19" x14ac:dyDescent="0.2">
      <c r="A1913"/>
      <c r="B1913"/>
      <c r="C1913"/>
      <c r="E1913"/>
      <c r="F1913"/>
      <c r="G1913"/>
      <c r="I1913"/>
      <c r="J1913"/>
      <c r="K1913"/>
      <c r="M1913"/>
      <c r="N1913"/>
      <c r="O1913"/>
      <c r="Q1913"/>
      <c r="R1913"/>
      <c r="S1913"/>
    </row>
    <row r="1914" spans="1:19" x14ac:dyDescent="0.2">
      <c r="A1914"/>
      <c r="B1914"/>
      <c r="C1914"/>
      <c r="E1914"/>
      <c r="F1914"/>
      <c r="G1914"/>
      <c r="I1914"/>
      <c r="J1914"/>
      <c r="K1914"/>
      <c r="M1914"/>
      <c r="N1914"/>
      <c r="O1914"/>
      <c r="Q1914"/>
      <c r="R1914"/>
      <c r="S1914"/>
    </row>
    <row r="1915" spans="1:19" x14ac:dyDescent="0.2">
      <c r="A1915"/>
      <c r="B1915"/>
      <c r="C1915"/>
      <c r="E1915"/>
      <c r="F1915"/>
      <c r="G1915"/>
      <c r="I1915"/>
      <c r="J1915"/>
      <c r="K1915"/>
      <c r="M1915"/>
      <c r="N1915"/>
      <c r="O1915"/>
      <c r="Q1915"/>
      <c r="R1915"/>
      <c r="S1915"/>
    </row>
    <row r="1916" spans="1:19" x14ac:dyDescent="0.2">
      <c r="A1916"/>
      <c r="B1916"/>
      <c r="C1916"/>
      <c r="E1916"/>
      <c r="F1916"/>
      <c r="G1916"/>
      <c r="I1916"/>
      <c r="J1916"/>
      <c r="K1916"/>
      <c r="M1916"/>
      <c r="N1916"/>
      <c r="O1916"/>
      <c r="Q1916"/>
      <c r="R1916"/>
      <c r="S1916"/>
    </row>
    <row r="1917" spans="1:19" x14ac:dyDescent="0.2">
      <c r="A1917"/>
      <c r="B1917"/>
      <c r="C1917"/>
      <c r="E1917"/>
      <c r="F1917"/>
      <c r="G1917"/>
      <c r="I1917"/>
      <c r="J1917"/>
      <c r="K1917"/>
      <c r="M1917"/>
      <c r="N1917"/>
      <c r="O1917"/>
      <c r="Q1917"/>
      <c r="R1917"/>
      <c r="S1917"/>
    </row>
    <row r="1918" spans="1:19" x14ac:dyDescent="0.2">
      <c r="A1918"/>
      <c r="B1918"/>
      <c r="C1918"/>
      <c r="E1918"/>
      <c r="F1918"/>
      <c r="G1918"/>
      <c r="I1918"/>
      <c r="J1918"/>
      <c r="K1918"/>
      <c r="M1918"/>
      <c r="N1918"/>
      <c r="O1918"/>
      <c r="Q1918"/>
      <c r="R1918"/>
      <c r="S1918"/>
    </row>
    <row r="1919" spans="1:19" x14ac:dyDescent="0.2">
      <c r="A1919"/>
      <c r="B1919"/>
      <c r="C1919"/>
      <c r="E1919"/>
      <c r="F1919"/>
      <c r="G1919"/>
      <c r="I1919"/>
      <c r="J1919"/>
      <c r="K1919"/>
      <c r="M1919"/>
      <c r="N1919"/>
      <c r="O1919"/>
      <c r="Q1919"/>
      <c r="R1919"/>
      <c r="S1919"/>
    </row>
    <row r="1920" spans="1:19" x14ac:dyDescent="0.2">
      <c r="A1920"/>
      <c r="B1920"/>
      <c r="C1920"/>
      <c r="E1920"/>
      <c r="F1920"/>
      <c r="G1920"/>
      <c r="I1920"/>
      <c r="J1920"/>
      <c r="K1920"/>
      <c r="M1920"/>
      <c r="N1920"/>
      <c r="O1920"/>
      <c r="Q1920"/>
      <c r="R1920"/>
      <c r="S1920"/>
    </row>
    <row r="1921" spans="1:19" x14ac:dyDescent="0.2">
      <c r="A1921"/>
      <c r="B1921"/>
      <c r="C1921"/>
      <c r="E1921"/>
      <c r="F1921"/>
      <c r="G1921"/>
      <c r="I1921"/>
      <c r="J1921"/>
      <c r="K1921"/>
      <c r="M1921"/>
      <c r="N1921"/>
      <c r="O1921"/>
      <c r="Q1921"/>
      <c r="R1921"/>
      <c r="S1921"/>
    </row>
    <row r="1922" spans="1:19" x14ac:dyDescent="0.2">
      <c r="A1922"/>
      <c r="B1922"/>
      <c r="C1922"/>
      <c r="E1922"/>
      <c r="F1922"/>
      <c r="G1922"/>
      <c r="I1922"/>
      <c r="J1922"/>
      <c r="K1922"/>
      <c r="M1922"/>
      <c r="N1922"/>
      <c r="O1922"/>
      <c r="Q1922"/>
      <c r="R1922"/>
      <c r="S1922"/>
    </row>
    <row r="1923" spans="1:19" x14ac:dyDescent="0.2">
      <c r="A1923"/>
      <c r="B1923"/>
      <c r="C1923"/>
      <c r="E1923"/>
      <c r="F1923"/>
      <c r="G1923"/>
      <c r="I1923"/>
      <c r="J1923"/>
      <c r="K1923"/>
      <c r="M1923"/>
      <c r="N1923"/>
      <c r="O1923"/>
      <c r="Q1923"/>
      <c r="R1923"/>
      <c r="S1923"/>
    </row>
    <row r="1924" spans="1:19" x14ac:dyDescent="0.2">
      <c r="A1924"/>
      <c r="B1924"/>
      <c r="C1924"/>
      <c r="E1924"/>
      <c r="F1924"/>
      <c r="G1924"/>
      <c r="I1924"/>
      <c r="J1924"/>
      <c r="K1924"/>
      <c r="M1924"/>
      <c r="N1924"/>
      <c r="O1924"/>
      <c r="Q1924"/>
      <c r="R1924"/>
      <c r="S1924"/>
    </row>
    <row r="1925" spans="1:19" x14ac:dyDescent="0.2">
      <c r="A1925"/>
      <c r="B1925"/>
      <c r="C1925"/>
      <c r="E1925"/>
      <c r="F1925"/>
      <c r="G1925"/>
      <c r="I1925"/>
      <c r="J1925"/>
      <c r="K1925"/>
      <c r="M1925"/>
      <c r="N1925"/>
      <c r="O1925"/>
      <c r="Q1925"/>
      <c r="R1925"/>
      <c r="S1925"/>
    </row>
    <row r="1926" spans="1:19" x14ac:dyDescent="0.2">
      <c r="A1926"/>
      <c r="B1926"/>
      <c r="C1926"/>
      <c r="E1926"/>
      <c r="F1926"/>
      <c r="G1926"/>
      <c r="I1926"/>
      <c r="J1926"/>
      <c r="K1926"/>
      <c r="M1926"/>
      <c r="N1926"/>
      <c r="O1926"/>
      <c r="Q1926"/>
      <c r="R1926"/>
      <c r="S1926"/>
    </row>
    <row r="1927" spans="1:19" x14ac:dyDescent="0.2">
      <c r="A1927"/>
      <c r="B1927"/>
      <c r="C1927"/>
      <c r="E1927"/>
      <c r="F1927"/>
      <c r="G1927"/>
      <c r="I1927"/>
      <c r="J1927"/>
      <c r="K1927"/>
      <c r="M1927"/>
      <c r="N1927"/>
      <c r="O1927"/>
      <c r="Q1927"/>
      <c r="R1927"/>
      <c r="S1927"/>
    </row>
    <row r="1928" spans="1:19" x14ac:dyDescent="0.2">
      <c r="A1928"/>
      <c r="B1928"/>
      <c r="C1928"/>
      <c r="E1928"/>
      <c r="F1928"/>
      <c r="G1928"/>
      <c r="I1928"/>
      <c r="J1928"/>
      <c r="K1928"/>
      <c r="M1928"/>
      <c r="N1928"/>
      <c r="O1928"/>
      <c r="Q1928"/>
      <c r="R1928"/>
      <c r="S1928"/>
    </row>
    <row r="1929" spans="1:19" x14ac:dyDescent="0.2">
      <c r="A1929"/>
      <c r="B1929"/>
      <c r="C1929"/>
      <c r="E1929"/>
      <c r="F1929"/>
      <c r="G1929"/>
      <c r="I1929"/>
      <c r="J1929"/>
      <c r="K1929"/>
      <c r="M1929"/>
      <c r="N1929"/>
      <c r="O1929"/>
      <c r="Q1929"/>
      <c r="R1929"/>
      <c r="S1929"/>
    </row>
    <row r="1930" spans="1:19" x14ac:dyDescent="0.2">
      <c r="A1930"/>
      <c r="B1930"/>
      <c r="C1930"/>
      <c r="E1930"/>
      <c r="F1930"/>
      <c r="G1930"/>
      <c r="I1930"/>
      <c r="J1930"/>
      <c r="K1930"/>
      <c r="M1930"/>
      <c r="N1930"/>
      <c r="O1930"/>
      <c r="Q1930"/>
      <c r="R1930"/>
      <c r="S1930"/>
    </row>
    <row r="1931" spans="1:19" x14ac:dyDescent="0.2">
      <c r="A1931"/>
      <c r="B1931"/>
      <c r="C1931"/>
      <c r="E1931"/>
      <c r="F1931"/>
      <c r="G1931"/>
      <c r="I1931"/>
      <c r="J1931"/>
      <c r="K1931"/>
      <c r="M1931"/>
      <c r="N1931"/>
      <c r="O1931"/>
      <c r="Q1931"/>
      <c r="R1931"/>
      <c r="S1931"/>
    </row>
    <row r="1932" spans="1:19" x14ac:dyDescent="0.2">
      <c r="A1932"/>
      <c r="B1932"/>
      <c r="C1932"/>
      <c r="E1932"/>
      <c r="F1932"/>
      <c r="G1932"/>
      <c r="I1932"/>
      <c r="J1932"/>
      <c r="K1932"/>
      <c r="M1932"/>
      <c r="N1932"/>
      <c r="O1932"/>
      <c r="Q1932"/>
      <c r="R1932"/>
      <c r="S1932"/>
    </row>
    <row r="1933" spans="1:19" x14ac:dyDescent="0.2">
      <c r="A1933"/>
      <c r="B1933"/>
      <c r="C1933"/>
      <c r="E1933"/>
      <c r="F1933"/>
      <c r="G1933"/>
      <c r="I1933"/>
      <c r="J1933"/>
      <c r="K1933"/>
      <c r="M1933"/>
      <c r="N1933"/>
      <c r="O1933"/>
      <c r="Q1933"/>
      <c r="R1933"/>
      <c r="S1933"/>
    </row>
    <row r="1934" spans="1:19" x14ac:dyDescent="0.2">
      <c r="A1934"/>
      <c r="B1934"/>
      <c r="C1934"/>
      <c r="E1934"/>
      <c r="F1934"/>
      <c r="G1934"/>
      <c r="I1934"/>
      <c r="J1934"/>
      <c r="K1934"/>
      <c r="M1934"/>
      <c r="N1934"/>
      <c r="O1934"/>
      <c r="Q1934"/>
      <c r="R1934"/>
      <c r="S1934"/>
    </row>
    <row r="1935" spans="1:19" x14ac:dyDescent="0.2">
      <c r="A1935"/>
      <c r="B1935"/>
      <c r="C1935"/>
      <c r="E1935"/>
      <c r="F1935"/>
      <c r="G1935"/>
      <c r="I1935"/>
      <c r="J1935"/>
      <c r="K1935"/>
      <c r="M1935"/>
      <c r="N1935"/>
      <c r="O1935"/>
      <c r="Q1935"/>
      <c r="R1935"/>
      <c r="S1935"/>
    </row>
    <row r="1936" spans="1:19" x14ac:dyDescent="0.2">
      <c r="A1936"/>
      <c r="B1936"/>
      <c r="C1936"/>
      <c r="E1936"/>
      <c r="F1936"/>
      <c r="G1936"/>
      <c r="I1936"/>
      <c r="J1936"/>
      <c r="K1936"/>
      <c r="M1936"/>
      <c r="N1936"/>
      <c r="O1936"/>
      <c r="Q1936"/>
      <c r="R1936"/>
      <c r="S1936"/>
    </row>
    <row r="1937" spans="1:19" x14ac:dyDescent="0.2">
      <c r="A1937"/>
      <c r="B1937"/>
      <c r="C1937"/>
      <c r="E1937"/>
      <c r="F1937"/>
      <c r="G1937"/>
      <c r="I1937"/>
      <c r="J1937"/>
      <c r="K1937"/>
      <c r="M1937"/>
      <c r="N1937"/>
      <c r="O1937"/>
      <c r="Q1937"/>
      <c r="R1937"/>
      <c r="S1937"/>
    </row>
    <row r="1938" spans="1:19" x14ac:dyDescent="0.2">
      <c r="A1938"/>
      <c r="B1938"/>
      <c r="C1938"/>
      <c r="E1938"/>
      <c r="F1938"/>
      <c r="G1938"/>
      <c r="I1938"/>
      <c r="J1938"/>
      <c r="K1938"/>
      <c r="M1938"/>
      <c r="N1938"/>
      <c r="O1938"/>
      <c r="Q1938"/>
      <c r="R1938"/>
      <c r="S1938"/>
    </row>
    <row r="1939" spans="1:19" x14ac:dyDescent="0.2">
      <c r="A1939"/>
      <c r="B1939"/>
      <c r="C1939"/>
      <c r="E1939"/>
      <c r="F1939"/>
      <c r="G1939"/>
      <c r="I1939"/>
      <c r="J1939"/>
      <c r="K1939"/>
      <c r="M1939"/>
      <c r="N1939"/>
      <c r="O1939"/>
      <c r="Q1939"/>
      <c r="R1939"/>
      <c r="S1939"/>
    </row>
    <row r="1940" spans="1:19" x14ac:dyDescent="0.2">
      <c r="A1940"/>
      <c r="B1940"/>
      <c r="C1940"/>
      <c r="E1940"/>
      <c r="F1940"/>
      <c r="G1940"/>
      <c r="I1940"/>
      <c r="J1940"/>
      <c r="K1940"/>
      <c r="M1940"/>
      <c r="N1940"/>
      <c r="O1940"/>
      <c r="Q1940"/>
      <c r="R1940"/>
      <c r="S1940"/>
    </row>
    <row r="1941" spans="1:19" x14ac:dyDescent="0.2">
      <c r="A1941"/>
      <c r="B1941"/>
      <c r="C1941"/>
      <c r="E1941"/>
      <c r="F1941"/>
      <c r="G1941"/>
      <c r="I1941"/>
      <c r="J1941"/>
      <c r="K1941"/>
      <c r="M1941"/>
      <c r="N1941"/>
      <c r="O1941"/>
      <c r="Q1941"/>
      <c r="R1941"/>
      <c r="S1941"/>
    </row>
    <row r="1942" spans="1:19" x14ac:dyDescent="0.2">
      <c r="A1942"/>
      <c r="B1942"/>
      <c r="C1942"/>
      <c r="E1942"/>
      <c r="F1942"/>
      <c r="G1942"/>
      <c r="I1942"/>
      <c r="J1942"/>
      <c r="K1942"/>
      <c r="M1942"/>
      <c r="N1942"/>
      <c r="O1942"/>
      <c r="Q1942"/>
      <c r="R1942"/>
      <c r="S1942"/>
    </row>
    <row r="1943" spans="1:19" x14ac:dyDescent="0.2">
      <c r="A1943"/>
      <c r="B1943"/>
      <c r="C1943"/>
      <c r="E1943"/>
      <c r="F1943"/>
      <c r="G1943"/>
      <c r="I1943"/>
      <c r="J1943"/>
      <c r="K1943"/>
      <c r="M1943"/>
      <c r="N1943"/>
      <c r="O1943"/>
      <c r="Q1943"/>
      <c r="R1943"/>
      <c r="S1943"/>
    </row>
    <row r="1944" spans="1:19" x14ac:dyDescent="0.2">
      <c r="A1944"/>
      <c r="B1944"/>
      <c r="C1944"/>
      <c r="E1944"/>
      <c r="F1944"/>
      <c r="G1944"/>
      <c r="I1944"/>
      <c r="J1944"/>
      <c r="K1944"/>
      <c r="M1944"/>
      <c r="N1944"/>
      <c r="O1944"/>
      <c r="Q1944"/>
      <c r="R1944"/>
      <c r="S1944"/>
    </row>
    <row r="1945" spans="1:19" x14ac:dyDescent="0.2">
      <c r="A1945"/>
      <c r="B1945"/>
      <c r="C1945"/>
      <c r="E1945"/>
      <c r="F1945"/>
      <c r="G1945"/>
      <c r="I1945"/>
      <c r="J1945"/>
      <c r="K1945"/>
      <c r="M1945"/>
      <c r="N1945"/>
      <c r="O1945"/>
      <c r="Q1945"/>
      <c r="R1945"/>
      <c r="S1945"/>
    </row>
    <row r="1946" spans="1:19" x14ac:dyDescent="0.2">
      <c r="A1946"/>
      <c r="B1946"/>
      <c r="C1946"/>
      <c r="E1946"/>
      <c r="F1946"/>
      <c r="G1946"/>
      <c r="I1946"/>
      <c r="J1946"/>
      <c r="K1946"/>
      <c r="M1946"/>
      <c r="N1946"/>
      <c r="O1946"/>
      <c r="Q1946"/>
      <c r="R1946"/>
      <c r="S1946"/>
    </row>
    <row r="1947" spans="1:19" x14ac:dyDescent="0.2">
      <c r="A1947"/>
      <c r="B1947"/>
      <c r="C1947"/>
      <c r="E1947"/>
      <c r="F1947"/>
      <c r="G1947"/>
      <c r="I1947"/>
      <c r="J1947"/>
      <c r="K1947"/>
      <c r="M1947"/>
      <c r="N1947"/>
      <c r="O1947"/>
      <c r="Q1947"/>
      <c r="R1947"/>
      <c r="S1947"/>
    </row>
    <row r="1948" spans="1:19" x14ac:dyDescent="0.2">
      <c r="A1948"/>
      <c r="B1948"/>
      <c r="C1948"/>
      <c r="E1948"/>
      <c r="F1948"/>
      <c r="G1948"/>
      <c r="I1948"/>
      <c r="J1948"/>
      <c r="K1948"/>
      <c r="M1948"/>
      <c r="N1948"/>
      <c r="O1948"/>
      <c r="Q1948"/>
      <c r="R1948"/>
      <c r="S1948"/>
    </row>
    <row r="1949" spans="1:19" x14ac:dyDescent="0.2">
      <c r="A1949"/>
      <c r="B1949"/>
      <c r="C1949"/>
      <c r="E1949"/>
      <c r="F1949"/>
      <c r="G1949"/>
      <c r="I1949"/>
      <c r="J1949"/>
      <c r="K1949"/>
      <c r="M1949"/>
      <c r="N1949"/>
      <c r="O1949"/>
      <c r="Q1949"/>
      <c r="R1949"/>
      <c r="S1949"/>
    </row>
    <row r="1950" spans="1:19" x14ac:dyDescent="0.2">
      <c r="A1950"/>
      <c r="B1950"/>
      <c r="C1950"/>
      <c r="E1950"/>
      <c r="F1950"/>
      <c r="G1950"/>
      <c r="I1950"/>
      <c r="J1950"/>
      <c r="K1950"/>
      <c r="M1950"/>
      <c r="N1950"/>
      <c r="O1950"/>
      <c r="Q1950"/>
      <c r="R1950"/>
      <c r="S1950"/>
    </row>
    <row r="1951" spans="1:19" x14ac:dyDescent="0.2">
      <c r="A1951"/>
      <c r="B1951"/>
      <c r="C1951"/>
      <c r="E1951"/>
      <c r="F1951"/>
      <c r="G1951"/>
      <c r="I1951"/>
      <c r="J1951"/>
      <c r="K1951"/>
      <c r="M1951"/>
      <c r="N1951"/>
      <c r="O1951"/>
      <c r="Q1951"/>
      <c r="R1951"/>
      <c r="S1951"/>
    </row>
    <row r="1952" spans="1:19" x14ac:dyDescent="0.2">
      <c r="A1952"/>
      <c r="B1952"/>
      <c r="C1952"/>
      <c r="E1952"/>
      <c r="F1952"/>
      <c r="G1952"/>
      <c r="I1952"/>
      <c r="J1952"/>
      <c r="K1952"/>
      <c r="M1952"/>
      <c r="N1952"/>
      <c r="O1952"/>
      <c r="Q1952"/>
      <c r="R1952"/>
      <c r="S1952"/>
    </row>
    <row r="1953" spans="1:19" x14ac:dyDescent="0.2">
      <c r="A1953"/>
      <c r="B1953"/>
      <c r="C1953"/>
      <c r="E1953"/>
      <c r="F1953"/>
      <c r="G1953"/>
      <c r="I1953"/>
      <c r="J1953"/>
      <c r="K1953"/>
      <c r="M1953"/>
      <c r="N1953"/>
      <c r="O1953"/>
      <c r="Q1953"/>
      <c r="R1953"/>
      <c r="S1953"/>
    </row>
    <row r="1954" spans="1:19" x14ac:dyDescent="0.2">
      <c r="A1954"/>
      <c r="B1954"/>
      <c r="C1954"/>
      <c r="E1954"/>
      <c r="F1954"/>
      <c r="G1954"/>
      <c r="I1954"/>
      <c r="J1954"/>
      <c r="K1954"/>
      <c r="M1954"/>
      <c r="N1954"/>
      <c r="O1954"/>
      <c r="Q1954"/>
      <c r="R1954"/>
      <c r="S1954"/>
    </row>
    <row r="1955" spans="1:19" x14ac:dyDescent="0.2">
      <c r="A1955"/>
      <c r="B1955"/>
      <c r="C1955"/>
      <c r="E1955"/>
      <c r="F1955"/>
      <c r="G1955"/>
      <c r="I1955"/>
      <c r="J1955"/>
      <c r="K1955"/>
      <c r="M1955"/>
      <c r="N1955"/>
      <c r="O1955"/>
      <c r="Q1955"/>
      <c r="R1955"/>
      <c r="S1955"/>
    </row>
    <row r="1956" spans="1:19" x14ac:dyDescent="0.2">
      <c r="A1956"/>
      <c r="B1956"/>
      <c r="C1956"/>
      <c r="E1956"/>
      <c r="F1956"/>
      <c r="G1956"/>
      <c r="I1956"/>
      <c r="J1956"/>
      <c r="K1956"/>
      <c r="M1956"/>
      <c r="N1956"/>
      <c r="O1956"/>
      <c r="Q1956"/>
      <c r="R1956"/>
      <c r="S1956"/>
    </row>
    <row r="1957" spans="1:19" x14ac:dyDescent="0.2">
      <c r="A1957"/>
      <c r="B1957"/>
      <c r="C1957"/>
      <c r="E1957"/>
      <c r="F1957"/>
      <c r="G1957"/>
      <c r="I1957"/>
      <c r="J1957"/>
      <c r="K1957"/>
      <c r="M1957"/>
      <c r="N1957"/>
      <c r="O1957"/>
      <c r="Q1957"/>
      <c r="R1957"/>
      <c r="S1957"/>
    </row>
    <row r="1958" spans="1:19" x14ac:dyDescent="0.2">
      <c r="A1958"/>
      <c r="B1958"/>
      <c r="C1958"/>
      <c r="E1958"/>
      <c r="F1958"/>
      <c r="G1958"/>
      <c r="I1958"/>
      <c r="J1958"/>
      <c r="K1958"/>
      <c r="M1958"/>
      <c r="N1958"/>
      <c r="O1958"/>
      <c r="Q1958"/>
      <c r="R1958"/>
      <c r="S1958"/>
    </row>
    <row r="1959" spans="1:19" x14ac:dyDescent="0.2">
      <c r="A1959"/>
      <c r="B1959"/>
      <c r="C1959"/>
      <c r="E1959"/>
      <c r="F1959"/>
      <c r="G1959"/>
      <c r="I1959"/>
      <c r="J1959"/>
      <c r="K1959"/>
      <c r="M1959"/>
      <c r="N1959"/>
      <c r="O1959"/>
      <c r="Q1959"/>
      <c r="R1959"/>
      <c r="S1959"/>
    </row>
    <row r="1960" spans="1:19" x14ac:dyDescent="0.2">
      <c r="A1960"/>
      <c r="B1960"/>
      <c r="C1960"/>
      <c r="E1960"/>
      <c r="F1960"/>
      <c r="G1960"/>
      <c r="I1960"/>
      <c r="J1960"/>
      <c r="K1960"/>
      <c r="M1960"/>
      <c r="N1960"/>
      <c r="O1960"/>
      <c r="Q1960"/>
      <c r="R1960"/>
      <c r="S1960"/>
    </row>
    <row r="1961" spans="1:19" x14ac:dyDescent="0.2">
      <c r="A1961"/>
      <c r="B1961"/>
      <c r="C1961"/>
      <c r="E1961"/>
      <c r="F1961"/>
      <c r="G1961"/>
      <c r="I1961"/>
      <c r="J1961"/>
      <c r="K1961"/>
      <c r="M1961"/>
      <c r="N1961"/>
      <c r="O1961"/>
      <c r="Q1961"/>
      <c r="R1961"/>
      <c r="S1961"/>
    </row>
    <row r="1962" spans="1:19" x14ac:dyDescent="0.2">
      <c r="A1962"/>
      <c r="B1962"/>
      <c r="C1962"/>
      <c r="E1962"/>
      <c r="F1962"/>
      <c r="G1962"/>
      <c r="I1962"/>
      <c r="J1962"/>
      <c r="K1962"/>
      <c r="M1962"/>
      <c r="N1962"/>
      <c r="O1962"/>
      <c r="Q1962"/>
      <c r="R1962"/>
      <c r="S1962"/>
    </row>
    <row r="1963" spans="1:19" x14ac:dyDescent="0.2">
      <c r="A1963"/>
      <c r="B1963"/>
      <c r="C1963"/>
      <c r="E1963"/>
      <c r="F1963"/>
      <c r="G1963"/>
      <c r="I1963"/>
      <c r="J1963"/>
      <c r="K1963"/>
      <c r="M1963"/>
      <c r="N1963"/>
      <c r="O1963"/>
      <c r="Q1963"/>
      <c r="R1963"/>
      <c r="S1963"/>
    </row>
    <row r="1964" spans="1:19" x14ac:dyDescent="0.2">
      <c r="A1964"/>
      <c r="B1964"/>
      <c r="C1964"/>
      <c r="E1964"/>
      <c r="F1964"/>
      <c r="G1964"/>
      <c r="I1964"/>
      <c r="J1964"/>
      <c r="K1964"/>
      <c r="M1964"/>
      <c r="N1964"/>
      <c r="O1964"/>
      <c r="Q1964"/>
      <c r="R1964"/>
      <c r="S1964"/>
    </row>
    <row r="1965" spans="1:19" x14ac:dyDescent="0.2">
      <c r="A1965"/>
      <c r="B1965"/>
      <c r="C1965"/>
      <c r="E1965"/>
      <c r="F1965"/>
      <c r="G1965"/>
      <c r="I1965"/>
      <c r="J1965"/>
      <c r="K1965"/>
      <c r="M1965"/>
      <c r="N1965"/>
      <c r="O1965"/>
      <c r="Q1965"/>
      <c r="R1965"/>
      <c r="S1965"/>
    </row>
    <row r="1966" spans="1:19" x14ac:dyDescent="0.2">
      <c r="A1966"/>
      <c r="B1966"/>
      <c r="C1966"/>
      <c r="E1966"/>
      <c r="F1966"/>
      <c r="G1966"/>
      <c r="I1966"/>
      <c r="J1966"/>
      <c r="K1966"/>
      <c r="M1966"/>
      <c r="N1966"/>
      <c r="O1966"/>
      <c r="Q1966"/>
      <c r="R1966"/>
      <c r="S1966"/>
    </row>
    <row r="1967" spans="1:19" x14ac:dyDescent="0.2">
      <c r="A1967"/>
      <c r="B1967"/>
      <c r="C1967"/>
      <c r="E1967"/>
      <c r="F1967"/>
      <c r="G1967"/>
      <c r="I1967"/>
      <c r="J1967"/>
      <c r="K1967"/>
      <c r="M1967"/>
      <c r="N1967"/>
      <c r="O1967"/>
      <c r="Q1967"/>
      <c r="R1967"/>
      <c r="S1967"/>
    </row>
    <row r="1968" spans="1:19" x14ac:dyDescent="0.2">
      <c r="A1968"/>
      <c r="B1968"/>
      <c r="C1968"/>
      <c r="E1968"/>
      <c r="F1968"/>
      <c r="G1968"/>
      <c r="I1968"/>
      <c r="J1968"/>
      <c r="K1968"/>
      <c r="M1968"/>
      <c r="N1968"/>
      <c r="O1968"/>
      <c r="Q1968"/>
      <c r="R1968"/>
      <c r="S1968"/>
    </row>
    <row r="1969" spans="1:19" x14ac:dyDescent="0.2">
      <c r="A1969"/>
      <c r="B1969"/>
      <c r="C1969"/>
      <c r="E1969"/>
      <c r="F1969"/>
      <c r="G1969"/>
      <c r="I1969"/>
      <c r="J1969"/>
      <c r="K1969"/>
      <c r="M1969"/>
      <c r="N1969"/>
      <c r="O1969"/>
      <c r="Q1969"/>
      <c r="R1969"/>
      <c r="S1969"/>
    </row>
    <row r="1970" spans="1:19" x14ac:dyDescent="0.2">
      <c r="A1970"/>
      <c r="B1970"/>
      <c r="C1970"/>
      <c r="E1970"/>
      <c r="F1970"/>
      <c r="G1970"/>
      <c r="I1970"/>
      <c r="J1970"/>
      <c r="K1970"/>
      <c r="M1970"/>
      <c r="N1970"/>
      <c r="O1970"/>
      <c r="Q1970"/>
      <c r="R1970"/>
      <c r="S1970"/>
    </row>
    <row r="1971" spans="1:19" x14ac:dyDescent="0.2">
      <c r="A1971"/>
      <c r="B1971"/>
      <c r="C1971"/>
      <c r="E1971"/>
      <c r="F1971"/>
      <c r="G1971"/>
      <c r="I1971"/>
      <c r="J1971"/>
      <c r="K1971"/>
      <c r="M1971"/>
      <c r="N1971"/>
      <c r="O1971"/>
      <c r="Q1971"/>
      <c r="R1971"/>
      <c r="S1971"/>
    </row>
    <row r="1972" spans="1:19" x14ac:dyDescent="0.2">
      <c r="A1972"/>
      <c r="B1972"/>
      <c r="C1972"/>
      <c r="E1972"/>
      <c r="F1972"/>
      <c r="G1972"/>
      <c r="I1972"/>
      <c r="J1972"/>
      <c r="K1972"/>
      <c r="M1972"/>
      <c r="N1972"/>
      <c r="O1972"/>
      <c r="Q1972"/>
      <c r="R1972"/>
      <c r="S1972"/>
    </row>
    <row r="1973" spans="1:19" x14ac:dyDescent="0.2">
      <c r="A1973"/>
      <c r="B1973"/>
      <c r="C1973"/>
      <c r="E1973"/>
      <c r="F1973"/>
      <c r="G1973"/>
      <c r="I1973"/>
      <c r="J1973"/>
      <c r="K1973"/>
      <c r="M1973"/>
      <c r="N1973"/>
      <c r="O1973"/>
      <c r="Q1973"/>
      <c r="R1973"/>
      <c r="S1973"/>
    </row>
    <row r="1974" spans="1:19" x14ac:dyDescent="0.2">
      <c r="A1974"/>
      <c r="B1974"/>
      <c r="C1974"/>
      <c r="E1974"/>
      <c r="F1974"/>
      <c r="G1974"/>
      <c r="I1974"/>
      <c r="J1974"/>
      <c r="K1974"/>
      <c r="M1974"/>
      <c r="N1974"/>
      <c r="O1974"/>
      <c r="Q1974"/>
      <c r="R1974"/>
      <c r="S1974"/>
    </row>
    <row r="1975" spans="1:19" x14ac:dyDescent="0.2">
      <c r="A1975"/>
      <c r="B1975"/>
      <c r="C1975"/>
      <c r="E1975"/>
      <c r="F1975"/>
      <c r="G1975"/>
      <c r="I1975"/>
      <c r="J1975"/>
      <c r="K1975"/>
      <c r="M1975"/>
      <c r="N1975"/>
      <c r="O1975"/>
      <c r="Q1975"/>
      <c r="R1975"/>
      <c r="S1975"/>
    </row>
    <row r="1976" spans="1:19" x14ac:dyDescent="0.2">
      <c r="A1976"/>
      <c r="B1976"/>
      <c r="C1976"/>
      <c r="E1976"/>
      <c r="F1976"/>
      <c r="G1976"/>
      <c r="I1976"/>
      <c r="J1976"/>
      <c r="K1976"/>
      <c r="M1976"/>
      <c r="N1976"/>
      <c r="O1976"/>
      <c r="Q1976"/>
      <c r="R1976"/>
      <c r="S1976"/>
    </row>
    <row r="1977" spans="1:19" x14ac:dyDescent="0.2">
      <c r="A1977"/>
      <c r="B1977"/>
      <c r="C1977"/>
      <c r="E1977"/>
      <c r="F1977"/>
      <c r="G1977"/>
      <c r="I1977"/>
      <c r="J1977"/>
      <c r="K1977"/>
      <c r="M1977"/>
      <c r="N1977"/>
      <c r="O1977"/>
      <c r="Q1977"/>
      <c r="R1977"/>
      <c r="S1977"/>
    </row>
    <row r="1978" spans="1:19" x14ac:dyDescent="0.2">
      <c r="A1978"/>
      <c r="B1978"/>
      <c r="C1978"/>
      <c r="E1978"/>
      <c r="F1978"/>
      <c r="G1978"/>
      <c r="I1978"/>
      <c r="J1978"/>
      <c r="K1978"/>
      <c r="M1978"/>
      <c r="N1978"/>
      <c r="O1978"/>
      <c r="Q1978"/>
      <c r="R1978"/>
      <c r="S1978"/>
    </row>
    <row r="1979" spans="1:19" x14ac:dyDescent="0.2">
      <c r="A1979"/>
      <c r="B1979"/>
      <c r="C1979"/>
      <c r="E1979"/>
      <c r="F1979"/>
      <c r="G1979"/>
      <c r="I1979"/>
      <c r="J1979"/>
      <c r="K1979"/>
      <c r="M1979"/>
      <c r="N1979"/>
      <c r="O1979"/>
      <c r="Q1979"/>
      <c r="R1979"/>
      <c r="S1979"/>
    </row>
    <row r="1980" spans="1:19" x14ac:dyDescent="0.2">
      <c r="A1980"/>
      <c r="B1980"/>
      <c r="C1980"/>
      <c r="E1980"/>
      <c r="F1980"/>
      <c r="G1980"/>
      <c r="I1980"/>
      <c r="J1980"/>
      <c r="K1980"/>
      <c r="M1980"/>
      <c r="N1980"/>
      <c r="O1980"/>
      <c r="Q1980"/>
      <c r="R1980"/>
      <c r="S1980"/>
    </row>
    <row r="1981" spans="1:19" x14ac:dyDescent="0.2">
      <c r="A1981"/>
      <c r="B1981"/>
      <c r="C1981"/>
      <c r="E1981"/>
      <c r="F1981"/>
      <c r="G1981"/>
      <c r="I1981"/>
      <c r="J1981"/>
      <c r="K1981"/>
      <c r="M1981"/>
      <c r="N1981"/>
      <c r="O1981"/>
      <c r="Q1981"/>
      <c r="R1981"/>
      <c r="S1981"/>
    </row>
    <row r="1982" spans="1:19" x14ac:dyDescent="0.2">
      <c r="A1982"/>
      <c r="B1982"/>
      <c r="C1982"/>
      <c r="E1982"/>
      <c r="F1982"/>
      <c r="G1982"/>
      <c r="I1982"/>
      <c r="J1982"/>
      <c r="K1982"/>
      <c r="M1982"/>
      <c r="N1982"/>
      <c r="O1982"/>
      <c r="Q1982"/>
      <c r="R1982"/>
      <c r="S1982"/>
    </row>
    <row r="1983" spans="1:19" x14ac:dyDescent="0.2">
      <c r="A1983"/>
      <c r="B1983"/>
      <c r="C1983"/>
      <c r="E1983"/>
      <c r="F1983"/>
      <c r="G1983"/>
      <c r="I1983"/>
      <c r="J1983"/>
      <c r="K1983"/>
      <c r="M1983"/>
      <c r="N1983"/>
      <c r="O1983"/>
      <c r="Q1983"/>
      <c r="R1983"/>
      <c r="S1983"/>
    </row>
    <row r="1984" spans="1:19" x14ac:dyDescent="0.2">
      <c r="A1984"/>
      <c r="B1984"/>
      <c r="C1984"/>
      <c r="E1984"/>
      <c r="F1984"/>
      <c r="G1984"/>
      <c r="I1984"/>
      <c r="J1984"/>
      <c r="K1984"/>
      <c r="M1984"/>
      <c r="N1984"/>
      <c r="O1984"/>
      <c r="Q1984"/>
      <c r="R1984"/>
      <c r="S1984"/>
    </row>
    <row r="1985" spans="1:19" x14ac:dyDescent="0.2">
      <c r="A1985"/>
      <c r="B1985"/>
      <c r="C1985"/>
      <c r="E1985"/>
      <c r="F1985"/>
      <c r="G1985"/>
      <c r="I1985"/>
      <c r="J1985"/>
      <c r="K1985"/>
      <c r="M1985"/>
      <c r="N1985"/>
      <c r="O1985"/>
      <c r="Q1985"/>
      <c r="R1985"/>
      <c r="S1985"/>
    </row>
    <row r="1986" spans="1:19" x14ac:dyDescent="0.2">
      <c r="A1986"/>
      <c r="B1986"/>
      <c r="C1986"/>
      <c r="E1986"/>
      <c r="F1986"/>
      <c r="G1986"/>
      <c r="I1986"/>
      <c r="J1986"/>
      <c r="K1986"/>
      <c r="M1986"/>
      <c r="N1986"/>
      <c r="O1986"/>
      <c r="Q1986"/>
      <c r="R1986"/>
      <c r="S1986"/>
    </row>
    <row r="1987" spans="1:19" x14ac:dyDescent="0.2">
      <c r="A1987"/>
      <c r="B1987"/>
      <c r="C1987"/>
      <c r="E1987"/>
      <c r="F1987"/>
      <c r="G1987"/>
      <c r="I1987"/>
      <c r="J1987"/>
      <c r="K1987"/>
      <c r="M1987"/>
      <c r="N1987"/>
      <c r="O1987"/>
      <c r="Q1987"/>
      <c r="R1987"/>
      <c r="S1987"/>
    </row>
    <row r="1988" spans="1:19" x14ac:dyDescent="0.2">
      <c r="A1988"/>
      <c r="B1988"/>
      <c r="C1988"/>
      <c r="E1988"/>
      <c r="F1988"/>
      <c r="G1988"/>
      <c r="I1988"/>
      <c r="J1988"/>
      <c r="K1988"/>
      <c r="M1988"/>
      <c r="N1988"/>
      <c r="O1988"/>
      <c r="Q1988"/>
      <c r="R1988"/>
      <c r="S1988"/>
    </row>
    <row r="1989" spans="1:19" x14ac:dyDescent="0.2">
      <c r="A1989"/>
      <c r="B1989"/>
      <c r="C1989"/>
      <c r="E1989"/>
      <c r="F1989"/>
      <c r="G1989"/>
      <c r="I1989"/>
      <c r="J1989"/>
      <c r="K1989"/>
      <c r="M1989"/>
      <c r="N1989"/>
      <c r="O1989"/>
      <c r="Q1989"/>
      <c r="R1989"/>
      <c r="S1989"/>
    </row>
    <row r="1990" spans="1:19" x14ac:dyDescent="0.2">
      <c r="A1990"/>
      <c r="B1990"/>
      <c r="C1990"/>
      <c r="E1990"/>
      <c r="F1990"/>
      <c r="G1990"/>
      <c r="I1990"/>
      <c r="J1990"/>
      <c r="K1990"/>
      <c r="M1990"/>
      <c r="N1990"/>
      <c r="O1990"/>
      <c r="Q1990"/>
      <c r="R1990"/>
      <c r="S1990"/>
    </row>
    <row r="1991" spans="1:19" x14ac:dyDescent="0.2">
      <c r="A1991"/>
      <c r="B1991"/>
      <c r="C1991"/>
      <c r="E1991"/>
      <c r="F1991"/>
      <c r="G1991"/>
      <c r="I1991"/>
      <c r="J1991"/>
      <c r="K1991"/>
      <c r="M1991"/>
      <c r="N1991"/>
      <c r="O1991"/>
      <c r="Q1991"/>
      <c r="R1991"/>
      <c r="S1991"/>
    </row>
    <row r="1992" spans="1:19" x14ac:dyDescent="0.2">
      <c r="A1992"/>
      <c r="B1992"/>
      <c r="C1992"/>
      <c r="E1992"/>
      <c r="F1992"/>
      <c r="G1992"/>
      <c r="I1992"/>
      <c r="J1992"/>
      <c r="K1992"/>
      <c r="M1992"/>
      <c r="N1992"/>
      <c r="O1992"/>
      <c r="Q1992"/>
      <c r="R1992"/>
      <c r="S1992"/>
    </row>
    <row r="1993" spans="1:19" x14ac:dyDescent="0.2">
      <c r="A1993"/>
      <c r="B1993"/>
      <c r="C1993"/>
      <c r="E1993"/>
      <c r="F1993"/>
      <c r="G1993"/>
      <c r="I1993"/>
      <c r="J1993"/>
      <c r="K1993"/>
      <c r="M1993"/>
      <c r="N1993"/>
      <c r="O1993"/>
      <c r="Q1993"/>
      <c r="R1993"/>
      <c r="S1993"/>
    </row>
    <row r="1994" spans="1:19" x14ac:dyDescent="0.2">
      <c r="A1994"/>
      <c r="B1994"/>
      <c r="C1994"/>
      <c r="E1994"/>
      <c r="F1994"/>
      <c r="G1994"/>
      <c r="I1994"/>
      <c r="J1994"/>
      <c r="K1994"/>
      <c r="M1994"/>
      <c r="N1994"/>
      <c r="O1994"/>
      <c r="Q1994"/>
      <c r="R1994"/>
      <c r="S1994"/>
    </row>
    <row r="1995" spans="1:19" x14ac:dyDescent="0.2">
      <c r="A1995"/>
      <c r="B1995"/>
      <c r="C1995"/>
      <c r="E1995"/>
      <c r="F1995"/>
      <c r="G1995"/>
      <c r="I1995"/>
      <c r="J1995"/>
      <c r="K1995"/>
      <c r="M1995"/>
      <c r="N1995"/>
      <c r="O1995"/>
      <c r="Q1995"/>
      <c r="R1995"/>
      <c r="S1995"/>
    </row>
    <row r="1996" spans="1:19" x14ac:dyDescent="0.2">
      <c r="A1996"/>
      <c r="B1996"/>
      <c r="C1996"/>
      <c r="E1996"/>
      <c r="F1996"/>
      <c r="G1996"/>
      <c r="I1996"/>
      <c r="J1996"/>
      <c r="K1996"/>
      <c r="M1996"/>
      <c r="N1996"/>
      <c r="O1996"/>
      <c r="Q1996"/>
      <c r="R1996"/>
      <c r="S1996"/>
    </row>
    <row r="1997" spans="1:19" x14ac:dyDescent="0.2">
      <c r="A1997"/>
      <c r="B1997"/>
      <c r="C1997"/>
      <c r="E1997"/>
      <c r="F1997"/>
      <c r="G1997"/>
      <c r="I1997"/>
      <c r="J1997"/>
      <c r="K1997"/>
      <c r="M1997"/>
      <c r="N1997"/>
      <c r="O1997"/>
      <c r="Q1997"/>
      <c r="R1997"/>
      <c r="S1997"/>
    </row>
    <row r="1998" spans="1:19" x14ac:dyDescent="0.2">
      <c r="A1998"/>
      <c r="B1998"/>
      <c r="C1998"/>
      <c r="E1998"/>
      <c r="F1998"/>
      <c r="G1998"/>
      <c r="I1998"/>
      <c r="J1998"/>
      <c r="K1998"/>
      <c r="M1998"/>
      <c r="N1998"/>
      <c r="O1998"/>
      <c r="Q1998"/>
      <c r="R1998"/>
      <c r="S1998"/>
    </row>
    <row r="1999" spans="1:19" x14ac:dyDescent="0.2">
      <c r="A1999"/>
      <c r="B1999"/>
      <c r="C1999"/>
      <c r="E1999"/>
      <c r="F1999"/>
      <c r="G1999"/>
      <c r="I1999"/>
      <c r="J1999"/>
      <c r="K1999"/>
      <c r="M1999"/>
      <c r="N1999"/>
      <c r="O1999"/>
      <c r="Q1999"/>
      <c r="R1999"/>
      <c r="S1999"/>
    </row>
    <row r="2000" spans="1:19" x14ac:dyDescent="0.2">
      <c r="A2000"/>
      <c r="B2000"/>
      <c r="C2000"/>
      <c r="E2000"/>
      <c r="F2000"/>
      <c r="G2000"/>
      <c r="I2000"/>
      <c r="J2000"/>
      <c r="K2000"/>
      <c r="M2000"/>
      <c r="N2000"/>
      <c r="O2000"/>
      <c r="Q2000"/>
      <c r="R2000"/>
      <c r="S2000"/>
    </row>
    <row r="2001" spans="1:19" x14ac:dyDescent="0.2">
      <c r="A2001"/>
      <c r="B2001"/>
      <c r="C2001"/>
      <c r="E2001"/>
      <c r="F2001"/>
      <c r="G2001"/>
      <c r="I2001"/>
      <c r="J2001"/>
      <c r="K2001"/>
      <c r="M2001"/>
      <c r="N2001"/>
      <c r="O2001"/>
      <c r="Q2001"/>
      <c r="R2001"/>
      <c r="S2001"/>
    </row>
    <row r="2002" spans="1:19" x14ac:dyDescent="0.2">
      <c r="A2002"/>
      <c r="B2002"/>
      <c r="C2002"/>
      <c r="E2002"/>
      <c r="F2002"/>
      <c r="G2002"/>
      <c r="I2002"/>
      <c r="J2002"/>
      <c r="K2002"/>
      <c r="M2002"/>
      <c r="N2002"/>
      <c r="O2002"/>
      <c r="Q2002"/>
      <c r="R2002"/>
      <c r="S2002"/>
    </row>
    <row r="2003" spans="1:19" x14ac:dyDescent="0.2">
      <c r="A2003"/>
      <c r="B2003"/>
      <c r="C2003"/>
      <c r="E2003"/>
      <c r="F2003"/>
      <c r="G2003"/>
      <c r="I2003"/>
      <c r="J2003"/>
      <c r="K2003"/>
      <c r="M2003"/>
      <c r="N2003"/>
      <c r="O2003"/>
      <c r="Q2003"/>
      <c r="R2003"/>
      <c r="S2003"/>
    </row>
    <row r="2004" spans="1:19" x14ac:dyDescent="0.2">
      <c r="A2004"/>
      <c r="B2004"/>
      <c r="C2004"/>
      <c r="E2004"/>
      <c r="F2004"/>
      <c r="G2004"/>
      <c r="I2004"/>
      <c r="J2004"/>
      <c r="K2004"/>
      <c r="M2004"/>
      <c r="N2004"/>
      <c r="O2004"/>
      <c r="Q2004"/>
      <c r="R2004"/>
      <c r="S2004"/>
    </row>
    <row r="2005" spans="1:19" x14ac:dyDescent="0.2">
      <c r="A2005"/>
      <c r="B2005"/>
      <c r="C2005"/>
      <c r="E2005"/>
      <c r="F2005"/>
      <c r="G2005"/>
      <c r="I2005"/>
      <c r="J2005"/>
      <c r="K2005"/>
      <c r="M2005"/>
      <c r="N2005"/>
      <c r="O2005"/>
      <c r="Q2005"/>
      <c r="R2005"/>
      <c r="S2005"/>
    </row>
    <row r="2006" spans="1:19" x14ac:dyDescent="0.2">
      <c r="A2006"/>
      <c r="B2006"/>
      <c r="C2006"/>
      <c r="E2006"/>
      <c r="F2006"/>
      <c r="G2006"/>
      <c r="I2006"/>
      <c r="J2006"/>
      <c r="K2006"/>
      <c r="M2006"/>
      <c r="N2006"/>
      <c r="O2006"/>
      <c r="Q2006"/>
      <c r="R2006"/>
      <c r="S2006"/>
    </row>
    <row r="2007" spans="1:19" x14ac:dyDescent="0.2">
      <c r="A2007"/>
      <c r="B2007"/>
      <c r="C2007"/>
      <c r="E2007"/>
      <c r="F2007"/>
      <c r="G2007"/>
      <c r="I2007"/>
      <c r="J2007"/>
      <c r="K2007"/>
      <c r="M2007"/>
      <c r="N2007"/>
      <c r="O2007"/>
      <c r="Q2007"/>
      <c r="R2007"/>
      <c r="S2007"/>
    </row>
    <row r="2008" spans="1:19" x14ac:dyDescent="0.2">
      <c r="A2008"/>
      <c r="B2008"/>
      <c r="C2008"/>
      <c r="E2008"/>
      <c r="F2008"/>
      <c r="G2008"/>
      <c r="I2008"/>
      <c r="J2008"/>
      <c r="K2008"/>
      <c r="M2008"/>
      <c r="N2008"/>
      <c r="O2008"/>
      <c r="Q2008"/>
      <c r="R2008"/>
      <c r="S2008"/>
    </row>
    <row r="2009" spans="1:19" x14ac:dyDescent="0.2">
      <c r="A2009"/>
      <c r="B2009"/>
      <c r="C2009"/>
      <c r="E2009"/>
      <c r="F2009"/>
      <c r="G2009"/>
      <c r="I2009"/>
      <c r="J2009"/>
      <c r="K2009"/>
      <c r="M2009"/>
      <c r="N2009"/>
      <c r="O2009"/>
      <c r="Q2009"/>
      <c r="R2009"/>
      <c r="S2009"/>
    </row>
    <row r="2010" spans="1:19" x14ac:dyDescent="0.2">
      <c r="A2010"/>
      <c r="B2010"/>
      <c r="C2010"/>
      <c r="E2010"/>
      <c r="F2010"/>
      <c r="G2010"/>
      <c r="I2010"/>
      <c r="J2010"/>
      <c r="K2010"/>
      <c r="M2010"/>
      <c r="N2010"/>
      <c r="O2010"/>
      <c r="Q2010"/>
      <c r="R2010"/>
      <c r="S2010"/>
    </row>
    <row r="2011" spans="1:19" x14ac:dyDescent="0.2">
      <c r="A2011"/>
      <c r="B2011"/>
      <c r="C2011"/>
      <c r="E2011"/>
      <c r="F2011"/>
      <c r="G2011"/>
      <c r="I2011"/>
      <c r="J2011"/>
      <c r="K2011"/>
      <c r="M2011"/>
      <c r="N2011"/>
      <c r="O2011"/>
      <c r="Q2011"/>
      <c r="R2011"/>
      <c r="S2011"/>
    </row>
    <row r="2012" spans="1:19" x14ac:dyDescent="0.2">
      <c r="A2012"/>
      <c r="B2012"/>
      <c r="C2012"/>
      <c r="E2012"/>
      <c r="F2012"/>
      <c r="G2012"/>
      <c r="I2012"/>
      <c r="J2012"/>
      <c r="K2012"/>
      <c r="M2012"/>
      <c r="N2012"/>
      <c r="O2012"/>
      <c r="Q2012"/>
      <c r="R2012"/>
      <c r="S2012"/>
    </row>
    <row r="2013" spans="1:19" x14ac:dyDescent="0.2">
      <c r="A2013"/>
      <c r="B2013"/>
      <c r="C2013"/>
      <c r="E2013"/>
      <c r="F2013"/>
      <c r="G2013"/>
      <c r="I2013"/>
      <c r="J2013"/>
      <c r="K2013"/>
      <c r="M2013"/>
      <c r="N2013"/>
      <c r="O2013"/>
      <c r="Q2013"/>
      <c r="R2013"/>
      <c r="S2013"/>
    </row>
    <row r="2014" spans="1:19" x14ac:dyDescent="0.2">
      <c r="A2014"/>
      <c r="B2014"/>
      <c r="C2014"/>
      <c r="E2014"/>
      <c r="F2014"/>
      <c r="G2014"/>
      <c r="I2014"/>
      <c r="J2014"/>
      <c r="K2014"/>
      <c r="M2014"/>
      <c r="N2014"/>
      <c r="O2014"/>
      <c r="Q2014"/>
      <c r="R2014"/>
      <c r="S2014"/>
    </row>
    <row r="2015" spans="1:19" x14ac:dyDescent="0.2">
      <c r="A2015"/>
      <c r="B2015"/>
      <c r="C2015"/>
      <c r="E2015"/>
      <c r="F2015"/>
      <c r="G2015"/>
      <c r="I2015"/>
      <c r="J2015"/>
      <c r="K2015"/>
      <c r="M2015"/>
      <c r="N2015"/>
      <c r="O2015"/>
      <c r="Q2015"/>
      <c r="R2015"/>
      <c r="S2015"/>
    </row>
    <row r="2016" spans="1:19" x14ac:dyDescent="0.2">
      <c r="A2016"/>
      <c r="B2016"/>
      <c r="C2016"/>
      <c r="E2016"/>
      <c r="F2016"/>
      <c r="G2016"/>
      <c r="I2016"/>
      <c r="J2016"/>
      <c r="K2016"/>
      <c r="M2016"/>
      <c r="N2016"/>
      <c r="O2016"/>
      <c r="Q2016"/>
      <c r="R2016"/>
      <c r="S2016"/>
    </row>
    <row r="2017" spans="1:19" x14ac:dyDescent="0.2">
      <c r="A2017"/>
      <c r="B2017"/>
      <c r="C2017"/>
      <c r="E2017"/>
      <c r="F2017"/>
      <c r="G2017"/>
      <c r="I2017"/>
      <c r="J2017"/>
      <c r="K2017"/>
      <c r="M2017"/>
      <c r="N2017"/>
      <c r="O2017"/>
      <c r="Q2017"/>
      <c r="R2017"/>
      <c r="S2017"/>
    </row>
    <row r="2018" spans="1:19" x14ac:dyDescent="0.2">
      <c r="A2018"/>
      <c r="B2018"/>
      <c r="C2018"/>
      <c r="E2018"/>
      <c r="F2018"/>
      <c r="G2018"/>
      <c r="I2018"/>
      <c r="J2018"/>
      <c r="K2018"/>
      <c r="M2018"/>
      <c r="N2018"/>
      <c r="O2018"/>
      <c r="Q2018"/>
      <c r="R2018"/>
      <c r="S2018"/>
    </row>
    <row r="2019" spans="1:19" x14ac:dyDescent="0.2">
      <c r="A2019"/>
      <c r="B2019"/>
      <c r="C2019"/>
      <c r="E2019"/>
      <c r="F2019"/>
      <c r="G2019"/>
      <c r="I2019"/>
      <c r="J2019"/>
      <c r="K2019"/>
      <c r="M2019"/>
      <c r="N2019"/>
      <c r="O2019"/>
      <c r="Q2019"/>
      <c r="R2019"/>
      <c r="S2019"/>
    </row>
    <row r="2020" spans="1:19" x14ac:dyDescent="0.2">
      <c r="A2020"/>
      <c r="B2020"/>
      <c r="C2020"/>
      <c r="E2020"/>
      <c r="F2020"/>
      <c r="G2020"/>
      <c r="I2020"/>
      <c r="J2020"/>
      <c r="K2020"/>
      <c r="M2020"/>
      <c r="N2020"/>
      <c r="O2020"/>
      <c r="Q2020"/>
      <c r="R2020"/>
      <c r="S2020"/>
    </row>
    <row r="2021" spans="1:19" x14ac:dyDescent="0.2">
      <c r="A2021"/>
      <c r="B2021"/>
      <c r="C2021"/>
      <c r="E2021"/>
      <c r="F2021"/>
      <c r="G2021"/>
      <c r="I2021"/>
      <c r="J2021"/>
      <c r="K2021"/>
      <c r="M2021"/>
      <c r="N2021"/>
      <c r="O2021"/>
      <c r="Q2021"/>
      <c r="R2021"/>
      <c r="S2021"/>
    </row>
    <row r="2022" spans="1:19" x14ac:dyDescent="0.2">
      <c r="A2022"/>
      <c r="B2022"/>
      <c r="C2022"/>
      <c r="E2022"/>
      <c r="F2022"/>
      <c r="G2022"/>
      <c r="I2022"/>
      <c r="J2022"/>
      <c r="K2022"/>
      <c r="M2022"/>
      <c r="N2022"/>
      <c r="O2022"/>
      <c r="Q2022"/>
      <c r="R2022"/>
      <c r="S2022"/>
    </row>
    <row r="2023" spans="1:19" x14ac:dyDescent="0.2">
      <c r="A2023"/>
      <c r="B2023"/>
      <c r="C2023"/>
      <c r="E2023"/>
      <c r="F2023"/>
      <c r="G2023"/>
      <c r="I2023"/>
      <c r="J2023"/>
      <c r="K2023"/>
      <c r="M2023"/>
      <c r="N2023"/>
      <c r="O2023"/>
      <c r="Q2023"/>
      <c r="R2023"/>
      <c r="S2023"/>
    </row>
    <row r="2024" spans="1:19" x14ac:dyDescent="0.2">
      <c r="A2024"/>
      <c r="B2024"/>
      <c r="C2024"/>
      <c r="E2024"/>
      <c r="F2024"/>
      <c r="G2024"/>
      <c r="I2024"/>
      <c r="J2024"/>
      <c r="K2024"/>
      <c r="M2024"/>
      <c r="N2024"/>
      <c r="O2024"/>
      <c r="Q2024"/>
      <c r="R2024"/>
      <c r="S2024"/>
    </row>
    <row r="2025" spans="1:19" x14ac:dyDescent="0.2">
      <c r="A2025"/>
      <c r="B2025"/>
      <c r="C2025"/>
      <c r="E2025"/>
      <c r="F2025"/>
      <c r="G2025"/>
      <c r="I2025"/>
      <c r="J2025"/>
      <c r="K2025"/>
      <c r="M2025"/>
      <c r="N2025"/>
      <c r="O2025"/>
      <c r="Q2025"/>
      <c r="R2025"/>
      <c r="S2025"/>
    </row>
    <row r="2026" spans="1:19" x14ac:dyDescent="0.2">
      <c r="A2026"/>
      <c r="B2026"/>
      <c r="C2026"/>
      <c r="E2026"/>
      <c r="F2026"/>
      <c r="G2026"/>
      <c r="I2026"/>
      <c r="J2026"/>
      <c r="K2026"/>
      <c r="M2026"/>
      <c r="N2026"/>
      <c r="O2026"/>
      <c r="Q2026"/>
      <c r="R2026"/>
      <c r="S2026"/>
    </row>
    <row r="2027" spans="1:19" x14ac:dyDescent="0.2">
      <c r="A2027"/>
      <c r="B2027"/>
      <c r="C2027"/>
      <c r="E2027"/>
      <c r="F2027"/>
      <c r="G2027"/>
      <c r="I2027"/>
      <c r="J2027"/>
      <c r="K2027"/>
      <c r="M2027"/>
      <c r="N2027"/>
      <c r="O2027"/>
      <c r="Q2027"/>
      <c r="R2027"/>
      <c r="S2027"/>
    </row>
    <row r="2028" spans="1:19" x14ac:dyDescent="0.2">
      <c r="A2028"/>
      <c r="B2028"/>
      <c r="C2028"/>
      <c r="E2028"/>
      <c r="F2028"/>
      <c r="G2028"/>
      <c r="I2028"/>
      <c r="J2028"/>
      <c r="K2028"/>
      <c r="M2028"/>
      <c r="N2028"/>
      <c r="O2028"/>
      <c r="Q2028"/>
      <c r="R2028"/>
      <c r="S2028"/>
    </row>
    <row r="2029" spans="1:19" x14ac:dyDescent="0.2">
      <c r="A2029"/>
      <c r="B2029"/>
      <c r="C2029"/>
      <c r="E2029"/>
      <c r="F2029"/>
      <c r="G2029"/>
      <c r="I2029"/>
      <c r="J2029"/>
      <c r="K2029"/>
      <c r="M2029"/>
      <c r="N2029"/>
      <c r="O2029"/>
      <c r="Q2029"/>
      <c r="R2029"/>
      <c r="S2029"/>
    </row>
    <row r="2030" spans="1:19" x14ac:dyDescent="0.2">
      <c r="A2030"/>
      <c r="B2030"/>
      <c r="C2030"/>
      <c r="E2030"/>
      <c r="F2030"/>
      <c r="G2030"/>
      <c r="I2030"/>
      <c r="J2030"/>
      <c r="K2030"/>
      <c r="M2030"/>
      <c r="N2030"/>
      <c r="O2030"/>
      <c r="Q2030"/>
      <c r="R2030"/>
      <c r="S2030"/>
    </row>
    <row r="2031" spans="1:19" x14ac:dyDescent="0.2">
      <c r="A2031"/>
      <c r="B2031"/>
      <c r="C2031"/>
      <c r="E2031"/>
      <c r="F2031"/>
      <c r="G2031"/>
      <c r="I2031"/>
      <c r="J2031"/>
      <c r="K2031"/>
      <c r="M2031"/>
      <c r="N2031"/>
      <c r="O2031"/>
      <c r="Q2031"/>
      <c r="R2031"/>
      <c r="S2031"/>
    </row>
    <row r="2032" spans="1:19" x14ac:dyDescent="0.2">
      <c r="A2032"/>
      <c r="B2032"/>
      <c r="C2032"/>
      <c r="E2032"/>
      <c r="F2032"/>
      <c r="G2032"/>
      <c r="I2032"/>
      <c r="J2032"/>
      <c r="K2032"/>
      <c r="M2032"/>
      <c r="N2032"/>
      <c r="O2032"/>
      <c r="Q2032"/>
      <c r="R2032"/>
      <c r="S2032"/>
    </row>
    <row r="2033" spans="1:19" x14ac:dyDescent="0.2">
      <c r="A2033"/>
      <c r="B2033"/>
      <c r="C2033"/>
      <c r="E2033"/>
      <c r="F2033"/>
      <c r="G2033"/>
      <c r="I2033"/>
      <c r="J2033"/>
      <c r="K2033"/>
      <c r="M2033"/>
      <c r="N2033"/>
      <c r="O2033"/>
      <c r="Q2033"/>
      <c r="R2033"/>
      <c r="S2033"/>
    </row>
    <row r="2034" spans="1:19" x14ac:dyDescent="0.2">
      <c r="A2034"/>
      <c r="B2034"/>
      <c r="C2034"/>
      <c r="E2034"/>
      <c r="F2034"/>
      <c r="G2034"/>
      <c r="I2034"/>
      <c r="J2034"/>
      <c r="K2034"/>
      <c r="M2034"/>
      <c r="N2034"/>
      <c r="O2034"/>
      <c r="Q2034"/>
      <c r="R2034"/>
      <c r="S2034"/>
    </row>
    <row r="2035" spans="1:19" x14ac:dyDescent="0.2">
      <c r="A2035"/>
      <c r="B2035"/>
      <c r="C2035"/>
      <c r="E2035"/>
      <c r="F2035"/>
      <c r="G2035"/>
      <c r="I2035"/>
      <c r="J2035"/>
      <c r="K2035"/>
      <c r="M2035"/>
      <c r="N2035"/>
      <c r="O2035"/>
      <c r="Q2035"/>
      <c r="R2035"/>
      <c r="S2035"/>
    </row>
    <row r="2036" spans="1:19" x14ac:dyDescent="0.2">
      <c r="A2036"/>
      <c r="B2036"/>
      <c r="C2036"/>
      <c r="E2036"/>
      <c r="F2036"/>
      <c r="G2036"/>
      <c r="I2036"/>
      <c r="J2036"/>
      <c r="K2036"/>
      <c r="M2036"/>
      <c r="N2036"/>
      <c r="O2036"/>
      <c r="Q2036"/>
      <c r="R2036"/>
      <c r="S2036"/>
    </row>
    <row r="2037" spans="1:19" x14ac:dyDescent="0.2">
      <c r="A2037"/>
      <c r="B2037"/>
      <c r="C2037"/>
      <c r="E2037"/>
      <c r="F2037"/>
      <c r="G2037"/>
      <c r="I2037"/>
      <c r="J2037"/>
      <c r="K2037"/>
      <c r="M2037"/>
      <c r="N2037"/>
      <c r="O2037"/>
      <c r="Q2037"/>
      <c r="R2037"/>
      <c r="S2037"/>
    </row>
    <row r="2038" spans="1:19" x14ac:dyDescent="0.2">
      <c r="A2038"/>
      <c r="B2038"/>
      <c r="C2038"/>
      <c r="E2038"/>
      <c r="F2038"/>
      <c r="G2038"/>
      <c r="I2038"/>
      <c r="J2038"/>
      <c r="K2038"/>
      <c r="M2038"/>
      <c r="N2038"/>
      <c r="O2038"/>
      <c r="Q2038"/>
      <c r="R2038"/>
      <c r="S2038"/>
    </row>
    <row r="2039" spans="1:19" x14ac:dyDescent="0.2">
      <c r="A2039"/>
      <c r="B2039"/>
      <c r="C2039"/>
      <c r="E2039"/>
      <c r="F2039"/>
      <c r="G2039"/>
      <c r="I2039"/>
      <c r="J2039"/>
      <c r="K2039"/>
      <c r="M2039"/>
      <c r="N2039"/>
      <c r="O2039"/>
      <c r="Q2039"/>
      <c r="R2039"/>
      <c r="S2039"/>
    </row>
    <row r="2040" spans="1:19" x14ac:dyDescent="0.2">
      <c r="A2040"/>
      <c r="B2040"/>
      <c r="C2040"/>
      <c r="E2040"/>
      <c r="F2040"/>
      <c r="G2040"/>
      <c r="I2040"/>
      <c r="J2040"/>
      <c r="K2040"/>
      <c r="M2040"/>
      <c r="N2040"/>
      <c r="O2040"/>
      <c r="Q2040"/>
      <c r="R2040"/>
      <c r="S2040"/>
    </row>
    <row r="2041" spans="1:19" x14ac:dyDescent="0.2">
      <c r="A2041"/>
      <c r="B2041"/>
      <c r="C2041"/>
      <c r="E2041"/>
      <c r="F2041"/>
      <c r="G2041"/>
      <c r="I2041"/>
      <c r="J2041"/>
      <c r="K2041"/>
      <c r="M2041"/>
      <c r="N2041"/>
      <c r="O2041"/>
      <c r="Q2041"/>
      <c r="R2041"/>
      <c r="S2041"/>
    </row>
    <row r="2042" spans="1:19" x14ac:dyDescent="0.2">
      <c r="A2042"/>
      <c r="B2042"/>
      <c r="C2042"/>
      <c r="E2042"/>
      <c r="F2042"/>
      <c r="G2042"/>
      <c r="I2042"/>
      <c r="J2042"/>
      <c r="K2042"/>
      <c r="M2042"/>
      <c r="N2042"/>
      <c r="O2042"/>
      <c r="Q2042"/>
      <c r="R2042"/>
      <c r="S2042"/>
    </row>
    <row r="2043" spans="1:19" x14ac:dyDescent="0.2">
      <c r="A2043"/>
      <c r="B2043"/>
      <c r="C2043"/>
      <c r="E2043"/>
      <c r="F2043"/>
      <c r="G2043"/>
      <c r="I2043"/>
      <c r="J2043"/>
      <c r="K2043"/>
      <c r="M2043"/>
      <c r="N2043"/>
      <c r="O2043"/>
      <c r="Q2043"/>
      <c r="R2043"/>
      <c r="S2043"/>
    </row>
    <row r="2044" spans="1:19" x14ac:dyDescent="0.2">
      <c r="A2044"/>
      <c r="B2044"/>
      <c r="C2044"/>
      <c r="E2044"/>
      <c r="F2044"/>
      <c r="G2044"/>
      <c r="I2044"/>
      <c r="J2044"/>
      <c r="K2044"/>
      <c r="M2044"/>
      <c r="N2044"/>
      <c r="O2044"/>
      <c r="Q2044"/>
      <c r="R2044"/>
      <c r="S2044"/>
    </row>
    <row r="2045" spans="1:19" x14ac:dyDescent="0.2">
      <c r="A2045"/>
      <c r="B2045"/>
      <c r="C2045"/>
      <c r="E2045"/>
      <c r="F2045"/>
      <c r="G2045"/>
      <c r="I2045"/>
      <c r="J2045"/>
      <c r="K2045"/>
      <c r="M2045"/>
      <c r="N2045"/>
      <c r="O2045"/>
      <c r="Q2045"/>
      <c r="R2045"/>
      <c r="S2045"/>
    </row>
    <row r="2046" spans="1:19" x14ac:dyDescent="0.2">
      <c r="A2046"/>
      <c r="B2046"/>
      <c r="C2046"/>
      <c r="E2046"/>
      <c r="F2046"/>
      <c r="G2046"/>
      <c r="I2046"/>
      <c r="J2046"/>
      <c r="K2046"/>
      <c r="M2046"/>
      <c r="N2046"/>
      <c r="O2046"/>
      <c r="Q2046"/>
      <c r="R2046"/>
      <c r="S2046"/>
    </row>
    <row r="2047" spans="1:19" x14ac:dyDescent="0.2">
      <c r="A2047"/>
      <c r="B2047"/>
      <c r="C2047"/>
      <c r="E2047"/>
      <c r="F2047"/>
      <c r="G2047"/>
      <c r="I2047"/>
      <c r="J2047"/>
      <c r="K2047"/>
      <c r="M2047"/>
      <c r="N2047"/>
      <c r="O2047"/>
      <c r="Q2047"/>
      <c r="R2047"/>
      <c r="S2047"/>
    </row>
    <row r="2048" spans="1:19" x14ac:dyDescent="0.2">
      <c r="A2048"/>
      <c r="B2048"/>
      <c r="C2048"/>
      <c r="E2048"/>
      <c r="F2048"/>
      <c r="G2048"/>
      <c r="I2048"/>
      <c r="J2048"/>
      <c r="K2048"/>
      <c r="M2048"/>
      <c r="N2048"/>
      <c r="O2048"/>
      <c r="Q2048"/>
      <c r="R2048"/>
      <c r="S2048"/>
    </row>
    <row r="2049" spans="1:19" x14ac:dyDescent="0.2">
      <c r="A2049"/>
      <c r="B2049"/>
      <c r="C2049"/>
      <c r="E2049"/>
      <c r="F2049"/>
      <c r="G2049"/>
      <c r="I2049"/>
      <c r="J2049"/>
      <c r="K2049"/>
      <c r="M2049"/>
      <c r="N2049"/>
      <c r="O2049"/>
      <c r="Q2049"/>
      <c r="R2049"/>
      <c r="S2049"/>
    </row>
    <row r="2050" spans="1:19" x14ac:dyDescent="0.2">
      <c r="A2050"/>
      <c r="B2050"/>
      <c r="C2050"/>
      <c r="E2050"/>
      <c r="F2050"/>
      <c r="G2050"/>
      <c r="I2050"/>
      <c r="J2050"/>
      <c r="K2050"/>
      <c r="M2050"/>
      <c r="N2050"/>
      <c r="O2050"/>
      <c r="Q2050"/>
      <c r="R2050"/>
      <c r="S2050"/>
    </row>
    <row r="2051" spans="1:19" x14ac:dyDescent="0.2">
      <c r="A2051"/>
      <c r="B2051"/>
      <c r="C2051"/>
      <c r="E2051"/>
      <c r="F2051"/>
      <c r="G2051"/>
      <c r="I2051"/>
      <c r="J2051"/>
      <c r="K2051"/>
      <c r="M2051"/>
      <c r="N2051"/>
      <c r="O2051"/>
      <c r="Q2051"/>
      <c r="R2051"/>
      <c r="S2051"/>
    </row>
    <row r="2052" spans="1:19" x14ac:dyDescent="0.2">
      <c r="A2052"/>
      <c r="B2052"/>
      <c r="C2052"/>
      <c r="E2052"/>
      <c r="F2052"/>
      <c r="G2052"/>
      <c r="I2052"/>
      <c r="J2052"/>
      <c r="K2052"/>
      <c r="M2052"/>
      <c r="N2052"/>
      <c r="O2052"/>
      <c r="Q2052"/>
      <c r="R2052"/>
      <c r="S2052"/>
    </row>
    <row r="2053" spans="1:19" x14ac:dyDescent="0.2">
      <c r="A2053"/>
      <c r="B2053"/>
      <c r="C2053"/>
      <c r="E2053"/>
      <c r="F2053"/>
      <c r="G2053"/>
      <c r="I2053"/>
      <c r="J2053"/>
      <c r="K2053"/>
      <c r="M2053"/>
      <c r="N2053"/>
      <c r="O2053"/>
      <c r="Q2053"/>
      <c r="R2053"/>
      <c r="S2053"/>
    </row>
    <row r="2054" spans="1:19" x14ac:dyDescent="0.2">
      <c r="A2054"/>
      <c r="B2054"/>
      <c r="C2054"/>
      <c r="E2054"/>
      <c r="F2054"/>
      <c r="G2054"/>
      <c r="I2054"/>
      <c r="J2054"/>
      <c r="K2054"/>
      <c r="M2054"/>
      <c r="N2054"/>
      <c r="O2054"/>
      <c r="Q2054"/>
      <c r="R2054"/>
      <c r="S2054"/>
    </row>
    <row r="2055" spans="1:19" x14ac:dyDescent="0.2">
      <c r="A2055"/>
      <c r="B2055"/>
      <c r="C2055"/>
      <c r="E2055"/>
      <c r="F2055"/>
      <c r="G2055"/>
      <c r="I2055"/>
      <c r="J2055"/>
      <c r="K2055"/>
      <c r="M2055"/>
      <c r="N2055"/>
      <c r="O2055"/>
      <c r="Q2055"/>
      <c r="R2055"/>
      <c r="S2055"/>
    </row>
    <row r="2056" spans="1:19" x14ac:dyDescent="0.2">
      <c r="A2056"/>
      <c r="B2056"/>
      <c r="C2056"/>
      <c r="E2056"/>
      <c r="F2056"/>
      <c r="G2056"/>
      <c r="I2056"/>
      <c r="J2056"/>
      <c r="K2056"/>
      <c r="M2056"/>
      <c r="N2056"/>
      <c r="O2056"/>
      <c r="Q2056"/>
      <c r="R2056"/>
      <c r="S2056"/>
    </row>
    <row r="2057" spans="1:19" x14ac:dyDescent="0.2">
      <c r="A2057"/>
      <c r="B2057"/>
      <c r="C2057"/>
      <c r="E2057"/>
      <c r="F2057"/>
      <c r="G2057"/>
      <c r="I2057"/>
      <c r="J2057"/>
      <c r="K2057"/>
      <c r="M2057"/>
      <c r="N2057"/>
      <c r="O2057"/>
      <c r="Q2057"/>
      <c r="R2057"/>
      <c r="S2057"/>
    </row>
    <row r="2058" spans="1:19" x14ac:dyDescent="0.2">
      <c r="A2058"/>
      <c r="B2058"/>
      <c r="C2058"/>
      <c r="E2058"/>
      <c r="F2058"/>
      <c r="G2058"/>
      <c r="I2058"/>
      <c r="J2058"/>
      <c r="K2058"/>
      <c r="M2058"/>
      <c r="N2058"/>
      <c r="O2058"/>
      <c r="Q2058"/>
      <c r="R2058"/>
      <c r="S2058"/>
    </row>
    <row r="2059" spans="1:19" x14ac:dyDescent="0.2">
      <c r="A2059"/>
      <c r="B2059"/>
      <c r="C2059"/>
      <c r="E2059"/>
      <c r="F2059"/>
      <c r="G2059"/>
      <c r="I2059"/>
      <c r="J2059"/>
      <c r="K2059"/>
      <c r="M2059"/>
      <c r="N2059"/>
      <c r="O2059"/>
      <c r="Q2059"/>
      <c r="R2059"/>
      <c r="S2059"/>
    </row>
    <row r="2060" spans="1:19" x14ac:dyDescent="0.2">
      <c r="A2060"/>
      <c r="B2060"/>
      <c r="C2060"/>
      <c r="E2060"/>
      <c r="F2060"/>
      <c r="G2060"/>
      <c r="I2060"/>
      <c r="J2060"/>
      <c r="K2060"/>
      <c r="M2060"/>
      <c r="N2060"/>
      <c r="O2060"/>
      <c r="Q2060"/>
      <c r="R2060"/>
      <c r="S2060"/>
    </row>
    <row r="2061" spans="1:19" x14ac:dyDescent="0.2">
      <c r="A2061"/>
      <c r="B2061"/>
      <c r="C2061"/>
      <c r="E2061"/>
      <c r="F2061"/>
      <c r="G2061"/>
      <c r="I2061"/>
      <c r="J2061"/>
      <c r="K2061"/>
      <c r="M2061"/>
      <c r="N2061"/>
      <c r="O2061"/>
      <c r="Q2061"/>
      <c r="R2061"/>
      <c r="S2061"/>
    </row>
    <row r="2062" spans="1:19" x14ac:dyDescent="0.2">
      <c r="A2062"/>
      <c r="B2062"/>
      <c r="C2062"/>
      <c r="E2062"/>
      <c r="F2062"/>
      <c r="G2062"/>
      <c r="I2062"/>
      <c r="J2062"/>
      <c r="K2062"/>
      <c r="M2062"/>
      <c r="N2062"/>
      <c r="O2062"/>
      <c r="Q2062"/>
      <c r="R2062"/>
      <c r="S2062"/>
    </row>
    <row r="2063" spans="1:19" x14ac:dyDescent="0.2">
      <c r="A2063"/>
      <c r="B2063"/>
      <c r="C2063"/>
      <c r="E2063"/>
      <c r="F2063"/>
      <c r="G2063"/>
      <c r="I2063"/>
      <c r="J2063"/>
      <c r="K2063"/>
      <c r="M2063"/>
      <c r="N2063"/>
      <c r="O2063"/>
      <c r="Q2063"/>
      <c r="R2063"/>
      <c r="S2063"/>
    </row>
    <row r="2064" spans="1:19" x14ac:dyDescent="0.2">
      <c r="A2064"/>
      <c r="B2064"/>
      <c r="C2064"/>
      <c r="E2064"/>
      <c r="F2064"/>
      <c r="G2064"/>
      <c r="I2064"/>
      <c r="J2064"/>
      <c r="K2064"/>
      <c r="M2064"/>
      <c r="N2064"/>
      <c r="O2064"/>
      <c r="Q2064"/>
      <c r="R2064"/>
      <c r="S2064"/>
    </row>
    <row r="2065" spans="1:19" x14ac:dyDescent="0.2">
      <c r="A2065"/>
      <c r="B2065"/>
      <c r="C2065"/>
      <c r="E2065"/>
      <c r="F2065"/>
      <c r="G2065"/>
      <c r="I2065"/>
      <c r="J2065"/>
      <c r="K2065"/>
      <c r="M2065"/>
      <c r="N2065"/>
      <c r="O2065"/>
      <c r="Q2065"/>
      <c r="R2065"/>
      <c r="S2065"/>
    </row>
    <row r="2066" spans="1:19" x14ac:dyDescent="0.2">
      <c r="A2066"/>
      <c r="B2066"/>
      <c r="C2066"/>
      <c r="E2066"/>
      <c r="F2066"/>
      <c r="G2066"/>
      <c r="I2066"/>
      <c r="J2066"/>
      <c r="K2066"/>
      <c r="M2066"/>
      <c r="N2066"/>
      <c r="O2066"/>
      <c r="Q2066"/>
      <c r="R2066"/>
      <c r="S2066"/>
    </row>
    <row r="2067" spans="1:19" x14ac:dyDescent="0.2">
      <c r="A2067"/>
      <c r="B2067"/>
      <c r="C2067"/>
      <c r="E2067"/>
      <c r="F2067"/>
      <c r="G2067"/>
      <c r="I2067"/>
      <c r="J2067"/>
      <c r="K2067"/>
      <c r="M2067"/>
      <c r="N2067"/>
      <c r="O2067"/>
      <c r="Q2067"/>
      <c r="R2067"/>
      <c r="S2067"/>
    </row>
    <row r="2068" spans="1:19" x14ac:dyDescent="0.2">
      <c r="A2068"/>
      <c r="B2068"/>
      <c r="C2068"/>
      <c r="E2068"/>
      <c r="F2068"/>
      <c r="G2068"/>
      <c r="I2068"/>
      <c r="J2068"/>
      <c r="K2068"/>
      <c r="M2068"/>
      <c r="N2068"/>
      <c r="O2068"/>
      <c r="Q2068"/>
      <c r="R2068"/>
      <c r="S2068"/>
    </row>
    <row r="2069" spans="1:19" x14ac:dyDescent="0.2">
      <c r="A2069"/>
      <c r="B2069"/>
      <c r="C2069"/>
      <c r="E2069"/>
      <c r="F2069"/>
      <c r="G2069"/>
      <c r="I2069"/>
      <c r="J2069"/>
      <c r="K2069"/>
      <c r="M2069"/>
      <c r="N2069"/>
      <c r="O2069"/>
      <c r="Q2069"/>
      <c r="R2069"/>
      <c r="S2069"/>
    </row>
    <row r="2070" spans="1:19" x14ac:dyDescent="0.2">
      <c r="A2070"/>
      <c r="B2070"/>
      <c r="C2070"/>
      <c r="E2070"/>
      <c r="F2070"/>
      <c r="G2070"/>
      <c r="I2070"/>
      <c r="J2070"/>
      <c r="K2070"/>
      <c r="M2070"/>
      <c r="N2070"/>
      <c r="O2070"/>
      <c r="Q2070"/>
      <c r="R2070"/>
      <c r="S2070"/>
    </row>
    <row r="2071" spans="1:19" x14ac:dyDescent="0.2">
      <c r="A2071"/>
      <c r="B2071"/>
      <c r="C2071"/>
      <c r="E2071"/>
      <c r="F2071"/>
      <c r="G2071"/>
      <c r="I2071"/>
      <c r="J2071"/>
      <c r="K2071"/>
      <c r="M2071"/>
      <c r="N2071"/>
      <c r="O2071"/>
      <c r="Q2071"/>
      <c r="R2071"/>
      <c r="S2071"/>
    </row>
    <row r="2072" spans="1:19" x14ac:dyDescent="0.2">
      <c r="A2072"/>
      <c r="B2072"/>
      <c r="C2072"/>
      <c r="E2072"/>
      <c r="F2072"/>
      <c r="G2072"/>
      <c r="I2072"/>
      <c r="J2072"/>
      <c r="K2072"/>
      <c r="M2072"/>
      <c r="N2072"/>
      <c r="O2072"/>
      <c r="Q2072"/>
      <c r="R2072"/>
      <c r="S2072"/>
    </row>
    <row r="2073" spans="1:19" x14ac:dyDescent="0.2">
      <c r="A2073"/>
      <c r="B2073"/>
      <c r="C2073"/>
      <c r="E2073"/>
      <c r="F2073"/>
      <c r="G2073"/>
      <c r="I2073"/>
      <c r="J2073"/>
      <c r="K2073"/>
      <c r="M2073"/>
      <c r="N2073"/>
      <c r="O2073"/>
      <c r="Q2073"/>
      <c r="R2073"/>
      <c r="S2073"/>
    </row>
    <row r="2074" spans="1:19" x14ac:dyDescent="0.2">
      <c r="A2074"/>
      <c r="B2074"/>
      <c r="C2074"/>
      <c r="E2074"/>
      <c r="F2074"/>
      <c r="G2074"/>
      <c r="I2074"/>
      <c r="J2074"/>
      <c r="K2074"/>
      <c r="M2074"/>
      <c r="N2074"/>
      <c r="O2074"/>
      <c r="Q2074"/>
      <c r="R2074"/>
      <c r="S2074"/>
    </row>
    <row r="2075" spans="1:19" x14ac:dyDescent="0.2">
      <c r="A2075"/>
      <c r="B2075"/>
      <c r="C2075"/>
      <c r="E2075"/>
      <c r="F2075"/>
      <c r="G2075"/>
      <c r="I2075"/>
      <c r="J2075"/>
      <c r="K2075"/>
      <c r="M2075"/>
      <c r="N2075"/>
      <c r="O2075"/>
      <c r="Q2075"/>
      <c r="R2075"/>
      <c r="S2075"/>
    </row>
    <row r="2076" spans="1:19" x14ac:dyDescent="0.2">
      <c r="A2076"/>
      <c r="B2076"/>
      <c r="C2076"/>
      <c r="E2076"/>
      <c r="F2076"/>
      <c r="G2076"/>
      <c r="I2076"/>
      <c r="J2076"/>
      <c r="K2076"/>
      <c r="M2076"/>
      <c r="N2076"/>
      <c r="O2076"/>
      <c r="Q2076"/>
      <c r="R2076"/>
      <c r="S2076"/>
    </row>
    <row r="2077" spans="1:19" x14ac:dyDescent="0.2">
      <c r="A2077"/>
      <c r="B2077"/>
      <c r="C2077"/>
      <c r="E2077"/>
      <c r="F2077"/>
      <c r="G2077"/>
      <c r="I2077"/>
      <c r="J2077"/>
      <c r="K2077"/>
      <c r="M2077"/>
      <c r="N2077"/>
      <c r="O2077"/>
      <c r="Q2077"/>
      <c r="R2077"/>
      <c r="S2077"/>
    </row>
    <row r="2078" spans="1:19" x14ac:dyDescent="0.2">
      <c r="A2078"/>
      <c r="B2078"/>
      <c r="C2078"/>
      <c r="E2078"/>
      <c r="F2078"/>
      <c r="G2078"/>
      <c r="I2078"/>
      <c r="J2078"/>
      <c r="K2078"/>
      <c r="M2078"/>
      <c r="N2078"/>
      <c r="O2078"/>
      <c r="Q2078"/>
      <c r="R2078"/>
      <c r="S2078"/>
    </row>
    <row r="2079" spans="1:19" x14ac:dyDescent="0.2">
      <c r="A2079"/>
      <c r="B2079"/>
      <c r="C2079"/>
      <c r="E2079"/>
      <c r="F2079"/>
      <c r="G2079"/>
      <c r="I2079"/>
      <c r="J2079"/>
      <c r="K2079"/>
      <c r="M2079"/>
      <c r="N2079"/>
      <c r="O2079"/>
      <c r="Q2079"/>
      <c r="R2079"/>
      <c r="S2079"/>
    </row>
    <row r="2080" spans="1:19" x14ac:dyDescent="0.2">
      <c r="A2080"/>
      <c r="B2080"/>
      <c r="C2080"/>
      <c r="E2080"/>
      <c r="F2080"/>
      <c r="G2080"/>
      <c r="I2080"/>
      <c r="J2080"/>
      <c r="K2080"/>
      <c r="M2080"/>
      <c r="N2080"/>
      <c r="O2080"/>
      <c r="Q2080"/>
      <c r="R2080"/>
      <c r="S2080"/>
    </row>
    <row r="2081" spans="1:19" x14ac:dyDescent="0.2">
      <c r="A2081"/>
      <c r="B2081"/>
      <c r="C2081"/>
      <c r="E2081"/>
      <c r="F2081"/>
      <c r="G2081"/>
      <c r="I2081"/>
      <c r="J2081"/>
      <c r="K2081"/>
      <c r="M2081"/>
      <c r="N2081"/>
      <c r="O2081"/>
      <c r="Q2081"/>
      <c r="R2081"/>
      <c r="S2081"/>
    </row>
    <row r="2082" spans="1:19" x14ac:dyDescent="0.2">
      <c r="A2082"/>
      <c r="B2082"/>
      <c r="C2082"/>
      <c r="E2082"/>
      <c r="F2082"/>
      <c r="G2082"/>
      <c r="I2082"/>
      <c r="J2082"/>
      <c r="K2082"/>
      <c r="M2082"/>
      <c r="N2082"/>
      <c r="O2082"/>
      <c r="Q2082"/>
      <c r="R2082"/>
      <c r="S2082"/>
    </row>
    <row r="2083" spans="1:19" x14ac:dyDescent="0.2">
      <c r="A2083"/>
      <c r="B2083"/>
      <c r="C2083"/>
      <c r="E2083"/>
      <c r="F2083"/>
      <c r="G2083"/>
      <c r="I2083"/>
      <c r="J2083"/>
      <c r="K2083"/>
      <c r="M2083"/>
      <c r="N2083"/>
      <c r="O2083"/>
      <c r="Q2083"/>
      <c r="R2083"/>
      <c r="S2083"/>
    </row>
    <row r="2084" spans="1:19" x14ac:dyDescent="0.2">
      <c r="A2084"/>
      <c r="B2084"/>
      <c r="C2084"/>
      <c r="E2084"/>
      <c r="F2084"/>
      <c r="G2084"/>
      <c r="I2084"/>
      <c r="J2084"/>
      <c r="K2084"/>
      <c r="M2084"/>
      <c r="N2084"/>
      <c r="O2084"/>
      <c r="Q2084"/>
      <c r="R2084"/>
      <c r="S2084"/>
    </row>
    <row r="2085" spans="1:19" x14ac:dyDescent="0.2">
      <c r="A2085"/>
      <c r="B2085"/>
      <c r="C2085"/>
      <c r="E2085"/>
      <c r="F2085"/>
      <c r="G2085"/>
      <c r="I2085"/>
      <c r="J2085"/>
      <c r="K2085"/>
      <c r="M2085"/>
      <c r="N2085"/>
      <c r="O2085"/>
      <c r="Q2085"/>
      <c r="R2085"/>
      <c r="S2085"/>
    </row>
    <row r="2086" spans="1:19" x14ac:dyDescent="0.2">
      <c r="A2086"/>
      <c r="B2086"/>
      <c r="C2086"/>
      <c r="E2086"/>
      <c r="F2086"/>
      <c r="G2086"/>
      <c r="I2086"/>
      <c r="J2086"/>
      <c r="K2086"/>
      <c r="M2086"/>
      <c r="N2086"/>
      <c r="O2086"/>
      <c r="Q2086"/>
      <c r="R2086"/>
      <c r="S2086"/>
    </row>
    <row r="2087" spans="1:19" x14ac:dyDescent="0.2">
      <c r="A2087"/>
      <c r="B2087"/>
      <c r="C2087"/>
      <c r="E2087"/>
      <c r="F2087"/>
      <c r="G2087"/>
      <c r="I2087"/>
      <c r="J2087"/>
      <c r="K2087"/>
      <c r="M2087"/>
      <c r="N2087"/>
      <c r="O2087"/>
      <c r="Q2087"/>
      <c r="R2087"/>
      <c r="S2087"/>
    </row>
    <row r="2088" spans="1:19" x14ac:dyDescent="0.2">
      <c r="A2088"/>
      <c r="B2088"/>
      <c r="C2088"/>
      <c r="E2088"/>
      <c r="F2088"/>
      <c r="G2088"/>
      <c r="I2088"/>
      <c r="J2088"/>
      <c r="K2088"/>
      <c r="M2088"/>
      <c r="N2088"/>
      <c r="O2088"/>
      <c r="Q2088"/>
      <c r="R2088"/>
      <c r="S2088"/>
    </row>
    <row r="2089" spans="1:19" x14ac:dyDescent="0.2">
      <c r="A2089"/>
      <c r="B2089"/>
      <c r="C2089"/>
      <c r="E2089"/>
      <c r="F2089"/>
      <c r="G2089"/>
      <c r="I2089"/>
      <c r="J2089"/>
      <c r="K2089"/>
      <c r="M2089"/>
      <c r="N2089"/>
      <c r="O2089"/>
      <c r="Q2089"/>
      <c r="R2089"/>
      <c r="S2089"/>
    </row>
    <row r="2090" spans="1:19" x14ac:dyDescent="0.2">
      <c r="A2090"/>
      <c r="B2090"/>
      <c r="C2090"/>
      <c r="E2090"/>
      <c r="F2090"/>
      <c r="G2090"/>
      <c r="I2090"/>
      <c r="J2090"/>
      <c r="K2090"/>
      <c r="M2090"/>
      <c r="N2090"/>
      <c r="O2090"/>
      <c r="Q2090"/>
      <c r="R2090"/>
      <c r="S2090"/>
    </row>
    <row r="2091" spans="1:19" x14ac:dyDescent="0.2">
      <c r="A2091"/>
      <c r="B2091"/>
      <c r="C2091"/>
      <c r="E2091"/>
      <c r="F2091"/>
      <c r="G2091"/>
      <c r="I2091"/>
      <c r="J2091"/>
      <c r="K2091"/>
      <c r="M2091"/>
      <c r="N2091"/>
      <c r="O2091"/>
      <c r="Q2091"/>
      <c r="R2091"/>
      <c r="S2091"/>
    </row>
    <row r="2092" spans="1:19" x14ac:dyDescent="0.2">
      <c r="A2092"/>
      <c r="B2092"/>
      <c r="C2092"/>
      <c r="E2092"/>
      <c r="F2092"/>
      <c r="G2092"/>
      <c r="I2092"/>
      <c r="J2092"/>
      <c r="K2092"/>
      <c r="M2092"/>
      <c r="N2092"/>
      <c r="O2092"/>
      <c r="Q2092"/>
      <c r="R2092"/>
      <c r="S2092"/>
    </row>
    <row r="2093" spans="1:19" x14ac:dyDescent="0.2">
      <c r="A2093"/>
      <c r="B2093"/>
      <c r="C2093"/>
      <c r="E2093"/>
      <c r="F2093"/>
      <c r="G2093"/>
      <c r="I2093"/>
      <c r="J2093"/>
      <c r="K2093"/>
      <c r="M2093"/>
      <c r="N2093"/>
      <c r="O2093"/>
      <c r="Q2093"/>
      <c r="R2093"/>
      <c r="S2093"/>
    </row>
    <row r="2094" spans="1:19" x14ac:dyDescent="0.2">
      <c r="A2094"/>
      <c r="B2094"/>
      <c r="C2094"/>
      <c r="E2094"/>
      <c r="F2094"/>
      <c r="G2094"/>
      <c r="I2094"/>
      <c r="J2094"/>
      <c r="K2094"/>
      <c r="M2094"/>
      <c r="N2094"/>
      <c r="O2094"/>
      <c r="Q2094"/>
      <c r="R2094"/>
      <c r="S2094"/>
    </row>
    <row r="2095" spans="1:19" x14ac:dyDescent="0.2">
      <c r="A2095"/>
      <c r="B2095"/>
      <c r="C2095"/>
      <c r="E2095"/>
      <c r="F2095"/>
      <c r="G2095"/>
      <c r="I2095"/>
      <c r="J2095"/>
      <c r="K2095"/>
      <c r="M2095"/>
      <c r="N2095"/>
      <c r="O2095"/>
      <c r="Q2095"/>
      <c r="R2095"/>
      <c r="S2095"/>
    </row>
    <row r="2096" spans="1:19" x14ac:dyDescent="0.2">
      <c r="A2096"/>
      <c r="B2096"/>
      <c r="C2096"/>
      <c r="E2096"/>
      <c r="F2096"/>
      <c r="G2096"/>
      <c r="I2096"/>
      <c r="J2096"/>
      <c r="K2096"/>
      <c r="M2096"/>
      <c r="N2096"/>
      <c r="O2096"/>
      <c r="Q2096"/>
      <c r="R2096"/>
      <c r="S2096"/>
    </row>
    <row r="2097" spans="1:19" x14ac:dyDescent="0.2">
      <c r="A2097"/>
      <c r="B2097"/>
      <c r="C2097"/>
      <c r="E2097"/>
      <c r="F2097"/>
      <c r="G2097"/>
      <c r="I2097"/>
      <c r="J2097"/>
      <c r="K2097"/>
      <c r="M2097"/>
      <c r="N2097"/>
      <c r="O2097"/>
      <c r="Q2097"/>
      <c r="R2097"/>
      <c r="S2097"/>
    </row>
    <row r="2098" spans="1:19" x14ac:dyDescent="0.2">
      <c r="A2098"/>
      <c r="B2098"/>
      <c r="C2098"/>
      <c r="E2098"/>
      <c r="F2098"/>
      <c r="G2098"/>
      <c r="I2098"/>
      <c r="J2098"/>
      <c r="K2098"/>
      <c r="M2098"/>
      <c r="N2098"/>
      <c r="O2098"/>
      <c r="Q2098"/>
      <c r="R2098"/>
      <c r="S2098"/>
    </row>
    <row r="2099" spans="1:19" x14ac:dyDescent="0.2">
      <c r="A2099"/>
      <c r="B2099"/>
      <c r="C2099"/>
      <c r="E2099"/>
      <c r="F2099"/>
      <c r="G2099"/>
      <c r="I2099"/>
      <c r="J2099"/>
      <c r="K2099"/>
      <c r="M2099"/>
      <c r="N2099"/>
      <c r="O2099"/>
      <c r="Q2099"/>
      <c r="R2099"/>
      <c r="S2099"/>
    </row>
    <row r="2100" spans="1:19" x14ac:dyDescent="0.2">
      <c r="A2100"/>
      <c r="B2100"/>
      <c r="C2100"/>
      <c r="E2100"/>
      <c r="F2100"/>
      <c r="G2100"/>
      <c r="I2100"/>
      <c r="J2100"/>
      <c r="K2100"/>
      <c r="M2100"/>
      <c r="N2100"/>
      <c r="O2100"/>
      <c r="Q2100"/>
      <c r="R2100"/>
      <c r="S2100"/>
    </row>
    <row r="2101" spans="1:19" x14ac:dyDescent="0.2">
      <c r="A2101"/>
      <c r="B2101"/>
      <c r="C2101"/>
      <c r="E2101"/>
      <c r="F2101"/>
      <c r="G2101"/>
      <c r="I2101"/>
      <c r="J2101"/>
      <c r="K2101"/>
      <c r="M2101"/>
      <c r="N2101"/>
      <c r="O2101"/>
      <c r="Q2101"/>
      <c r="R2101"/>
      <c r="S2101"/>
    </row>
    <row r="2102" spans="1:19" x14ac:dyDescent="0.2">
      <c r="A2102"/>
      <c r="B2102"/>
      <c r="C2102"/>
      <c r="E2102"/>
      <c r="F2102"/>
      <c r="G2102"/>
      <c r="I2102"/>
      <c r="J2102"/>
      <c r="K2102"/>
      <c r="M2102"/>
      <c r="N2102"/>
      <c r="O2102"/>
      <c r="Q2102"/>
      <c r="R2102"/>
      <c r="S2102"/>
    </row>
    <row r="2103" spans="1:19" x14ac:dyDescent="0.2">
      <c r="A2103"/>
      <c r="B2103"/>
      <c r="C2103"/>
      <c r="E2103"/>
      <c r="F2103"/>
      <c r="G2103"/>
      <c r="I2103"/>
      <c r="J2103"/>
      <c r="K2103"/>
      <c r="M2103"/>
      <c r="N2103"/>
      <c r="O2103"/>
      <c r="Q2103"/>
      <c r="R2103"/>
      <c r="S2103"/>
    </row>
    <row r="2104" spans="1:19" x14ac:dyDescent="0.2">
      <c r="A2104"/>
      <c r="B2104"/>
      <c r="C2104"/>
      <c r="E2104"/>
      <c r="F2104"/>
      <c r="G2104"/>
      <c r="I2104"/>
      <c r="J2104"/>
      <c r="K2104"/>
      <c r="M2104"/>
      <c r="N2104"/>
      <c r="O2104"/>
      <c r="Q2104"/>
      <c r="R2104"/>
      <c r="S2104"/>
    </row>
    <row r="2105" spans="1:19" x14ac:dyDescent="0.2">
      <c r="A2105"/>
      <c r="B2105"/>
      <c r="C2105"/>
      <c r="E2105"/>
      <c r="F2105"/>
      <c r="G2105"/>
      <c r="I2105"/>
      <c r="J2105"/>
      <c r="K2105"/>
      <c r="M2105"/>
      <c r="N2105"/>
      <c r="O2105"/>
      <c r="Q2105"/>
      <c r="R2105"/>
      <c r="S2105"/>
    </row>
    <row r="2106" spans="1:19" x14ac:dyDescent="0.2">
      <c r="A2106"/>
      <c r="B2106"/>
      <c r="C2106"/>
      <c r="E2106"/>
      <c r="F2106"/>
      <c r="G2106"/>
      <c r="I2106"/>
      <c r="J2106"/>
      <c r="K2106"/>
      <c r="M2106"/>
      <c r="N2106"/>
      <c r="O2106"/>
      <c r="Q2106"/>
      <c r="R2106"/>
      <c r="S2106"/>
    </row>
    <row r="2107" spans="1:19" x14ac:dyDescent="0.2">
      <c r="A2107"/>
      <c r="B2107"/>
      <c r="C2107"/>
      <c r="E2107"/>
      <c r="F2107"/>
      <c r="G2107"/>
      <c r="I2107"/>
      <c r="J2107"/>
      <c r="K2107"/>
      <c r="M2107"/>
      <c r="N2107"/>
      <c r="O2107"/>
      <c r="Q2107"/>
      <c r="R2107"/>
      <c r="S2107"/>
    </row>
    <row r="2108" spans="1:19" x14ac:dyDescent="0.2">
      <c r="A2108"/>
      <c r="B2108"/>
      <c r="C2108"/>
      <c r="E2108"/>
      <c r="F2108"/>
      <c r="G2108"/>
      <c r="I2108"/>
      <c r="J2108"/>
      <c r="K2108"/>
      <c r="M2108"/>
      <c r="N2108"/>
      <c r="O2108"/>
      <c r="Q2108"/>
      <c r="R2108"/>
      <c r="S2108"/>
    </row>
    <row r="2109" spans="1:19" x14ac:dyDescent="0.2">
      <c r="A2109"/>
      <c r="B2109"/>
      <c r="C2109"/>
      <c r="E2109"/>
      <c r="F2109"/>
      <c r="G2109"/>
      <c r="I2109"/>
      <c r="J2109"/>
      <c r="K2109"/>
      <c r="M2109"/>
      <c r="N2109"/>
      <c r="O2109"/>
      <c r="Q2109"/>
      <c r="R2109"/>
      <c r="S2109"/>
    </row>
    <row r="2110" spans="1:19" x14ac:dyDescent="0.2">
      <c r="A2110"/>
      <c r="B2110"/>
      <c r="C2110"/>
      <c r="E2110"/>
      <c r="F2110"/>
      <c r="G2110"/>
      <c r="I2110"/>
      <c r="J2110"/>
      <c r="K2110"/>
      <c r="M2110"/>
      <c r="N2110"/>
      <c r="O2110"/>
      <c r="Q2110"/>
      <c r="R2110"/>
      <c r="S2110"/>
    </row>
    <row r="2111" spans="1:19" x14ac:dyDescent="0.2">
      <c r="A2111"/>
      <c r="B2111"/>
      <c r="C2111"/>
      <c r="E2111"/>
      <c r="F2111"/>
      <c r="G2111"/>
      <c r="I2111"/>
      <c r="J2111"/>
      <c r="K2111"/>
      <c r="M2111"/>
      <c r="N2111"/>
      <c r="O2111"/>
      <c r="Q2111"/>
      <c r="R2111"/>
      <c r="S2111"/>
    </row>
    <row r="2112" spans="1:19" x14ac:dyDescent="0.2">
      <c r="A2112"/>
      <c r="B2112"/>
      <c r="C2112"/>
      <c r="E2112"/>
      <c r="F2112"/>
      <c r="G2112"/>
      <c r="I2112"/>
      <c r="J2112"/>
      <c r="K2112"/>
      <c r="M2112"/>
      <c r="N2112"/>
      <c r="O2112"/>
      <c r="Q2112"/>
      <c r="R2112"/>
      <c r="S2112"/>
    </row>
    <row r="2113" spans="1:19" x14ac:dyDescent="0.2">
      <c r="A2113"/>
      <c r="B2113"/>
      <c r="C2113"/>
      <c r="E2113"/>
      <c r="F2113"/>
      <c r="G2113"/>
      <c r="I2113"/>
      <c r="J2113"/>
      <c r="K2113"/>
      <c r="M2113"/>
      <c r="N2113"/>
      <c r="O2113"/>
      <c r="Q2113"/>
      <c r="R2113"/>
      <c r="S2113"/>
    </row>
    <row r="2114" spans="1:19" x14ac:dyDescent="0.2">
      <c r="A2114"/>
      <c r="B2114"/>
      <c r="C2114"/>
      <c r="E2114"/>
      <c r="F2114"/>
      <c r="G2114"/>
      <c r="I2114"/>
      <c r="J2114"/>
      <c r="K2114"/>
      <c r="M2114"/>
      <c r="N2114"/>
      <c r="O2114"/>
      <c r="Q2114"/>
      <c r="R2114"/>
      <c r="S2114"/>
    </row>
    <row r="2115" spans="1:19" x14ac:dyDescent="0.2">
      <c r="A2115"/>
      <c r="B2115"/>
      <c r="C2115"/>
      <c r="E2115"/>
      <c r="F2115"/>
      <c r="G2115"/>
      <c r="I2115"/>
      <c r="J2115"/>
      <c r="K2115"/>
      <c r="M2115"/>
      <c r="N2115"/>
      <c r="O2115"/>
      <c r="Q2115"/>
      <c r="R2115"/>
      <c r="S2115"/>
    </row>
    <row r="2116" spans="1:19" x14ac:dyDescent="0.2">
      <c r="A2116"/>
      <c r="B2116"/>
      <c r="C2116"/>
      <c r="E2116"/>
      <c r="F2116"/>
      <c r="G2116"/>
      <c r="I2116"/>
      <c r="J2116"/>
      <c r="K2116"/>
      <c r="M2116"/>
      <c r="N2116"/>
      <c r="O2116"/>
      <c r="Q2116"/>
      <c r="R2116"/>
      <c r="S2116"/>
    </row>
    <row r="2117" spans="1:19" x14ac:dyDescent="0.2">
      <c r="A2117"/>
      <c r="B2117"/>
      <c r="C2117"/>
      <c r="E2117"/>
      <c r="F2117"/>
      <c r="G2117"/>
      <c r="I2117"/>
      <c r="J2117"/>
      <c r="K2117"/>
      <c r="M2117"/>
      <c r="N2117"/>
      <c r="O2117"/>
      <c r="Q2117"/>
      <c r="R2117"/>
      <c r="S2117"/>
    </row>
    <row r="2118" spans="1:19" x14ac:dyDescent="0.2">
      <c r="A2118"/>
      <c r="B2118"/>
      <c r="C2118"/>
      <c r="E2118"/>
      <c r="F2118"/>
      <c r="G2118"/>
      <c r="I2118"/>
      <c r="J2118"/>
      <c r="K2118"/>
      <c r="M2118"/>
      <c r="N2118"/>
      <c r="O2118"/>
      <c r="Q2118"/>
      <c r="R2118"/>
      <c r="S2118"/>
    </row>
    <row r="2119" spans="1:19" x14ac:dyDescent="0.2">
      <c r="A2119"/>
      <c r="B2119"/>
      <c r="C2119"/>
      <c r="E2119"/>
      <c r="F2119"/>
      <c r="G2119"/>
      <c r="I2119"/>
      <c r="J2119"/>
      <c r="K2119"/>
      <c r="M2119"/>
      <c r="N2119"/>
      <c r="O2119"/>
      <c r="Q2119"/>
      <c r="R2119"/>
      <c r="S2119"/>
    </row>
    <row r="2120" spans="1:19" x14ac:dyDescent="0.2">
      <c r="A2120"/>
      <c r="B2120"/>
      <c r="C2120"/>
      <c r="E2120"/>
      <c r="F2120"/>
      <c r="G2120"/>
      <c r="I2120"/>
      <c r="J2120"/>
      <c r="K2120"/>
      <c r="M2120"/>
      <c r="N2120"/>
      <c r="O2120"/>
      <c r="Q2120"/>
      <c r="R2120"/>
      <c r="S2120"/>
    </row>
    <row r="2121" spans="1:19" x14ac:dyDescent="0.2">
      <c r="A2121"/>
      <c r="B2121"/>
      <c r="C2121"/>
      <c r="E2121"/>
      <c r="F2121"/>
      <c r="G2121"/>
      <c r="I2121"/>
      <c r="J2121"/>
      <c r="K2121"/>
      <c r="M2121"/>
      <c r="N2121"/>
      <c r="O2121"/>
      <c r="Q2121"/>
      <c r="R2121"/>
      <c r="S2121"/>
    </row>
    <row r="2122" spans="1:19" x14ac:dyDescent="0.2">
      <c r="A2122"/>
      <c r="B2122"/>
      <c r="C2122"/>
      <c r="E2122"/>
      <c r="F2122"/>
      <c r="G2122"/>
      <c r="I2122"/>
      <c r="J2122"/>
      <c r="K2122"/>
      <c r="M2122"/>
      <c r="N2122"/>
      <c r="O2122"/>
      <c r="Q2122"/>
      <c r="R2122"/>
      <c r="S2122"/>
    </row>
    <row r="2123" spans="1:19" x14ac:dyDescent="0.2">
      <c r="A2123"/>
      <c r="B2123"/>
      <c r="C2123"/>
      <c r="E2123"/>
      <c r="F2123"/>
      <c r="G2123"/>
      <c r="I2123"/>
      <c r="J2123"/>
      <c r="K2123"/>
      <c r="M2123"/>
      <c r="N2123"/>
      <c r="O2123"/>
      <c r="Q2123"/>
      <c r="R2123"/>
      <c r="S2123"/>
    </row>
    <row r="2124" spans="1:19" x14ac:dyDescent="0.2">
      <c r="A2124"/>
      <c r="B2124"/>
      <c r="C2124"/>
      <c r="E2124"/>
      <c r="F2124"/>
      <c r="G2124"/>
      <c r="I2124"/>
      <c r="J2124"/>
      <c r="K2124"/>
      <c r="M2124"/>
      <c r="N2124"/>
      <c r="O2124"/>
      <c r="Q2124"/>
      <c r="R2124"/>
      <c r="S2124"/>
    </row>
    <row r="2125" spans="1:19" x14ac:dyDescent="0.2">
      <c r="A2125"/>
      <c r="B2125"/>
      <c r="C2125"/>
      <c r="E2125"/>
      <c r="F2125"/>
      <c r="G2125"/>
      <c r="I2125"/>
      <c r="J2125"/>
      <c r="K2125"/>
      <c r="M2125"/>
      <c r="N2125"/>
      <c r="O2125"/>
      <c r="Q2125"/>
      <c r="R2125"/>
      <c r="S2125"/>
    </row>
    <row r="2126" spans="1:19" x14ac:dyDescent="0.2">
      <c r="A2126"/>
      <c r="B2126"/>
      <c r="C2126"/>
      <c r="E2126"/>
      <c r="F2126"/>
      <c r="G2126"/>
      <c r="I2126"/>
      <c r="J2126"/>
      <c r="K2126"/>
      <c r="M2126"/>
      <c r="N2126"/>
      <c r="O2126"/>
      <c r="Q2126"/>
      <c r="R2126"/>
      <c r="S2126"/>
    </row>
    <row r="2127" spans="1:19" x14ac:dyDescent="0.2">
      <c r="A2127"/>
      <c r="B2127"/>
      <c r="C2127"/>
      <c r="E2127"/>
      <c r="F2127"/>
      <c r="G2127"/>
      <c r="I2127"/>
      <c r="J2127"/>
      <c r="K2127"/>
      <c r="M2127"/>
      <c r="N2127"/>
      <c r="O2127"/>
      <c r="Q2127"/>
      <c r="R2127"/>
      <c r="S2127"/>
    </row>
    <row r="2128" spans="1:19" x14ac:dyDescent="0.2">
      <c r="A2128"/>
      <c r="B2128"/>
      <c r="C2128"/>
      <c r="E2128"/>
      <c r="F2128"/>
      <c r="G2128"/>
      <c r="I2128"/>
      <c r="J2128"/>
      <c r="K2128"/>
      <c r="M2128"/>
      <c r="N2128"/>
      <c r="O2128"/>
      <c r="Q2128"/>
      <c r="R2128"/>
      <c r="S2128"/>
    </row>
    <row r="2129" spans="1:19" x14ac:dyDescent="0.2">
      <c r="A2129"/>
      <c r="B2129"/>
      <c r="C2129"/>
      <c r="E2129"/>
      <c r="F2129"/>
      <c r="G2129"/>
      <c r="I2129"/>
      <c r="J2129"/>
      <c r="K2129"/>
      <c r="M2129"/>
      <c r="N2129"/>
      <c r="O2129"/>
      <c r="Q2129"/>
      <c r="R2129"/>
      <c r="S2129"/>
    </row>
    <row r="2130" spans="1:19" x14ac:dyDescent="0.2">
      <c r="A2130"/>
      <c r="B2130"/>
      <c r="C2130"/>
      <c r="E2130"/>
      <c r="F2130"/>
      <c r="G2130"/>
      <c r="I2130"/>
      <c r="J2130"/>
      <c r="K2130"/>
      <c r="M2130"/>
      <c r="N2130"/>
      <c r="O2130"/>
      <c r="Q2130"/>
      <c r="R2130"/>
      <c r="S2130"/>
    </row>
    <row r="2131" spans="1:19" x14ac:dyDescent="0.2">
      <c r="A2131"/>
      <c r="B2131"/>
      <c r="C2131"/>
      <c r="E2131"/>
      <c r="F2131"/>
      <c r="G2131"/>
      <c r="I2131"/>
      <c r="J2131"/>
      <c r="K2131"/>
      <c r="M2131"/>
      <c r="N2131"/>
      <c r="O2131"/>
      <c r="Q2131"/>
      <c r="R2131"/>
      <c r="S2131"/>
    </row>
    <row r="2132" spans="1:19" x14ac:dyDescent="0.2">
      <c r="A2132"/>
      <c r="B2132"/>
      <c r="C2132"/>
      <c r="E2132"/>
      <c r="F2132"/>
      <c r="G2132"/>
      <c r="I2132"/>
      <c r="J2132"/>
      <c r="K2132"/>
      <c r="M2132"/>
      <c r="N2132"/>
      <c r="O2132"/>
      <c r="Q2132"/>
      <c r="R2132"/>
      <c r="S2132"/>
    </row>
    <row r="2133" spans="1:19" x14ac:dyDescent="0.2">
      <c r="A2133"/>
      <c r="B2133"/>
      <c r="C2133"/>
      <c r="E2133"/>
      <c r="F2133"/>
      <c r="G2133"/>
      <c r="I2133"/>
      <c r="J2133"/>
      <c r="K2133"/>
      <c r="M2133"/>
      <c r="N2133"/>
      <c r="O2133"/>
      <c r="Q2133"/>
      <c r="R2133"/>
      <c r="S2133"/>
    </row>
    <row r="2134" spans="1:19" x14ac:dyDescent="0.2">
      <c r="A2134"/>
      <c r="B2134"/>
      <c r="C2134"/>
      <c r="E2134"/>
      <c r="F2134"/>
      <c r="G2134"/>
      <c r="I2134"/>
      <c r="J2134"/>
      <c r="K2134"/>
      <c r="M2134"/>
      <c r="N2134"/>
      <c r="O2134"/>
      <c r="Q2134"/>
      <c r="R2134"/>
      <c r="S2134"/>
    </row>
    <row r="2135" spans="1:19" x14ac:dyDescent="0.2">
      <c r="A2135"/>
      <c r="B2135"/>
      <c r="C2135"/>
      <c r="E2135"/>
      <c r="F2135"/>
      <c r="G2135"/>
      <c r="I2135"/>
      <c r="J2135"/>
      <c r="K2135"/>
      <c r="M2135"/>
      <c r="N2135"/>
      <c r="O2135"/>
      <c r="Q2135"/>
      <c r="R2135"/>
      <c r="S2135"/>
    </row>
    <row r="2136" spans="1:19" x14ac:dyDescent="0.2">
      <c r="A2136"/>
      <c r="B2136"/>
      <c r="C2136"/>
      <c r="E2136"/>
      <c r="F2136"/>
      <c r="G2136"/>
      <c r="I2136"/>
      <c r="J2136"/>
      <c r="K2136"/>
      <c r="M2136"/>
      <c r="N2136"/>
      <c r="O2136"/>
      <c r="Q2136"/>
      <c r="R2136"/>
      <c r="S2136"/>
    </row>
    <row r="2137" spans="1:19" x14ac:dyDescent="0.2">
      <c r="A2137"/>
      <c r="B2137"/>
      <c r="C2137"/>
      <c r="E2137"/>
      <c r="F2137"/>
      <c r="G2137"/>
      <c r="I2137"/>
      <c r="J2137"/>
      <c r="K2137"/>
      <c r="M2137"/>
      <c r="N2137"/>
      <c r="O2137"/>
      <c r="Q2137"/>
      <c r="R2137"/>
      <c r="S2137"/>
    </row>
    <row r="2138" spans="1:19" x14ac:dyDescent="0.2">
      <c r="A2138"/>
      <c r="B2138"/>
      <c r="C2138"/>
      <c r="E2138"/>
      <c r="F2138"/>
      <c r="G2138"/>
      <c r="I2138"/>
      <c r="J2138"/>
      <c r="K2138"/>
      <c r="M2138"/>
      <c r="N2138"/>
      <c r="O2138"/>
      <c r="Q2138"/>
      <c r="R2138"/>
      <c r="S2138"/>
    </row>
    <row r="2139" spans="1:19" x14ac:dyDescent="0.2">
      <c r="A2139"/>
      <c r="B2139"/>
      <c r="C2139"/>
      <c r="E2139"/>
      <c r="F2139"/>
      <c r="G2139"/>
      <c r="I2139"/>
      <c r="J2139"/>
      <c r="K2139"/>
      <c r="M2139"/>
      <c r="N2139"/>
      <c r="O2139"/>
      <c r="Q2139"/>
      <c r="R2139"/>
      <c r="S2139"/>
    </row>
    <row r="2140" spans="1:19" x14ac:dyDescent="0.2">
      <c r="A2140"/>
      <c r="B2140"/>
      <c r="C2140"/>
      <c r="E2140"/>
      <c r="F2140"/>
      <c r="G2140"/>
      <c r="I2140"/>
      <c r="J2140"/>
      <c r="K2140"/>
      <c r="M2140"/>
      <c r="N2140"/>
      <c r="O2140"/>
      <c r="Q2140"/>
      <c r="R2140"/>
      <c r="S2140"/>
    </row>
    <row r="2141" spans="1:19" x14ac:dyDescent="0.2">
      <c r="A2141"/>
      <c r="B2141"/>
      <c r="C2141"/>
      <c r="E2141"/>
      <c r="F2141"/>
      <c r="G2141"/>
      <c r="I2141"/>
      <c r="J2141"/>
      <c r="K2141"/>
      <c r="M2141"/>
      <c r="N2141"/>
      <c r="O2141"/>
      <c r="Q2141"/>
      <c r="R2141"/>
      <c r="S2141"/>
    </row>
    <row r="2142" spans="1:19" x14ac:dyDescent="0.2">
      <c r="A2142"/>
      <c r="B2142"/>
      <c r="C2142"/>
      <c r="E2142"/>
      <c r="F2142"/>
      <c r="G2142"/>
      <c r="I2142"/>
      <c r="J2142"/>
      <c r="K2142"/>
      <c r="M2142"/>
      <c r="N2142"/>
      <c r="O2142"/>
      <c r="Q2142"/>
      <c r="R2142"/>
      <c r="S2142"/>
    </row>
    <row r="2143" spans="1:19" x14ac:dyDescent="0.2">
      <c r="A2143"/>
      <c r="B2143"/>
      <c r="C2143"/>
      <c r="E2143"/>
      <c r="F2143"/>
      <c r="G2143"/>
      <c r="I2143"/>
      <c r="J2143"/>
      <c r="K2143"/>
      <c r="M2143"/>
      <c r="N2143"/>
      <c r="O2143"/>
      <c r="Q2143"/>
      <c r="R2143"/>
      <c r="S2143"/>
    </row>
    <row r="2144" spans="1:19" x14ac:dyDescent="0.2">
      <c r="A2144"/>
      <c r="B2144"/>
      <c r="C2144"/>
      <c r="E2144"/>
      <c r="F2144"/>
      <c r="G2144"/>
      <c r="I2144"/>
      <c r="J2144"/>
      <c r="K2144"/>
      <c r="M2144"/>
      <c r="N2144"/>
      <c r="O2144"/>
      <c r="Q2144"/>
      <c r="R2144"/>
      <c r="S2144"/>
    </row>
    <row r="2145" spans="1:19" x14ac:dyDescent="0.2">
      <c r="A2145"/>
      <c r="B2145"/>
      <c r="C2145"/>
      <c r="E2145"/>
      <c r="F2145"/>
      <c r="G2145"/>
      <c r="I2145"/>
      <c r="J2145"/>
      <c r="K2145"/>
      <c r="M2145"/>
      <c r="N2145"/>
      <c r="O2145"/>
      <c r="Q2145"/>
      <c r="R2145"/>
      <c r="S2145"/>
    </row>
    <row r="2146" spans="1:19" x14ac:dyDescent="0.2">
      <c r="A2146"/>
      <c r="B2146"/>
      <c r="C2146"/>
      <c r="E2146"/>
      <c r="F2146"/>
      <c r="G2146"/>
      <c r="I2146"/>
      <c r="J2146"/>
      <c r="K2146"/>
      <c r="M2146"/>
      <c r="N2146"/>
      <c r="O2146"/>
      <c r="Q2146"/>
      <c r="R2146"/>
      <c r="S2146"/>
    </row>
    <row r="2147" spans="1:19" x14ac:dyDescent="0.2">
      <c r="A2147"/>
      <c r="B2147"/>
      <c r="C2147"/>
      <c r="E2147"/>
      <c r="F2147"/>
      <c r="G2147"/>
      <c r="I2147"/>
      <c r="J2147"/>
      <c r="K2147"/>
      <c r="M2147"/>
      <c r="N2147"/>
      <c r="O2147"/>
      <c r="Q2147"/>
      <c r="R2147"/>
      <c r="S2147"/>
    </row>
    <row r="2148" spans="1:19" x14ac:dyDescent="0.2">
      <c r="A2148"/>
      <c r="B2148"/>
      <c r="C2148"/>
      <c r="E2148"/>
      <c r="F2148"/>
      <c r="G2148"/>
      <c r="I2148"/>
      <c r="J2148"/>
      <c r="K2148"/>
      <c r="M2148"/>
      <c r="N2148"/>
      <c r="O2148"/>
      <c r="Q2148"/>
      <c r="R2148"/>
      <c r="S2148"/>
    </row>
    <row r="2149" spans="1:19" x14ac:dyDescent="0.2">
      <c r="A2149"/>
      <c r="B2149"/>
      <c r="C2149"/>
      <c r="E2149"/>
      <c r="F2149"/>
      <c r="G2149"/>
      <c r="I2149"/>
      <c r="J2149"/>
      <c r="K2149"/>
      <c r="M2149"/>
      <c r="N2149"/>
      <c r="O2149"/>
      <c r="Q2149"/>
      <c r="R2149"/>
      <c r="S2149"/>
    </row>
    <row r="2150" spans="1:19" x14ac:dyDescent="0.2">
      <c r="A2150"/>
      <c r="B2150"/>
      <c r="C2150"/>
      <c r="E2150"/>
      <c r="F2150"/>
      <c r="G2150"/>
      <c r="I2150"/>
      <c r="J2150"/>
      <c r="K2150"/>
      <c r="M2150"/>
      <c r="N2150"/>
      <c r="O2150"/>
      <c r="Q2150"/>
      <c r="R2150"/>
      <c r="S2150"/>
    </row>
    <row r="2151" spans="1:19" x14ac:dyDescent="0.2">
      <c r="A2151"/>
      <c r="B2151"/>
      <c r="C2151"/>
      <c r="E2151"/>
      <c r="F2151"/>
      <c r="G2151"/>
      <c r="I2151"/>
      <c r="J2151"/>
      <c r="K2151"/>
      <c r="M2151"/>
      <c r="N2151"/>
      <c r="O2151"/>
      <c r="Q2151"/>
      <c r="R2151"/>
      <c r="S2151"/>
    </row>
    <row r="2152" spans="1:19" x14ac:dyDescent="0.2">
      <c r="A2152"/>
      <c r="B2152"/>
      <c r="C2152"/>
      <c r="E2152"/>
      <c r="F2152"/>
      <c r="G2152"/>
      <c r="I2152"/>
      <c r="J2152"/>
      <c r="K2152"/>
      <c r="M2152"/>
      <c r="N2152"/>
      <c r="O2152"/>
      <c r="Q2152"/>
      <c r="R2152"/>
      <c r="S2152"/>
    </row>
    <row r="2153" spans="1:19" x14ac:dyDescent="0.2">
      <c r="A2153"/>
      <c r="B2153"/>
      <c r="C2153"/>
      <c r="E2153"/>
      <c r="F2153"/>
      <c r="G2153"/>
      <c r="I2153"/>
      <c r="J2153"/>
      <c r="K2153"/>
      <c r="M2153"/>
      <c r="N2153"/>
      <c r="O2153"/>
      <c r="Q2153"/>
      <c r="R2153"/>
      <c r="S2153"/>
    </row>
    <row r="2154" spans="1:19" x14ac:dyDescent="0.2">
      <c r="A2154"/>
      <c r="B2154"/>
      <c r="C2154"/>
      <c r="E2154"/>
      <c r="F2154"/>
      <c r="G2154"/>
      <c r="I2154"/>
      <c r="J2154"/>
      <c r="K2154"/>
      <c r="M2154"/>
      <c r="N2154"/>
      <c r="O2154"/>
      <c r="Q2154"/>
      <c r="R2154"/>
      <c r="S2154"/>
    </row>
    <row r="2155" spans="1:19" x14ac:dyDescent="0.2">
      <c r="A2155"/>
      <c r="B2155"/>
      <c r="C2155"/>
      <c r="E2155"/>
      <c r="F2155"/>
      <c r="G2155"/>
      <c r="I2155"/>
      <c r="J2155"/>
      <c r="K2155"/>
      <c r="M2155"/>
      <c r="N2155"/>
      <c r="O2155"/>
      <c r="Q2155"/>
      <c r="R2155"/>
      <c r="S2155"/>
    </row>
    <row r="2156" spans="1:19" x14ac:dyDescent="0.2">
      <c r="A2156"/>
      <c r="B2156"/>
      <c r="C2156"/>
      <c r="E2156"/>
      <c r="F2156"/>
      <c r="G2156"/>
      <c r="I2156"/>
      <c r="J2156"/>
      <c r="K2156"/>
      <c r="M2156"/>
      <c r="N2156"/>
      <c r="O2156"/>
      <c r="Q2156"/>
      <c r="R2156"/>
      <c r="S2156"/>
    </row>
    <row r="2157" spans="1:19" x14ac:dyDescent="0.2">
      <c r="A2157"/>
      <c r="B2157"/>
      <c r="C2157"/>
      <c r="E2157"/>
      <c r="F2157"/>
      <c r="G2157"/>
      <c r="I2157"/>
      <c r="J2157"/>
      <c r="K2157"/>
      <c r="M2157"/>
      <c r="N2157"/>
      <c r="O2157"/>
      <c r="Q2157"/>
      <c r="R2157"/>
      <c r="S2157"/>
    </row>
    <row r="2158" spans="1:19" x14ac:dyDescent="0.2">
      <c r="A2158"/>
      <c r="B2158"/>
      <c r="C2158"/>
      <c r="E2158"/>
      <c r="F2158"/>
      <c r="G2158"/>
      <c r="I2158"/>
      <c r="J2158"/>
      <c r="K2158"/>
      <c r="M2158"/>
      <c r="N2158"/>
      <c r="O2158"/>
      <c r="Q2158"/>
      <c r="R2158"/>
      <c r="S2158"/>
    </row>
    <row r="2159" spans="1:19" x14ac:dyDescent="0.2">
      <c r="A2159"/>
      <c r="B2159"/>
      <c r="C2159"/>
      <c r="E2159"/>
      <c r="F2159"/>
      <c r="G2159"/>
      <c r="I2159"/>
      <c r="J2159"/>
      <c r="K2159"/>
      <c r="M2159"/>
      <c r="N2159"/>
      <c r="O2159"/>
      <c r="Q2159"/>
      <c r="R2159"/>
      <c r="S2159"/>
    </row>
    <row r="2160" spans="1:19" x14ac:dyDescent="0.2">
      <c r="A2160"/>
      <c r="B2160"/>
      <c r="C2160"/>
      <c r="E2160"/>
      <c r="F2160"/>
      <c r="G2160"/>
      <c r="I2160"/>
      <c r="J2160"/>
      <c r="K2160"/>
      <c r="M2160"/>
      <c r="N2160"/>
      <c r="O2160"/>
      <c r="Q2160"/>
      <c r="R2160"/>
      <c r="S2160"/>
    </row>
    <row r="2161" spans="1:19" x14ac:dyDescent="0.2">
      <c r="A2161"/>
      <c r="B2161"/>
      <c r="C2161"/>
      <c r="E2161"/>
      <c r="F2161"/>
      <c r="G2161"/>
      <c r="I2161"/>
      <c r="J2161"/>
      <c r="K2161"/>
      <c r="M2161"/>
      <c r="N2161"/>
      <c r="O2161"/>
      <c r="Q2161"/>
      <c r="R2161"/>
      <c r="S2161"/>
    </row>
    <row r="2162" spans="1:19" x14ac:dyDescent="0.2">
      <c r="A2162"/>
      <c r="B2162"/>
      <c r="C2162"/>
      <c r="E2162"/>
      <c r="F2162"/>
      <c r="G2162"/>
      <c r="I2162"/>
      <c r="J2162"/>
      <c r="K2162"/>
      <c r="M2162"/>
      <c r="N2162"/>
      <c r="O2162"/>
      <c r="Q2162"/>
      <c r="R2162"/>
      <c r="S2162"/>
    </row>
    <row r="2163" spans="1:19" x14ac:dyDescent="0.2">
      <c r="A2163"/>
      <c r="B2163"/>
      <c r="C2163"/>
      <c r="E2163"/>
      <c r="F2163"/>
      <c r="G2163"/>
      <c r="I2163"/>
      <c r="J2163"/>
      <c r="K2163"/>
      <c r="M2163"/>
      <c r="N2163"/>
      <c r="O2163"/>
      <c r="Q2163"/>
      <c r="R2163"/>
      <c r="S2163"/>
    </row>
    <row r="2164" spans="1:19" x14ac:dyDescent="0.2">
      <c r="A2164"/>
      <c r="B2164"/>
      <c r="C2164"/>
      <c r="E2164"/>
      <c r="F2164"/>
      <c r="G2164"/>
      <c r="I2164"/>
      <c r="J2164"/>
      <c r="K2164"/>
      <c r="M2164"/>
      <c r="N2164"/>
      <c r="O2164"/>
      <c r="Q2164"/>
      <c r="R2164"/>
      <c r="S2164"/>
    </row>
    <row r="2165" spans="1:19" x14ac:dyDescent="0.2">
      <c r="A2165"/>
      <c r="B2165"/>
      <c r="C2165"/>
      <c r="E2165"/>
      <c r="F2165"/>
      <c r="G2165"/>
      <c r="I2165"/>
      <c r="J2165"/>
      <c r="K2165"/>
      <c r="M2165"/>
      <c r="N2165"/>
      <c r="O2165"/>
      <c r="Q2165"/>
      <c r="R2165"/>
      <c r="S2165"/>
    </row>
    <row r="2166" spans="1:19" x14ac:dyDescent="0.2">
      <c r="A2166"/>
      <c r="B2166"/>
      <c r="C2166"/>
      <c r="E2166"/>
      <c r="F2166"/>
      <c r="G2166"/>
      <c r="I2166"/>
      <c r="J2166"/>
      <c r="K2166"/>
      <c r="M2166"/>
      <c r="N2166"/>
      <c r="O2166"/>
      <c r="Q2166"/>
      <c r="R2166"/>
      <c r="S2166"/>
    </row>
    <row r="2167" spans="1:19" x14ac:dyDescent="0.2">
      <c r="A2167"/>
      <c r="B2167"/>
      <c r="C2167"/>
      <c r="E2167"/>
      <c r="F2167"/>
      <c r="G2167"/>
      <c r="I2167"/>
      <c r="J2167"/>
      <c r="K2167"/>
      <c r="M2167"/>
      <c r="N2167"/>
      <c r="O2167"/>
      <c r="Q2167"/>
      <c r="R2167"/>
      <c r="S2167"/>
    </row>
    <row r="2168" spans="1:19" x14ac:dyDescent="0.2">
      <c r="A2168"/>
      <c r="B2168"/>
      <c r="C2168"/>
      <c r="E2168"/>
      <c r="F2168"/>
      <c r="G2168"/>
      <c r="I2168"/>
      <c r="J2168"/>
      <c r="K2168"/>
      <c r="M2168"/>
      <c r="N2168"/>
      <c r="O2168"/>
      <c r="Q2168"/>
      <c r="R2168"/>
      <c r="S2168"/>
    </row>
    <row r="2169" spans="1:19" x14ac:dyDescent="0.2">
      <c r="A2169"/>
      <c r="B2169"/>
      <c r="C2169"/>
      <c r="E2169"/>
      <c r="F2169"/>
      <c r="G2169"/>
      <c r="I2169"/>
      <c r="J2169"/>
      <c r="K2169"/>
      <c r="M2169"/>
      <c r="N2169"/>
      <c r="O2169"/>
      <c r="Q2169"/>
      <c r="R2169"/>
      <c r="S2169"/>
    </row>
    <row r="2170" spans="1:19" x14ac:dyDescent="0.2">
      <c r="A2170"/>
      <c r="B2170"/>
      <c r="C2170"/>
      <c r="E2170"/>
      <c r="F2170"/>
      <c r="G2170"/>
      <c r="I2170"/>
      <c r="J2170"/>
      <c r="K2170"/>
      <c r="M2170"/>
      <c r="N2170"/>
      <c r="O2170"/>
      <c r="Q2170"/>
      <c r="R2170"/>
      <c r="S2170"/>
    </row>
    <row r="2171" spans="1:19" x14ac:dyDescent="0.2">
      <c r="A2171"/>
      <c r="B2171"/>
      <c r="C2171"/>
      <c r="E2171"/>
      <c r="F2171"/>
      <c r="G2171"/>
      <c r="I2171"/>
      <c r="J2171"/>
      <c r="K2171"/>
      <c r="M2171"/>
      <c r="N2171"/>
      <c r="O2171"/>
      <c r="Q2171"/>
      <c r="R2171"/>
      <c r="S2171"/>
    </row>
    <row r="2172" spans="1:19" x14ac:dyDescent="0.2">
      <c r="A2172"/>
      <c r="B2172"/>
      <c r="C2172"/>
      <c r="E2172"/>
      <c r="F2172"/>
      <c r="G2172"/>
      <c r="I2172"/>
      <c r="J2172"/>
      <c r="K2172"/>
      <c r="M2172"/>
      <c r="N2172"/>
      <c r="O2172"/>
      <c r="Q2172"/>
      <c r="R2172"/>
      <c r="S2172"/>
    </row>
    <row r="2173" spans="1:19" x14ac:dyDescent="0.2">
      <c r="A2173"/>
      <c r="B2173"/>
      <c r="C2173"/>
      <c r="E2173"/>
      <c r="F2173"/>
      <c r="G2173"/>
      <c r="I2173"/>
      <c r="J2173"/>
      <c r="K2173"/>
      <c r="M2173"/>
      <c r="N2173"/>
      <c r="O2173"/>
      <c r="Q2173"/>
      <c r="R2173"/>
      <c r="S2173"/>
    </row>
    <row r="2174" spans="1:19" x14ac:dyDescent="0.2">
      <c r="A2174"/>
      <c r="B2174"/>
      <c r="C2174"/>
      <c r="E2174"/>
      <c r="F2174"/>
      <c r="G2174"/>
      <c r="I2174"/>
      <c r="J2174"/>
      <c r="K2174"/>
      <c r="M2174"/>
      <c r="N2174"/>
      <c r="O2174"/>
      <c r="Q2174"/>
      <c r="R2174"/>
      <c r="S2174"/>
    </row>
    <row r="2175" spans="1:19" x14ac:dyDescent="0.2">
      <c r="A2175"/>
      <c r="B2175"/>
      <c r="C2175"/>
      <c r="E2175"/>
      <c r="F2175"/>
      <c r="G2175"/>
      <c r="I2175"/>
      <c r="J2175"/>
      <c r="K2175"/>
      <c r="M2175"/>
      <c r="N2175"/>
      <c r="O2175"/>
      <c r="Q2175"/>
      <c r="R2175"/>
      <c r="S2175"/>
    </row>
    <row r="2176" spans="1:19" x14ac:dyDescent="0.2">
      <c r="A2176"/>
      <c r="B2176"/>
      <c r="C2176"/>
      <c r="E2176"/>
      <c r="F2176"/>
      <c r="G2176"/>
      <c r="I2176"/>
      <c r="J2176"/>
      <c r="K2176"/>
      <c r="M2176"/>
      <c r="N2176"/>
      <c r="O2176"/>
      <c r="Q2176"/>
      <c r="R2176"/>
      <c r="S2176"/>
    </row>
    <row r="2177" spans="1:19" x14ac:dyDescent="0.2">
      <c r="A2177"/>
      <c r="B2177"/>
      <c r="C2177"/>
      <c r="E2177"/>
      <c r="F2177"/>
      <c r="G2177"/>
      <c r="I2177"/>
      <c r="J2177"/>
      <c r="K2177"/>
      <c r="M2177"/>
      <c r="N2177"/>
      <c r="O2177"/>
      <c r="Q2177"/>
      <c r="R2177"/>
      <c r="S2177"/>
    </row>
    <row r="2178" spans="1:19" x14ac:dyDescent="0.2">
      <c r="A2178"/>
      <c r="B2178"/>
      <c r="C2178"/>
      <c r="E2178"/>
      <c r="F2178"/>
      <c r="G2178"/>
      <c r="I2178"/>
      <c r="J2178"/>
      <c r="K2178"/>
      <c r="M2178"/>
      <c r="N2178"/>
      <c r="O2178"/>
      <c r="Q2178"/>
      <c r="R2178"/>
      <c r="S2178"/>
    </row>
    <row r="2179" spans="1:19" x14ac:dyDescent="0.2">
      <c r="A2179"/>
      <c r="B2179"/>
      <c r="C2179"/>
      <c r="E2179"/>
      <c r="F2179"/>
      <c r="G2179"/>
      <c r="I2179"/>
      <c r="J2179"/>
      <c r="K2179"/>
      <c r="M2179"/>
      <c r="N2179"/>
      <c r="O2179"/>
      <c r="Q2179"/>
      <c r="R2179"/>
      <c r="S2179"/>
    </row>
    <row r="2180" spans="1:19" x14ac:dyDescent="0.2">
      <c r="A2180"/>
      <c r="B2180"/>
      <c r="C2180"/>
      <c r="E2180"/>
      <c r="F2180"/>
      <c r="G2180"/>
      <c r="I2180"/>
      <c r="J2180"/>
      <c r="K2180"/>
      <c r="M2180"/>
      <c r="N2180"/>
      <c r="O2180"/>
      <c r="Q2180"/>
      <c r="R2180"/>
      <c r="S2180"/>
    </row>
    <row r="2181" spans="1:19" x14ac:dyDescent="0.2">
      <c r="A2181"/>
      <c r="B2181"/>
      <c r="C2181"/>
      <c r="E2181"/>
      <c r="F2181"/>
      <c r="G2181"/>
      <c r="I2181"/>
      <c r="J2181"/>
      <c r="K2181"/>
      <c r="M2181"/>
      <c r="N2181"/>
      <c r="O2181"/>
      <c r="Q2181"/>
      <c r="R2181"/>
      <c r="S2181"/>
    </row>
    <row r="2182" spans="1:19" x14ac:dyDescent="0.2">
      <c r="A2182"/>
      <c r="B2182"/>
      <c r="C2182"/>
      <c r="E2182"/>
      <c r="F2182"/>
      <c r="G2182"/>
      <c r="I2182"/>
      <c r="J2182"/>
      <c r="K2182"/>
      <c r="M2182"/>
      <c r="N2182"/>
      <c r="O2182"/>
      <c r="Q2182"/>
      <c r="R2182"/>
      <c r="S2182"/>
    </row>
    <row r="2183" spans="1:19" x14ac:dyDescent="0.2">
      <c r="A2183"/>
      <c r="B2183"/>
      <c r="C2183"/>
      <c r="E2183"/>
      <c r="F2183"/>
      <c r="G2183"/>
      <c r="I2183"/>
      <c r="J2183"/>
      <c r="K2183"/>
      <c r="M2183"/>
      <c r="N2183"/>
      <c r="O2183"/>
      <c r="Q2183"/>
      <c r="R2183"/>
      <c r="S2183"/>
    </row>
    <row r="2184" spans="1:19" x14ac:dyDescent="0.2">
      <c r="A2184"/>
      <c r="B2184"/>
      <c r="C2184"/>
      <c r="E2184"/>
      <c r="F2184"/>
      <c r="G2184"/>
      <c r="I2184"/>
      <c r="J2184"/>
      <c r="K2184"/>
      <c r="M2184"/>
      <c r="N2184"/>
      <c r="O2184"/>
      <c r="Q2184"/>
      <c r="R2184"/>
      <c r="S2184"/>
    </row>
    <row r="2185" spans="1:19" x14ac:dyDescent="0.2">
      <c r="A2185"/>
      <c r="B2185"/>
      <c r="C2185"/>
      <c r="E2185"/>
      <c r="F2185"/>
      <c r="G2185"/>
      <c r="I2185"/>
      <c r="J2185"/>
      <c r="K2185"/>
      <c r="M2185"/>
      <c r="N2185"/>
      <c r="O2185"/>
      <c r="Q2185"/>
      <c r="R2185"/>
      <c r="S2185"/>
    </row>
    <row r="2186" spans="1:19" x14ac:dyDescent="0.2">
      <c r="A2186"/>
      <c r="B2186"/>
      <c r="C2186"/>
      <c r="E2186"/>
      <c r="F2186"/>
      <c r="G2186"/>
      <c r="I2186"/>
      <c r="J2186"/>
      <c r="K2186"/>
      <c r="M2186"/>
      <c r="N2186"/>
      <c r="O2186"/>
      <c r="Q2186"/>
      <c r="R2186"/>
      <c r="S2186"/>
    </row>
    <row r="2187" spans="1:19" x14ac:dyDescent="0.2">
      <c r="A2187"/>
      <c r="B2187"/>
      <c r="C2187"/>
      <c r="E2187"/>
      <c r="F2187"/>
      <c r="G2187"/>
      <c r="I2187"/>
      <c r="J2187"/>
      <c r="K2187"/>
      <c r="M2187"/>
      <c r="N2187"/>
      <c r="O2187"/>
      <c r="Q2187"/>
      <c r="R2187"/>
      <c r="S2187"/>
    </row>
    <row r="2188" spans="1:19" x14ac:dyDescent="0.2">
      <c r="A2188"/>
      <c r="B2188"/>
      <c r="C2188"/>
      <c r="E2188"/>
      <c r="F2188"/>
      <c r="G2188"/>
      <c r="I2188"/>
      <c r="J2188"/>
      <c r="K2188"/>
      <c r="M2188"/>
      <c r="N2188"/>
      <c r="O2188"/>
      <c r="Q2188"/>
      <c r="R2188"/>
      <c r="S2188"/>
    </row>
    <row r="2189" spans="1:19" x14ac:dyDescent="0.2">
      <c r="A2189"/>
      <c r="B2189"/>
      <c r="C2189"/>
      <c r="E2189"/>
      <c r="F2189"/>
      <c r="G2189"/>
      <c r="I2189"/>
      <c r="J2189"/>
      <c r="K2189"/>
      <c r="M2189"/>
      <c r="N2189"/>
      <c r="O2189"/>
      <c r="Q2189"/>
      <c r="R2189"/>
      <c r="S2189"/>
    </row>
    <row r="2190" spans="1:19" x14ac:dyDescent="0.2">
      <c r="A2190"/>
      <c r="B2190"/>
      <c r="C2190"/>
      <c r="E2190"/>
      <c r="F2190"/>
      <c r="G2190"/>
      <c r="I2190"/>
      <c r="J2190"/>
      <c r="K2190"/>
      <c r="M2190"/>
      <c r="N2190"/>
      <c r="O2190"/>
      <c r="Q2190"/>
      <c r="R2190"/>
      <c r="S2190"/>
    </row>
    <row r="2191" spans="1:19" x14ac:dyDescent="0.2">
      <c r="A2191"/>
      <c r="B2191"/>
      <c r="C2191"/>
      <c r="E2191"/>
      <c r="F2191"/>
      <c r="G2191"/>
      <c r="I2191"/>
      <c r="J2191"/>
      <c r="K2191"/>
      <c r="M2191"/>
      <c r="N2191"/>
      <c r="O2191"/>
      <c r="Q2191"/>
      <c r="R2191"/>
      <c r="S2191"/>
    </row>
    <row r="2192" spans="1:19" x14ac:dyDescent="0.2">
      <c r="A2192"/>
      <c r="B2192"/>
      <c r="C2192"/>
      <c r="E2192"/>
      <c r="F2192"/>
      <c r="G2192"/>
      <c r="I2192"/>
      <c r="J2192"/>
      <c r="K2192"/>
      <c r="M2192"/>
      <c r="N2192"/>
      <c r="O2192"/>
      <c r="Q2192"/>
      <c r="R2192"/>
      <c r="S2192"/>
    </row>
    <row r="2193" spans="1:19" x14ac:dyDescent="0.2">
      <c r="A2193"/>
      <c r="B2193"/>
      <c r="C2193"/>
      <c r="E2193"/>
      <c r="F2193"/>
      <c r="G2193"/>
      <c r="I2193"/>
      <c r="J2193"/>
      <c r="K2193"/>
      <c r="M2193"/>
      <c r="N2193"/>
      <c r="O2193"/>
      <c r="Q2193"/>
      <c r="R2193"/>
      <c r="S2193"/>
    </row>
    <row r="2194" spans="1:19" x14ac:dyDescent="0.2">
      <c r="A2194"/>
      <c r="B2194"/>
      <c r="C2194"/>
      <c r="E2194"/>
      <c r="F2194"/>
      <c r="G2194"/>
      <c r="I2194"/>
      <c r="J2194"/>
      <c r="K2194"/>
      <c r="M2194"/>
      <c r="N2194"/>
      <c r="O2194"/>
      <c r="Q2194"/>
      <c r="R2194"/>
      <c r="S2194"/>
    </row>
    <row r="2195" spans="1:19" x14ac:dyDescent="0.2">
      <c r="A2195"/>
      <c r="B2195"/>
      <c r="C2195"/>
      <c r="E2195"/>
      <c r="F2195"/>
      <c r="G2195"/>
      <c r="I2195"/>
      <c r="J2195"/>
      <c r="K2195"/>
      <c r="M2195"/>
      <c r="N2195"/>
      <c r="O2195"/>
      <c r="Q2195"/>
      <c r="R2195"/>
      <c r="S2195"/>
    </row>
    <row r="2196" spans="1:19" x14ac:dyDescent="0.2">
      <c r="A2196"/>
      <c r="B2196"/>
      <c r="C2196"/>
      <c r="E2196"/>
      <c r="F2196"/>
      <c r="G2196"/>
      <c r="I2196"/>
      <c r="J2196"/>
      <c r="K2196"/>
      <c r="M2196"/>
      <c r="N2196"/>
      <c r="O2196"/>
      <c r="Q2196"/>
      <c r="R2196"/>
      <c r="S2196"/>
    </row>
    <row r="2197" spans="1:19" x14ac:dyDescent="0.2">
      <c r="A2197"/>
      <c r="B2197"/>
      <c r="C2197"/>
      <c r="E2197"/>
      <c r="F2197"/>
      <c r="G2197"/>
      <c r="I2197"/>
      <c r="J2197"/>
      <c r="K2197"/>
      <c r="M2197"/>
      <c r="N2197"/>
      <c r="O2197"/>
      <c r="Q2197"/>
      <c r="R2197"/>
      <c r="S2197"/>
    </row>
    <row r="2198" spans="1:19" x14ac:dyDescent="0.2">
      <c r="A2198"/>
      <c r="B2198"/>
      <c r="C2198"/>
      <c r="E2198"/>
      <c r="F2198"/>
      <c r="G2198"/>
      <c r="I2198"/>
      <c r="J2198"/>
      <c r="K2198"/>
      <c r="M2198"/>
      <c r="N2198"/>
      <c r="O2198"/>
      <c r="Q2198"/>
      <c r="R2198"/>
      <c r="S2198"/>
    </row>
    <row r="2199" spans="1:19" x14ac:dyDescent="0.2">
      <c r="A2199"/>
      <c r="B2199"/>
      <c r="C2199"/>
      <c r="E2199"/>
      <c r="F2199"/>
      <c r="G2199"/>
      <c r="I2199"/>
      <c r="J2199"/>
      <c r="K2199"/>
      <c r="M2199"/>
      <c r="N2199"/>
      <c r="O2199"/>
      <c r="Q2199"/>
      <c r="R2199"/>
      <c r="S2199"/>
    </row>
    <row r="2200" spans="1:19" x14ac:dyDescent="0.2">
      <c r="A2200"/>
      <c r="B2200"/>
      <c r="C2200"/>
      <c r="E2200"/>
      <c r="F2200"/>
      <c r="G2200"/>
      <c r="I2200"/>
      <c r="J2200"/>
      <c r="K2200"/>
      <c r="M2200"/>
      <c r="N2200"/>
      <c r="O2200"/>
      <c r="Q2200"/>
      <c r="R2200"/>
      <c r="S2200"/>
    </row>
    <row r="2201" spans="1:19" x14ac:dyDescent="0.2">
      <c r="A2201"/>
      <c r="B2201"/>
      <c r="C2201"/>
      <c r="E2201"/>
      <c r="F2201"/>
      <c r="G2201"/>
      <c r="I2201"/>
      <c r="J2201"/>
      <c r="K2201"/>
      <c r="M2201"/>
      <c r="N2201"/>
      <c r="O2201"/>
      <c r="Q2201"/>
      <c r="R2201"/>
      <c r="S2201"/>
    </row>
    <row r="2202" spans="1:19" x14ac:dyDescent="0.2">
      <c r="A2202"/>
      <c r="B2202"/>
      <c r="C2202"/>
      <c r="E2202"/>
      <c r="F2202"/>
      <c r="G2202"/>
      <c r="I2202"/>
      <c r="J2202"/>
      <c r="K2202"/>
      <c r="M2202"/>
      <c r="N2202"/>
      <c r="O2202"/>
      <c r="Q2202"/>
      <c r="R2202"/>
      <c r="S2202"/>
    </row>
    <row r="2203" spans="1:19" x14ac:dyDescent="0.2">
      <c r="A2203"/>
      <c r="B2203"/>
      <c r="C2203"/>
      <c r="E2203"/>
      <c r="F2203"/>
      <c r="G2203"/>
      <c r="I2203"/>
      <c r="J2203"/>
      <c r="K2203"/>
      <c r="M2203"/>
      <c r="N2203"/>
      <c r="O2203"/>
      <c r="Q2203"/>
      <c r="R2203"/>
      <c r="S2203"/>
    </row>
    <row r="2204" spans="1:19" x14ac:dyDescent="0.2">
      <c r="A2204"/>
      <c r="B2204"/>
      <c r="C2204"/>
      <c r="E2204"/>
      <c r="F2204"/>
      <c r="G2204"/>
      <c r="I2204"/>
      <c r="J2204"/>
      <c r="K2204"/>
      <c r="M2204"/>
      <c r="N2204"/>
      <c r="O2204"/>
      <c r="Q2204"/>
      <c r="R2204"/>
      <c r="S2204"/>
    </row>
    <row r="2205" spans="1:19" x14ac:dyDescent="0.2">
      <c r="A2205"/>
      <c r="B2205"/>
      <c r="C2205"/>
      <c r="E2205"/>
      <c r="F2205"/>
      <c r="G2205"/>
      <c r="I2205"/>
      <c r="J2205"/>
      <c r="K2205"/>
      <c r="M2205"/>
      <c r="N2205"/>
      <c r="O2205"/>
      <c r="Q2205"/>
      <c r="R2205"/>
      <c r="S2205"/>
    </row>
    <row r="2206" spans="1:19" x14ac:dyDescent="0.2">
      <c r="A2206"/>
      <c r="B2206"/>
      <c r="C2206"/>
      <c r="E2206"/>
      <c r="F2206"/>
      <c r="G2206"/>
      <c r="I2206"/>
      <c r="J2206"/>
      <c r="K2206"/>
      <c r="M2206"/>
      <c r="N2206"/>
      <c r="O2206"/>
      <c r="Q2206"/>
      <c r="R2206"/>
      <c r="S2206"/>
    </row>
    <row r="2207" spans="1:19" x14ac:dyDescent="0.2">
      <c r="A2207"/>
      <c r="B2207"/>
      <c r="C2207"/>
      <c r="E2207"/>
      <c r="F2207"/>
      <c r="G2207"/>
      <c r="I2207"/>
      <c r="J2207"/>
      <c r="K2207"/>
      <c r="M2207"/>
      <c r="N2207"/>
      <c r="O2207"/>
      <c r="Q2207"/>
      <c r="R2207"/>
      <c r="S2207"/>
    </row>
    <row r="2208" spans="1:19" x14ac:dyDescent="0.2">
      <c r="A2208"/>
      <c r="B2208"/>
      <c r="C2208"/>
      <c r="E2208"/>
      <c r="F2208"/>
      <c r="G2208"/>
      <c r="I2208"/>
      <c r="J2208"/>
      <c r="K2208"/>
      <c r="M2208"/>
      <c r="N2208"/>
      <c r="O2208"/>
      <c r="Q2208"/>
      <c r="R2208"/>
      <c r="S2208"/>
    </row>
    <row r="2209" spans="1:19" x14ac:dyDescent="0.2">
      <c r="A2209"/>
      <c r="B2209"/>
      <c r="C2209"/>
      <c r="E2209"/>
      <c r="F2209"/>
      <c r="G2209"/>
      <c r="I2209"/>
      <c r="J2209"/>
      <c r="K2209"/>
      <c r="M2209"/>
      <c r="N2209"/>
      <c r="O2209"/>
      <c r="Q2209"/>
      <c r="R2209"/>
      <c r="S2209"/>
    </row>
    <row r="2210" spans="1:19" x14ac:dyDescent="0.2">
      <c r="A2210"/>
      <c r="B2210"/>
      <c r="C2210"/>
      <c r="E2210"/>
      <c r="F2210"/>
      <c r="G2210"/>
      <c r="I2210"/>
      <c r="J2210"/>
      <c r="K2210"/>
      <c r="M2210"/>
      <c r="N2210"/>
      <c r="O2210"/>
      <c r="Q2210"/>
      <c r="R2210"/>
      <c r="S2210"/>
    </row>
    <row r="2211" spans="1:19" x14ac:dyDescent="0.2">
      <c r="A2211"/>
      <c r="B2211"/>
      <c r="C2211"/>
      <c r="E2211"/>
      <c r="F2211"/>
      <c r="G2211"/>
      <c r="I2211"/>
      <c r="J2211"/>
      <c r="K2211"/>
      <c r="M2211"/>
      <c r="N2211"/>
      <c r="O2211"/>
      <c r="Q2211"/>
      <c r="R2211"/>
      <c r="S2211"/>
    </row>
    <row r="2212" spans="1:19" x14ac:dyDescent="0.2">
      <c r="A2212"/>
      <c r="B2212"/>
      <c r="C2212"/>
      <c r="E2212"/>
      <c r="F2212"/>
      <c r="G2212"/>
      <c r="I2212"/>
      <c r="J2212"/>
      <c r="K2212"/>
      <c r="M2212"/>
      <c r="N2212"/>
      <c r="O2212"/>
      <c r="Q2212"/>
      <c r="R2212"/>
      <c r="S2212"/>
    </row>
    <row r="2213" spans="1:19" x14ac:dyDescent="0.2">
      <c r="A2213"/>
      <c r="B2213"/>
      <c r="C2213"/>
      <c r="E2213"/>
      <c r="F2213"/>
      <c r="G2213"/>
      <c r="I2213"/>
      <c r="J2213"/>
      <c r="K2213"/>
      <c r="M2213"/>
      <c r="N2213"/>
      <c r="O2213"/>
      <c r="Q2213"/>
      <c r="R2213"/>
      <c r="S2213"/>
    </row>
    <row r="2214" spans="1:19" x14ac:dyDescent="0.2">
      <c r="A2214"/>
      <c r="B2214"/>
      <c r="C2214"/>
      <c r="E2214"/>
      <c r="F2214"/>
      <c r="G2214"/>
      <c r="I2214"/>
      <c r="J2214"/>
      <c r="K2214"/>
      <c r="M2214"/>
      <c r="N2214"/>
      <c r="O2214"/>
      <c r="Q2214"/>
      <c r="R2214"/>
      <c r="S2214"/>
    </row>
    <row r="2215" spans="1:19" x14ac:dyDescent="0.2">
      <c r="A2215"/>
      <c r="B2215"/>
      <c r="C2215"/>
      <c r="E2215"/>
      <c r="F2215"/>
      <c r="G2215"/>
      <c r="I2215"/>
      <c r="J2215"/>
      <c r="K2215"/>
      <c r="M2215"/>
      <c r="N2215"/>
      <c r="O2215"/>
      <c r="Q2215"/>
      <c r="R2215"/>
      <c r="S2215"/>
    </row>
    <row r="2216" spans="1:19" x14ac:dyDescent="0.2">
      <c r="A2216"/>
      <c r="B2216"/>
      <c r="C2216"/>
      <c r="E2216"/>
      <c r="F2216"/>
      <c r="G2216"/>
      <c r="I2216"/>
      <c r="J2216"/>
      <c r="K2216"/>
      <c r="M2216"/>
      <c r="N2216"/>
      <c r="O2216"/>
      <c r="Q2216"/>
      <c r="R2216"/>
      <c r="S2216"/>
    </row>
    <row r="2217" spans="1:19" x14ac:dyDescent="0.2">
      <c r="A2217"/>
      <c r="B2217"/>
      <c r="C2217"/>
      <c r="E2217"/>
      <c r="F2217"/>
      <c r="G2217"/>
      <c r="I2217"/>
      <c r="J2217"/>
      <c r="K2217"/>
      <c r="M2217"/>
      <c r="N2217"/>
      <c r="O2217"/>
      <c r="Q2217"/>
      <c r="R2217"/>
      <c r="S2217"/>
    </row>
    <row r="2218" spans="1:19" x14ac:dyDescent="0.2">
      <c r="A2218"/>
      <c r="B2218"/>
      <c r="C2218"/>
      <c r="E2218"/>
      <c r="F2218"/>
      <c r="G2218"/>
      <c r="I2218"/>
      <c r="J2218"/>
      <c r="K2218"/>
      <c r="M2218"/>
      <c r="N2218"/>
      <c r="O2218"/>
      <c r="Q2218"/>
      <c r="R2218"/>
      <c r="S2218"/>
    </row>
    <row r="2219" spans="1:19" x14ac:dyDescent="0.2">
      <c r="A2219"/>
      <c r="B2219"/>
      <c r="C2219"/>
      <c r="E2219"/>
      <c r="F2219"/>
      <c r="G2219"/>
      <c r="I2219"/>
      <c r="J2219"/>
      <c r="K2219"/>
      <c r="M2219"/>
      <c r="N2219"/>
      <c r="O2219"/>
      <c r="Q2219"/>
      <c r="R2219"/>
      <c r="S2219"/>
    </row>
    <row r="2220" spans="1:19" x14ac:dyDescent="0.2">
      <c r="A2220"/>
      <c r="B2220"/>
      <c r="C2220"/>
      <c r="E2220"/>
      <c r="F2220"/>
      <c r="G2220"/>
      <c r="I2220"/>
      <c r="J2220"/>
      <c r="K2220"/>
      <c r="M2220"/>
      <c r="N2220"/>
      <c r="O2220"/>
      <c r="Q2220"/>
      <c r="R2220"/>
      <c r="S2220"/>
    </row>
    <row r="2221" spans="1:19" x14ac:dyDescent="0.2">
      <c r="A2221"/>
      <c r="B2221"/>
      <c r="C2221"/>
      <c r="E2221"/>
      <c r="F2221"/>
      <c r="G2221"/>
      <c r="I2221"/>
      <c r="J2221"/>
      <c r="K2221"/>
      <c r="M2221"/>
      <c r="N2221"/>
      <c r="O2221"/>
      <c r="Q2221"/>
      <c r="R2221"/>
      <c r="S2221"/>
    </row>
    <row r="2222" spans="1:19" x14ac:dyDescent="0.2">
      <c r="A2222"/>
      <c r="B2222"/>
      <c r="C2222"/>
      <c r="E2222"/>
      <c r="F2222"/>
      <c r="G2222"/>
      <c r="I2222"/>
      <c r="J2222"/>
      <c r="K2222"/>
      <c r="M2222"/>
      <c r="N2222"/>
      <c r="O2222"/>
      <c r="Q2222"/>
      <c r="R2222"/>
      <c r="S2222"/>
    </row>
    <row r="2223" spans="1:19" x14ac:dyDescent="0.2">
      <c r="A2223"/>
      <c r="B2223"/>
      <c r="C2223"/>
      <c r="E2223"/>
      <c r="F2223"/>
      <c r="G2223"/>
      <c r="I2223"/>
      <c r="J2223"/>
      <c r="K2223"/>
      <c r="M2223"/>
      <c r="N2223"/>
      <c r="O2223"/>
      <c r="Q2223"/>
      <c r="R2223"/>
      <c r="S2223"/>
    </row>
    <row r="2224" spans="1:19" x14ac:dyDescent="0.2">
      <c r="A2224"/>
      <c r="B2224"/>
      <c r="C2224"/>
      <c r="E2224"/>
      <c r="F2224"/>
      <c r="G2224"/>
      <c r="I2224"/>
      <c r="J2224"/>
      <c r="K2224"/>
      <c r="M2224"/>
      <c r="N2224"/>
      <c r="O2224"/>
      <c r="Q2224"/>
      <c r="R2224"/>
      <c r="S2224"/>
    </row>
    <row r="2225" spans="1:19" x14ac:dyDescent="0.2">
      <c r="A2225"/>
      <c r="B2225"/>
      <c r="C2225"/>
      <c r="E2225"/>
      <c r="F2225"/>
      <c r="G2225"/>
      <c r="I2225"/>
      <c r="J2225"/>
      <c r="K2225"/>
      <c r="M2225"/>
      <c r="N2225"/>
      <c r="O2225"/>
      <c r="Q2225"/>
      <c r="R2225"/>
      <c r="S2225"/>
    </row>
    <row r="2226" spans="1:19" x14ac:dyDescent="0.2">
      <c r="A2226"/>
      <c r="B2226"/>
      <c r="C2226"/>
      <c r="E2226"/>
      <c r="F2226"/>
      <c r="G2226"/>
      <c r="I2226"/>
      <c r="J2226"/>
      <c r="K2226"/>
      <c r="M2226"/>
      <c r="N2226"/>
      <c r="O2226"/>
      <c r="Q2226"/>
      <c r="R2226"/>
      <c r="S2226"/>
    </row>
    <row r="2227" spans="1:19" x14ac:dyDescent="0.2">
      <c r="A2227"/>
      <c r="B2227"/>
      <c r="C2227"/>
      <c r="E2227"/>
      <c r="F2227"/>
      <c r="G2227"/>
      <c r="I2227"/>
      <c r="J2227"/>
      <c r="K2227"/>
      <c r="M2227"/>
      <c r="N2227"/>
      <c r="O2227"/>
      <c r="Q2227"/>
      <c r="R2227"/>
      <c r="S2227"/>
    </row>
    <row r="2228" spans="1:19" x14ac:dyDescent="0.2">
      <c r="A2228"/>
      <c r="B2228"/>
      <c r="C2228"/>
      <c r="E2228"/>
      <c r="F2228"/>
      <c r="G2228"/>
      <c r="I2228"/>
      <c r="J2228"/>
      <c r="K2228"/>
      <c r="M2228"/>
      <c r="N2228"/>
      <c r="O2228"/>
      <c r="Q2228"/>
      <c r="R2228"/>
      <c r="S2228"/>
    </row>
    <row r="2229" spans="1:19" x14ac:dyDescent="0.2">
      <c r="A2229"/>
      <c r="B2229"/>
      <c r="C2229"/>
      <c r="E2229"/>
      <c r="F2229"/>
      <c r="G2229"/>
      <c r="I2229"/>
      <c r="J2229"/>
      <c r="K2229"/>
      <c r="M2229"/>
      <c r="N2229"/>
      <c r="O2229"/>
      <c r="Q2229"/>
      <c r="R2229"/>
      <c r="S2229"/>
    </row>
    <row r="2230" spans="1:19" x14ac:dyDescent="0.2">
      <c r="A2230"/>
      <c r="B2230"/>
      <c r="C2230"/>
      <c r="E2230"/>
      <c r="F2230"/>
      <c r="G2230"/>
      <c r="I2230"/>
      <c r="J2230"/>
      <c r="K2230"/>
      <c r="M2230"/>
      <c r="N2230"/>
      <c r="O2230"/>
      <c r="Q2230"/>
      <c r="R2230"/>
      <c r="S2230"/>
    </row>
    <row r="2231" spans="1:19" x14ac:dyDescent="0.2">
      <c r="A2231"/>
      <c r="B2231"/>
      <c r="C2231"/>
      <c r="E2231"/>
      <c r="F2231"/>
      <c r="G2231"/>
      <c r="I2231"/>
      <c r="J2231"/>
      <c r="K2231"/>
      <c r="M2231"/>
      <c r="N2231"/>
      <c r="O2231"/>
      <c r="Q2231"/>
      <c r="R2231"/>
      <c r="S2231"/>
    </row>
    <row r="2232" spans="1:19" x14ac:dyDescent="0.2">
      <c r="A2232"/>
      <c r="B2232"/>
      <c r="C2232"/>
      <c r="E2232"/>
      <c r="F2232"/>
      <c r="G2232"/>
      <c r="I2232"/>
      <c r="J2232"/>
      <c r="K2232"/>
      <c r="M2232"/>
      <c r="N2232"/>
      <c r="O2232"/>
      <c r="Q2232"/>
      <c r="R2232"/>
      <c r="S2232"/>
    </row>
    <row r="2233" spans="1:19" x14ac:dyDescent="0.2">
      <c r="A2233"/>
      <c r="B2233"/>
      <c r="C2233"/>
      <c r="E2233"/>
      <c r="F2233"/>
      <c r="G2233"/>
      <c r="I2233"/>
      <c r="J2233"/>
      <c r="K2233"/>
      <c r="M2233"/>
      <c r="N2233"/>
      <c r="O2233"/>
      <c r="Q2233"/>
      <c r="R2233"/>
      <c r="S2233"/>
    </row>
    <row r="2234" spans="1:19" x14ac:dyDescent="0.2">
      <c r="A2234"/>
      <c r="B2234"/>
      <c r="C2234"/>
      <c r="E2234"/>
      <c r="F2234"/>
      <c r="G2234"/>
      <c r="I2234"/>
      <c r="J2234"/>
      <c r="K2234"/>
      <c r="M2234"/>
      <c r="N2234"/>
      <c r="O2234"/>
      <c r="Q2234"/>
      <c r="R2234"/>
      <c r="S2234"/>
    </row>
    <row r="2235" spans="1:19" x14ac:dyDescent="0.2">
      <c r="A2235"/>
      <c r="B2235"/>
      <c r="C2235"/>
      <c r="E2235"/>
      <c r="F2235"/>
      <c r="G2235"/>
      <c r="I2235"/>
      <c r="J2235"/>
      <c r="K2235"/>
      <c r="M2235"/>
      <c r="N2235"/>
      <c r="O2235"/>
      <c r="Q2235"/>
      <c r="R2235"/>
      <c r="S2235"/>
    </row>
    <row r="2236" spans="1:19" x14ac:dyDescent="0.2">
      <c r="A2236"/>
      <c r="B2236"/>
      <c r="C2236"/>
      <c r="E2236"/>
      <c r="F2236"/>
      <c r="G2236"/>
      <c r="I2236"/>
      <c r="J2236"/>
      <c r="K2236"/>
      <c r="M2236"/>
      <c r="N2236"/>
      <c r="O2236"/>
      <c r="Q2236"/>
      <c r="R2236"/>
      <c r="S2236"/>
    </row>
    <row r="2237" spans="1:19" x14ac:dyDescent="0.2">
      <c r="A2237"/>
      <c r="B2237"/>
      <c r="C2237"/>
      <c r="E2237"/>
      <c r="F2237"/>
      <c r="G2237"/>
      <c r="I2237"/>
      <c r="J2237"/>
      <c r="K2237"/>
      <c r="M2237"/>
      <c r="N2237"/>
      <c r="O2237"/>
      <c r="Q2237"/>
      <c r="R2237"/>
      <c r="S2237"/>
    </row>
    <row r="2238" spans="1:19" x14ac:dyDescent="0.2">
      <c r="A2238"/>
      <c r="B2238"/>
      <c r="C2238"/>
      <c r="E2238"/>
      <c r="F2238"/>
      <c r="G2238"/>
      <c r="I2238"/>
      <c r="J2238"/>
      <c r="K2238"/>
      <c r="M2238"/>
      <c r="N2238"/>
      <c r="O2238"/>
      <c r="Q2238"/>
      <c r="R2238"/>
      <c r="S2238"/>
    </row>
    <row r="2239" spans="1:19" x14ac:dyDescent="0.2">
      <c r="A2239"/>
      <c r="B2239"/>
      <c r="C2239"/>
      <c r="E2239"/>
      <c r="F2239"/>
      <c r="G2239"/>
      <c r="I2239"/>
      <c r="J2239"/>
      <c r="K2239"/>
      <c r="M2239"/>
      <c r="N2239"/>
      <c r="O2239"/>
      <c r="Q2239"/>
      <c r="R2239"/>
      <c r="S2239"/>
    </row>
    <row r="2240" spans="1:19" x14ac:dyDescent="0.2">
      <c r="A2240"/>
      <c r="B2240"/>
      <c r="C2240"/>
      <c r="E2240"/>
      <c r="F2240"/>
      <c r="G2240"/>
      <c r="I2240"/>
      <c r="J2240"/>
      <c r="K2240"/>
      <c r="M2240"/>
      <c r="N2240"/>
      <c r="O2240"/>
      <c r="Q2240"/>
      <c r="R2240"/>
      <c r="S2240"/>
    </row>
    <row r="2241" spans="1:19" x14ac:dyDescent="0.2">
      <c r="A2241"/>
      <c r="B2241"/>
      <c r="C2241"/>
      <c r="E2241"/>
      <c r="F2241"/>
      <c r="G2241"/>
      <c r="I2241"/>
      <c r="J2241"/>
      <c r="K2241"/>
      <c r="M2241"/>
      <c r="N2241"/>
      <c r="O2241"/>
      <c r="Q2241"/>
      <c r="R2241"/>
      <c r="S2241"/>
    </row>
    <row r="2242" spans="1:19" x14ac:dyDescent="0.2">
      <c r="A2242"/>
      <c r="B2242"/>
      <c r="C2242"/>
      <c r="E2242"/>
      <c r="F2242"/>
      <c r="G2242"/>
      <c r="I2242"/>
      <c r="J2242"/>
      <c r="K2242"/>
      <c r="M2242"/>
      <c r="N2242"/>
      <c r="O2242"/>
      <c r="Q2242"/>
      <c r="R2242"/>
      <c r="S2242"/>
    </row>
    <row r="2243" spans="1:19" x14ac:dyDescent="0.2">
      <c r="A2243"/>
      <c r="B2243"/>
      <c r="C2243"/>
      <c r="E2243"/>
      <c r="F2243"/>
      <c r="G2243"/>
      <c r="I2243"/>
      <c r="J2243"/>
      <c r="K2243"/>
      <c r="M2243"/>
      <c r="N2243"/>
      <c r="O2243"/>
      <c r="Q2243"/>
      <c r="R2243"/>
      <c r="S2243"/>
    </row>
    <row r="2244" spans="1:19" x14ac:dyDescent="0.2">
      <c r="A2244"/>
      <c r="B2244"/>
      <c r="C2244"/>
      <c r="E2244"/>
      <c r="F2244"/>
      <c r="G2244"/>
      <c r="I2244"/>
      <c r="J2244"/>
      <c r="K2244"/>
      <c r="M2244"/>
      <c r="N2244"/>
      <c r="O2244"/>
      <c r="Q2244"/>
      <c r="R2244"/>
      <c r="S2244"/>
    </row>
    <row r="2245" spans="1:19" x14ac:dyDescent="0.2">
      <c r="A2245"/>
      <c r="B2245"/>
      <c r="C2245"/>
      <c r="E2245"/>
      <c r="F2245"/>
      <c r="G2245"/>
      <c r="I2245"/>
      <c r="J2245"/>
      <c r="K2245"/>
      <c r="M2245"/>
      <c r="N2245"/>
      <c r="O2245"/>
      <c r="Q2245"/>
      <c r="R2245"/>
      <c r="S2245"/>
    </row>
    <row r="2246" spans="1:19" x14ac:dyDescent="0.2">
      <c r="A2246"/>
      <c r="B2246"/>
      <c r="C2246"/>
      <c r="E2246"/>
      <c r="F2246"/>
      <c r="G2246"/>
      <c r="I2246"/>
      <c r="J2246"/>
      <c r="K2246"/>
      <c r="M2246"/>
      <c r="N2246"/>
      <c r="O2246"/>
      <c r="Q2246"/>
      <c r="R2246"/>
      <c r="S2246"/>
    </row>
    <row r="2247" spans="1:19" x14ac:dyDescent="0.2">
      <c r="A2247"/>
      <c r="B2247"/>
      <c r="C2247"/>
      <c r="E2247"/>
      <c r="F2247"/>
      <c r="G2247"/>
      <c r="I2247"/>
      <c r="J2247"/>
      <c r="K2247"/>
      <c r="M2247"/>
      <c r="N2247"/>
      <c r="O2247"/>
      <c r="Q2247"/>
      <c r="R2247"/>
      <c r="S2247"/>
    </row>
    <row r="2248" spans="1:19" x14ac:dyDescent="0.2">
      <c r="A2248"/>
      <c r="B2248"/>
      <c r="C2248"/>
      <c r="E2248"/>
      <c r="F2248"/>
      <c r="G2248"/>
      <c r="I2248"/>
      <c r="J2248"/>
      <c r="K2248"/>
      <c r="M2248"/>
      <c r="N2248"/>
      <c r="O2248"/>
      <c r="Q2248"/>
      <c r="R2248"/>
      <c r="S2248"/>
    </row>
    <row r="2249" spans="1:19" x14ac:dyDescent="0.2">
      <c r="A2249"/>
      <c r="B2249"/>
      <c r="C2249"/>
      <c r="E2249"/>
      <c r="F2249"/>
      <c r="G2249"/>
      <c r="I2249"/>
      <c r="J2249"/>
      <c r="K2249"/>
      <c r="M2249"/>
      <c r="N2249"/>
      <c r="O2249"/>
      <c r="Q2249"/>
      <c r="R2249"/>
      <c r="S2249"/>
    </row>
    <row r="2250" spans="1:19" x14ac:dyDescent="0.2">
      <c r="A2250"/>
      <c r="B2250"/>
      <c r="C2250"/>
      <c r="E2250"/>
      <c r="F2250"/>
      <c r="G2250"/>
      <c r="I2250"/>
      <c r="J2250"/>
      <c r="K2250"/>
      <c r="M2250"/>
      <c r="N2250"/>
      <c r="O2250"/>
      <c r="Q2250"/>
      <c r="R2250"/>
      <c r="S2250"/>
    </row>
    <row r="2251" spans="1:19" x14ac:dyDescent="0.2">
      <c r="A2251"/>
      <c r="B2251"/>
      <c r="C2251"/>
      <c r="E2251"/>
      <c r="F2251"/>
      <c r="G2251"/>
      <c r="I2251"/>
      <c r="J2251"/>
      <c r="K2251"/>
      <c r="M2251"/>
      <c r="N2251"/>
      <c r="O2251"/>
      <c r="Q2251"/>
      <c r="R2251"/>
      <c r="S2251"/>
    </row>
    <row r="2252" spans="1:19" x14ac:dyDescent="0.2">
      <c r="A2252"/>
      <c r="B2252"/>
      <c r="C2252"/>
      <c r="E2252"/>
      <c r="F2252"/>
      <c r="G2252"/>
      <c r="I2252"/>
      <c r="J2252"/>
      <c r="K2252"/>
      <c r="M2252"/>
      <c r="N2252"/>
      <c r="O2252"/>
      <c r="Q2252"/>
      <c r="R2252"/>
      <c r="S2252"/>
    </row>
    <row r="2253" spans="1:19" x14ac:dyDescent="0.2">
      <c r="A2253"/>
      <c r="B2253"/>
      <c r="C2253"/>
      <c r="E2253"/>
      <c r="F2253"/>
      <c r="G2253"/>
      <c r="I2253"/>
      <c r="J2253"/>
      <c r="K2253"/>
      <c r="M2253"/>
      <c r="N2253"/>
      <c r="O2253"/>
      <c r="Q2253"/>
      <c r="R2253"/>
      <c r="S2253"/>
    </row>
    <row r="2254" spans="1:19" x14ac:dyDescent="0.2">
      <c r="A2254"/>
      <c r="B2254"/>
      <c r="C2254"/>
      <c r="E2254"/>
      <c r="F2254"/>
      <c r="G2254"/>
      <c r="I2254"/>
      <c r="J2254"/>
      <c r="K2254"/>
      <c r="M2254"/>
      <c r="N2254"/>
      <c r="O2254"/>
      <c r="Q2254"/>
      <c r="R2254"/>
      <c r="S2254"/>
    </row>
    <row r="2255" spans="1:19" x14ac:dyDescent="0.2">
      <c r="A2255"/>
      <c r="B2255"/>
      <c r="C2255"/>
      <c r="E2255"/>
      <c r="F2255"/>
      <c r="G2255"/>
      <c r="I2255"/>
      <c r="J2255"/>
      <c r="K2255"/>
      <c r="M2255"/>
      <c r="N2255"/>
      <c r="O2255"/>
      <c r="Q2255"/>
      <c r="R2255"/>
      <c r="S2255"/>
    </row>
    <row r="2256" spans="1:19" x14ac:dyDescent="0.2">
      <c r="A2256"/>
      <c r="B2256"/>
      <c r="C2256"/>
      <c r="E2256"/>
      <c r="F2256"/>
      <c r="G2256"/>
      <c r="I2256"/>
      <c r="J2256"/>
      <c r="K2256"/>
      <c r="M2256"/>
      <c r="N2256"/>
      <c r="O2256"/>
      <c r="Q2256"/>
      <c r="R2256"/>
      <c r="S2256"/>
    </row>
    <row r="2257" spans="1:19" x14ac:dyDescent="0.2">
      <c r="A2257"/>
      <c r="B2257"/>
      <c r="C2257"/>
      <c r="E2257"/>
      <c r="F2257"/>
      <c r="G2257"/>
      <c r="I2257"/>
      <c r="J2257"/>
      <c r="K2257"/>
      <c r="M2257"/>
      <c r="N2257"/>
      <c r="O2257"/>
      <c r="Q2257"/>
      <c r="R2257"/>
      <c r="S2257"/>
    </row>
    <row r="2258" spans="1:19" x14ac:dyDescent="0.2">
      <c r="A2258"/>
      <c r="B2258"/>
      <c r="C2258"/>
      <c r="E2258"/>
      <c r="F2258"/>
      <c r="G2258"/>
      <c r="I2258"/>
      <c r="J2258"/>
      <c r="K2258"/>
      <c r="M2258"/>
      <c r="N2258"/>
      <c r="O2258"/>
      <c r="Q2258"/>
      <c r="R2258"/>
      <c r="S2258"/>
    </row>
    <row r="2259" spans="1:19" x14ac:dyDescent="0.2">
      <c r="A2259"/>
      <c r="B2259"/>
      <c r="C2259"/>
      <c r="E2259"/>
      <c r="F2259"/>
      <c r="G2259"/>
      <c r="I2259"/>
      <c r="J2259"/>
      <c r="K2259"/>
      <c r="M2259"/>
      <c r="N2259"/>
      <c r="O2259"/>
      <c r="Q2259"/>
      <c r="R2259"/>
      <c r="S2259"/>
    </row>
    <row r="2260" spans="1:19" x14ac:dyDescent="0.2">
      <c r="A2260"/>
      <c r="B2260"/>
      <c r="C2260"/>
      <c r="E2260"/>
      <c r="F2260"/>
      <c r="G2260"/>
      <c r="I2260"/>
      <c r="J2260"/>
      <c r="K2260"/>
      <c r="M2260"/>
      <c r="N2260"/>
      <c r="O2260"/>
      <c r="Q2260"/>
      <c r="R2260"/>
      <c r="S2260"/>
    </row>
    <row r="2261" spans="1:19" x14ac:dyDescent="0.2">
      <c r="A2261"/>
      <c r="B2261"/>
      <c r="C2261"/>
      <c r="E2261"/>
      <c r="F2261"/>
      <c r="G2261"/>
      <c r="I2261"/>
      <c r="J2261"/>
      <c r="K2261"/>
      <c r="M2261"/>
      <c r="N2261"/>
      <c r="O2261"/>
      <c r="Q2261"/>
      <c r="R2261"/>
      <c r="S2261"/>
    </row>
    <row r="2262" spans="1:19" x14ac:dyDescent="0.2">
      <c r="A2262"/>
      <c r="B2262"/>
      <c r="C2262"/>
      <c r="E2262"/>
      <c r="F2262"/>
      <c r="G2262"/>
      <c r="I2262"/>
      <c r="J2262"/>
      <c r="K2262"/>
      <c r="M2262"/>
      <c r="N2262"/>
      <c r="O2262"/>
      <c r="Q2262"/>
      <c r="R2262"/>
      <c r="S2262"/>
    </row>
    <row r="2263" spans="1:19" x14ac:dyDescent="0.2">
      <c r="A2263"/>
      <c r="B2263"/>
      <c r="C2263"/>
      <c r="E2263"/>
      <c r="F2263"/>
      <c r="G2263"/>
      <c r="I2263"/>
      <c r="J2263"/>
      <c r="K2263"/>
      <c r="M2263"/>
      <c r="N2263"/>
      <c r="O2263"/>
      <c r="Q2263"/>
      <c r="R2263"/>
      <c r="S2263"/>
    </row>
    <row r="2264" spans="1:19" x14ac:dyDescent="0.2">
      <c r="A2264"/>
      <c r="B2264"/>
      <c r="C2264"/>
      <c r="E2264"/>
      <c r="F2264"/>
      <c r="G2264"/>
      <c r="I2264"/>
      <c r="J2264"/>
      <c r="K2264"/>
      <c r="M2264"/>
      <c r="N2264"/>
      <c r="O2264"/>
      <c r="Q2264"/>
      <c r="R2264"/>
      <c r="S2264"/>
    </row>
    <row r="2265" spans="1:19" x14ac:dyDescent="0.2">
      <c r="A2265"/>
      <c r="B2265"/>
      <c r="C2265"/>
      <c r="E2265"/>
      <c r="F2265"/>
      <c r="G2265"/>
      <c r="I2265"/>
      <c r="J2265"/>
      <c r="K2265"/>
      <c r="M2265"/>
      <c r="N2265"/>
      <c r="O2265"/>
      <c r="Q2265"/>
      <c r="R2265"/>
      <c r="S2265"/>
    </row>
    <row r="2266" spans="1:19" x14ac:dyDescent="0.2">
      <c r="A2266"/>
      <c r="B2266"/>
      <c r="C2266"/>
      <c r="E2266"/>
      <c r="F2266"/>
      <c r="G2266"/>
      <c r="I2266"/>
      <c r="J2266"/>
      <c r="K2266"/>
      <c r="M2266"/>
      <c r="N2266"/>
      <c r="O2266"/>
      <c r="Q2266"/>
      <c r="R2266"/>
      <c r="S2266"/>
    </row>
    <row r="2267" spans="1:19" x14ac:dyDescent="0.2">
      <c r="A2267"/>
      <c r="B2267"/>
      <c r="C2267"/>
      <c r="E2267"/>
      <c r="F2267"/>
      <c r="G2267"/>
      <c r="I2267"/>
      <c r="J2267"/>
      <c r="K2267"/>
      <c r="M2267"/>
      <c r="N2267"/>
      <c r="O2267"/>
      <c r="Q2267"/>
      <c r="R2267"/>
      <c r="S2267"/>
    </row>
    <row r="2268" spans="1:19" x14ac:dyDescent="0.2">
      <c r="A2268"/>
      <c r="B2268"/>
      <c r="C2268"/>
      <c r="E2268"/>
      <c r="F2268"/>
      <c r="G2268"/>
      <c r="I2268"/>
      <c r="J2268"/>
      <c r="K2268"/>
      <c r="M2268"/>
      <c r="N2268"/>
      <c r="O2268"/>
      <c r="Q2268"/>
      <c r="R2268"/>
      <c r="S2268"/>
    </row>
    <row r="2269" spans="1:19" x14ac:dyDescent="0.2">
      <c r="A2269"/>
      <c r="B2269"/>
      <c r="C2269"/>
      <c r="E2269"/>
      <c r="F2269"/>
      <c r="G2269"/>
      <c r="I2269"/>
      <c r="J2269"/>
      <c r="K2269"/>
      <c r="M2269"/>
      <c r="N2269"/>
      <c r="O2269"/>
      <c r="Q2269"/>
      <c r="R2269"/>
      <c r="S2269"/>
    </row>
    <row r="2270" spans="1:19" x14ac:dyDescent="0.2">
      <c r="A2270"/>
      <c r="B2270"/>
      <c r="C2270"/>
      <c r="E2270"/>
      <c r="F2270"/>
      <c r="G2270"/>
      <c r="I2270"/>
      <c r="J2270"/>
      <c r="K2270"/>
      <c r="M2270"/>
      <c r="N2270"/>
      <c r="O2270"/>
      <c r="Q2270"/>
      <c r="R2270"/>
      <c r="S2270"/>
    </row>
    <row r="2271" spans="1:19" x14ac:dyDescent="0.2">
      <c r="A2271"/>
      <c r="B2271"/>
      <c r="C2271"/>
      <c r="E2271"/>
      <c r="F2271"/>
      <c r="G2271"/>
      <c r="I2271"/>
      <c r="J2271"/>
      <c r="K2271"/>
      <c r="M2271"/>
      <c r="N2271"/>
      <c r="O2271"/>
      <c r="Q2271"/>
      <c r="R2271"/>
      <c r="S2271"/>
    </row>
    <row r="2272" spans="1:19" x14ac:dyDescent="0.2">
      <c r="A2272"/>
      <c r="B2272"/>
      <c r="C2272"/>
      <c r="E2272"/>
      <c r="F2272"/>
      <c r="G2272"/>
      <c r="I2272"/>
      <c r="J2272"/>
      <c r="K2272"/>
      <c r="M2272"/>
      <c r="N2272"/>
      <c r="O2272"/>
      <c r="Q2272"/>
      <c r="R2272"/>
      <c r="S2272"/>
    </row>
    <row r="2273" spans="1:19" x14ac:dyDescent="0.2">
      <c r="A2273"/>
      <c r="B2273"/>
      <c r="C2273"/>
      <c r="E2273"/>
      <c r="F2273"/>
      <c r="G2273"/>
      <c r="I2273"/>
      <c r="J2273"/>
      <c r="K2273"/>
      <c r="M2273"/>
      <c r="N2273"/>
      <c r="O2273"/>
      <c r="Q2273"/>
      <c r="R2273"/>
      <c r="S2273"/>
    </row>
    <row r="2274" spans="1:19" x14ac:dyDescent="0.2">
      <c r="A2274"/>
      <c r="B2274"/>
      <c r="C2274"/>
      <c r="E2274"/>
      <c r="F2274"/>
      <c r="G2274"/>
      <c r="I2274"/>
      <c r="J2274"/>
      <c r="K2274"/>
      <c r="M2274"/>
      <c r="N2274"/>
      <c r="O2274"/>
      <c r="Q2274"/>
      <c r="R2274"/>
      <c r="S2274"/>
    </row>
    <row r="2275" spans="1:19" x14ac:dyDescent="0.2">
      <c r="A2275"/>
      <c r="B2275"/>
      <c r="C2275"/>
      <c r="E2275"/>
      <c r="F2275"/>
      <c r="G2275"/>
      <c r="I2275"/>
      <c r="J2275"/>
      <c r="K2275"/>
      <c r="M2275"/>
      <c r="N2275"/>
      <c r="O2275"/>
      <c r="Q2275"/>
      <c r="R2275"/>
      <c r="S2275"/>
    </row>
    <row r="2276" spans="1:19" x14ac:dyDescent="0.2">
      <c r="A2276"/>
      <c r="B2276"/>
      <c r="C2276"/>
      <c r="E2276"/>
      <c r="F2276"/>
      <c r="G2276"/>
      <c r="I2276"/>
      <c r="J2276"/>
      <c r="K2276"/>
      <c r="M2276"/>
      <c r="N2276"/>
      <c r="O2276"/>
      <c r="Q2276"/>
      <c r="R2276"/>
      <c r="S2276"/>
    </row>
    <row r="2277" spans="1:19" x14ac:dyDescent="0.2">
      <c r="A2277"/>
      <c r="B2277"/>
      <c r="C2277"/>
      <c r="E2277"/>
      <c r="F2277"/>
      <c r="G2277"/>
      <c r="I2277"/>
      <c r="J2277"/>
      <c r="K2277"/>
      <c r="M2277"/>
      <c r="N2277"/>
      <c r="O2277"/>
      <c r="Q2277"/>
      <c r="R2277"/>
      <c r="S2277"/>
    </row>
    <row r="2278" spans="1:19" x14ac:dyDescent="0.2">
      <c r="A2278"/>
      <c r="B2278"/>
      <c r="C2278"/>
      <c r="E2278"/>
      <c r="F2278"/>
      <c r="G2278"/>
      <c r="I2278"/>
      <c r="J2278"/>
      <c r="K2278"/>
      <c r="M2278"/>
      <c r="N2278"/>
      <c r="O2278"/>
      <c r="Q2278"/>
      <c r="R2278"/>
      <c r="S2278"/>
    </row>
    <row r="2279" spans="1:19" x14ac:dyDescent="0.2">
      <c r="A2279"/>
      <c r="B2279"/>
      <c r="C2279"/>
      <c r="E2279"/>
      <c r="F2279"/>
      <c r="G2279"/>
      <c r="I2279"/>
      <c r="J2279"/>
      <c r="K2279"/>
      <c r="M2279"/>
      <c r="N2279"/>
      <c r="O2279"/>
      <c r="Q2279"/>
      <c r="R2279"/>
      <c r="S2279"/>
    </row>
    <row r="2280" spans="1:19" x14ac:dyDescent="0.2">
      <c r="A2280"/>
      <c r="B2280"/>
      <c r="C2280"/>
      <c r="E2280"/>
      <c r="F2280"/>
      <c r="G2280"/>
      <c r="I2280"/>
      <c r="J2280"/>
      <c r="K2280"/>
      <c r="M2280"/>
      <c r="N2280"/>
      <c r="O2280"/>
      <c r="Q2280"/>
      <c r="R2280"/>
      <c r="S2280"/>
    </row>
    <row r="2281" spans="1:19" x14ac:dyDescent="0.2">
      <c r="A2281"/>
      <c r="B2281"/>
      <c r="C2281"/>
      <c r="E2281"/>
      <c r="F2281"/>
      <c r="G2281"/>
      <c r="I2281"/>
      <c r="J2281"/>
      <c r="K2281"/>
      <c r="M2281"/>
      <c r="N2281"/>
      <c r="O2281"/>
      <c r="Q2281"/>
      <c r="R2281"/>
      <c r="S2281"/>
    </row>
    <row r="2282" spans="1:19" x14ac:dyDescent="0.2">
      <c r="A2282"/>
      <c r="B2282"/>
      <c r="C2282"/>
      <c r="E2282"/>
      <c r="F2282"/>
      <c r="G2282"/>
      <c r="I2282"/>
      <c r="J2282"/>
      <c r="K2282"/>
      <c r="M2282"/>
      <c r="N2282"/>
      <c r="O2282"/>
      <c r="Q2282"/>
      <c r="R2282"/>
      <c r="S2282"/>
    </row>
    <row r="2283" spans="1:19" x14ac:dyDescent="0.2">
      <c r="A2283"/>
      <c r="B2283"/>
      <c r="C2283"/>
      <c r="E2283"/>
      <c r="F2283"/>
      <c r="G2283"/>
      <c r="I2283"/>
      <c r="J2283"/>
      <c r="K2283"/>
      <c r="M2283"/>
      <c r="N2283"/>
      <c r="O2283"/>
      <c r="Q2283"/>
      <c r="R2283"/>
      <c r="S2283"/>
    </row>
    <row r="2284" spans="1:19" x14ac:dyDescent="0.2">
      <c r="A2284"/>
      <c r="B2284"/>
      <c r="C2284"/>
      <c r="E2284"/>
      <c r="F2284"/>
      <c r="G2284"/>
      <c r="I2284"/>
      <c r="J2284"/>
      <c r="K2284"/>
      <c r="M2284"/>
      <c r="N2284"/>
      <c r="O2284"/>
      <c r="Q2284"/>
      <c r="R2284"/>
      <c r="S2284"/>
    </row>
    <row r="2285" spans="1:19" x14ac:dyDescent="0.2">
      <c r="A2285"/>
      <c r="B2285"/>
      <c r="C2285"/>
      <c r="E2285"/>
      <c r="F2285"/>
      <c r="G2285"/>
      <c r="I2285"/>
      <c r="J2285"/>
      <c r="K2285"/>
      <c r="M2285"/>
      <c r="N2285"/>
      <c r="O2285"/>
      <c r="Q2285"/>
      <c r="R2285"/>
      <c r="S2285"/>
    </row>
    <row r="2286" spans="1:19" x14ac:dyDescent="0.2">
      <c r="A2286"/>
      <c r="B2286"/>
      <c r="C2286"/>
      <c r="E2286"/>
      <c r="F2286"/>
      <c r="G2286"/>
      <c r="I2286"/>
      <c r="J2286"/>
      <c r="K2286"/>
      <c r="M2286"/>
      <c r="N2286"/>
      <c r="O2286"/>
      <c r="Q2286"/>
      <c r="R2286"/>
      <c r="S2286"/>
    </row>
    <row r="2287" spans="1:19" x14ac:dyDescent="0.2">
      <c r="A2287"/>
      <c r="B2287"/>
      <c r="C2287"/>
      <c r="E2287"/>
      <c r="F2287"/>
      <c r="G2287"/>
      <c r="I2287"/>
      <c r="J2287"/>
      <c r="K2287"/>
      <c r="M2287"/>
      <c r="N2287"/>
      <c r="O2287"/>
      <c r="Q2287"/>
      <c r="R2287"/>
      <c r="S2287"/>
    </row>
    <row r="2288" spans="1:19" x14ac:dyDescent="0.2">
      <c r="A2288"/>
      <c r="B2288"/>
      <c r="C2288"/>
      <c r="E2288"/>
      <c r="F2288"/>
      <c r="G2288"/>
      <c r="I2288"/>
      <c r="J2288"/>
      <c r="K2288"/>
      <c r="M2288"/>
      <c r="N2288"/>
      <c r="O2288"/>
      <c r="Q2288"/>
      <c r="R2288"/>
      <c r="S2288"/>
    </row>
    <row r="2289" spans="1:19" x14ac:dyDescent="0.2">
      <c r="A2289"/>
      <c r="B2289"/>
      <c r="C2289"/>
      <c r="E2289"/>
      <c r="F2289"/>
      <c r="G2289"/>
      <c r="I2289"/>
      <c r="J2289"/>
      <c r="K2289"/>
      <c r="M2289"/>
      <c r="N2289"/>
      <c r="O2289"/>
      <c r="Q2289"/>
      <c r="R2289"/>
      <c r="S2289"/>
    </row>
    <row r="2290" spans="1:19" x14ac:dyDescent="0.2">
      <c r="A2290"/>
      <c r="B2290"/>
      <c r="C2290"/>
      <c r="E2290"/>
      <c r="F2290"/>
      <c r="G2290"/>
      <c r="I2290"/>
      <c r="J2290"/>
      <c r="K2290"/>
      <c r="M2290"/>
      <c r="N2290"/>
      <c r="O2290"/>
      <c r="Q2290"/>
      <c r="R2290"/>
      <c r="S2290"/>
    </row>
    <row r="2291" spans="1:19" x14ac:dyDescent="0.2">
      <c r="A2291"/>
      <c r="B2291"/>
      <c r="C2291"/>
      <c r="E2291"/>
      <c r="F2291"/>
      <c r="G2291"/>
      <c r="I2291"/>
      <c r="J2291"/>
      <c r="K2291"/>
      <c r="M2291"/>
      <c r="N2291"/>
      <c r="O2291"/>
      <c r="Q2291"/>
      <c r="R2291"/>
      <c r="S2291"/>
    </row>
    <row r="2292" spans="1:19" x14ac:dyDescent="0.2">
      <c r="A2292"/>
      <c r="B2292"/>
      <c r="C2292"/>
      <c r="E2292"/>
      <c r="F2292"/>
      <c r="G2292"/>
      <c r="I2292"/>
      <c r="J2292"/>
      <c r="K2292"/>
      <c r="M2292"/>
      <c r="N2292"/>
      <c r="O2292"/>
      <c r="Q2292"/>
      <c r="R2292"/>
      <c r="S2292"/>
    </row>
    <row r="2293" spans="1:19" x14ac:dyDescent="0.2">
      <c r="A2293"/>
      <c r="B2293"/>
      <c r="C2293"/>
      <c r="E2293"/>
      <c r="F2293"/>
      <c r="G2293"/>
      <c r="I2293"/>
      <c r="J2293"/>
      <c r="K2293"/>
      <c r="M2293"/>
      <c r="N2293"/>
      <c r="O2293"/>
      <c r="Q2293"/>
      <c r="R2293"/>
      <c r="S2293"/>
    </row>
    <row r="2294" spans="1:19" x14ac:dyDescent="0.2">
      <c r="A2294"/>
      <c r="B2294"/>
      <c r="C2294"/>
      <c r="E2294"/>
      <c r="F2294"/>
      <c r="G2294"/>
      <c r="I2294"/>
      <c r="J2294"/>
      <c r="K2294"/>
      <c r="M2294"/>
      <c r="N2294"/>
      <c r="O2294"/>
      <c r="Q2294"/>
      <c r="R2294"/>
      <c r="S2294"/>
    </row>
    <row r="2295" spans="1:19" x14ac:dyDescent="0.2">
      <c r="A2295"/>
      <c r="B2295"/>
      <c r="C2295"/>
      <c r="E2295"/>
      <c r="F2295"/>
      <c r="G2295"/>
      <c r="I2295"/>
      <c r="J2295"/>
      <c r="K2295"/>
      <c r="M2295"/>
      <c r="N2295"/>
      <c r="O2295"/>
      <c r="Q2295"/>
      <c r="R2295"/>
      <c r="S2295"/>
    </row>
    <row r="2296" spans="1:19" x14ac:dyDescent="0.2">
      <c r="A2296"/>
      <c r="B2296"/>
      <c r="C2296"/>
      <c r="E2296"/>
      <c r="F2296"/>
      <c r="G2296"/>
      <c r="I2296"/>
      <c r="J2296"/>
      <c r="K2296"/>
      <c r="M2296"/>
      <c r="N2296"/>
      <c r="O2296"/>
      <c r="Q2296"/>
      <c r="R2296"/>
      <c r="S2296"/>
    </row>
    <row r="2297" spans="1:19" x14ac:dyDescent="0.2">
      <c r="A2297"/>
      <c r="B2297"/>
      <c r="C2297"/>
      <c r="E2297"/>
      <c r="F2297"/>
      <c r="G2297"/>
      <c r="I2297"/>
      <c r="J2297"/>
      <c r="K2297"/>
      <c r="M2297"/>
      <c r="N2297"/>
      <c r="O2297"/>
      <c r="Q2297"/>
      <c r="R2297"/>
      <c r="S2297"/>
    </row>
    <row r="2298" spans="1:19" x14ac:dyDescent="0.2">
      <c r="A2298"/>
      <c r="B2298"/>
      <c r="C2298"/>
      <c r="E2298"/>
      <c r="F2298"/>
      <c r="G2298"/>
      <c r="I2298"/>
      <c r="J2298"/>
      <c r="K2298"/>
      <c r="M2298"/>
      <c r="N2298"/>
      <c r="O2298"/>
      <c r="Q2298"/>
      <c r="R2298"/>
      <c r="S2298"/>
    </row>
    <row r="2299" spans="1:19" x14ac:dyDescent="0.2">
      <c r="A2299"/>
      <c r="B2299"/>
      <c r="C2299"/>
      <c r="E2299"/>
      <c r="F2299"/>
      <c r="G2299"/>
      <c r="I2299"/>
      <c r="J2299"/>
      <c r="K2299"/>
      <c r="M2299"/>
      <c r="N2299"/>
      <c r="O2299"/>
      <c r="Q2299"/>
      <c r="R2299"/>
      <c r="S2299"/>
    </row>
    <row r="2300" spans="1:19" x14ac:dyDescent="0.2">
      <c r="A2300"/>
      <c r="B2300"/>
      <c r="C2300"/>
      <c r="E2300"/>
      <c r="F2300"/>
      <c r="G2300"/>
      <c r="I2300"/>
      <c r="J2300"/>
      <c r="K2300"/>
      <c r="M2300"/>
      <c r="N2300"/>
      <c r="O2300"/>
      <c r="Q2300"/>
      <c r="R2300"/>
      <c r="S2300"/>
    </row>
    <row r="2301" spans="1:19" x14ac:dyDescent="0.2">
      <c r="A2301"/>
      <c r="B2301"/>
      <c r="C2301"/>
      <c r="E2301"/>
      <c r="F2301"/>
      <c r="G2301"/>
      <c r="I2301"/>
      <c r="J2301"/>
      <c r="K2301"/>
      <c r="M2301"/>
      <c r="N2301"/>
      <c r="O2301"/>
      <c r="Q2301"/>
      <c r="R2301"/>
      <c r="S2301"/>
    </row>
    <row r="2302" spans="1:19" x14ac:dyDescent="0.2">
      <c r="A2302"/>
      <c r="B2302"/>
      <c r="C2302"/>
      <c r="E2302"/>
      <c r="F2302"/>
      <c r="G2302"/>
      <c r="I2302"/>
      <c r="J2302"/>
      <c r="K2302"/>
      <c r="M2302"/>
      <c r="N2302"/>
      <c r="O2302"/>
      <c r="Q2302"/>
      <c r="R2302"/>
      <c r="S2302"/>
    </row>
    <row r="2303" spans="1:19" x14ac:dyDescent="0.2">
      <c r="A2303"/>
      <c r="B2303"/>
      <c r="C2303"/>
      <c r="E2303"/>
      <c r="F2303"/>
      <c r="G2303"/>
      <c r="I2303"/>
      <c r="J2303"/>
      <c r="K2303"/>
      <c r="M2303"/>
      <c r="N2303"/>
      <c r="O2303"/>
      <c r="Q2303"/>
      <c r="R2303"/>
      <c r="S2303"/>
    </row>
    <row r="2304" spans="1:19" x14ac:dyDescent="0.2">
      <c r="A2304"/>
      <c r="B2304"/>
      <c r="C2304"/>
      <c r="E2304"/>
      <c r="F2304"/>
      <c r="G2304"/>
      <c r="I2304"/>
      <c r="J2304"/>
      <c r="K2304"/>
      <c r="M2304"/>
      <c r="N2304"/>
      <c r="O2304"/>
      <c r="Q2304"/>
      <c r="R2304"/>
      <c r="S2304"/>
    </row>
    <row r="2305" spans="1:19" x14ac:dyDescent="0.2">
      <c r="A2305"/>
      <c r="B2305"/>
      <c r="C2305"/>
      <c r="E2305"/>
      <c r="F2305"/>
      <c r="G2305"/>
      <c r="I2305"/>
      <c r="J2305"/>
      <c r="K2305"/>
      <c r="M2305"/>
      <c r="N2305"/>
      <c r="O2305"/>
      <c r="Q2305"/>
      <c r="R2305"/>
      <c r="S2305"/>
    </row>
    <row r="2306" spans="1:19" x14ac:dyDescent="0.2">
      <c r="A2306"/>
      <c r="B2306"/>
      <c r="C2306"/>
      <c r="E2306"/>
      <c r="F2306"/>
      <c r="G2306"/>
      <c r="I2306"/>
      <c r="J2306"/>
      <c r="K2306"/>
      <c r="M2306"/>
      <c r="N2306"/>
      <c r="O2306"/>
      <c r="Q2306"/>
      <c r="R2306"/>
      <c r="S2306"/>
    </row>
    <row r="2307" spans="1:19" x14ac:dyDescent="0.2">
      <c r="A2307"/>
      <c r="B2307"/>
      <c r="C2307"/>
      <c r="E2307"/>
      <c r="F2307"/>
      <c r="G2307"/>
      <c r="I2307"/>
      <c r="J2307"/>
      <c r="K2307"/>
      <c r="M2307"/>
      <c r="N2307"/>
      <c r="O2307"/>
      <c r="Q2307"/>
      <c r="R2307"/>
      <c r="S2307"/>
    </row>
    <row r="2308" spans="1:19" x14ac:dyDescent="0.2">
      <c r="A2308"/>
      <c r="B2308"/>
      <c r="C2308"/>
      <c r="E2308"/>
      <c r="F2308"/>
      <c r="G2308"/>
      <c r="I2308"/>
      <c r="J2308"/>
      <c r="K2308"/>
      <c r="M2308"/>
      <c r="N2308"/>
      <c r="O2308"/>
      <c r="Q2308"/>
      <c r="R2308"/>
      <c r="S2308"/>
    </row>
    <row r="2309" spans="1:19" x14ac:dyDescent="0.2">
      <c r="A2309"/>
      <c r="B2309"/>
      <c r="C2309"/>
      <c r="E2309"/>
      <c r="F2309"/>
      <c r="G2309"/>
      <c r="I2309"/>
      <c r="J2309"/>
      <c r="K2309"/>
      <c r="M2309"/>
      <c r="N2309"/>
      <c r="O2309"/>
      <c r="Q2309"/>
      <c r="R2309"/>
      <c r="S2309"/>
    </row>
    <row r="2310" spans="1:19" x14ac:dyDescent="0.2">
      <c r="A2310"/>
      <c r="B2310"/>
      <c r="C2310"/>
      <c r="E2310"/>
      <c r="F2310"/>
      <c r="G2310"/>
      <c r="I2310"/>
      <c r="J2310"/>
      <c r="K2310"/>
      <c r="M2310"/>
      <c r="N2310"/>
      <c r="O2310"/>
      <c r="Q2310"/>
      <c r="R2310"/>
      <c r="S2310"/>
    </row>
    <row r="2311" spans="1:19" x14ac:dyDescent="0.2">
      <c r="A2311"/>
      <c r="B2311"/>
      <c r="C2311"/>
      <c r="E2311"/>
      <c r="F2311"/>
      <c r="G2311"/>
      <c r="I2311"/>
      <c r="J2311"/>
      <c r="K2311"/>
      <c r="M2311"/>
      <c r="N2311"/>
      <c r="O2311"/>
      <c r="Q2311"/>
      <c r="R2311"/>
      <c r="S2311"/>
    </row>
    <row r="2312" spans="1:19" x14ac:dyDescent="0.2">
      <c r="A2312"/>
      <c r="B2312"/>
      <c r="C2312"/>
      <c r="E2312"/>
      <c r="F2312"/>
      <c r="G2312"/>
      <c r="I2312"/>
      <c r="J2312"/>
      <c r="K2312"/>
      <c r="M2312"/>
      <c r="N2312"/>
      <c r="O2312"/>
      <c r="Q2312"/>
      <c r="R2312"/>
      <c r="S2312"/>
    </row>
    <row r="2313" spans="1:19" x14ac:dyDescent="0.2">
      <c r="A2313"/>
      <c r="B2313"/>
      <c r="C2313"/>
      <c r="E2313"/>
      <c r="F2313"/>
      <c r="G2313"/>
      <c r="I2313"/>
      <c r="J2313"/>
      <c r="K2313"/>
      <c r="M2313"/>
      <c r="N2313"/>
      <c r="O2313"/>
      <c r="Q2313"/>
      <c r="R2313"/>
      <c r="S2313"/>
    </row>
    <row r="2314" spans="1:19" x14ac:dyDescent="0.2">
      <c r="A2314"/>
      <c r="B2314"/>
      <c r="C2314"/>
      <c r="E2314"/>
      <c r="F2314"/>
      <c r="G2314"/>
      <c r="I2314"/>
      <c r="J2314"/>
      <c r="K2314"/>
      <c r="M2314"/>
      <c r="N2314"/>
      <c r="O2314"/>
      <c r="Q2314"/>
      <c r="R2314"/>
      <c r="S2314"/>
    </row>
    <row r="2315" spans="1:19" x14ac:dyDescent="0.2">
      <c r="A2315"/>
      <c r="B2315"/>
      <c r="C2315"/>
      <c r="E2315"/>
      <c r="F2315"/>
      <c r="G2315"/>
      <c r="I2315"/>
      <c r="J2315"/>
      <c r="K2315"/>
      <c r="M2315"/>
      <c r="N2315"/>
      <c r="O2315"/>
      <c r="Q2315"/>
      <c r="R2315"/>
      <c r="S2315"/>
    </row>
    <row r="2316" spans="1:19" x14ac:dyDescent="0.2">
      <c r="A2316"/>
      <c r="B2316"/>
      <c r="C2316"/>
      <c r="E2316"/>
      <c r="F2316"/>
      <c r="G2316"/>
      <c r="I2316"/>
      <c r="J2316"/>
      <c r="K2316"/>
      <c r="M2316"/>
      <c r="N2316"/>
      <c r="O2316"/>
      <c r="Q2316"/>
      <c r="R2316"/>
      <c r="S2316"/>
    </row>
    <row r="2317" spans="1:19" x14ac:dyDescent="0.2">
      <c r="A2317"/>
      <c r="B2317"/>
      <c r="C2317"/>
      <c r="E2317"/>
      <c r="F2317"/>
      <c r="G2317"/>
      <c r="I2317"/>
      <c r="J2317"/>
      <c r="K2317"/>
      <c r="M2317"/>
      <c r="N2317"/>
      <c r="O2317"/>
      <c r="Q2317"/>
      <c r="R2317"/>
      <c r="S2317"/>
    </row>
    <row r="2318" spans="1:19" x14ac:dyDescent="0.2">
      <c r="A2318"/>
      <c r="B2318"/>
      <c r="C2318"/>
      <c r="E2318"/>
      <c r="F2318"/>
      <c r="G2318"/>
      <c r="I2318"/>
      <c r="J2318"/>
      <c r="K2318"/>
      <c r="M2318"/>
      <c r="N2318"/>
      <c r="O2318"/>
      <c r="Q2318"/>
      <c r="R2318"/>
      <c r="S2318"/>
    </row>
    <row r="2319" spans="1:19" x14ac:dyDescent="0.2">
      <c r="A2319"/>
      <c r="B2319"/>
      <c r="C2319"/>
      <c r="E2319"/>
      <c r="F2319"/>
      <c r="G2319"/>
      <c r="I2319"/>
      <c r="J2319"/>
      <c r="K2319"/>
      <c r="M2319"/>
      <c r="N2319"/>
      <c r="O2319"/>
      <c r="Q2319"/>
      <c r="R2319"/>
      <c r="S2319"/>
    </row>
    <row r="2320" spans="1:19" x14ac:dyDescent="0.2">
      <c r="A2320"/>
      <c r="B2320"/>
      <c r="C2320"/>
      <c r="E2320"/>
      <c r="F2320"/>
      <c r="G2320"/>
      <c r="I2320"/>
      <c r="J2320"/>
      <c r="K2320"/>
      <c r="M2320"/>
      <c r="N2320"/>
      <c r="O2320"/>
      <c r="Q2320"/>
      <c r="R2320"/>
      <c r="S2320"/>
    </row>
    <row r="2321" spans="1:19" x14ac:dyDescent="0.2">
      <c r="A2321"/>
      <c r="B2321"/>
      <c r="C2321"/>
      <c r="E2321"/>
      <c r="F2321"/>
      <c r="G2321"/>
      <c r="I2321"/>
      <c r="J2321"/>
      <c r="K2321"/>
      <c r="M2321"/>
      <c r="N2321"/>
      <c r="O2321"/>
      <c r="Q2321"/>
      <c r="R2321"/>
      <c r="S2321"/>
    </row>
    <row r="2322" spans="1:19" x14ac:dyDescent="0.2">
      <c r="A2322"/>
      <c r="B2322"/>
      <c r="C2322"/>
      <c r="E2322"/>
      <c r="F2322"/>
      <c r="G2322"/>
      <c r="I2322"/>
      <c r="J2322"/>
      <c r="K2322"/>
      <c r="M2322"/>
      <c r="N2322"/>
      <c r="O2322"/>
      <c r="Q2322"/>
      <c r="R2322"/>
      <c r="S2322"/>
    </row>
    <row r="2323" spans="1:19" x14ac:dyDescent="0.2">
      <c r="A2323"/>
      <c r="B2323"/>
      <c r="C2323"/>
      <c r="E2323"/>
      <c r="F2323"/>
      <c r="G2323"/>
      <c r="I2323"/>
      <c r="J2323"/>
      <c r="K2323"/>
      <c r="M2323"/>
      <c r="N2323"/>
      <c r="O2323"/>
      <c r="Q2323"/>
      <c r="R2323"/>
      <c r="S2323"/>
    </row>
    <row r="2324" spans="1:19" x14ac:dyDescent="0.2">
      <c r="A2324"/>
      <c r="B2324"/>
      <c r="C2324"/>
      <c r="E2324"/>
      <c r="F2324"/>
      <c r="G2324"/>
      <c r="I2324"/>
      <c r="J2324"/>
      <c r="K2324"/>
      <c r="M2324"/>
      <c r="N2324"/>
      <c r="O2324"/>
      <c r="Q2324"/>
      <c r="R2324"/>
      <c r="S2324"/>
    </row>
    <row r="2325" spans="1:19" x14ac:dyDescent="0.2">
      <c r="A2325"/>
      <c r="B2325"/>
      <c r="C2325"/>
      <c r="E2325"/>
      <c r="F2325"/>
      <c r="G2325"/>
      <c r="I2325"/>
      <c r="J2325"/>
      <c r="K2325"/>
      <c r="M2325"/>
      <c r="N2325"/>
      <c r="O2325"/>
      <c r="Q2325"/>
      <c r="R2325"/>
      <c r="S2325"/>
    </row>
    <row r="2326" spans="1:19" x14ac:dyDescent="0.2">
      <c r="A2326"/>
      <c r="B2326"/>
      <c r="C2326"/>
      <c r="E2326"/>
      <c r="F2326"/>
      <c r="G2326"/>
      <c r="I2326"/>
      <c r="J2326"/>
      <c r="K2326"/>
      <c r="M2326"/>
      <c r="N2326"/>
      <c r="O2326"/>
      <c r="Q2326"/>
      <c r="R2326"/>
      <c r="S2326"/>
    </row>
    <row r="2327" spans="1:19" x14ac:dyDescent="0.2">
      <c r="A2327"/>
      <c r="B2327"/>
      <c r="C2327"/>
      <c r="E2327"/>
      <c r="F2327"/>
      <c r="G2327"/>
      <c r="I2327"/>
      <c r="J2327"/>
      <c r="K2327"/>
      <c r="M2327"/>
      <c r="N2327"/>
      <c r="O2327"/>
      <c r="Q2327"/>
      <c r="R2327"/>
      <c r="S2327"/>
    </row>
    <row r="2328" spans="1:19" x14ac:dyDescent="0.2">
      <c r="A2328"/>
      <c r="B2328"/>
      <c r="C2328"/>
      <c r="E2328"/>
      <c r="F2328"/>
      <c r="G2328"/>
      <c r="I2328"/>
      <c r="J2328"/>
      <c r="K2328"/>
      <c r="M2328"/>
      <c r="N2328"/>
      <c r="O2328"/>
      <c r="Q2328"/>
      <c r="R2328"/>
      <c r="S2328"/>
    </row>
    <row r="2329" spans="1:19" x14ac:dyDescent="0.2">
      <c r="A2329"/>
      <c r="B2329"/>
      <c r="C2329"/>
      <c r="E2329"/>
      <c r="F2329"/>
      <c r="G2329"/>
      <c r="I2329"/>
      <c r="J2329"/>
      <c r="K2329"/>
      <c r="M2329"/>
      <c r="N2329"/>
      <c r="O2329"/>
      <c r="Q2329"/>
      <c r="R2329"/>
      <c r="S2329"/>
    </row>
    <row r="2330" spans="1:19" x14ac:dyDescent="0.2">
      <c r="A2330"/>
      <c r="B2330"/>
      <c r="C2330"/>
      <c r="E2330"/>
      <c r="F2330"/>
      <c r="G2330"/>
      <c r="I2330"/>
      <c r="J2330"/>
      <c r="K2330"/>
      <c r="M2330"/>
      <c r="N2330"/>
      <c r="O2330"/>
      <c r="Q2330"/>
      <c r="R2330"/>
      <c r="S2330"/>
    </row>
    <row r="2331" spans="1:19" x14ac:dyDescent="0.2">
      <c r="A2331"/>
      <c r="B2331"/>
      <c r="C2331"/>
      <c r="E2331"/>
      <c r="F2331"/>
      <c r="G2331"/>
      <c r="I2331"/>
      <c r="J2331"/>
      <c r="K2331"/>
      <c r="M2331"/>
      <c r="N2331"/>
      <c r="O2331"/>
      <c r="Q2331"/>
      <c r="R2331"/>
      <c r="S2331"/>
    </row>
    <row r="2332" spans="1:19" x14ac:dyDescent="0.2">
      <c r="A2332"/>
      <c r="B2332"/>
      <c r="C2332"/>
      <c r="E2332"/>
      <c r="F2332"/>
      <c r="G2332"/>
      <c r="I2332"/>
      <c r="J2332"/>
      <c r="K2332"/>
      <c r="M2332"/>
      <c r="N2332"/>
      <c r="O2332"/>
      <c r="Q2332"/>
      <c r="R2332"/>
      <c r="S2332"/>
    </row>
    <row r="2333" spans="1:19" x14ac:dyDescent="0.2">
      <c r="A2333"/>
      <c r="B2333"/>
      <c r="C2333"/>
      <c r="E2333"/>
      <c r="F2333"/>
      <c r="G2333"/>
      <c r="I2333"/>
      <c r="J2333"/>
      <c r="K2333"/>
      <c r="M2333"/>
      <c r="N2333"/>
      <c r="O2333"/>
      <c r="Q2333"/>
      <c r="R2333"/>
      <c r="S2333"/>
    </row>
    <row r="2334" spans="1:19" x14ac:dyDescent="0.2">
      <c r="A2334"/>
      <c r="B2334"/>
      <c r="C2334"/>
      <c r="E2334"/>
      <c r="F2334"/>
      <c r="G2334"/>
      <c r="I2334"/>
      <c r="J2334"/>
      <c r="K2334"/>
      <c r="M2334"/>
      <c r="N2334"/>
      <c r="O2334"/>
      <c r="Q2334"/>
      <c r="R2334"/>
      <c r="S2334"/>
    </row>
    <row r="2335" spans="1:19" x14ac:dyDescent="0.2">
      <c r="A2335"/>
      <c r="B2335"/>
      <c r="C2335"/>
      <c r="E2335"/>
      <c r="F2335"/>
      <c r="G2335"/>
      <c r="I2335"/>
      <c r="J2335"/>
      <c r="K2335"/>
      <c r="M2335"/>
      <c r="N2335"/>
      <c r="O2335"/>
      <c r="Q2335"/>
      <c r="R2335"/>
      <c r="S2335"/>
    </row>
    <row r="2336" spans="1:19" x14ac:dyDescent="0.2">
      <c r="A2336"/>
      <c r="B2336"/>
      <c r="C2336"/>
      <c r="E2336"/>
      <c r="F2336"/>
      <c r="G2336"/>
      <c r="I2336"/>
      <c r="J2336"/>
      <c r="K2336"/>
      <c r="M2336"/>
      <c r="N2336"/>
      <c r="O2336"/>
      <c r="Q2336"/>
      <c r="R2336"/>
      <c r="S2336"/>
    </row>
    <row r="2337" spans="1:19" x14ac:dyDescent="0.2">
      <c r="A2337"/>
      <c r="B2337"/>
      <c r="C2337"/>
      <c r="E2337"/>
      <c r="F2337"/>
      <c r="G2337"/>
      <c r="I2337"/>
      <c r="J2337"/>
      <c r="K2337"/>
      <c r="M2337"/>
      <c r="N2337"/>
      <c r="O2337"/>
      <c r="Q2337"/>
      <c r="R2337"/>
      <c r="S2337"/>
    </row>
    <row r="2338" spans="1:19" x14ac:dyDescent="0.2">
      <c r="A2338"/>
      <c r="B2338"/>
      <c r="C2338"/>
      <c r="E2338"/>
      <c r="F2338"/>
      <c r="G2338"/>
      <c r="I2338"/>
      <c r="J2338"/>
      <c r="K2338"/>
      <c r="M2338"/>
      <c r="N2338"/>
      <c r="O2338"/>
      <c r="Q2338"/>
      <c r="R2338"/>
      <c r="S2338"/>
    </row>
    <row r="2339" spans="1:19" x14ac:dyDescent="0.2">
      <c r="A2339"/>
      <c r="B2339"/>
      <c r="C2339"/>
      <c r="E2339"/>
      <c r="F2339"/>
      <c r="G2339"/>
      <c r="I2339"/>
      <c r="J2339"/>
      <c r="K2339"/>
      <c r="M2339"/>
      <c r="N2339"/>
      <c r="O2339"/>
      <c r="Q2339"/>
      <c r="R2339"/>
      <c r="S2339"/>
    </row>
    <row r="2340" spans="1:19" x14ac:dyDescent="0.2">
      <c r="A2340"/>
      <c r="B2340"/>
      <c r="C2340"/>
      <c r="E2340"/>
      <c r="F2340"/>
      <c r="G2340"/>
      <c r="I2340"/>
      <c r="J2340"/>
      <c r="K2340"/>
      <c r="M2340"/>
      <c r="N2340"/>
      <c r="O2340"/>
      <c r="Q2340"/>
      <c r="R2340"/>
      <c r="S2340"/>
    </row>
    <row r="2341" spans="1:19" x14ac:dyDescent="0.2">
      <c r="A2341"/>
      <c r="B2341"/>
      <c r="C2341"/>
      <c r="E2341"/>
      <c r="F2341"/>
      <c r="G2341"/>
      <c r="I2341"/>
      <c r="J2341"/>
      <c r="K2341"/>
      <c r="M2341"/>
      <c r="N2341"/>
      <c r="O2341"/>
      <c r="Q2341"/>
      <c r="R2341"/>
      <c r="S2341"/>
    </row>
    <row r="2342" spans="1:19" x14ac:dyDescent="0.2">
      <c r="A2342"/>
      <c r="B2342"/>
      <c r="C2342"/>
      <c r="E2342"/>
      <c r="F2342"/>
      <c r="G2342"/>
      <c r="I2342"/>
      <c r="J2342"/>
      <c r="K2342"/>
      <c r="M2342"/>
      <c r="N2342"/>
      <c r="O2342"/>
      <c r="Q2342"/>
      <c r="R2342"/>
      <c r="S2342"/>
    </row>
    <row r="2343" spans="1:19" x14ac:dyDescent="0.2">
      <c r="A2343"/>
      <c r="B2343"/>
      <c r="C2343"/>
      <c r="E2343"/>
      <c r="F2343"/>
      <c r="G2343"/>
      <c r="I2343"/>
      <c r="J2343"/>
      <c r="K2343"/>
      <c r="M2343"/>
      <c r="N2343"/>
      <c r="O2343"/>
      <c r="Q2343"/>
      <c r="R2343"/>
      <c r="S2343"/>
    </row>
    <row r="2344" spans="1:19" x14ac:dyDescent="0.2">
      <c r="A2344"/>
      <c r="B2344"/>
      <c r="C2344"/>
      <c r="E2344"/>
      <c r="F2344"/>
      <c r="G2344"/>
      <c r="I2344"/>
      <c r="J2344"/>
      <c r="K2344"/>
      <c r="M2344"/>
      <c r="N2344"/>
      <c r="O2344"/>
      <c r="Q2344"/>
      <c r="R2344"/>
      <c r="S2344"/>
    </row>
    <row r="2345" spans="1:19" x14ac:dyDescent="0.2">
      <c r="A2345"/>
      <c r="B2345"/>
      <c r="C2345"/>
      <c r="E2345"/>
      <c r="F2345"/>
      <c r="G2345"/>
      <c r="I2345"/>
      <c r="J2345"/>
      <c r="K2345"/>
      <c r="M2345"/>
      <c r="N2345"/>
      <c r="O2345"/>
      <c r="Q2345"/>
      <c r="R2345"/>
      <c r="S2345"/>
    </row>
    <row r="2346" spans="1:19" x14ac:dyDescent="0.2">
      <c r="A2346"/>
      <c r="B2346"/>
      <c r="C2346"/>
      <c r="E2346"/>
      <c r="F2346"/>
      <c r="G2346"/>
      <c r="I2346"/>
      <c r="J2346"/>
      <c r="K2346"/>
      <c r="M2346"/>
      <c r="N2346"/>
      <c r="O2346"/>
      <c r="Q2346"/>
      <c r="R2346"/>
      <c r="S2346"/>
    </row>
    <row r="2347" spans="1:19" x14ac:dyDescent="0.2">
      <c r="A2347"/>
      <c r="B2347"/>
      <c r="C2347"/>
      <c r="E2347"/>
      <c r="F2347"/>
      <c r="G2347"/>
      <c r="I2347"/>
      <c r="J2347"/>
      <c r="K2347"/>
      <c r="M2347"/>
      <c r="N2347"/>
      <c r="O2347"/>
      <c r="Q2347"/>
      <c r="R2347"/>
      <c r="S2347"/>
    </row>
    <row r="2348" spans="1:19" x14ac:dyDescent="0.2">
      <c r="A2348"/>
      <c r="B2348"/>
      <c r="C2348"/>
      <c r="E2348"/>
      <c r="F2348"/>
      <c r="G2348"/>
      <c r="I2348"/>
      <c r="J2348"/>
      <c r="K2348"/>
      <c r="M2348"/>
      <c r="N2348"/>
      <c r="O2348"/>
      <c r="Q2348"/>
      <c r="R2348"/>
      <c r="S2348"/>
    </row>
    <row r="2349" spans="1:19" x14ac:dyDescent="0.2">
      <c r="A2349"/>
      <c r="B2349"/>
      <c r="C2349"/>
      <c r="E2349"/>
      <c r="F2349"/>
      <c r="G2349"/>
      <c r="I2349"/>
      <c r="J2349"/>
      <c r="K2349"/>
      <c r="M2349"/>
      <c r="N2349"/>
      <c r="O2349"/>
      <c r="Q2349"/>
      <c r="R2349"/>
      <c r="S2349"/>
    </row>
    <row r="2350" spans="1:19" x14ac:dyDescent="0.2">
      <c r="A2350"/>
      <c r="B2350"/>
      <c r="C2350"/>
      <c r="E2350"/>
      <c r="F2350"/>
      <c r="G2350"/>
      <c r="I2350"/>
      <c r="J2350"/>
      <c r="K2350"/>
      <c r="M2350"/>
      <c r="N2350"/>
      <c r="O2350"/>
      <c r="Q2350"/>
      <c r="R2350"/>
      <c r="S2350"/>
    </row>
    <row r="2351" spans="1:19" x14ac:dyDescent="0.2">
      <c r="A2351"/>
      <c r="B2351"/>
      <c r="C2351"/>
      <c r="E2351"/>
      <c r="F2351"/>
      <c r="G2351"/>
      <c r="I2351"/>
      <c r="J2351"/>
      <c r="K2351"/>
      <c r="M2351"/>
      <c r="N2351"/>
      <c r="O2351"/>
      <c r="Q2351"/>
      <c r="R2351"/>
      <c r="S2351"/>
    </row>
    <row r="2352" spans="1:19" x14ac:dyDescent="0.2">
      <c r="A2352"/>
      <c r="B2352"/>
      <c r="C2352"/>
      <c r="E2352"/>
      <c r="F2352"/>
      <c r="G2352"/>
      <c r="I2352"/>
      <c r="J2352"/>
      <c r="K2352"/>
      <c r="M2352"/>
      <c r="N2352"/>
      <c r="O2352"/>
      <c r="Q2352"/>
      <c r="R2352"/>
      <c r="S2352"/>
    </row>
    <row r="2353" spans="1:19" x14ac:dyDescent="0.2">
      <c r="A2353"/>
      <c r="B2353"/>
      <c r="C2353"/>
      <c r="E2353"/>
      <c r="F2353"/>
      <c r="G2353"/>
      <c r="I2353"/>
      <c r="J2353"/>
      <c r="K2353"/>
      <c r="M2353"/>
      <c r="N2353"/>
      <c r="O2353"/>
      <c r="Q2353"/>
      <c r="R2353"/>
      <c r="S2353"/>
    </row>
    <row r="2354" spans="1:19" x14ac:dyDescent="0.2">
      <c r="A2354"/>
      <c r="B2354"/>
      <c r="C2354"/>
      <c r="E2354"/>
      <c r="F2354"/>
      <c r="G2354"/>
      <c r="I2354"/>
      <c r="J2354"/>
      <c r="K2354"/>
      <c r="M2354"/>
      <c r="N2354"/>
      <c r="O2354"/>
      <c r="Q2354"/>
      <c r="R2354"/>
      <c r="S2354"/>
    </row>
    <row r="2355" spans="1:19" x14ac:dyDescent="0.2">
      <c r="A2355"/>
      <c r="B2355"/>
      <c r="C2355"/>
      <c r="E2355"/>
      <c r="F2355"/>
      <c r="G2355"/>
      <c r="I2355"/>
      <c r="J2355"/>
      <c r="K2355"/>
      <c r="M2355"/>
      <c r="N2355"/>
      <c r="O2355"/>
      <c r="Q2355"/>
      <c r="R2355"/>
      <c r="S2355"/>
    </row>
    <row r="2356" spans="1:19" x14ac:dyDescent="0.2">
      <c r="A2356"/>
      <c r="B2356"/>
      <c r="C2356"/>
      <c r="E2356"/>
      <c r="F2356"/>
      <c r="G2356"/>
      <c r="I2356"/>
      <c r="J2356"/>
      <c r="K2356"/>
      <c r="M2356"/>
      <c r="N2356"/>
      <c r="O2356"/>
      <c r="Q2356"/>
      <c r="R2356"/>
      <c r="S2356"/>
    </row>
    <row r="2357" spans="1:19" x14ac:dyDescent="0.2">
      <c r="A2357"/>
      <c r="B2357"/>
      <c r="C2357"/>
      <c r="E2357"/>
      <c r="F2357"/>
      <c r="G2357"/>
      <c r="I2357"/>
      <c r="J2357"/>
      <c r="K2357"/>
      <c r="M2357"/>
      <c r="N2357"/>
      <c r="O2357"/>
      <c r="Q2357"/>
      <c r="R2357"/>
      <c r="S2357"/>
    </row>
    <row r="2358" spans="1:19" x14ac:dyDescent="0.2">
      <c r="A2358"/>
      <c r="B2358"/>
      <c r="C2358"/>
      <c r="E2358"/>
      <c r="F2358"/>
      <c r="G2358"/>
      <c r="I2358"/>
      <c r="J2358"/>
      <c r="K2358"/>
      <c r="M2358"/>
      <c r="N2358"/>
      <c r="O2358"/>
      <c r="Q2358"/>
      <c r="R2358"/>
      <c r="S2358"/>
    </row>
    <row r="2359" spans="1:19" x14ac:dyDescent="0.2">
      <c r="A2359"/>
      <c r="B2359"/>
      <c r="C2359"/>
      <c r="E2359"/>
      <c r="F2359"/>
      <c r="G2359"/>
      <c r="I2359"/>
      <c r="J2359"/>
      <c r="K2359"/>
      <c r="M2359"/>
      <c r="N2359"/>
      <c r="O2359"/>
      <c r="Q2359"/>
      <c r="R2359"/>
      <c r="S2359"/>
    </row>
    <row r="2360" spans="1:19" x14ac:dyDescent="0.2">
      <c r="A2360"/>
      <c r="B2360"/>
      <c r="C2360"/>
      <c r="E2360"/>
      <c r="F2360"/>
      <c r="G2360"/>
      <c r="I2360"/>
      <c r="J2360"/>
      <c r="K2360"/>
      <c r="M2360"/>
      <c r="N2360"/>
      <c r="O2360"/>
      <c r="Q2360"/>
      <c r="R2360"/>
      <c r="S2360"/>
    </row>
    <row r="2361" spans="1:19" x14ac:dyDescent="0.2">
      <c r="A2361"/>
      <c r="B2361"/>
      <c r="C2361"/>
      <c r="E2361"/>
      <c r="F2361"/>
      <c r="G2361"/>
      <c r="I2361"/>
      <c r="J2361"/>
      <c r="K2361"/>
      <c r="M2361"/>
      <c r="N2361"/>
      <c r="O2361"/>
      <c r="Q2361"/>
      <c r="R2361"/>
      <c r="S2361"/>
    </row>
    <row r="2362" spans="1:19" x14ac:dyDescent="0.2">
      <c r="A2362"/>
      <c r="B2362"/>
      <c r="C2362"/>
      <c r="E2362"/>
      <c r="F2362"/>
      <c r="G2362"/>
      <c r="I2362"/>
      <c r="J2362"/>
      <c r="K2362"/>
      <c r="M2362"/>
      <c r="N2362"/>
      <c r="O2362"/>
      <c r="Q2362"/>
      <c r="R2362"/>
      <c r="S2362"/>
    </row>
    <row r="2363" spans="1:19" x14ac:dyDescent="0.2">
      <c r="A2363"/>
      <c r="B2363"/>
      <c r="C2363"/>
      <c r="E2363"/>
      <c r="F2363"/>
      <c r="G2363"/>
      <c r="I2363"/>
      <c r="J2363"/>
      <c r="K2363"/>
      <c r="M2363"/>
      <c r="N2363"/>
      <c r="O2363"/>
      <c r="Q2363"/>
      <c r="R2363"/>
      <c r="S2363"/>
    </row>
    <row r="2364" spans="1:19" x14ac:dyDescent="0.2">
      <c r="A2364"/>
      <c r="B2364"/>
      <c r="C2364"/>
      <c r="E2364"/>
      <c r="F2364"/>
      <c r="G2364"/>
      <c r="I2364"/>
      <c r="J2364"/>
      <c r="K2364"/>
      <c r="M2364"/>
      <c r="N2364"/>
      <c r="O2364"/>
      <c r="Q2364"/>
      <c r="R2364"/>
      <c r="S2364"/>
    </row>
    <row r="2365" spans="1:19" x14ac:dyDescent="0.2">
      <c r="A2365"/>
      <c r="B2365"/>
      <c r="C2365"/>
      <c r="E2365"/>
      <c r="F2365"/>
      <c r="G2365"/>
      <c r="I2365"/>
      <c r="J2365"/>
      <c r="K2365"/>
      <c r="M2365"/>
      <c r="N2365"/>
      <c r="O2365"/>
      <c r="Q2365"/>
      <c r="R2365"/>
      <c r="S2365"/>
    </row>
    <row r="2366" spans="1:19" x14ac:dyDescent="0.2">
      <c r="A2366"/>
      <c r="B2366"/>
      <c r="C2366"/>
      <c r="E2366"/>
      <c r="F2366"/>
      <c r="G2366"/>
      <c r="I2366"/>
      <c r="J2366"/>
      <c r="K2366"/>
      <c r="M2366"/>
      <c r="N2366"/>
      <c r="O2366"/>
      <c r="Q2366"/>
      <c r="R2366"/>
      <c r="S2366"/>
    </row>
    <row r="2367" spans="1:19" x14ac:dyDescent="0.2">
      <c r="A2367"/>
      <c r="B2367"/>
      <c r="C2367"/>
      <c r="E2367"/>
      <c r="F2367"/>
      <c r="G2367"/>
      <c r="I2367"/>
      <c r="J2367"/>
      <c r="K2367"/>
      <c r="M2367"/>
      <c r="N2367"/>
      <c r="O2367"/>
      <c r="Q2367"/>
      <c r="R2367"/>
      <c r="S2367"/>
    </row>
    <row r="2368" spans="1:19" x14ac:dyDescent="0.2">
      <c r="A2368"/>
      <c r="B2368"/>
      <c r="C2368"/>
      <c r="E2368"/>
      <c r="F2368"/>
      <c r="G2368"/>
      <c r="I2368"/>
      <c r="J2368"/>
      <c r="K2368"/>
      <c r="M2368"/>
      <c r="N2368"/>
      <c r="O2368"/>
      <c r="Q2368"/>
      <c r="R2368"/>
      <c r="S2368"/>
    </row>
    <row r="2369" spans="1:19" x14ac:dyDescent="0.2">
      <c r="A2369"/>
      <c r="B2369"/>
      <c r="C2369"/>
      <c r="E2369"/>
      <c r="F2369"/>
      <c r="G2369"/>
      <c r="I2369"/>
      <c r="J2369"/>
      <c r="K2369"/>
      <c r="M2369"/>
      <c r="N2369"/>
      <c r="O2369"/>
      <c r="Q2369"/>
      <c r="R2369"/>
      <c r="S2369"/>
    </row>
    <row r="2370" spans="1:19" x14ac:dyDescent="0.2">
      <c r="A2370"/>
      <c r="B2370"/>
      <c r="C2370"/>
      <c r="E2370"/>
      <c r="F2370"/>
      <c r="G2370"/>
      <c r="I2370"/>
      <c r="J2370"/>
      <c r="K2370"/>
      <c r="M2370"/>
      <c r="N2370"/>
      <c r="O2370"/>
      <c r="Q2370"/>
      <c r="R2370"/>
      <c r="S2370"/>
    </row>
    <row r="2371" spans="1:19" x14ac:dyDescent="0.2">
      <c r="A2371"/>
      <c r="B2371"/>
      <c r="C2371"/>
      <c r="E2371"/>
      <c r="F2371"/>
      <c r="G2371"/>
      <c r="I2371"/>
      <c r="J2371"/>
      <c r="K2371"/>
      <c r="M2371"/>
      <c r="N2371"/>
      <c r="O2371"/>
      <c r="Q2371"/>
      <c r="R2371"/>
      <c r="S2371"/>
    </row>
    <row r="2372" spans="1:19" x14ac:dyDescent="0.2">
      <c r="A2372"/>
      <c r="B2372"/>
      <c r="C2372"/>
      <c r="E2372"/>
      <c r="F2372"/>
      <c r="G2372"/>
      <c r="I2372"/>
      <c r="J2372"/>
      <c r="K2372"/>
      <c r="M2372"/>
      <c r="N2372"/>
      <c r="O2372"/>
      <c r="Q2372"/>
      <c r="R2372"/>
      <c r="S2372"/>
    </row>
    <row r="2373" spans="1:19" x14ac:dyDescent="0.2">
      <c r="A2373"/>
      <c r="B2373"/>
      <c r="C2373"/>
      <c r="E2373"/>
      <c r="F2373"/>
      <c r="G2373"/>
      <c r="I2373"/>
      <c r="J2373"/>
      <c r="K2373"/>
      <c r="M2373"/>
      <c r="N2373"/>
      <c r="O2373"/>
      <c r="Q2373"/>
      <c r="R2373"/>
      <c r="S2373"/>
    </row>
    <row r="2374" spans="1:19" x14ac:dyDescent="0.2">
      <c r="A2374"/>
      <c r="B2374"/>
      <c r="C2374"/>
      <c r="E2374"/>
      <c r="F2374"/>
      <c r="G2374"/>
      <c r="I2374"/>
      <c r="J2374"/>
      <c r="K2374"/>
      <c r="M2374"/>
      <c r="N2374"/>
      <c r="O2374"/>
      <c r="Q2374"/>
      <c r="R2374"/>
      <c r="S2374"/>
    </row>
    <row r="2375" spans="1:19" x14ac:dyDescent="0.2">
      <c r="A2375"/>
      <c r="B2375"/>
      <c r="C2375"/>
      <c r="E2375"/>
      <c r="F2375"/>
      <c r="G2375"/>
      <c r="I2375"/>
      <c r="J2375"/>
      <c r="K2375"/>
      <c r="M2375"/>
      <c r="N2375"/>
      <c r="O2375"/>
      <c r="Q2375"/>
      <c r="R2375"/>
      <c r="S2375"/>
    </row>
    <row r="2376" spans="1:19" x14ac:dyDescent="0.2">
      <c r="A2376"/>
      <c r="B2376"/>
      <c r="C2376"/>
      <c r="E2376"/>
      <c r="F2376"/>
      <c r="G2376"/>
      <c r="I2376"/>
      <c r="J2376"/>
      <c r="K2376"/>
      <c r="M2376"/>
      <c r="N2376"/>
      <c r="O2376"/>
      <c r="Q2376"/>
      <c r="R2376"/>
      <c r="S2376"/>
    </row>
    <row r="2377" spans="1:19" x14ac:dyDescent="0.2">
      <c r="A2377"/>
      <c r="B2377"/>
      <c r="C2377"/>
      <c r="E2377"/>
      <c r="F2377"/>
      <c r="G2377"/>
      <c r="I2377"/>
      <c r="J2377"/>
      <c r="K2377"/>
      <c r="M2377"/>
      <c r="N2377"/>
      <c r="O2377"/>
      <c r="Q2377"/>
      <c r="R2377"/>
      <c r="S2377"/>
    </row>
    <row r="2378" spans="1:19" x14ac:dyDescent="0.2">
      <c r="A2378"/>
      <c r="B2378"/>
      <c r="C2378"/>
      <c r="E2378"/>
      <c r="F2378"/>
      <c r="G2378"/>
      <c r="I2378"/>
      <c r="J2378"/>
      <c r="K2378"/>
      <c r="M2378"/>
      <c r="N2378"/>
      <c r="O2378"/>
      <c r="Q2378"/>
      <c r="R2378"/>
      <c r="S2378"/>
    </row>
    <row r="2379" spans="1:19" x14ac:dyDescent="0.2">
      <c r="A2379"/>
      <c r="B2379"/>
      <c r="C2379"/>
      <c r="E2379"/>
      <c r="F2379"/>
      <c r="G2379"/>
      <c r="I2379"/>
      <c r="J2379"/>
      <c r="K2379"/>
      <c r="M2379"/>
      <c r="N2379"/>
      <c r="O2379"/>
      <c r="Q2379"/>
      <c r="R2379"/>
      <c r="S2379"/>
    </row>
    <row r="2380" spans="1:19" x14ac:dyDescent="0.2">
      <c r="A2380"/>
      <c r="B2380"/>
      <c r="C2380"/>
      <c r="E2380"/>
      <c r="F2380"/>
      <c r="G2380"/>
      <c r="I2380"/>
      <c r="J2380"/>
      <c r="K2380"/>
      <c r="M2380"/>
      <c r="N2380"/>
      <c r="O2380"/>
      <c r="Q2380"/>
      <c r="R2380"/>
      <c r="S2380"/>
    </row>
    <row r="2381" spans="1:19" x14ac:dyDescent="0.2">
      <c r="A2381"/>
      <c r="B2381"/>
      <c r="C2381"/>
      <c r="E2381"/>
      <c r="F2381"/>
      <c r="G2381"/>
      <c r="I2381"/>
      <c r="J2381"/>
      <c r="K2381"/>
      <c r="M2381"/>
      <c r="N2381"/>
      <c r="O2381"/>
      <c r="Q2381"/>
      <c r="R2381"/>
      <c r="S2381"/>
    </row>
    <row r="2382" spans="1:19" x14ac:dyDescent="0.2">
      <c r="A2382"/>
      <c r="B2382"/>
      <c r="C2382"/>
      <c r="E2382"/>
      <c r="F2382"/>
      <c r="G2382"/>
      <c r="I2382"/>
      <c r="J2382"/>
      <c r="K2382"/>
      <c r="M2382"/>
      <c r="N2382"/>
      <c r="O2382"/>
      <c r="Q2382"/>
      <c r="R2382"/>
      <c r="S2382"/>
    </row>
    <row r="2383" spans="1:19" x14ac:dyDescent="0.2">
      <c r="A2383"/>
      <c r="B2383"/>
      <c r="C2383"/>
      <c r="E2383"/>
      <c r="F2383"/>
      <c r="G2383"/>
      <c r="I2383"/>
      <c r="J2383"/>
      <c r="K2383"/>
      <c r="M2383"/>
      <c r="N2383"/>
      <c r="O2383"/>
      <c r="Q2383"/>
      <c r="R2383"/>
      <c r="S2383"/>
    </row>
    <row r="2384" spans="1:19" x14ac:dyDescent="0.2">
      <c r="A2384"/>
      <c r="B2384"/>
      <c r="C2384"/>
      <c r="E2384"/>
      <c r="F2384"/>
      <c r="G2384"/>
      <c r="I2384"/>
      <c r="J2384"/>
      <c r="K2384"/>
      <c r="M2384"/>
      <c r="N2384"/>
      <c r="O2384"/>
      <c r="Q2384"/>
      <c r="R2384"/>
      <c r="S2384"/>
    </row>
    <row r="2385" spans="1:19" x14ac:dyDescent="0.2">
      <c r="A2385"/>
      <c r="B2385"/>
      <c r="C2385"/>
      <c r="E2385"/>
      <c r="F2385"/>
      <c r="G2385"/>
      <c r="I2385"/>
      <c r="J2385"/>
      <c r="K2385"/>
      <c r="M2385"/>
      <c r="N2385"/>
      <c r="O2385"/>
      <c r="Q2385"/>
      <c r="R2385"/>
      <c r="S2385"/>
    </row>
    <row r="2386" spans="1:19" x14ac:dyDescent="0.2">
      <c r="A2386"/>
      <c r="B2386"/>
      <c r="C2386"/>
      <c r="E2386"/>
      <c r="F2386"/>
      <c r="G2386"/>
      <c r="I2386"/>
      <c r="J2386"/>
      <c r="K2386"/>
      <c r="M2386"/>
      <c r="N2386"/>
      <c r="O2386"/>
      <c r="Q2386"/>
      <c r="R2386"/>
      <c r="S2386"/>
    </row>
    <row r="2387" spans="1:19" x14ac:dyDescent="0.2">
      <c r="A2387"/>
      <c r="B2387"/>
      <c r="C2387"/>
      <c r="E2387"/>
      <c r="F2387"/>
      <c r="G2387"/>
      <c r="I2387"/>
      <c r="J2387"/>
      <c r="K2387"/>
      <c r="M2387"/>
      <c r="N2387"/>
      <c r="O2387"/>
      <c r="Q2387"/>
      <c r="R2387"/>
      <c r="S2387"/>
    </row>
    <row r="2388" spans="1:19" x14ac:dyDescent="0.2">
      <c r="A2388"/>
      <c r="B2388"/>
      <c r="C2388"/>
      <c r="E2388"/>
      <c r="F2388"/>
      <c r="G2388"/>
      <c r="I2388"/>
      <c r="J2388"/>
      <c r="K2388"/>
      <c r="M2388"/>
      <c r="N2388"/>
      <c r="O2388"/>
      <c r="Q2388"/>
      <c r="R2388"/>
      <c r="S2388"/>
    </row>
    <row r="2389" spans="1:19" x14ac:dyDescent="0.2">
      <c r="A2389"/>
      <c r="B2389"/>
      <c r="C2389"/>
      <c r="E2389"/>
      <c r="F2389"/>
      <c r="G2389"/>
      <c r="I2389"/>
      <c r="J2389"/>
      <c r="K2389"/>
      <c r="M2389"/>
      <c r="N2389"/>
      <c r="O2389"/>
      <c r="Q2389"/>
      <c r="R2389"/>
      <c r="S2389"/>
    </row>
    <row r="2390" spans="1:19" x14ac:dyDescent="0.2">
      <c r="A2390"/>
      <c r="B2390"/>
      <c r="C2390"/>
      <c r="E2390"/>
      <c r="F2390"/>
      <c r="G2390"/>
      <c r="I2390"/>
      <c r="J2390"/>
      <c r="K2390"/>
      <c r="M2390"/>
      <c r="N2390"/>
      <c r="O2390"/>
      <c r="Q2390"/>
      <c r="R2390"/>
      <c r="S2390"/>
    </row>
    <row r="2391" spans="1:19" x14ac:dyDescent="0.2">
      <c r="A2391"/>
      <c r="B2391"/>
      <c r="C2391"/>
      <c r="E2391"/>
      <c r="F2391"/>
      <c r="G2391"/>
      <c r="I2391"/>
      <c r="J2391"/>
      <c r="K2391"/>
      <c r="M2391"/>
      <c r="N2391"/>
      <c r="O2391"/>
      <c r="Q2391"/>
      <c r="R2391"/>
      <c r="S2391"/>
    </row>
    <row r="2392" spans="1:19" x14ac:dyDescent="0.2">
      <c r="A2392"/>
      <c r="B2392"/>
      <c r="C2392"/>
      <c r="E2392"/>
      <c r="F2392"/>
      <c r="G2392"/>
      <c r="I2392"/>
      <c r="J2392"/>
      <c r="K2392"/>
      <c r="M2392"/>
      <c r="N2392"/>
      <c r="O2392"/>
      <c r="Q2392"/>
      <c r="R2392"/>
      <c r="S2392"/>
    </row>
    <row r="2393" spans="1:19" x14ac:dyDescent="0.2">
      <c r="A2393"/>
      <c r="B2393"/>
      <c r="C2393"/>
      <c r="E2393"/>
      <c r="F2393"/>
      <c r="G2393"/>
      <c r="I2393"/>
      <c r="J2393"/>
      <c r="K2393"/>
      <c r="M2393"/>
      <c r="N2393"/>
      <c r="O2393"/>
      <c r="Q2393"/>
      <c r="R2393"/>
      <c r="S2393"/>
    </row>
    <row r="2394" spans="1:19" x14ac:dyDescent="0.2">
      <c r="A2394"/>
      <c r="B2394"/>
      <c r="C2394"/>
      <c r="E2394"/>
      <c r="F2394"/>
      <c r="G2394"/>
      <c r="I2394"/>
      <c r="J2394"/>
      <c r="K2394"/>
      <c r="M2394"/>
      <c r="N2394"/>
      <c r="O2394"/>
      <c r="Q2394"/>
      <c r="R2394"/>
      <c r="S2394"/>
    </row>
    <row r="2395" spans="1:19" x14ac:dyDescent="0.2">
      <c r="A2395"/>
      <c r="B2395"/>
      <c r="C2395"/>
      <c r="E2395"/>
      <c r="F2395"/>
      <c r="G2395"/>
      <c r="I2395"/>
      <c r="J2395"/>
      <c r="K2395"/>
      <c r="M2395"/>
      <c r="N2395"/>
      <c r="O2395"/>
      <c r="Q2395"/>
      <c r="R2395"/>
      <c r="S2395"/>
    </row>
    <row r="2396" spans="1:19" x14ac:dyDescent="0.2">
      <c r="A2396"/>
      <c r="B2396"/>
      <c r="C2396"/>
      <c r="E2396"/>
      <c r="F2396"/>
      <c r="G2396"/>
      <c r="I2396"/>
      <c r="J2396"/>
      <c r="K2396"/>
      <c r="M2396"/>
      <c r="N2396"/>
      <c r="O2396"/>
      <c r="Q2396"/>
      <c r="R2396"/>
      <c r="S2396"/>
    </row>
    <row r="2397" spans="1:19" x14ac:dyDescent="0.2">
      <c r="A2397"/>
      <c r="B2397"/>
      <c r="C2397"/>
      <c r="E2397"/>
      <c r="F2397"/>
      <c r="G2397"/>
      <c r="I2397"/>
      <c r="J2397"/>
      <c r="K2397"/>
      <c r="M2397"/>
      <c r="N2397"/>
      <c r="O2397"/>
      <c r="Q2397"/>
      <c r="R2397"/>
      <c r="S2397"/>
    </row>
    <row r="2398" spans="1:19" x14ac:dyDescent="0.2">
      <c r="A2398"/>
      <c r="B2398"/>
      <c r="C2398"/>
      <c r="E2398"/>
      <c r="F2398"/>
      <c r="G2398"/>
      <c r="I2398"/>
      <c r="J2398"/>
      <c r="K2398"/>
      <c r="M2398"/>
      <c r="N2398"/>
      <c r="O2398"/>
      <c r="Q2398"/>
      <c r="R2398"/>
      <c r="S2398"/>
    </row>
    <row r="2399" spans="1:19" x14ac:dyDescent="0.2">
      <c r="A2399"/>
      <c r="B2399"/>
      <c r="C2399"/>
      <c r="E2399"/>
      <c r="F2399"/>
      <c r="G2399"/>
      <c r="I2399"/>
      <c r="J2399"/>
      <c r="K2399"/>
      <c r="M2399"/>
      <c r="N2399"/>
      <c r="O2399"/>
      <c r="Q2399"/>
      <c r="R2399"/>
      <c r="S2399"/>
    </row>
    <row r="2400" spans="1:19" x14ac:dyDescent="0.2">
      <c r="A2400"/>
      <c r="B2400"/>
      <c r="C2400"/>
      <c r="E2400"/>
      <c r="F2400"/>
      <c r="G2400"/>
      <c r="I2400"/>
      <c r="J2400"/>
      <c r="K2400"/>
      <c r="M2400"/>
      <c r="N2400"/>
      <c r="O2400"/>
      <c r="Q2400"/>
      <c r="R2400"/>
      <c r="S2400"/>
    </row>
    <row r="2401" spans="1:19" x14ac:dyDescent="0.2">
      <c r="A2401"/>
      <c r="B2401"/>
      <c r="C2401"/>
      <c r="E2401"/>
      <c r="F2401"/>
      <c r="G2401"/>
      <c r="I2401"/>
      <c r="J2401"/>
      <c r="K2401"/>
      <c r="M2401"/>
      <c r="N2401"/>
      <c r="O2401"/>
      <c r="Q2401"/>
      <c r="R2401"/>
      <c r="S2401"/>
    </row>
    <row r="2402" spans="1:19" x14ac:dyDescent="0.2">
      <c r="A2402"/>
      <c r="B2402"/>
      <c r="C2402"/>
      <c r="E2402"/>
      <c r="F2402"/>
      <c r="G2402"/>
      <c r="I2402"/>
      <c r="J2402"/>
      <c r="K2402"/>
      <c r="M2402"/>
      <c r="N2402"/>
      <c r="O2402"/>
      <c r="Q2402"/>
      <c r="R2402"/>
      <c r="S2402"/>
    </row>
    <row r="2403" spans="1:19" x14ac:dyDescent="0.2">
      <c r="A2403"/>
      <c r="B2403"/>
      <c r="C2403"/>
      <c r="E2403"/>
      <c r="F2403"/>
      <c r="G2403"/>
      <c r="I2403"/>
      <c r="J2403"/>
      <c r="K2403"/>
      <c r="M2403"/>
      <c r="N2403"/>
      <c r="O2403"/>
      <c r="Q2403"/>
      <c r="R2403"/>
      <c r="S2403"/>
    </row>
    <row r="2404" spans="1:19" x14ac:dyDescent="0.2">
      <c r="A2404"/>
      <c r="B2404"/>
      <c r="C2404"/>
      <c r="E2404"/>
      <c r="F2404"/>
      <c r="G2404"/>
      <c r="I2404"/>
      <c r="J2404"/>
      <c r="K2404"/>
      <c r="M2404"/>
      <c r="N2404"/>
      <c r="O2404"/>
      <c r="Q2404"/>
      <c r="R2404"/>
      <c r="S2404"/>
    </row>
    <row r="2405" spans="1:19" x14ac:dyDescent="0.2">
      <c r="A2405"/>
      <c r="B2405"/>
      <c r="C2405"/>
      <c r="E2405"/>
      <c r="F2405"/>
      <c r="G2405"/>
      <c r="I2405"/>
      <c r="J2405"/>
      <c r="K2405"/>
      <c r="M2405"/>
      <c r="N2405"/>
      <c r="O2405"/>
      <c r="Q2405"/>
      <c r="R2405"/>
      <c r="S2405"/>
    </row>
    <row r="2406" spans="1:19" x14ac:dyDescent="0.2">
      <c r="A2406"/>
      <c r="B2406"/>
      <c r="C2406"/>
      <c r="E2406"/>
      <c r="F2406"/>
      <c r="G2406"/>
      <c r="I2406"/>
      <c r="J2406"/>
      <c r="K2406"/>
      <c r="M2406"/>
      <c r="N2406"/>
      <c r="O2406"/>
      <c r="Q2406"/>
      <c r="R2406"/>
      <c r="S2406"/>
    </row>
    <row r="2407" spans="1:19" x14ac:dyDescent="0.2">
      <c r="A2407"/>
      <c r="B2407"/>
      <c r="C2407"/>
      <c r="E2407"/>
      <c r="F2407"/>
      <c r="G2407"/>
      <c r="I2407"/>
      <c r="J2407"/>
      <c r="K2407"/>
      <c r="M2407"/>
      <c r="N2407"/>
      <c r="O2407"/>
      <c r="Q2407"/>
      <c r="R2407"/>
      <c r="S2407"/>
    </row>
    <row r="2408" spans="1:19" x14ac:dyDescent="0.2">
      <c r="A2408"/>
      <c r="B2408"/>
      <c r="C2408"/>
      <c r="E2408"/>
      <c r="F2408"/>
      <c r="G2408"/>
      <c r="I2408"/>
      <c r="J2408"/>
      <c r="K2408"/>
      <c r="M2408"/>
      <c r="N2408"/>
      <c r="O2408"/>
      <c r="Q2408"/>
      <c r="R2408"/>
      <c r="S2408"/>
    </row>
    <row r="2409" spans="1:19" x14ac:dyDescent="0.2">
      <c r="A2409"/>
      <c r="B2409"/>
      <c r="C2409"/>
      <c r="E2409"/>
      <c r="F2409"/>
      <c r="G2409"/>
      <c r="I2409"/>
      <c r="J2409"/>
      <c r="K2409"/>
      <c r="M2409"/>
      <c r="N2409"/>
      <c r="O2409"/>
      <c r="Q2409"/>
      <c r="R2409"/>
      <c r="S2409"/>
    </row>
    <row r="2410" spans="1:19" x14ac:dyDescent="0.2">
      <c r="A2410"/>
      <c r="B2410"/>
      <c r="C2410"/>
      <c r="E2410"/>
      <c r="F2410"/>
      <c r="G2410"/>
      <c r="I2410"/>
      <c r="J2410"/>
      <c r="K2410"/>
      <c r="M2410"/>
      <c r="N2410"/>
      <c r="O2410"/>
      <c r="Q2410"/>
      <c r="R2410"/>
      <c r="S2410"/>
    </row>
    <row r="2411" spans="1:19" x14ac:dyDescent="0.2">
      <c r="A2411"/>
      <c r="B2411"/>
      <c r="C2411"/>
      <c r="E2411"/>
      <c r="F2411"/>
      <c r="G2411"/>
      <c r="I2411"/>
      <c r="J2411"/>
      <c r="K2411"/>
      <c r="M2411"/>
      <c r="N2411"/>
      <c r="O2411"/>
      <c r="Q2411"/>
      <c r="R2411"/>
      <c r="S2411"/>
    </row>
    <row r="2412" spans="1:19" x14ac:dyDescent="0.2">
      <c r="A2412"/>
      <c r="B2412"/>
      <c r="C2412"/>
      <c r="E2412"/>
      <c r="F2412"/>
      <c r="G2412"/>
      <c r="I2412"/>
      <c r="J2412"/>
      <c r="K2412"/>
      <c r="M2412"/>
      <c r="N2412"/>
      <c r="O2412"/>
      <c r="Q2412"/>
      <c r="R2412"/>
      <c r="S2412"/>
    </row>
    <row r="2413" spans="1:19" x14ac:dyDescent="0.2">
      <c r="A2413"/>
      <c r="B2413"/>
      <c r="C2413"/>
      <c r="E2413"/>
      <c r="F2413"/>
      <c r="G2413"/>
      <c r="I2413"/>
      <c r="J2413"/>
      <c r="K2413"/>
      <c r="M2413"/>
      <c r="N2413"/>
      <c r="O2413"/>
      <c r="Q2413"/>
      <c r="R2413"/>
      <c r="S2413"/>
    </row>
    <row r="2414" spans="1:19" x14ac:dyDescent="0.2">
      <c r="A2414"/>
      <c r="B2414"/>
      <c r="C2414"/>
      <c r="E2414"/>
      <c r="F2414"/>
      <c r="G2414"/>
      <c r="I2414"/>
      <c r="J2414"/>
      <c r="K2414"/>
      <c r="M2414"/>
      <c r="N2414"/>
      <c r="O2414"/>
      <c r="Q2414"/>
      <c r="R2414"/>
      <c r="S2414"/>
    </row>
    <row r="2415" spans="1:19" x14ac:dyDescent="0.2">
      <c r="A2415"/>
      <c r="B2415"/>
      <c r="C2415"/>
      <c r="E2415"/>
      <c r="F2415"/>
      <c r="G2415"/>
      <c r="I2415"/>
      <c r="J2415"/>
      <c r="K2415"/>
      <c r="M2415"/>
      <c r="N2415"/>
      <c r="O2415"/>
      <c r="Q2415"/>
      <c r="R2415"/>
      <c r="S2415"/>
    </row>
    <row r="2416" spans="1:19" x14ac:dyDescent="0.2">
      <c r="A2416"/>
      <c r="B2416"/>
      <c r="C2416"/>
      <c r="E2416"/>
      <c r="F2416"/>
      <c r="G2416"/>
      <c r="I2416"/>
      <c r="J2416"/>
      <c r="K2416"/>
      <c r="M2416"/>
      <c r="N2416"/>
      <c r="O2416"/>
      <c r="Q2416"/>
      <c r="R2416"/>
      <c r="S2416"/>
    </row>
    <row r="2417" spans="1:19" x14ac:dyDescent="0.2">
      <c r="A2417"/>
      <c r="B2417"/>
      <c r="C2417"/>
      <c r="E2417"/>
      <c r="F2417"/>
      <c r="G2417"/>
      <c r="I2417"/>
      <c r="J2417"/>
      <c r="K2417"/>
      <c r="M2417"/>
      <c r="N2417"/>
      <c r="O2417"/>
      <c r="Q2417"/>
      <c r="R2417"/>
      <c r="S2417"/>
    </row>
    <row r="2418" spans="1:19" x14ac:dyDescent="0.2">
      <c r="A2418"/>
      <c r="B2418"/>
      <c r="C2418"/>
      <c r="E2418"/>
      <c r="F2418"/>
      <c r="G2418"/>
      <c r="I2418"/>
      <c r="J2418"/>
      <c r="K2418"/>
      <c r="M2418"/>
      <c r="N2418"/>
      <c r="O2418"/>
      <c r="Q2418"/>
      <c r="R2418"/>
      <c r="S2418"/>
    </row>
    <row r="2419" spans="1:19" x14ac:dyDescent="0.2">
      <c r="A2419"/>
      <c r="B2419"/>
      <c r="C2419"/>
      <c r="E2419"/>
      <c r="F2419"/>
      <c r="G2419"/>
      <c r="I2419"/>
      <c r="J2419"/>
      <c r="K2419"/>
      <c r="M2419"/>
      <c r="N2419"/>
      <c r="O2419"/>
      <c r="Q2419"/>
      <c r="R2419"/>
      <c r="S2419"/>
    </row>
    <row r="2420" spans="1:19" x14ac:dyDescent="0.2">
      <c r="A2420"/>
      <c r="B2420"/>
      <c r="C2420"/>
      <c r="E2420"/>
      <c r="F2420"/>
      <c r="G2420"/>
      <c r="I2420"/>
      <c r="J2420"/>
      <c r="K2420"/>
      <c r="M2420"/>
      <c r="N2420"/>
      <c r="O2420"/>
      <c r="Q2420"/>
      <c r="R2420"/>
      <c r="S2420"/>
    </row>
    <row r="2421" spans="1:19" x14ac:dyDescent="0.2">
      <c r="A2421"/>
      <c r="B2421"/>
      <c r="C2421"/>
      <c r="E2421"/>
      <c r="F2421"/>
      <c r="G2421"/>
      <c r="I2421"/>
      <c r="J2421"/>
      <c r="K2421"/>
      <c r="M2421"/>
      <c r="N2421"/>
      <c r="O2421"/>
      <c r="Q2421"/>
      <c r="R2421"/>
      <c r="S2421"/>
    </row>
    <row r="2422" spans="1:19" x14ac:dyDescent="0.2">
      <c r="A2422"/>
      <c r="B2422"/>
      <c r="C2422"/>
      <c r="E2422"/>
      <c r="F2422"/>
      <c r="G2422"/>
      <c r="I2422"/>
      <c r="J2422"/>
      <c r="K2422"/>
      <c r="M2422"/>
      <c r="N2422"/>
      <c r="O2422"/>
      <c r="Q2422"/>
      <c r="R2422"/>
      <c r="S2422"/>
    </row>
    <row r="2423" spans="1:19" x14ac:dyDescent="0.2">
      <c r="A2423"/>
      <c r="B2423"/>
      <c r="C2423"/>
      <c r="E2423"/>
      <c r="F2423"/>
      <c r="G2423"/>
      <c r="I2423"/>
      <c r="J2423"/>
      <c r="K2423"/>
      <c r="M2423"/>
      <c r="N2423"/>
      <c r="O2423"/>
      <c r="Q2423"/>
      <c r="R2423"/>
      <c r="S2423"/>
    </row>
    <row r="2424" spans="1:19" x14ac:dyDescent="0.2">
      <c r="A2424"/>
      <c r="B2424"/>
      <c r="C2424"/>
      <c r="E2424"/>
      <c r="F2424"/>
      <c r="G2424"/>
      <c r="I2424"/>
      <c r="J2424"/>
      <c r="K2424"/>
      <c r="M2424"/>
      <c r="N2424"/>
      <c r="O2424"/>
      <c r="Q2424"/>
      <c r="R2424"/>
      <c r="S2424"/>
    </row>
    <row r="2425" spans="1:19" x14ac:dyDescent="0.2">
      <c r="A2425"/>
      <c r="B2425"/>
      <c r="C2425"/>
      <c r="E2425"/>
      <c r="F2425"/>
      <c r="G2425"/>
      <c r="I2425"/>
      <c r="J2425"/>
      <c r="K2425"/>
      <c r="M2425"/>
      <c r="N2425"/>
      <c r="O2425"/>
      <c r="Q2425"/>
      <c r="R2425"/>
      <c r="S2425"/>
    </row>
    <row r="2426" spans="1:19" x14ac:dyDescent="0.2">
      <c r="A2426"/>
      <c r="B2426"/>
      <c r="C2426"/>
      <c r="E2426"/>
      <c r="F2426"/>
      <c r="G2426"/>
      <c r="I2426"/>
      <c r="J2426"/>
      <c r="K2426"/>
      <c r="M2426"/>
      <c r="N2426"/>
      <c r="O2426"/>
      <c r="Q2426"/>
      <c r="R2426"/>
      <c r="S2426"/>
    </row>
    <row r="2427" spans="1:19" x14ac:dyDescent="0.2">
      <c r="A2427"/>
      <c r="B2427"/>
      <c r="C2427"/>
      <c r="E2427"/>
      <c r="F2427"/>
      <c r="G2427"/>
      <c r="I2427"/>
      <c r="J2427"/>
      <c r="K2427"/>
      <c r="M2427"/>
      <c r="N2427"/>
      <c r="O2427"/>
      <c r="Q2427"/>
      <c r="R2427"/>
      <c r="S2427"/>
    </row>
    <row r="2428" spans="1:19" x14ac:dyDescent="0.2">
      <c r="A2428"/>
      <c r="B2428"/>
      <c r="C2428"/>
      <c r="E2428"/>
      <c r="F2428"/>
      <c r="G2428"/>
      <c r="I2428"/>
      <c r="J2428"/>
      <c r="K2428"/>
      <c r="M2428"/>
      <c r="N2428"/>
      <c r="O2428"/>
      <c r="Q2428"/>
      <c r="R2428"/>
      <c r="S2428"/>
    </row>
    <row r="2429" spans="1:19" x14ac:dyDescent="0.2">
      <c r="A2429"/>
      <c r="B2429"/>
      <c r="C2429"/>
      <c r="E2429"/>
      <c r="F2429"/>
      <c r="G2429"/>
      <c r="I2429"/>
      <c r="J2429"/>
      <c r="K2429"/>
      <c r="M2429"/>
      <c r="N2429"/>
      <c r="O2429"/>
      <c r="Q2429"/>
      <c r="R2429"/>
      <c r="S2429"/>
    </row>
    <row r="2430" spans="1:19" x14ac:dyDescent="0.2">
      <c r="A2430"/>
      <c r="B2430"/>
      <c r="C2430"/>
      <c r="E2430"/>
      <c r="F2430"/>
      <c r="G2430"/>
      <c r="I2430"/>
      <c r="J2430"/>
      <c r="K2430"/>
      <c r="M2430"/>
      <c r="N2430"/>
      <c r="O2430"/>
      <c r="Q2430"/>
      <c r="R2430"/>
      <c r="S2430"/>
    </row>
    <row r="2431" spans="1:19" x14ac:dyDescent="0.2">
      <c r="A2431"/>
      <c r="B2431"/>
      <c r="C2431"/>
      <c r="E2431"/>
      <c r="F2431"/>
      <c r="G2431"/>
      <c r="I2431"/>
      <c r="J2431"/>
      <c r="K2431"/>
      <c r="M2431"/>
      <c r="N2431"/>
      <c r="O2431"/>
      <c r="Q2431"/>
      <c r="R2431"/>
      <c r="S2431"/>
    </row>
    <row r="2432" spans="1:19" x14ac:dyDescent="0.2">
      <c r="A2432"/>
      <c r="B2432"/>
      <c r="C2432"/>
      <c r="E2432"/>
      <c r="F2432"/>
      <c r="G2432"/>
      <c r="I2432"/>
      <c r="J2432"/>
      <c r="K2432"/>
      <c r="M2432"/>
      <c r="N2432"/>
      <c r="O2432"/>
      <c r="Q2432"/>
      <c r="R2432"/>
      <c r="S2432"/>
    </row>
    <row r="2433" spans="1:19" x14ac:dyDescent="0.2">
      <c r="A2433"/>
      <c r="B2433"/>
      <c r="C2433"/>
      <c r="E2433"/>
      <c r="F2433"/>
      <c r="G2433"/>
      <c r="I2433"/>
      <c r="J2433"/>
      <c r="K2433"/>
      <c r="M2433"/>
      <c r="N2433"/>
      <c r="O2433"/>
      <c r="Q2433"/>
      <c r="R2433"/>
      <c r="S2433"/>
    </row>
    <row r="2434" spans="1:19" x14ac:dyDescent="0.2">
      <c r="A2434"/>
      <c r="B2434"/>
      <c r="C2434"/>
      <c r="E2434"/>
      <c r="F2434"/>
      <c r="G2434"/>
      <c r="I2434"/>
      <c r="J2434"/>
      <c r="K2434"/>
      <c r="M2434"/>
      <c r="N2434"/>
      <c r="O2434"/>
      <c r="Q2434"/>
      <c r="R2434"/>
      <c r="S2434"/>
    </row>
    <row r="2435" spans="1:19" x14ac:dyDescent="0.2">
      <c r="A2435"/>
      <c r="B2435"/>
      <c r="C2435"/>
      <c r="E2435"/>
      <c r="F2435"/>
      <c r="G2435"/>
      <c r="I2435"/>
      <c r="J2435"/>
      <c r="K2435"/>
      <c r="M2435"/>
      <c r="N2435"/>
      <c r="O2435"/>
      <c r="Q2435"/>
      <c r="R2435"/>
      <c r="S2435"/>
    </row>
    <row r="2436" spans="1:19" x14ac:dyDescent="0.2">
      <c r="A2436"/>
      <c r="B2436"/>
      <c r="C2436"/>
      <c r="E2436"/>
      <c r="F2436"/>
      <c r="G2436"/>
      <c r="I2436"/>
      <c r="J2436"/>
      <c r="K2436"/>
      <c r="M2436"/>
      <c r="N2436"/>
      <c r="O2436"/>
      <c r="Q2436"/>
      <c r="R2436"/>
      <c r="S2436"/>
    </row>
    <row r="2437" spans="1:19" x14ac:dyDescent="0.2">
      <c r="A2437"/>
      <c r="B2437"/>
      <c r="C2437"/>
      <c r="E2437"/>
      <c r="F2437"/>
      <c r="G2437"/>
      <c r="I2437"/>
      <c r="J2437"/>
      <c r="K2437"/>
      <c r="M2437"/>
      <c r="N2437"/>
      <c r="O2437"/>
      <c r="Q2437"/>
      <c r="R2437"/>
      <c r="S2437"/>
    </row>
    <row r="2438" spans="1:19" x14ac:dyDescent="0.2">
      <c r="A2438"/>
      <c r="B2438"/>
      <c r="C2438"/>
      <c r="E2438"/>
      <c r="F2438"/>
      <c r="G2438"/>
      <c r="I2438"/>
      <c r="J2438"/>
      <c r="K2438"/>
      <c r="M2438"/>
      <c r="N2438"/>
      <c r="O2438"/>
      <c r="Q2438"/>
      <c r="R2438"/>
      <c r="S2438"/>
    </row>
    <row r="2439" spans="1:19" x14ac:dyDescent="0.2">
      <c r="A2439"/>
      <c r="B2439"/>
      <c r="C2439"/>
      <c r="E2439"/>
      <c r="F2439"/>
      <c r="G2439"/>
      <c r="I2439"/>
      <c r="J2439"/>
      <c r="K2439"/>
      <c r="M2439"/>
      <c r="N2439"/>
      <c r="O2439"/>
      <c r="Q2439"/>
      <c r="R2439"/>
      <c r="S2439"/>
    </row>
    <row r="2440" spans="1:19" x14ac:dyDescent="0.2">
      <c r="A2440"/>
      <c r="B2440"/>
      <c r="C2440"/>
      <c r="E2440"/>
      <c r="F2440"/>
      <c r="G2440"/>
      <c r="I2440"/>
      <c r="J2440"/>
      <c r="K2440"/>
      <c r="M2440"/>
      <c r="N2440"/>
      <c r="O2440"/>
      <c r="Q2440"/>
      <c r="R2440"/>
      <c r="S2440"/>
    </row>
    <row r="2441" spans="1:19" x14ac:dyDescent="0.2">
      <c r="A2441"/>
      <c r="B2441"/>
      <c r="C2441"/>
      <c r="E2441"/>
      <c r="F2441"/>
      <c r="G2441"/>
      <c r="I2441"/>
      <c r="J2441"/>
      <c r="K2441"/>
      <c r="M2441"/>
      <c r="N2441"/>
      <c r="O2441"/>
      <c r="Q2441"/>
      <c r="R2441"/>
      <c r="S2441"/>
    </row>
    <row r="2442" spans="1:19" x14ac:dyDescent="0.2">
      <c r="A2442"/>
      <c r="B2442"/>
      <c r="C2442"/>
      <c r="E2442"/>
      <c r="F2442"/>
      <c r="G2442"/>
      <c r="I2442"/>
      <c r="J2442"/>
      <c r="K2442"/>
      <c r="M2442"/>
      <c r="N2442"/>
      <c r="O2442"/>
      <c r="Q2442"/>
      <c r="R2442"/>
      <c r="S2442"/>
    </row>
    <row r="2443" spans="1:19" x14ac:dyDescent="0.2">
      <c r="A2443"/>
      <c r="B2443"/>
      <c r="C2443"/>
      <c r="E2443"/>
      <c r="F2443"/>
      <c r="G2443"/>
      <c r="I2443"/>
      <c r="J2443"/>
      <c r="K2443"/>
      <c r="M2443"/>
      <c r="N2443"/>
      <c r="O2443"/>
      <c r="Q2443"/>
      <c r="R2443"/>
      <c r="S2443"/>
    </row>
    <row r="2444" spans="1:19" x14ac:dyDescent="0.2">
      <c r="A2444"/>
      <c r="B2444"/>
      <c r="C2444"/>
      <c r="E2444"/>
      <c r="F2444"/>
      <c r="G2444"/>
      <c r="I2444"/>
      <c r="J2444"/>
      <c r="K2444"/>
      <c r="M2444"/>
      <c r="N2444"/>
      <c r="O2444"/>
      <c r="Q2444"/>
      <c r="R2444"/>
      <c r="S2444"/>
    </row>
    <row r="2445" spans="1:19" x14ac:dyDescent="0.2">
      <c r="A2445"/>
      <c r="B2445"/>
      <c r="C2445"/>
      <c r="E2445"/>
      <c r="F2445"/>
      <c r="G2445"/>
      <c r="I2445"/>
      <c r="J2445"/>
      <c r="K2445"/>
      <c r="M2445"/>
      <c r="N2445"/>
      <c r="O2445"/>
      <c r="Q2445"/>
      <c r="R2445"/>
      <c r="S2445"/>
    </row>
    <row r="2446" spans="1:19" x14ac:dyDescent="0.2">
      <c r="A2446"/>
      <c r="B2446"/>
      <c r="C2446"/>
      <c r="E2446"/>
      <c r="F2446"/>
      <c r="G2446"/>
      <c r="I2446"/>
      <c r="J2446"/>
      <c r="K2446"/>
      <c r="M2446"/>
      <c r="N2446"/>
      <c r="O2446"/>
      <c r="Q2446"/>
      <c r="R2446"/>
      <c r="S2446"/>
    </row>
    <row r="2447" spans="1:19" x14ac:dyDescent="0.2">
      <c r="A2447"/>
      <c r="B2447"/>
      <c r="C2447"/>
      <c r="E2447"/>
      <c r="F2447"/>
      <c r="G2447"/>
      <c r="I2447"/>
      <c r="J2447"/>
      <c r="K2447"/>
      <c r="M2447"/>
      <c r="N2447"/>
      <c r="O2447"/>
      <c r="Q2447"/>
      <c r="R2447"/>
      <c r="S2447"/>
    </row>
    <row r="2448" spans="1:19" x14ac:dyDescent="0.2">
      <c r="A2448"/>
      <c r="B2448"/>
      <c r="C2448"/>
      <c r="E2448"/>
      <c r="F2448"/>
      <c r="G2448"/>
      <c r="I2448"/>
      <c r="J2448"/>
      <c r="K2448"/>
      <c r="M2448"/>
      <c r="N2448"/>
      <c r="O2448"/>
      <c r="Q2448"/>
      <c r="R2448"/>
      <c r="S2448"/>
    </row>
    <row r="2449" spans="1:19" x14ac:dyDescent="0.2">
      <c r="A2449"/>
      <c r="B2449"/>
      <c r="C2449"/>
      <c r="E2449"/>
      <c r="F2449"/>
      <c r="G2449"/>
      <c r="I2449"/>
      <c r="J2449"/>
      <c r="K2449"/>
      <c r="M2449"/>
      <c r="N2449"/>
      <c r="O2449"/>
      <c r="Q2449"/>
      <c r="R2449"/>
      <c r="S2449"/>
    </row>
    <row r="2450" spans="1:19" x14ac:dyDescent="0.2">
      <c r="A2450"/>
      <c r="B2450"/>
      <c r="C2450"/>
      <c r="E2450"/>
      <c r="F2450"/>
      <c r="G2450"/>
      <c r="I2450"/>
      <c r="J2450"/>
      <c r="K2450"/>
      <c r="M2450"/>
      <c r="N2450"/>
      <c r="O2450"/>
      <c r="Q2450"/>
      <c r="R2450"/>
      <c r="S2450"/>
    </row>
    <row r="2451" spans="1:19" x14ac:dyDescent="0.2">
      <c r="A2451"/>
      <c r="B2451"/>
      <c r="C2451"/>
      <c r="E2451"/>
      <c r="F2451"/>
      <c r="G2451"/>
      <c r="I2451"/>
      <c r="J2451"/>
      <c r="K2451"/>
      <c r="M2451"/>
      <c r="N2451"/>
      <c r="O2451"/>
      <c r="Q2451"/>
      <c r="R2451"/>
      <c r="S2451"/>
    </row>
    <row r="2452" spans="1:19" x14ac:dyDescent="0.2">
      <c r="A2452"/>
      <c r="B2452"/>
      <c r="C2452"/>
      <c r="E2452"/>
      <c r="F2452"/>
      <c r="G2452"/>
      <c r="I2452"/>
      <c r="J2452"/>
      <c r="K2452"/>
      <c r="M2452"/>
      <c r="N2452"/>
      <c r="O2452"/>
      <c r="Q2452"/>
      <c r="R2452"/>
      <c r="S2452"/>
    </row>
    <row r="2453" spans="1:19" x14ac:dyDescent="0.2">
      <c r="A2453"/>
      <c r="B2453"/>
      <c r="C2453"/>
      <c r="E2453"/>
      <c r="F2453"/>
      <c r="G2453"/>
      <c r="I2453"/>
      <c r="J2453"/>
      <c r="K2453"/>
      <c r="M2453"/>
      <c r="N2453"/>
      <c r="O2453"/>
      <c r="Q2453"/>
      <c r="R2453"/>
      <c r="S2453"/>
    </row>
    <row r="2454" spans="1:19" x14ac:dyDescent="0.2">
      <c r="A2454"/>
      <c r="B2454"/>
      <c r="C2454"/>
      <c r="E2454"/>
      <c r="F2454"/>
      <c r="G2454"/>
      <c r="I2454"/>
      <c r="J2454"/>
      <c r="K2454"/>
      <c r="M2454"/>
      <c r="N2454"/>
      <c r="O2454"/>
      <c r="Q2454"/>
      <c r="R2454"/>
      <c r="S2454"/>
    </row>
    <row r="2455" spans="1:19" x14ac:dyDescent="0.2">
      <c r="A2455"/>
      <c r="B2455"/>
      <c r="C2455"/>
      <c r="E2455"/>
      <c r="F2455"/>
      <c r="G2455"/>
      <c r="I2455"/>
      <c r="J2455"/>
      <c r="K2455"/>
      <c r="M2455"/>
      <c r="N2455"/>
      <c r="O2455"/>
      <c r="Q2455"/>
      <c r="R2455"/>
      <c r="S2455"/>
    </row>
    <row r="2456" spans="1:19" x14ac:dyDescent="0.2">
      <c r="A2456"/>
      <c r="B2456"/>
      <c r="C2456"/>
      <c r="E2456"/>
      <c r="F2456"/>
      <c r="G2456"/>
      <c r="I2456"/>
      <c r="J2456"/>
      <c r="K2456"/>
      <c r="M2456"/>
      <c r="N2456"/>
      <c r="O2456"/>
      <c r="Q2456"/>
      <c r="R2456"/>
      <c r="S2456"/>
    </row>
    <row r="2457" spans="1:19" x14ac:dyDescent="0.2">
      <c r="A2457"/>
      <c r="B2457"/>
      <c r="C2457"/>
      <c r="E2457"/>
      <c r="F2457"/>
      <c r="G2457"/>
      <c r="I2457"/>
      <c r="J2457"/>
      <c r="K2457"/>
      <c r="M2457"/>
      <c r="N2457"/>
      <c r="O2457"/>
      <c r="Q2457"/>
      <c r="R2457"/>
      <c r="S2457"/>
    </row>
    <row r="2458" spans="1:19" x14ac:dyDescent="0.2">
      <c r="A2458"/>
      <c r="B2458"/>
      <c r="C2458"/>
      <c r="E2458"/>
      <c r="F2458"/>
      <c r="G2458"/>
      <c r="I2458"/>
      <c r="J2458"/>
      <c r="K2458"/>
      <c r="M2458"/>
      <c r="N2458"/>
      <c r="O2458"/>
      <c r="Q2458"/>
      <c r="R2458"/>
      <c r="S2458"/>
    </row>
    <row r="2459" spans="1:19" x14ac:dyDescent="0.2">
      <c r="A2459"/>
      <c r="B2459"/>
      <c r="C2459"/>
      <c r="E2459"/>
      <c r="F2459"/>
      <c r="G2459"/>
      <c r="I2459"/>
      <c r="J2459"/>
      <c r="K2459"/>
      <c r="M2459"/>
      <c r="N2459"/>
      <c r="O2459"/>
      <c r="Q2459"/>
      <c r="R2459"/>
      <c r="S2459"/>
    </row>
    <row r="2460" spans="1:19" x14ac:dyDescent="0.2">
      <c r="A2460"/>
      <c r="B2460"/>
      <c r="C2460"/>
      <c r="E2460"/>
      <c r="F2460"/>
      <c r="G2460"/>
      <c r="I2460"/>
      <c r="J2460"/>
      <c r="K2460"/>
      <c r="M2460"/>
      <c r="N2460"/>
      <c r="O2460"/>
      <c r="Q2460"/>
      <c r="R2460"/>
      <c r="S2460"/>
    </row>
    <row r="2461" spans="1:19" x14ac:dyDescent="0.2">
      <c r="A2461"/>
      <c r="B2461"/>
      <c r="C2461"/>
      <c r="E2461"/>
      <c r="F2461"/>
      <c r="G2461"/>
      <c r="I2461"/>
      <c r="J2461"/>
      <c r="K2461"/>
      <c r="M2461"/>
      <c r="N2461"/>
      <c r="O2461"/>
      <c r="Q2461"/>
      <c r="R2461"/>
      <c r="S2461"/>
    </row>
    <row r="2462" spans="1:19" x14ac:dyDescent="0.2">
      <c r="A2462"/>
      <c r="B2462"/>
      <c r="C2462"/>
      <c r="E2462"/>
      <c r="F2462"/>
      <c r="G2462"/>
      <c r="I2462"/>
      <c r="J2462"/>
      <c r="K2462"/>
      <c r="M2462"/>
      <c r="N2462"/>
      <c r="O2462"/>
      <c r="Q2462"/>
      <c r="R2462"/>
      <c r="S2462"/>
    </row>
    <row r="2463" spans="1:19" x14ac:dyDescent="0.2">
      <c r="A2463"/>
      <c r="B2463"/>
      <c r="C2463"/>
      <c r="E2463"/>
      <c r="F2463"/>
      <c r="G2463"/>
      <c r="I2463"/>
      <c r="J2463"/>
      <c r="K2463"/>
      <c r="M2463"/>
      <c r="N2463"/>
      <c r="O2463"/>
      <c r="Q2463"/>
      <c r="R2463"/>
      <c r="S2463"/>
    </row>
    <row r="2464" spans="1:19" x14ac:dyDescent="0.2">
      <c r="A2464"/>
      <c r="B2464"/>
      <c r="C2464"/>
      <c r="E2464"/>
      <c r="F2464"/>
      <c r="G2464"/>
      <c r="I2464"/>
      <c r="J2464"/>
      <c r="K2464"/>
      <c r="M2464"/>
      <c r="N2464"/>
      <c r="O2464"/>
      <c r="Q2464"/>
      <c r="R2464"/>
      <c r="S2464"/>
    </row>
    <row r="2465" spans="1:19" x14ac:dyDescent="0.2">
      <c r="A2465"/>
      <c r="B2465"/>
      <c r="C2465"/>
      <c r="E2465"/>
      <c r="F2465"/>
      <c r="G2465"/>
      <c r="I2465"/>
      <c r="J2465"/>
      <c r="K2465"/>
      <c r="M2465"/>
      <c r="N2465"/>
      <c r="O2465"/>
      <c r="Q2465"/>
      <c r="R2465"/>
      <c r="S2465"/>
    </row>
    <row r="2466" spans="1:19" x14ac:dyDescent="0.2">
      <c r="A2466"/>
      <c r="B2466"/>
      <c r="C2466"/>
      <c r="E2466"/>
      <c r="F2466"/>
      <c r="G2466"/>
      <c r="I2466"/>
      <c r="J2466"/>
      <c r="K2466"/>
      <c r="M2466"/>
      <c r="N2466"/>
      <c r="O2466"/>
      <c r="Q2466"/>
      <c r="R2466"/>
      <c r="S2466"/>
    </row>
    <row r="2467" spans="1:19" x14ac:dyDescent="0.2">
      <c r="A2467"/>
      <c r="B2467"/>
      <c r="C2467"/>
      <c r="E2467"/>
      <c r="F2467"/>
      <c r="G2467"/>
      <c r="I2467"/>
      <c r="J2467"/>
      <c r="K2467"/>
      <c r="M2467"/>
      <c r="N2467"/>
      <c r="O2467"/>
      <c r="Q2467"/>
      <c r="R2467"/>
      <c r="S2467"/>
    </row>
    <row r="2468" spans="1:19" x14ac:dyDescent="0.2">
      <c r="A2468"/>
      <c r="B2468"/>
      <c r="C2468"/>
      <c r="E2468"/>
      <c r="F2468"/>
      <c r="G2468"/>
      <c r="I2468"/>
      <c r="J2468"/>
      <c r="K2468"/>
      <c r="M2468"/>
      <c r="N2468"/>
      <c r="O2468"/>
      <c r="Q2468"/>
      <c r="R2468"/>
      <c r="S2468"/>
    </row>
    <row r="2469" spans="1:19" x14ac:dyDescent="0.2">
      <c r="A2469"/>
      <c r="B2469"/>
      <c r="C2469"/>
      <c r="E2469"/>
      <c r="F2469"/>
      <c r="G2469"/>
      <c r="I2469"/>
      <c r="J2469"/>
      <c r="K2469"/>
      <c r="M2469"/>
      <c r="N2469"/>
      <c r="O2469"/>
      <c r="Q2469"/>
      <c r="R2469"/>
      <c r="S2469"/>
    </row>
    <row r="2470" spans="1:19" x14ac:dyDescent="0.2">
      <c r="A2470"/>
      <c r="B2470"/>
      <c r="C2470"/>
      <c r="E2470"/>
      <c r="F2470"/>
      <c r="G2470"/>
      <c r="I2470"/>
      <c r="J2470"/>
      <c r="K2470"/>
      <c r="M2470"/>
      <c r="N2470"/>
      <c r="O2470"/>
      <c r="Q2470"/>
      <c r="R2470"/>
      <c r="S2470"/>
    </row>
    <row r="2471" spans="1:19" x14ac:dyDescent="0.2">
      <c r="A2471"/>
      <c r="B2471"/>
      <c r="C2471"/>
      <c r="E2471"/>
      <c r="F2471"/>
      <c r="G2471"/>
      <c r="I2471"/>
      <c r="J2471"/>
      <c r="K2471"/>
      <c r="M2471"/>
      <c r="N2471"/>
      <c r="O2471"/>
      <c r="Q2471"/>
      <c r="R2471"/>
      <c r="S2471"/>
    </row>
    <row r="2472" spans="1:19" x14ac:dyDescent="0.2">
      <c r="A2472"/>
      <c r="B2472"/>
      <c r="C2472"/>
      <c r="E2472"/>
      <c r="F2472"/>
      <c r="G2472"/>
      <c r="I2472"/>
      <c r="J2472"/>
      <c r="K2472"/>
      <c r="M2472"/>
      <c r="N2472"/>
      <c r="O2472"/>
      <c r="Q2472"/>
      <c r="R2472"/>
      <c r="S2472"/>
    </row>
    <row r="2473" spans="1:19" x14ac:dyDescent="0.2">
      <c r="A2473"/>
      <c r="B2473"/>
      <c r="C2473"/>
      <c r="E2473"/>
      <c r="F2473"/>
      <c r="G2473"/>
      <c r="I2473"/>
      <c r="J2473"/>
      <c r="K2473"/>
      <c r="M2473"/>
      <c r="N2473"/>
      <c r="O2473"/>
      <c r="Q2473"/>
      <c r="R2473"/>
      <c r="S2473"/>
    </row>
    <row r="2474" spans="1:19" x14ac:dyDescent="0.2">
      <c r="A2474"/>
      <c r="B2474"/>
      <c r="C2474"/>
      <c r="E2474"/>
      <c r="F2474"/>
      <c r="G2474"/>
      <c r="I2474"/>
      <c r="J2474"/>
      <c r="K2474"/>
      <c r="M2474"/>
      <c r="N2474"/>
      <c r="O2474"/>
      <c r="Q2474"/>
      <c r="R2474"/>
      <c r="S2474"/>
    </row>
    <row r="2475" spans="1:19" x14ac:dyDescent="0.2">
      <c r="A2475"/>
      <c r="B2475"/>
      <c r="C2475"/>
      <c r="E2475"/>
      <c r="F2475"/>
      <c r="G2475"/>
      <c r="I2475"/>
      <c r="J2475"/>
      <c r="K2475"/>
      <c r="M2475"/>
      <c r="N2475"/>
      <c r="O2475"/>
      <c r="Q2475"/>
      <c r="R2475"/>
      <c r="S2475"/>
    </row>
    <row r="2476" spans="1:19" x14ac:dyDescent="0.2">
      <c r="A2476"/>
      <c r="B2476"/>
      <c r="C2476"/>
      <c r="E2476"/>
      <c r="F2476"/>
      <c r="G2476"/>
      <c r="I2476"/>
      <c r="J2476"/>
      <c r="K2476"/>
      <c r="M2476"/>
      <c r="N2476"/>
      <c r="O2476"/>
      <c r="Q2476"/>
      <c r="R2476"/>
      <c r="S2476"/>
    </row>
    <row r="2477" spans="1:19" x14ac:dyDescent="0.2">
      <c r="A2477"/>
      <c r="B2477"/>
      <c r="C2477"/>
      <c r="E2477"/>
      <c r="F2477"/>
      <c r="G2477"/>
      <c r="I2477"/>
      <c r="J2477"/>
      <c r="K2477"/>
      <c r="M2477"/>
      <c r="N2477"/>
      <c r="O2477"/>
      <c r="Q2477"/>
      <c r="R2477"/>
      <c r="S2477"/>
    </row>
    <row r="2478" spans="1:19" x14ac:dyDescent="0.2">
      <c r="A2478"/>
      <c r="B2478"/>
      <c r="C2478"/>
      <c r="E2478"/>
      <c r="F2478"/>
      <c r="G2478"/>
      <c r="I2478"/>
      <c r="J2478"/>
      <c r="K2478"/>
      <c r="M2478"/>
      <c r="N2478"/>
      <c r="O2478"/>
      <c r="Q2478"/>
      <c r="R2478"/>
      <c r="S2478"/>
    </row>
    <row r="2479" spans="1:19" x14ac:dyDescent="0.2">
      <c r="A2479"/>
      <c r="B2479"/>
      <c r="C2479"/>
      <c r="E2479"/>
      <c r="F2479"/>
      <c r="G2479"/>
      <c r="I2479"/>
      <c r="J2479"/>
      <c r="K2479"/>
      <c r="M2479"/>
      <c r="N2479"/>
      <c r="O2479"/>
      <c r="Q2479"/>
      <c r="R2479"/>
      <c r="S2479"/>
    </row>
    <row r="2480" spans="1:19" x14ac:dyDescent="0.2">
      <c r="A2480"/>
      <c r="B2480"/>
      <c r="C2480"/>
      <c r="E2480"/>
      <c r="F2480"/>
      <c r="G2480"/>
      <c r="I2480"/>
      <c r="J2480"/>
      <c r="K2480"/>
      <c r="M2480"/>
      <c r="N2480"/>
      <c r="O2480"/>
      <c r="Q2480"/>
      <c r="R2480"/>
      <c r="S2480"/>
    </row>
    <row r="2481" spans="1:19" x14ac:dyDescent="0.2">
      <c r="A2481"/>
      <c r="B2481"/>
      <c r="C2481"/>
      <c r="E2481"/>
      <c r="F2481"/>
      <c r="G2481"/>
      <c r="I2481"/>
      <c r="J2481"/>
      <c r="K2481"/>
      <c r="M2481"/>
      <c r="N2481"/>
      <c r="O2481"/>
      <c r="Q2481"/>
      <c r="R2481"/>
      <c r="S2481"/>
    </row>
    <row r="2482" spans="1:19" x14ac:dyDescent="0.2">
      <c r="A2482"/>
      <c r="B2482"/>
      <c r="C2482"/>
      <c r="E2482"/>
      <c r="F2482"/>
      <c r="G2482"/>
      <c r="I2482"/>
      <c r="J2482"/>
      <c r="K2482"/>
      <c r="M2482"/>
      <c r="N2482"/>
      <c r="O2482"/>
      <c r="Q2482"/>
      <c r="R2482"/>
      <c r="S2482"/>
    </row>
    <row r="2483" spans="1:19" x14ac:dyDescent="0.2">
      <c r="A2483"/>
      <c r="B2483"/>
      <c r="C2483"/>
      <c r="E2483"/>
      <c r="F2483"/>
      <c r="G2483"/>
      <c r="I2483"/>
      <c r="J2483"/>
      <c r="K2483"/>
      <c r="M2483"/>
      <c r="N2483"/>
      <c r="O2483"/>
      <c r="Q2483"/>
      <c r="R2483"/>
      <c r="S2483"/>
    </row>
    <row r="2484" spans="1:19" x14ac:dyDescent="0.2">
      <c r="A2484"/>
      <c r="B2484"/>
      <c r="C2484"/>
      <c r="E2484"/>
      <c r="F2484"/>
      <c r="G2484"/>
      <c r="I2484"/>
      <c r="J2484"/>
      <c r="K2484"/>
      <c r="M2484"/>
      <c r="N2484"/>
      <c r="O2484"/>
      <c r="Q2484"/>
      <c r="R2484"/>
      <c r="S2484"/>
    </row>
    <row r="2485" spans="1:19" x14ac:dyDescent="0.2">
      <c r="A2485"/>
      <c r="B2485"/>
      <c r="C2485"/>
      <c r="E2485"/>
      <c r="F2485"/>
      <c r="G2485"/>
      <c r="I2485"/>
      <c r="J2485"/>
      <c r="K2485"/>
      <c r="M2485"/>
      <c r="N2485"/>
      <c r="O2485"/>
      <c r="Q2485"/>
      <c r="R2485"/>
      <c r="S2485"/>
    </row>
    <row r="2486" spans="1:19" x14ac:dyDescent="0.2">
      <c r="A2486"/>
      <c r="B2486"/>
      <c r="C2486"/>
      <c r="E2486"/>
      <c r="F2486"/>
      <c r="G2486"/>
      <c r="I2486"/>
      <c r="J2486"/>
      <c r="K2486"/>
      <c r="M2486"/>
      <c r="N2486"/>
      <c r="O2486"/>
      <c r="Q2486"/>
      <c r="R2486"/>
      <c r="S2486"/>
    </row>
    <row r="2487" spans="1:19" x14ac:dyDescent="0.2">
      <c r="A2487"/>
      <c r="B2487"/>
      <c r="C2487"/>
      <c r="E2487"/>
      <c r="F2487"/>
      <c r="G2487"/>
      <c r="I2487"/>
      <c r="J2487"/>
      <c r="K2487"/>
      <c r="M2487"/>
      <c r="N2487"/>
      <c r="O2487"/>
      <c r="Q2487"/>
      <c r="R2487"/>
      <c r="S2487"/>
    </row>
    <row r="2488" spans="1:19" x14ac:dyDescent="0.2">
      <c r="A2488"/>
      <c r="B2488"/>
      <c r="C2488"/>
      <c r="E2488"/>
      <c r="F2488"/>
      <c r="G2488"/>
      <c r="I2488"/>
      <c r="J2488"/>
      <c r="K2488"/>
      <c r="M2488"/>
      <c r="N2488"/>
      <c r="O2488"/>
      <c r="Q2488"/>
      <c r="R2488"/>
      <c r="S2488"/>
    </row>
    <row r="2489" spans="1:19" x14ac:dyDescent="0.2">
      <c r="A2489"/>
      <c r="B2489"/>
      <c r="C2489"/>
      <c r="E2489"/>
      <c r="F2489"/>
      <c r="G2489"/>
      <c r="I2489"/>
      <c r="J2489"/>
      <c r="K2489"/>
      <c r="M2489"/>
      <c r="N2489"/>
      <c r="O2489"/>
      <c r="Q2489"/>
      <c r="R2489"/>
      <c r="S2489"/>
    </row>
    <row r="2490" spans="1:19" x14ac:dyDescent="0.2">
      <c r="A2490"/>
      <c r="B2490"/>
      <c r="C2490"/>
      <c r="E2490"/>
      <c r="F2490"/>
      <c r="G2490"/>
      <c r="I2490"/>
      <c r="J2490"/>
      <c r="K2490"/>
      <c r="M2490"/>
      <c r="N2490"/>
      <c r="O2490"/>
      <c r="Q2490"/>
      <c r="R2490"/>
      <c r="S2490"/>
    </row>
    <row r="2491" spans="1:19" x14ac:dyDescent="0.2">
      <c r="A2491"/>
      <c r="B2491"/>
      <c r="C2491"/>
      <c r="E2491"/>
      <c r="F2491"/>
      <c r="G2491"/>
      <c r="I2491"/>
      <c r="J2491"/>
      <c r="K2491"/>
      <c r="M2491"/>
      <c r="N2491"/>
      <c r="O2491"/>
      <c r="Q2491"/>
      <c r="R2491"/>
      <c r="S2491"/>
    </row>
    <row r="2492" spans="1:19" x14ac:dyDescent="0.2">
      <c r="A2492"/>
      <c r="B2492"/>
      <c r="C2492"/>
      <c r="E2492"/>
      <c r="F2492"/>
      <c r="G2492"/>
      <c r="I2492"/>
      <c r="J2492"/>
      <c r="K2492"/>
      <c r="M2492"/>
      <c r="N2492"/>
      <c r="O2492"/>
      <c r="Q2492"/>
      <c r="R2492"/>
      <c r="S2492"/>
    </row>
    <row r="2493" spans="1:19" x14ac:dyDescent="0.2">
      <c r="A2493"/>
      <c r="B2493"/>
      <c r="C2493"/>
      <c r="E2493"/>
      <c r="F2493"/>
      <c r="G2493"/>
      <c r="I2493"/>
      <c r="J2493"/>
      <c r="K2493"/>
      <c r="M2493"/>
      <c r="N2493"/>
      <c r="O2493"/>
      <c r="Q2493"/>
      <c r="R2493"/>
      <c r="S2493"/>
    </row>
    <row r="2494" spans="1:19" x14ac:dyDescent="0.2">
      <c r="A2494"/>
      <c r="B2494"/>
      <c r="C2494"/>
      <c r="E2494"/>
      <c r="F2494"/>
      <c r="G2494"/>
      <c r="I2494"/>
      <c r="J2494"/>
      <c r="K2494"/>
      <c r="M2494"/>
      <c r="N2494"/>
      <c r="O2494"/>
      <c r="Q2494"/>
      <c r="R2494"/>
      <c r="S2494"/>
    </row>
    <row r="2495" spans="1:19" x14ac:dyDescent="0.2">
      <c r="A2495"/>
      <c r="B2495"/>
      <c r="C2495"/>
      <c r="E2495"/>
      <c r="F2495"/>
      <c r="G2495"/>
      <c r="I2495"/>
      <c r="J2495"/>
      <c r="K2495"/>
      <c r="M2495"/>
      <c r="N2495"/>
      <c r="O2495"/>
      <c r="Q2495"/>
      <c r="R2495"/>
      <c r="S2495"/>
    </row>
    <row r="2496" spans="1:19" x14ac:dyDescent="0.2">
      <c r="A2496"/>
      <c r="B2496"/>
      <c r="C2496"/>
      <c r="E2496"/>
      <c r="F2496"/>
      <c r="G2496"/>
      <c r="I2496"/>
      <c r="J2496"/>
      <c r="K2496"/>
      <c r="M2496"/>
      <c r="N2496"/>
      <c r="O2496"/>
      <c r="Q2496"/>
      <c r="R2496"/>
      <c r="S2496"/>
    </row>
    <row r="2497" spans="1:19" x14ac:dyDescent="0.2">
      <c r="A2497"/>
      <c r="B2497"/>
      <c r="C2497"/>
      <c r="E2497"/>
      <c r="F2497"/>
      <c r="G2497"/>
      <c r="I2497"/>
      <c r="J2497"/>
      <c r="K2497"/>
      <c r="M2497"/>
      <c r="N2497"/>
      <c r="O2497"/>
      <c r="Q2497"/>
      <c r="R2497"/>
      <c r="S2497"/>
    </row>
    <row r="2498" spans="1:19" x14ac:dyDescent="0.2">
      <c r="A2498"/>
      <c r="B2498"/>
      <c r="C2498"/>
      <c r="E2498"/>
      <c r="F2498"/>
      <c r="G2498"/>
      <c r="I2498"/>
      <c r="J2498"/>
      <c r="K2498"/>
      <c r="M2498"/>
      <c r="N2498"/>
      <c r="O2498"/>
      <c r="Q2498"/>
      <c r="R2498"/>
      <c r="S2498"/>
    </row>
    <row r="2499" spans="1:19" x14ac:dyDescent="0.2">
      <c r="A2499"/>
      <c r="B2499"/>
      <c r="C2499"/>
      <c r="E2499"/>
      <c r="F2499"/>
      <c r="G2499"/>
      <c r="I2499"/>
      <c r="J2499"/>
      <c r="K2499"/>
      <c r="M2499"/>
      <c r="N2499"/>
      <c r="O2499"/>
      <c r="Q2499"/>
      <c r="R2499"/>
      <c r="S2499"/>
    </row>
    <row r="2500" spans="1:19" x14ac:dyDescent="0.2">
      <c r="A2500"/>
      <c r="B2500"/>
      <c r="C2500"/>
      <c r="E2500"/>
      <c r="F2500"/>
      <c r="G2500"/>
      <c r="I2500"/>
      <c r="J2500"/>
      <c r="K2500"/>
      <c r="M2500"/>
      <c r="N2500"/>
      <c r="O2500"/>
      <c r="Q2500"/>
      <c r="R2500"/>
      <c r="S2500"/>
    </row>
    <row r="2501" spans="1:19" x14ac:dyDescent="0.2">
      <c r="A2501"/>
      <c r="B2501"/>
      <c r="C2501"/>
      <c r="E2501"/>
      <c r="F2501"/>
      <c r="G2501"/>
      <c r="I2501"/>
      <c r="J2501"/>
      <c r="K2501"/>
      <c r="M2501"/>
      <c r="N2501"/>
      <c r="O2501"/>
      <c r="Q2501"/>
      <c r="R2501"/>
      <c r="S2501"/>
    </row>
    <row r="2502" spans="1:19" x14ac:dyDescent="0.2">
      <c r="A2502"/>
      <c r="B2502"/>
      <c r="C2502"/>
      <c r="E2502"/>
      <c r="F2502"/>
      <c r="G2502"/>
      <c r="I2502"/>
      <c r="J2502"/>
      <c r="K2502"/>
      <c r="M2502"/>
      <c r="N2502"/>
      <c r="O2502"/>
      <c r="Q2502"/>
      <c r="R2502"/>
      <c r="S2502"/>
    </row>
    <row r="2503" spans="1:19" x14ac:dyDescent="0.2">
      <c r="A2503"/>
      <c r="B2503"/>
      <c r="C2503"/>
      <c r="E2503"/>
      <c r="F2503"/>
      <c r="G2503"/>
      <c r="I2503"/>
      <c r="J2503"/>
      <c r="K2503"/>
      <c r="M2503"/>
      <c r="N2503"/>
      <c r="O2503"/>
      <c r="Q2503"/>
      <c r="R2503"/>
      <c r="S2503"/>
    </row>
    <row r="2504" spans="1:19" x14ac:dyDescent="0.2">
      <c r="A2504"/>
      <c r="B2504"/>
      <c r="C2504"/>
      <c r="E2504"/>
      <c r="F2504"/>
      <c r="G2504"/>
      <c r="I2504"/>
      <c r="J2504"/>
      <c r="K2504"/>
      <c r="M2504"/>
      <c r="N2504"/>
      <c r="O2504"/>
      <c r="Q2504"/>
      <c r="R2504"/>
      <c r="S2504"/>
    </row>
    <row r="2505" spans="1:19" x14ac:dyDescent="0.2">
      <c r="A2505"/>
      <c r="B2505"/>
      <c r="C2505"/>
      <c r="E2505"/>
      <c r="F2505"/>
      <c r="G2505"/>
      <c r="I2505"/>
      <c r="J2505"/>
      <c r="K2505"/>
      <c r="M2505"/>
      <c r="N2505"/>
      <c r="O2505"/>
      <c r="Q2505"/>
      <c r="R2505"/>
      <c r="S2505"/>
    </row>
    <row r="2506" spans="1:19" x14ac:dyDescent="0.2">
      <c r="A2506"/>
      <c r="B2506"/>
      <c r="C2506"/>
      <c r="E2506"/>
      <c r="F2506"/>
      <c r="G2506"/>
      <c r="I2506"/>
      <c r="J2506"/>
      <c r="K2506"/>
      <c r="M2506"/>
      <c r="N2506"/>
      <c r="O2506"/>
      <c r="Q2506"/>
      <c r="R2506"/>
      <c r="S2506"/>
    </row>
    <row r="2507" spans="1:19" x14ac:dyDescent="0.2">
      <c r="A2507"/>
      <c r="B2507"/>
      <c r="C2507"/>
      <c r="E2507"/>
      <c r="F2507"/>
      <c r="G2507"/>
      <c r="I2507"/>
      <c r="J2507"/>
      <c r="K2507"/>
      <c r="M2507"/>
      <c r="N2507"/>
      <c r="O2507"/>
      <c r="Q2507"/>
      <c r="R2507"/>
      <c r="S2507"/>
    </row>
    <row r="2508" spans="1:19" x14ac:dyDescent="0.2">
      <c r="A2508"/>
      <c r="B2508"/>
      <c r="C2508"/>
      <c r="E2508"/>
      <c r="F2508"/>
      <c r="G2508"/>
      <c r="I2508"/>
      <c r="J2508"/>
      <c r="K2508"/>
      <c r="M2508"/>
      <c r="N2508"/>
      <c r="O2508"/>
      <c r="Q2508"/>
      <c r="R2508"/>
      <c r="S2508"/>
    </row>
    <row r="2509" spans="1:19" x14ac:dyDescent="0.2">
      <c r="A2509"/>
      <c r="B2509"/>
      <c r="C2509"/>
      <c r="E2509"/>
      <c r="F2509"/>
      <c r="G2509"/>
      <c r="I2509"/>
      <c r="J2509"/>
      <c r="K2509"/>
      <c r="M2509"/>
      <c r="N2509"/>
      <c r="O2509"/>
      <c r="Q2509"/>
      <c r="R2509"/>
      <c r="S2509"/>
    </row>
    <row r="2510" spans="1:19" x14ac:dyDescent="0.2">
      <c r="A2510"/>
      <c r="B2510"/>
      <c r="C2510"/>
      <c r="E2510"/>
      <c r="F2510"/>
      <c r="G2510"/>
      <c r="I2510"/>
      <c r="J2510"/>
      <c r="K2510"/>
      <c r="M2510"/>
      <c r="N2510"/>
      <c r="O2510"/>
      <c r="Q2510"/>
      <c r="R2510"/>
      <c r="S2510"/>
    </row>
    <row r="2511" spans="1:19" x14ac:dyDescent="0.2">
      <c r="A2511"/>
      <c r="B2511"/>
      <c r="C2511"/>
      <c r="E2511"/>
      <c r="F2511"/>
      <c r="G2511"/>
      <c r="I2511"/>
      <c r="J2511"/>
      <c r="K2511"/>
      <c r="M2511"/>
      <c r="N2511"/>
      <c r="O2511"/>
      <c r="Q2511"/>
      <c r="R2511"/>
      <c r="S2511"/>
    </row>
    <row r="2512" spans="1:19" x14ac:dyDescent="0.2">
      <c r="A2512"/>
      <c r="B2512"/>
      <c r="C2512"/>
      <c r="E2512"/>
      <c r="F2512"/>
      <c r="G2512"/>
      <c r="I2512"/>
      <c r="J2512"/>
      <c r="K2512"/>
      <c r="M2512"/>
      <c r="N2512"/>
      <c r="O2512"/>
      <c r="Q2512"/>
      <c r="R2512"/>
      <c r="S2512"/>
    </row>
    <row r="2513" spans="1:19" x14ac:dyDescent="0.2">
      <c r="A2513"/>
      <c r="B2513"/>
      <c r="C2513"/>
      <c r="E2513"/>
      <c r="F2513"/>
      <c r="G2513"/>
      <c r="I2513"/>
      <c r="J2513"/>
      <c r="K2513"/>
      <c r="M2513"/>
      <c r="N2513"/>
      <c r="O2513"/>
      <c r="Q2513"/>
      <c r="R2513"/>
      <c r="S2513"/>
    </row>
    <row r="2514" spans="1:19" x14ac:dyDescent="0.2">
      <c r="A2514"/>
      <c r="B2514"/>
      <c r="C2514"/>
      <c r="E2514"/>
      <c r="F2514"/>
      <c r="G2514"/>
      <c r="I2514"/>
      <c r="J2514"/>
      <c r="K2514"/>
      <c r="M2514"/>
      <c r="N2514"/>
      <c r="O2514"/>
      <c r="Q2514"/>
      <c r="R2514"/>
      <c r="S2514"/>
    </row>
    <row r="2515" spans="1:19" x14ac:dyDescent="0.2">
      <c r="A2515"/>
      <c r="B2515"/>
      <c r="C2515"/>
      <c r="E2515"/>
      <c r="F2515"/>
      <c r="G2515"/>
      <c r="I2515"/>
      <c r="J2515"/>
      <c r="K2515"/>
      <c r="M2515"/>
      <c r="N2515"/>
      <c r="O2515"/>
      <c r="Q2515"/>
      <c r="R2515"/>
      <c r="S2515"/>
    </row>
    <row r="2516" spans="1:19" x14ac:dyDescent="0.2">
      <c r="A2516"/>
      <c r="B2516"/>
      <c r="C2516"/>
      <c r="E2516"/>
      <c r="F2516"/>
      <c r="G2516"/>
      <c r="I2516"/>
      <c r="J2516"/>
      <c r="K2516"/>
      <c r="M2516"/>
      <c r="N2516"/>
      <c r="O2516"/>
      <c r="Q2516"/>
      <c r="R2516"/>
      <c r="S2516"/>
    </row>
    <row r="2517" spans="1:19" x14ac:dyDescent="0.2">
      <c r="A2517"/>
      <c r="B2517"/>
      <c r="C2517"/>
      <c r="E2517"/>
      <c r="F2517"/>
      <c r="G2517"/>
      <c r="I2517"/>
      <c r="J2517"/>
      <c r="K2517"/>
      <c r="M2517"/>
      <c r="N2517"/>
      <c r="O2517"/>
      <c r="Q2517"/>
      <c r="R2517"/>
      <c r="S2517"/>
    </row>
    <row r="2518" spans="1:19" x14ac:dyDescent="0.2">
      <c r="A2518"/>
      <c r="B2518"/>
      <c r="C2518"/>
      <c r="E2518"/>
      <c r="F2518"/>
      <c r="G2518"/>
      <c r="I2518"/>
      <c r="J2518"/>
      <c r="K2518"/>
      <c r="M2518"/>
      <c r="N2518"/>
      <c r="O2518"/>
      <c r="Q2518"/>
      <c r="R2518"/>
      <c r="S2518"/>
    </row>
    <row r="2519" spans="1:19" x14ac:dyDescent="0.2">
      <c r="A2519"/>
      <c r="B2519"/>
      <c r="C2519"/>
      <c r="E2519"/>
      <c r="F2519"/>
      <c r="G2519"/>
      <c r="I2519"/>
      <c r="J2519"/>
      <c r="K2519"/>
      <c r="M2519"/>
      <c r="N2519"/>
      <c r="O2519"/>
      <c r="Q2519"/>
      <c r="R2519"/>
      <c r="S2519"/>
    </row>
    <row r="2520" spans="1:19" x14ac:dyDescent="0.2">
      <c r="A2520"/>
      <c r="B2520"/>
      <c r="C2520"/>
      <c r="E2520"/>
      <c r="F2520"/>
      <c r="G2520"/>
      <c r="I2520"/>
      <c r="J2520"/>
      <c r="K2520"/>
      <c r="M2520"/>
      <c r="N2520"/>
      <c r="O2520"/>
      <c r="Q2520"/>
      <c r="R2520"/>
      <c r="S2520"/>
    </row>
    <row r="2521" spans="1:19" x14ac:dyDescent="0.2">
      <c r="A2521"/>
      <c r="B2521"/>
      <c r="C2521"/>
      <c r="E2521"/>
      <c r="F2521"/>
      <c r="G2521"/>
      <c r="I2521"/>
      <c r="J2521"/>
      <c r="K2521"/>
      <c r="M2521"/>
      <c r="N2521"/>
      <c r="O2521"/>
      <c r="Q2521"/>
      <c r="R2521"/>
      <c r="S2521"/>
    </row>
    <row r="2522" spans="1:19" x14ac:dyDescent="0.2">
      <c r="A2522"/>
      <c r="B2522"/>
      <c r="C2522"/>
      <c r="E2522"/>
      <c r="F2522"/>
      <c r="G2522"/>
      <c r="I2522"/>
      <c r="J2522"/>
      <c r="K2522"/>
      <c r="M2522"/>
      <c r="N2522"/>
      <c r="O2522"/>
      <c r="Q2522"/>
      <c r="R2522"/>
      <c r="S2522"/>
    </row>
    <row r="2523" spans="1:19" x14ac:dyDescent="0.2">
      <c r="A2523"/>
      <c r="B2523"/>
      <c r="C2523"/>
      <c r="E2523"/>
      <c r="F2523"/>
      <c r="G2523"/>
      <c r="I2523"/>
      <c r="J2523"/>
      <c r="K2523"/>
      <c r="M2523"/>
      <c r="N2523"/>
      <c r="O2523"/>
      <c r="Q2523"/>
      <c r="R2523"/>
      <c r="S2523"/>
    </row>
    <row r="2524" spans="1:19" x14ac:dyDescent="0.2">
      <c r="A2524"/>
      <c r="B2524"/>
      <c r="C2524"/>
      <c r="E2524"/>
      <c r="F2524"/>
      <c r="G2524"/>
      <c r="I2524"/>
      <c r="J2524"/>
      <c r="K2524"/>
      <c r="M2524"/>
      <c r="N2524"/>
      <c r="O2524"/>
      <c r="Q2524"/>
      <c r="R2524"/>
      <c r="S2524"/>
    </row>
    <row r="2525" spans="1:19" x14ac:dyDescent="0.2">
      <c r="A2525"/>
      <c r="B2525"/>
      <c r="C2525"/>
      <c r="E2525"/>
      <c r="F2525"/>
      <c r="G2525"/>
      <c r="I2525"/>
      <c r="J2525"/>
      <c r="K2525"/>
      <c r="M2525"/>
      <c r="N2525"/>
      <c r="O2525"/>
      <c r="Q2525"/>
      <c r="R2525"/>
      <c r="S2525"/>
    </row>
    <row r="2526" spans="1:19" x14ac:dyDescent="0.2">
      <c r="A2526"/>
      <c r="B2526"/>
      <c r="C2526"/>
      <c r="E2526"/>
      <c r="F2526"/>
      <c r="G2526"/>
      <c r="I2526"/>
      <c r="J2526"/>
      <c r="K2526"/>
      <c r="M2526"/>
      <c r="N2526"/>
      <c r="O2526"/>
      <c r="Q2526"/>
      <c r="R2526"/>
      <c r="S2526"/>
    </row>
    <row r="2527" spans="1:19" x14ac:dyDescent="0.2">
      <c r="A2527"/>
      <c r="B2527"/>
      <c r="C2527"/>
      <c r="E2527"/>
      <c r="F2527"/>
      <c r="G2527"/>
      <c r="I2527"/>
      <c r="J2527"/>
      <c r="K2527"/>
      <c r="M2527"/>
      <c r="N2527"/>
      <c r="O2527"/>
      <c r="Q2527"/>
      <c r="R2527"/>
      <c r="S2527"/>
    </row>
    <row r="2528" spans="1:19" x14ac:dyDescent="0.2">
      <c r="A2528"/>
      <c r="B2528"/>
      <c r="C2528"/>
      <c r="E2528"/>
      <c r="F2528"/>
      <c r="G2528"/>
      <c r="I2528"/>
      <c r="J2528"/>
      <c r="K2528"/>
      <c r="M2528"/>
      <c r="N2528"/>
      <c r="O2528"/>
      <c r="Q2528"/>
      <c r="R2528"/>
      <c r="S2528"/>
    </row>
    <row r="2529" spans="1:19" x14ac:dyDescent="0.2">
      <c r="A2529"/>
      <c r="B2529"/>
      <c r="C2529"/>
      <c r="E2529"/>
      <c r="F2529"/>
      <c r="G2529"/>
      <c r="I2529"/>
      <c r="J2529"/>
      <c r="K2529"/>
      <c r="M2529"/>
      <c r="N2529"/>
      <c r="O2529"/>
      <c r="Q2529"/>
      <c r="R2529"/>
      <c r="S2529"/>
    </row>
    <row r="2530" spans="1:19" x14ac:dyDescent="0.2">
      <c r="A2530"/>
      <c r="B2530"/>
      <c r="C2530"/>
      <c r="E2530"/>
      <c r="F2530"/>
      <c r="G2530"/>
      <c r="I2530"/>
      <c r="J2530"/>
      <c r="K2530"/>
      <c r="M2530"/>
      <c r="N2530"/>
      <c r="O2530"/>
      <c r="Q2530"/>
      <c r="R2530"/>
      <c r="S2530"/>
    </row>
    <row r="2531" spans="1:19" x14ac:dyDescent="0.2">
      <c r="A2531"/>
      <c r="B2531"/>
      <c r="C2531"/>
      <c r="E2531"/>
      <c r="F2531"/>
      <c r="G2531"/>
      <c r="I2531"/>
      <c r="J2531"/>
      <c r="K2531"/>
      <c r="M2531"/>
      <c r="N2531"/>
      <c r="O2531"/>
      <c r="Q2531"/>
      <c r="R2531"/>
      <c r="S2531"/>
    </row>
    <row r="2532" spans="1:19" x14ac:dyDescent="0.2">
      <c r="A2532"/>
      <c r="B2532"/>
      <c r="C2532"/>
      <c r="E2532"/>
      <c r="F2532"/>
      <c r="G2532"/>
      <c r="I2532"/>
      <c r="J2532"/>
      <c r="K2532"/>
      <c r="M2532"/>
      <c r="N2532"/>
      <c r="O2532"/>
      <c r="Q2532"/>
      <c r="R2532"/>
      <c r="S2532"/>
    </row>
    <row r="2533" spans="1:19" x14ac:dyDescent="0.2">
      <c r="A2533"/>
      <c r="B2533"/>
      <c r="C2533"/>
      <c r="E2533"/>
      <c r="F2533"/>
      <c r="G2533"/>
      <c r="I2533"/>
      <c r="J2533"/>
      <c r="K2533"/>
      <c r="M2533"/>
      <c r="N2533"/>
      <c r="O2533"/>
      <c r="Q2533"/>
      <c r="R2533"/>
      <c r="S2533"/>
    </row>
    <row r="2534" spans="1:19" x14ac:dyDescent="0.2">
      <c r="A2534"/>
      <c r="B2534"/>
      <c r="C2534"/>
      <c r="E2534"/>
      <c r="F2534"/>
      <c r="G2534"/>
      <c r="I2534"/>
      <c r="J2534"/>
      <c r="K2534"/>
      <c r="M2534"/>
      <c r="N2534"/>
      <c r="O2534"/>
      <c r="Q2534"/>
      <c r="R2534"/>
      <c r="S2534"/>
    </row>
    <row r="2535" spans="1:19" x14ac:dyDescent="0.2">
      <c r="A2535"/>
      <c r="B2535"/>
      <c r="C2535"/>
      <c r="E2535"/>
      <c r="F2535"/>
      <c r="G2535"/>
      <c r="I2535"/>
      <c r="J2535"/>
      <c r="K2535"/>
      <c r="M2535"/>
      <c r="N2535"/>
      <c r="O2535"/>
      <c r="Q2535"/>
      <c r="R2535"/>
      <c r="S2535"/>
    </row>
    <row r="2536" spans="1:19" x14ac:dyDescent="0.2">
      <c r="A2536"/>
      <c r="B2536"/>
      <c r="C2536"/>
      <c r="E2536"/>
      <c r="F2536"/>
      <c r="G2536"/>
      <c r="I2536"/>
      <c r="J2536"/>
      <c r="K2536"/>
      <c r="M2536"/>
      <c r="N2536"/>
      <c r="O2536"/>
      <c r="Q2536"/>
      <c r="R2536"/>
      <c r="S2536"/>
    </row>
    <row r="2537" spans="1:19" x14ac:dyDescent="0.2">
      <c r="A2537"/>
      <c r="B2537"/>
      <c r="C2537"/>
      <c r="E2537"/>
      <c r="F2537"/>
      <c r="G2537"/>
      <c r="I2537"/>
      <c r="J2537"/>
      <c r="K2537"/>
      <c r="M2537"/>
      <c r="N2537"/>
      <c r="O2537"/>
      <c r="Q2537"/>
      <c r="R2537"/>
      <c r="S2537"/>
    </row>
    <row r="2538" spans="1:19" x14ac:dyDescent="0.2">
      <c r="A2538"/>
      <c r="B2538"/>
      <c r="C2538"/>
      <c r="E2538"/>
      <c r="F2538"/>
      <c r="G2538"/>
      <c r="I2538"/>
      <c r="J2538"/>
      <c r="K2538"/>
      <c r="M2538"/>
      <c r="N2538"/>
      <c r="O2538"/>
      <c r="Q2538"/>
      <c r="R2538"/>
      <c r="S2538"/>
    </row>
    <row r="2539" spans="1:19" x14ac:dyDescent="0.2">
      <c r="A2539"/>
      <c r="B2539"/>
      <c r="C2539"/>
      <c r="E2539"/>
      <c r="F2539"/>
      <c r="G2539"/>
      <c r="I2539"/>
      <c r="J2539"/>
      <c r="K2539"/>
      <c r="M2539"/>
      <c r="N2539"/>
      <c r="O2539"/>
      <c r="Q2539"/>
      <c r="R2539"/>
      <c r="S2539"/>
    </row>
    <row r="2540" spans="1:19" x14ac:dyDescent="0.2">
      <c r="A2540"/>
      <c r="B2540"/>
      <c r="C2540"/>
      <c r="E2540"/>
      <c r="F2540"/>
      <c r="G2540"/>
      <c r="I2540"/>
      <c r="J2540"/>
      <c r="K2540"/>
      <c r="M2540"/>
      <c r="N2540"/>
      <c r="O2540"/>
      <c r="Q2540"/>
      <c r="R2540"/>
      <c r="S2540"/>
    </row>
    <row r="2541" spans="1:19" x14ac:dyDescent="0.2">
      <c r="A2541"/>
      <c r="B2541"/>
      <c r="C2541"/>
      <c r="E2541"/>
      <c r="F2541"/>
      <c r="G2541"/>
      <c r="I2541"/>
      <c r="J2541"/>
      <c r="K2541"/>
      <c r="M2541"/>
      <c r="N2541"/>
      <c r="O2541"/>
      <c r="Q2541"/>
      <c r="R2541"/>
      <c r="S2541"/>
    </row>
    <row r="2542" spans="1:19" x14ac:dyDescent="0.2">
      <c r="A2542"/>
      <c r="B2542"/>
      <c r="C2542"/>
      <c r="E2542"/>
      <c r="F2542"/>
      <c r="G2542"/>
      <c r="I2542"/>
      <c r="J2542"/>
      <c r="K2542"/>
      <c r="M2542"/>
      <c r="N2542"/>
      <c r="O2542"/>
      <c r="Q2542"/>
      <c r="R2542"/>
      <c r="S2542"/>
    </row>
    <row r="2543" spans="1:19" x14ac:dyDescent="0.2">
      <c r="A2543"/>
      <c r="B2543"/>
      <c r="C2543"/>
      <c r="E2543"/>
      <c r="F2543"/>
      <c r="G2543"/>
      <c r="I2543"/>
      <c r="J2543"/>
      <c r="K2543"/>
      <c r="M2543"/>
      <c r="N2543"/>
      <c r="O2543"/>
      <c r="Q2543"/>
      <c r="R2543"/>
      <c r="S2543"/>
    </row>
    <row r="2544" spans="1:19" x14ac:dyDescent="0.2">
      <c r="A2544"/>
      <c r="B2544"/>
      <c r="C2544"/>
      <c r="E2544"/>
      <c r="F2544"/>
      <c r="G2544"/>
      <c r="I2544"/>
      <c r="J2544"/>
      <c r="K2544"/>
      <c r="M2544"/>
      <c r="N2544"/>
      <c r="O2544"/>
      <c r="Q2544"/>
      <c r="R2544"/>
      <c r="S2544"/>
    </row>
    <row r="2545" spans="1:19" x14ac:dyDescent="0.2">
      <c r="A2545"/>
      <c r="B2545"/>
      <c r="C2545"/>
      <c r="E2545"/>
      <c r="F2545"/>
      <c r="G2545"/>
      <c r="I2545"/>
      <c r="J2545"/>
      <c r="K2545"/>
      <c r="M2545"/>
      <c r="N2545"/>
      <c r="O2545"/>
      <c r="Q2545"/>
      <c r="R2545"/>
      <c r="S2545"/>
    </row>
    <row r="2546" spans="1:19" x14ac:dyDescent="0.2">
      <c r="A2546"/>
      <c r="B2546"/>
      <c r="C2546"/>
      <c r="E2546"/>
      <c r="F2546"/>
      <c r="G2546"/>
      <c r="I2546"/>
      <c r="J2546"/>
      <c r="K2546"/>
      <c r="M2546"/>
      <c r="N2546"/>
      <c r="O2546"/>
      <c r="Q2546"/>
      <c r="R2546"/>
      <c r="S2546"/>
    </row>
    <row r="2547" spans="1:19" x14ac:dyDescent="0.2">
      <c r="A2547"/>
      <c r="B2547"/>
      <c r="C2547"/>
      <c r="E2547"/>
      <c r="F2547"/>
      <c r="G2547"/>
      <c r="I2547"/>
      <c r="J2547"/>
      <c r="K2547"/>
      <c r="M2547"/>
      <c r="N2547"/>
      <c r="O2547"/>
      <c r="Q2547"/>
      <c r="R2547"/>
      <c r="S2547"/>
    </row>
    <row r="2548" spans="1:19" x14ac:dyDescent="0.2">
      <c r="A2548"/>
      <c r="B2548"/>
      <c r="C2548"/>
      <c r="E2548"/>
      <c r="F2548"/>
      <c r="G2548"/>
      <c r="I2548"/>
      <c r="J2548"/>
      <c r="K2548"/>
      <c r="M2548"/>
      <c r="N2548"/>
      <c r="O2548"/>
      <c r="Q2548"/>
      <c r="R2548"/>
      <c r="S2548"/>
    </row>
    <row r="2549" spans="1:19" x14ac:dyDescent="0.2">
      <c r="A2549"/>
      <c r="B2549"/>
      <c r="C2549"/>
      <c r="E2549"/>
      <c r="F2549"/>
      <c r="G2549"/>
      <c r="I2549"/>
      <c r="J2549"/>
      <c r="K2549"/>
      <c r="M2549"/>
      <c r="N2549"/>
      <c r="O2549"/>
      <c r="Q2549"/>
      <c r="R2549"/>
      <c r="S2549"/>
    </row>
    <row r="2550" spans="1:19" x14ac:dyDescent="0.2">
      <c r="A2550"/>
      <c r="B2550"/>
      <c r="C2550"/>
      <c r="E2550"/>
      <c r="F2550"/>
      <c r="G2550"/>
      <c r="I2550"/>
      <c r="J2550"/>
      <c r="K2550"/>
      <c r="M2550"/>
      <c r="N2550"/>
      <c r="O2550"/>
      <c r="Q2550"/>
      <c r="R2550"/>
      <c r="S2550"/>
    </row>
    <row r="2551" spans="1:19" x14ac:dyDescent="0.2">
      <c r="A2551"/>
      <c r="B2551"/>
      <c r="C2551"/>
      <c r="E2551"/>
      <c r="F2551"/>
      <c r="G2551"/>
      <c r="I2551"/>
      <c r="J2551"/>
      <c r="K2551"/>
      <c r="M2551"/>
      <c r="N2551"/>
      <c r="O2551"/>
      <c r="Q2551"/>
      <c r="R2551"/>
      <c r="S2551"/>
    </row>
    <row r="2552" spans="1:19" x14ac:dyDescent="0.2">
      <c r="A2552"/>
      <c r="B2552"/>
      <c r="C2552"/>
      <c r="E2552"/>
      <c r="F2552"/>
      <c r="G2552"/>
      <c r="I2552"/>
      <c r="J2552"/>
      <c r="K2552"/>
      <c r="M2552"/>
      <c r="N2552"/>
      <c r="O2552"/>
      <c r="Q2552"/>
      <c r="R2552"/>
      <c r="S2552"/>
    </row>
    <row r="2553" spans="1:19" x14ac:dyDescent="0.2">
      <c r="A2553"/>
      <c r="B2553"/>
      <c r="C2553"/>
      <c r="E2553"/>
      <c r="F2553"/>
      <c r="G2553"/>
      <c r="I2553"/>
      <c r="J2553"/>
      <c r="K2553"/>
      <c r="M2553"/>
      <c r="N2553"/>
      <c r="O2553"/>
      <c r="Q2553"/>
      <c r="R2553"/>
      <c r="S2553"/>
    </row>
    <row r="2554" spans="1:19" x14ac:dyDescent="0.2">
      <c r="A2554"/>
      <c r="B2554"/>
      <c r="C2554"/>
      <c r="E2554"/>
      <c r="F2554"/>
      <c r="G2554"/>
      <c r="I2554"/>
      <c r="J2554"/>
      <c r="K2554"/>
      <c r="M2554"/>
      <c r="N2554"/>
      <c r="O2554"/>
      <c r="Q2554"/>
      <c r="R2554"/>
      <c r="S2554"/>
    </row>
    <row r="2555" spans="1:19" x14ac:dyDescent="0.2">
      <c r="A2555"/>
      <c r="B2555"/>
      <c r="C2555"/>
      <c r="E2555"/>
      <c r="F2555"/>
      <c r="G2555"/>
      <c r="I2555"/>
      <c r="J2555"/>
      <c r="K2555"/>
      <c r="M2555"/>
      <c r="N2555"/>
      <c r="O2555"/>
      <c r="Q2555"/>
      <c r="R2555"/>
      <c r="S2555"/>
    </row>
    <row r="2556" spans="1:19" x14ac:dyDescent="0.2">
      <c r="A2556"/>
      <c r="B2556"/>
      <c r="C2556"/>
      <c r="E2556"/>
      <c r="F2556"/>
      <c r="G2556"/>
      <c r="I2556"/>
      <c r="J2556"/>
      <c r="K2556"/>
      <c r="M2556"/>
      <c r="N2556"/>
      <c r="O2556"/>
      <c r="Q2556"/>
      <c r="R2556"/>
      <c r="S2556"/>
    </row>
    <row r="2557" spans="1:19" x14ac:dyDescent="0.2">
      <c r="A2557"/>
      <c r="B2557"/>
      <c r="C2557"/>
      <c r="E2557"/>
      <c r="F2557"/>
      <c r="G2557"/>
      <c r="I2557"/>
      <c r="J2557"/>
      <c r="K2557"/>
      <c r="M2557"/>
      <c r="N2557"/>
      <c r="O2557"/>
      <c r="Q2557"/>
      <c r="R2557"/>
      <c r="S2557"/>
    </row>
    <row r="2558" spans="1:19" x14ac:dyDescent="0.2">
      <c r="A2558"/>
      <c r="B2558"/>
      <c r="C2558"/>
      <c r="E2558"/>
      <c r="F2558"/>
      <c r="G2558"/>
      <c r="I2558"/>
      <c r="J2558"/>
      <c r="K2558"/>
      <c r="M2558"/>
      <c r="N2558"/>
      <c r="O2558"/>
      <c r="Q2558"/>
      <c r="R2558"/>
      <c r="S2558"/>
    </row>
    <row r="2559" spans="1:19" x14ac:dyDescent="0.2">
      <c r="A2559"/>
      <c r="B2559"/>
      <c r="C2559"/>
      <c r="E2559"/>
      <c r="F2559"/>
      <c r="G2559"/>
      <c r="I2559"/>
      <c r="J2559"/>
      <c r="K2559"/>
      <c r="M2559"/>
      <c r="N2559"/>
      <c r="O2559"/>
      <c r="Q2559"/>
      <c r="R2559"/>
      <c r="S2559"/>
    </row>
    <row r="2560" spans="1:19" x14ac:dyDescent="0.2">
      <c r="A2560"/>
      <c r="B2560"/>
      <c r="C2560"/>
      <c r="E2560"/>
      <c r="F2560"/>
      <c r="G2560"/>
      <c r="I2560"/>
      <c r="J2560"/>
      <c r="K2560"/>
      <c r="M2560"/>
      <c r="N2560"/>
      <c r="O2560"/>
      <c r="Q2560"/>
      <c r="R2560"/>
      <c r="S2560"/>
    </row>
    <row r="2561" spans="1:19" x14ac:dyDescent="0.2">
      <c r="A2561"/>
      <c r="B2561"/>
      <c r="C2561"/>
      <c r="E2561"/>
      <c r="F2561"/>
      <c r="G2561"/>
      <c r="I2561"/>
      <c r="J2561"/>
      <c r="K2561"/>
      <c r="M2561"/>
      <c r="N2561"/>
      <c r="O2561"/>
      <c r="Q2561"/>
      <c r="R2561"/>
      <c r="S2561"/>
    </row>
    <row r="2562" spans="1:19" x14ac:dyDescent="0.2">
      <c r="A2562"/>
      <c r="B2562"/>
      <c r="C2562"/>
      <c r="E2562"/>
      <c r="F2562"/>
      <c r="G2562"/>
      <c r="I2562"/>
      <c r="J2562"/>
      <c r="K2562"/>
      <c r="M2562"/>
      <c r="N2562"/>
      <c r="O2562"/>
      <c r="Q2562"/>
      <c r="R2562"/>
      <c r="S2562"/>
    </row>
    <row r="2563" spans="1:19" x14ac:dyDescent="0.2">
      <c r="A2563"/>
      <c r="B2563"/>
      <c r="C2563"/>
      <c r="E2563"/>
      <c r="F2563"/>
      <c r="G2563"/>
      <c r="I2563"/>
      <c r="J2563"/>
      <c r="K2563"/>
      <c r="M2563"/>
      <c r="N2563"/>
      <c r="O2563"/>
      <c r="Q2563"/>
      <c r="R2563"/>
      <c r="S2563"/>
    </row>
    <row r="2564" spans="1:19" x14ac:dyDescent="0.2">
      <c r="A2564"/>
      <c r="B2564"/>
      <c r="C2564"/>
      <c r="E2564"/>
      <c r="F2564"/>
      <c r="G2564"/>
      <c r="I2564"/>
      <c r="J2564"/>
      <c r="K2564"/>
      <c r="M2564"/>
      <c r="N2564"/>
      <c r="O2564"/>
      <c r="Q2564"/>
      <c r="R2564"/>
      <c r="S2564"/>
    </row>
    <row r="2565" spans="1:19" x14ac:dyDescent="0.2">
      <c r="A2565"/>
      <c r="B2565"/>
      <c r="C2565"/>
      <c r="E2565"/>
      <c r="F2565"/>
      <c r="G2565"/>
      <c r="I2565"/>
      <c r="J2565"/>
      <c r="K2565"/>
      <c r="M2565"/>
      <c r="N2565"/>
      <c r="O2565"/>
      <c r="Q2565"/>
      <c r="R2565"/>
      <c r="S2565"/>
    </row>
    <row r="2566" spans="1:19" x14ac:dyDescent="0.2">
      <c r="A2566"/>
      <c r="B2566"/>
      <c r="C2566"/>
      <c r="E2566"/>
      <c r="F2566"/>
      <c r="G2566"/>
      <c r="I2566"/>
      <c r="J2566"/>
      <c r="K2566"/>
      <c r="M2566"/>
      <c r="N2566"/>
      <c r="O2566"/>
      <c r="Q2566"/>
      <c r="R2566"/>
      <c r="S2566"/>
    </row>
    <row r="2567" spans="1:19" x14ac:dyDescent="0.2">
      <c r="A2567"/>
      <c r="B2567"/>
      <c r="C2567"/>
      <c r="E2567"/>
      <c r="F2567"/>
      <c r="G2567"/>
      <c r="I2567"/>
      <c r="J2567"/>
      <c r="K2567"/>
      <c r="M2567"/>
      <c r="N2567"/>
      <c r="O2567"/>
      <c r="Q2567"/>
      <c r="R2567"/>
      <c r="S2567"/>
    </row>
    <row r="2568" spans="1:19" x14ac:dyDescent="0.2">
      <c r="A2568"/>
      <c r="B2568"/>
      <c r="C2568"/>
      <c r="E2568"/>
      <c r="F2568"/>
      <c r="G2568"/>
      <c r="I2568"/>
      <c r="J2568"/>
      <c r="K2568"/>
      <c r="M2568"/>
      <c r="N2568"/>
      <c r="O2568"/>
      <c r="Q2568"/>
      <c r="R2568"/>
      <c r="S2568"/>
    </row>
    <row r="2569" spans="1:19" x14ac:dyDescent="0.2">
      <c r="A2569"/>
      <c r="B2569"/>
      <c r="C2569"/>
      <c r="E2569"/>
      <c r="F2569"/>
      <c r="G2569"/>
      <c r="I2569"/>
      <c r="J2569"/>
      <c r="K2569"/>
      <c r="M2569"/>
      <c r="N2569"/>
      <c r="O2569"/>
      <c r="Q2569"/>
      <c r="R2569"/>
      <c r="S2569"/>
    </row>
    <row r="2570" spans="1:19" x14ac:dyDescent="0.2">
      <c r="A2570"/>
      <c r="B2570"/>
      <c r="C2570"/>
      <c r="E2570"/>
      <c r="F2570"/>
      <c r="G2570"/>
      <c r="I2570"/>
      <c r="J2570"/>
      <c r="K2570"/>
      <c r="M2570"/>
      <c r="N2570"/>
      <c r="O2570"/>
      <c r="Q2570"/>
      <c r="R2570"/>
      <c r="S2570"/>
    </row>
    <row r="2571" spans="1:19" x14ac:dyDescent="0.2">
      <c r="A2571"/>
      <c r="B2571"/>
      <c r="C2571"/>
      <c r="E2571"/>
      <c r="F2571"/>
      <c r="G2571"/>
      <c r="I2571"/>
      <c r="J2571"/>
      <c r="K2571"/>
      <c r="M2571"/>
      <c r="N2571"/>
      <c r="O2571"/>
      <c r="Q2571"/>
      <c r="R2571"/>
      <c r="S2571"/>
    </row>
    <row r="2572" spans="1:19" x14ac:dyDescent="0.2">
      <c r="A2572"/>
      <c r="B2572"/>
      <c r="C2572"/>
      <c r="E2572"/>
      <c r="F2572"/>
      <c r="G2572"/>
      <c r="I2572"/>
      <c r="J2572"/>
      <c r="K2572"/>
      <c r="M2572"/>
      <c r="N2572"/>
      <c r="O2572"/>
      <c r="Q2572"/>
      <c r="R2572"/>
      <c r="S2572"/>
    </row>
    <row r="2573" spans="1:19" x14ac:dyDescent="0.2">
      <c r="A2573"/>
      <c r="B2573"/>
      <c r="C2573"/>
      <c r="E2573"/>
      <c r="F2573"/>
      <c r="G2573"/>
      <c r="I2573"/>
      <c r="J2573"/>
      <c r="K2573"/>
      <c r="M2573"/>
      <c r="N2573"/>
      <c r="O2573"/>
      <c r="Q2573"/>
      <c r="R2573"/>
      <c r="S2573"/>
    </row>
    <row r="2574" spans="1:19" x14ac:dyDescent="0.2">
      <c r="A2574"/>
      <c r="B2574"/>
      <c r="C2574"/>
      <c r="E2574"/>
      <c r="F2574"/>
      <c r="G2574"/>
      <c r="I2574"/>
      <c r="J2574"/>
      <c r="K2574"/>
      <c r="M2574"/>
      <c r="N2574"/>
      <c r="O2574"/>
      <c r="Q2574"/>
      <c r="R2574"/>
      <c r="S2574"/>
    </row>
    <row r="2575" spans="1:19" x14ac:dyDescent="0.2">
      <c r="A2575"/>
      <c r="B2575"/>
      <c r="C2575"/>
      <c r="E2575"/>
      <c r="F2575"/>
      <c r="G2575"/>
      <c r="I2575"/>
      <c r="J2575"/>
      <c r="K2575"/>
      <c r="M2575"/>
      <c r="N2575"/>
      <c r="O2575"/>
      <c r="Q2575"/>
      <c r="R2575"/>
      <c r="S2575"/>
    </row>
    <row r="2576" spans="1:19" x14ac:dyDescent="0.2">
      <c r="A2576"/>
      <c r="B2576"/>
      <c r="C2576"/>
      <c r="E2576"/>
      <c r="F2576"/>
      <c r="G2576"/>
      <c r="I2576"/>
      <c r="J2576"/>
      <c r="K2576"/>
      <c r="M2576"/>
      <c r="N2576"/>
      <c r="O2576"/>
      <c r="Q2576"/>
      <c r="R2576"/>
      <c r="S2576"/>
    </row>
    <row r="2577" spans="1:19" x14ac:dyDescent="0.2">
      <c r="A2577"/>
      <c r="B2577"/>
      <c r="C2577"/>
      <c r="E2577"/>
      <c r="F2577"/>
      <c r="G2577"/>
      <c r="I2577"/>
      <c r="J2577"/>
      <c r="K2577"/>
      <c r="M2577"/>
      <c r="N2577"/>
      <c r="O2577"/>
      <c r="Q2577"/>
      <c r="R2577"/>
      <c r="S2577"/>
    </row>
    <row r="2578" spans="1:19" x14ac:dyDescent="0.2">
      <c r="A2578"/>
      <c r="B2578"/>
      <c r="C2578"/>
      <c r="E2578"/>
      <c r="F2578"/>
      <c r="G2578"/>
      <c r="I2578"/>
      <c r="J2578"/>
      <c r="K2578"/>
      <c r="M2578"/>
      <c r="N2578"/>
      <c r="O2578"/>
      <c r="Q2578"/>
      <c r="R2578"/>
      <c r="S2578"/>
    </row>
    <row r="2579" spans="1:19" x14ac:dyDescent="0.2">
      <c r="A2579"/>
      <c r="B2579"/>
      <c r="C2579"/>
      <c r="E2579"/>
      <c r="F2579"/>
      <c r="G2579"/>
      <c r="I2579"/>
      <c r="J2579"/>
      <c r="K2579"/>
      <c r="M2579"/>
      <c r="N2579"/>
      <c r="O2579"/>
      <c r="Q2579"/>
      <c r="R2579"/>
      <c r="S2579"/>
    </row>
    <row r="2580" spans="1:19" x14ac:dyDescent="0.2">
      <c r="A2580"/>
      <c r="B2580"/>
      <c r="C2580"/>
      <c r="E2580"/>
      <c r="F2580"/>
      <c r="G2580"/>
      <c r="I2580"/>
      <c r="J2580"/>
      <c r="K2580"/>
      <c r="M2580"/>
      <c r="N2580"/>
      <c r="O2580"/>
      <c r="Q2580"/>
      <c r="R2580"/>
      <c r="S2580"/>
    </row>
    <row r="2581" spans="1:19" x14ac:dyDescent="0.2">
      <c r="A2581"/>
      <c r="B2581"/>
      <c r="C2581"/>
      <c r="E2581"/>
      <c r="F2581"/>
      <c r="G2581"/>
      <c r="I2581"/>
      <c r="J2581"/>
      <c r="K2581"/>
      <c r="M2581"/>
      <c r="N2581"/>
      <c r="O2581"/>
      <c r="Q2581"/>
      <c r="R2581"/>
      <c r="S2581"/>
    </row>
    <row r="2582" spans="1:19" x14ac:dyDescent="0.2">
      <c r="A2582"/>
      <c r="B2582"/>
      <c r="C2582"/>
      <c r="E2582"/>
      <c r="F2582"/>
      <c r="G2582"/>
      <c r="I2582"/>
      <c r="J2582"/>
      <c r="K2582"/>
      <c r="M2582"/>
      <c r="N2582"/>
      <c r="O2582"/>
      <c r="Q2582"/>
      <c r="R2582"/>
      <c r="S2582"/>
    </row>
    <row r="2583" spans="1:19" x14ac:dyDescent="0.2">
      <c r="A2583"/>
      <c r="B2583"/>
      <c r="C2583"/>
      <c r="E2583"/>
      <c r="F2583"/>
      <c r="G2583"/>
      <c r="I2583"/>
      <c r="J2583"/>
      <c r="K2583"/>
      <c r="M2583"/>
      <c r="N2583"/>
      <c r="O2583"/>
      <c r="Q2583"/>
      <c r="R2583"/>
      <c r="S2583"/>
    </row>
    <row r="2584" spans="1:19" x14ac:dyDescent="0.2">
      <c r="A2584"/>
      <c r="B2584"/>
      <c r="C2584"/>
      <c r="E2584"/>
      <c r="F2584"/>
      <c r="G2584"/>
      <c r="I2584"/>
      <c r="J2584"/>
      <c r="K2584"/>
      <c r="M2584"/>
      <c r="N2584"/>
      <c r="O2584"/>
      <c r="Q2584"/>
      <c r="R2584"/>
      <c r="S2584"/>
    </row>
    <row r="2585" spans="1:19" x14ac:dyDescent="0.2">
      <c r="A2585"/>
      <c r="B2585"/>
      <c r="C2585"/>
      <c r="E2585"/>
      <c r="F2585"/>
      <c r="G2585"/>
      <c r="I2585"/>
      <c r="J2585"/>
      <c r="K2585"/>
      <c r="M2585"/>
      <c r="N2585"/>
      <c r="O2585"/>
      <c r="Q2585"/>
      <c r="R2585"/>
      <c r="S2585"/>
    </row>
    <row r="2586" spans="1:19" x14ac:dyDescent="0.2">
      <c r="A2586"/>
      <c r="B2586"/>
      <c r="C2586"/>
      <c r="E2586"/>
      <c r="F2586"/>
      <c r="G2586"/>
      <c r="I2586"/>
      <c r="J2586"/>
      <c r="K2586"/>
      <c r="M2586"/>
      <c r="N2586"/>
      <c r="O2586"/>
      <c r="Q2586"/>
      <c r="R2586"/>
      <c r="S2586"/>
    </row>
    <row r="2587" spans="1:19" x14ac:dyDescent="0.2">
      <c r="A2587"/>
      <c r="B2587"/>
      <c r="C2587"/>
      <c r="E2587"/>
      <c r="F2587"/>
      <c r="G2587"/>
      <c r="I2587"/>
      <c r="J2587"/>
      <c r="K2587"/>
      <c r="M2587"/>
      <c r="N2587"/>
      <c r="O2587"/>
      <c r="Q2587"/>
      <c r="R2587"/>
      <c r="S2587"/>
    </row>
    <row r="2588" spans="1:19" x14ac:dyDescent="0.2">
      <c r="A2588"/>
      <c r="B2588"/>
      <c r="C2588"/>
      <c r="E2588"/>
      <c r="F2588"/>
      <c r="G2588"/>
      <c r="I2588"/>
      <c r="J2588"/>
      <c r="K2588"/>
      <c r="M2588"/>
      <c r="N2588"/>
      <c r="O2588"/>
      <c r="Q2588"/>
      <c r="R2588"/>
      <c r="S2588"/>
    </row>
    <row r="2589" spans="1:19" x14ac:dyDescent="0.2">
      <c r="A2589"/>
      <c r="B2589"/>
      <c r="C2589"/>
      <c r="E2589"/>
      <c r="F2589"/>
      <c r="G2589"/>
      <c r="I2589"/>
      <c r="J2589"/>
      <c r="K2589"/>
      <c r="M2589"/>
      <c r="N2589"/>
      <c r="O2589"/>
      <c r="Q2589"/>
      <c r="R2589"/>
      <c r="S2589"/>
    </row>
    <row r="2590" spans="1:19" x14ac:dyDescent="0.2">
      <c r="A2590"/>
      <c r="B2590"/>
      <c r="C2590"/>
      <c r="E2590"/>
      <c r="F2590"/>
      <c r="G2590"/>
      <c r="I2590"/>
      <c r="J2590"/>
      <c r="K2590"/>
      <c r="M2590"/>
      <c r="N2590"/>
      <c r="O2590"/>
      <c r="Q2590"/>
      <c r="R2590"/>
      <c r="S2590"/>
    </row>
    <row r="2591" spans="1:19" x14ac:dyDescent="0.2">
      <c r="A2591"/>
      <c r="B2591"/>
      <c r="C2591"/>
      <c r="E2591"/>
      <c r="F2591"/>
      <c r="G2591"/>
      <c r="I2591"/>
      <c r="J2591"/>
      <c r="K2591"/>
      <c r="M2591"/>
      <c r="N2591"/>
      <c r="O2591"/>
      <c r="Q2591"/>
      <c r="R2591"/>
      <c r="S2591"/>
    </row>
    <row r="2592" spans="1:19" x14ac:dyDescent="0.2">
      <c r="A2592"/>
      <c r="B2592"/>
      <c r="C2592"/>
      <c r="E2592"/>
      <c r="F2592"/>
      <c r="G2592"/>
      <c r="I2592"/>
      <c r="J2592"/>
      <c r="K2592"/>
      <c r="M2592"/>
      <c r="N2592"/>
      <c r="O2592"/>
      <c r="Q2592"/>
      <c r="R2592"/>
      <c r="S2592"/>
    </row>
    <row r="2593" spans="1:19" x14ac:dyDescent="0.2">
      <c r="A2593"/>
      <c r="B2593"/>
      <c r="C2593"/>
      <c r="E2593"/>
      <c r="F2593"/>
      <c r="G2593"/>
      <c r="I2593"/>
      <c r="J2593"/>
      <c r="K2593"/>
      <c r="M2593"/>
      <c r="N2593"/>
      <c r="O2593"/>
      <c r="Q2593"/>
      <c r="R2593"/>
      <c r="S2593"/>
    </row>
    <row r="2594" spans="1:19" x14ac:dyDescent="0.2">
      <c r="A2594"/>
      <c r="B2594"/>
      <c r="C2594"/>
      <c r="E2594"/>
      <c r="F2594"/>
      <c r="G2594"/>
      <c r="I2594"/>
      <c r="J2594"/>
      <c r="K2594"/>
      <c r="M2594"/>
      <c r="N2594"/>
      <c r="O2594"/>
      <c r="Q2594"/>
      <c r="R2594"/>
      <c r="S2594"/>
    </row>
    <row r="2595" spans="1:19" x14ac:dyDescent="0.2">
      <c r="A2595"/>
      <c r="B2595"/>
      <c r="C2595"/>
      <c r="E2595"/>
      <c r="F2595"/>
      <c r="G2595"/>
      <c r="I2595"/>
      <c r="J2595"/>
      <c r="K2595"/>
      <c r="M2595"/>
      <c r="N2595"/>
      <c r="O2595"/>
      <c r="Q2595"/>
      <c r="R2595"/>
      <c r="S2595"/>
    </row>
    <row r="2596" spans="1:19" x14ac:dyDescent="0.2">
      <c r="A2596"/>
      <c r="B2596"/>
      <c r="C2596"/>
      <c r="E2596"/>
      <c r="F2596"/>
      <c r="G2596"/>
      <c r="I2596"/>
      <c r="J2596"/>
      <c r="K2596"/>
      <c r="M2596"/>
      <c r="N2596"/>
      <c r="O2596"/>
      <c r="Q2596"/>
      <c r="R2596"/>
      <c r="S2596"/>
    </row>
    <row r="2597" spans="1:19" x14ac:dyDescent="0.2">
      <c r="A2597"/>
      <c r="B2597"/>
      <c r="C2597"/>
      <c r="E2597"/>
      <c r="F2597"/>
      <c r="G2597"/>
      <c r="I2597"/>
      <c r="J2597"/>
      <c r="K2597"/>
      <c r="M2597"/>
      <c r="N2597"/>
      <c r="O2597"/>
      <c r="Q2597"/>
      <c r="R2597"/>
      <c r="S2597"/>
    </row>
    <row r="2598" spans="1:19" x14ac:dyDescent="0.2">
      <c r="A2598"/>
      <c r="B2598"/>
      <c r="C2598"/>
      <c r="E2598"/>
      <c r="F2598"/>
      <c r="G2598"/>
      <c r="I2598"/>
      <c r="J2598"/>
      <c r="K2598"/>
      <c r="M2598"/>
      <c r="N2598"/>
      <c r="O2598"/>
      <c r="Q2598"/>
      <c r="R2598"/>
      <c r="S2598"/>
    </row>
    <row r="2599" spans="1:19" x14ac:dyDescent="0.2">
      <c r="A2599"/>
      <c r="B2599"/>
      <c r="C2599"/>
      <c r="E2599"/>
      <c r="F2599"/>
      <c r="G2599"/>
      <c r="I2599"/>
      <c r="J2599"/>
      <c r="K2599"/>
      <c r="M2599"/>
      <c r="N2599"/>
      <c r="O2599"/>
      <c r="Q2599"/>
      <c r="R2599"/>
      <c r="S2599"/>
    </row>
    <row r="2600" spans="1:19" x14ac:dyDescent="0.2">
      <c r="A2600"/>
      <c r="B2600"/>
      <c r="C2600"/>
      <c r="E2600"/>
      <c r="F2600"/>
      <c r="G2600"/>
      <c r="I2600"/>
      <c r="J2600"/>
      <c r="K2600"/>
      <c r="M2600"/>
      <c r="N2600"/>
      <c r="O2600"/>
      <c r="Q2600"/>
      <c r="R2600"/>
      <c r="S2600"/>
    </row>
    <row r="2601" spans="1:19" x14ac:dyDescent="0.2">
      <c r="A2601"/>
      <c r="B2601"/>
      <c r="C2601"/>
      <c r="E2601"/>
      <c r="F2601"/>
      <c r="G2601"/>
      <c r="I2601"/>
      <c r="J2601"/>
      <c r="K2601"/>
      <c r="M2601"/>
      <c r="N2601"/>
      <c r="O2601"/>
      <c r="Q2601"/>
      <c r="R2601"/>
      <c r="S2601"/>
    </row>
    <row r="2602" spans="1:19" x14ac:dyDescent="0.2">
      <c r="A2602"/>
      <c r="B2602"/>
      <c r="C2602"/>
      <c r="E2602"/>
      <c r="F2602"/>
      <c r="G2602"/>
      <c r="I2602"/>
      <c r="J2602"/>
      <c r="K2602"/>
      <c r="M2602"/>
      <c r="N2602"/>
      <c r="O2602"/>
      <c r="Q2602"/>
      <c r="R2602"/>
      <c r="S2602"/>
    </row>
    <row r="2603" spans="1:19" x14ac:dyDescent="0.2">
      <c r="A2603"/>
      <c r="B2603"/>
      <c r="C2603"/>
      <c r="E2603"/>
      <c r="F2603"/>
      <c r="G2603"/>
      <c r="I2603"/>
      <c r="J2603"/>
      <c r="K2603"/>
      <c r="M2603"/>
      <c r="N2603"/>
      <c r="O2603"/>
      <c r="Q2603"/>
      <c r="R2603"/>
      <c r="S2603"/>
    </row>
    <row r="2604" spans="1:19" x14ac:dyDescent="0.2">
      <c r="A2604"/>
      <c r="B2604"/>
      <c r="C2604"/>
      <c r="E2604"/>
      <c r="F2604"/>
      <c r="G2604"/>
      <c r="I2604"/>
      <c r="J2604"/>
      <c r="K2604"/>
      <c r="M2604"/>
      <c r="N2604"/>
      <c r="O2604"/>
      <c r="Q2604"/>
      <c r="R2604"/>
      <c r="S2604"/>
    </row>
    <row r="2605" spans="1:19" x14ac:dyDescent="0.2">
      <c r="A2605"/>
      <c r="B2605"/>
      <c r="C2605"/>
      <c r="E2605"/>
      <c r="F2605"/>
      <c r="G2605"/>
      <c r="I2605"/>
      <c r="J2605"/>
      <c r="K2605"/>
      <c r="M2605"/>
      <c r="N2605"/>
      <c r="O2605"/>
      <c r="Q2605"/>
      <c r="R2605"/>
      <c r="S2605"/>
    </row>
    <row r="2606" spans="1:19" x14ac:dyDescent="0.2">
      <c r="A2606"/>
      <c r="B2606"/>
      <c r="C2606"/>
      <c r="E2606"/>
      <c r="F2606"/>
      <c r="G2606"/>
      <c r="I2606"/>
      <c r="J2606"/>
      <c r="K2606"/>
      <c r="M2606"/>
      <c r="N2606"/>
      <c r="O2606"/>
      <c r="Q2606"/>
      <c r="R2606"/>
      <c r="S2606"/>
    </row>
    <row r="2607" spans="1:19" x14ac:dyDescent="0.2">
      <c r="A2607"/>
      <c r="B2607"/>
      <c r="C2607"/>
      <c r="E2607"/>
      <c r="F2607"/>
      <c r="G2607"/>
      <c r="I2607"/>
      <c r="J2607"/>
      <c r="K2607"/>
      <c r="M2607"/>
      <c r="N2607"/>
      <c r="O2607"/>
      <c r="Q2607"/>
      <c r="R2607"/>
      <c r="S2607"/>
    </row>
    <row r="2608" spans="1:19" x14ac:dyDescent="0.2">
      <c r="A2608"/>
      <c r="B2608"/>
      <c r="C2608"/>
      <c r="E2608"/>
      <c r="F2608"/>
      <c r="G2608"/>
      <c r="I2608"/>
      <c r="J2608"/>
      <c r="K2608"/>
      <c r="M2608"/>
      <c r="N2608"/>
      <c r="O2608"/>
      <c r="Q2608"/>
      <c r="R2608"/>
      <c r="S2608"/>
    </row>
    <row r="2609" spans="1:19" x14ac:dyDescent="0.2">
      <c r="A2609"/>
      <c r="B2609"/>
      <c r="C2609"/>
      <c r="E2609"/>
      <c r="F2609"/>
      <c r="G2609"/>
      <c r="I2609"/>
      <c r="J2609"/>
      <c r="K2609"/>
      <c r="M2609"/>
      <c r="N2609"/>
      <c r="O2609"/>
      <c r="Q2609"/>
      <c r="R2609"/>
      <c r="S2609"/>
    </row>
    <row r="2610" spans="1:19" x14ac:dyDescent="0.2">
      <c r="A2610"/>
      <c r="B2610"/>
      <c r="C2610"/>
      <c r="E2610"/>
      <c r="F2610"/>
      <c r="G2610"/>
      <c r="I2610"/>
      <c r="J2610"/>
      <c r="K2610"/>
      <c r="M2610"/>
      <c r="N2610"/>
      <c r="O2610"/>
      <c r="Q2610"/>
      <c r="R2610"/>
      <c r="S2610"/>
    </row>
    <row r="2611" spans="1:19" x14ac:dyDescent="0.2">
      <c r="A2611"/>
      <c r="B2611"/>
      <c r="C2611"/>
      <c r="E2611"/>
      <c r="F2611"/>
      <c r="G2611"/>
      <c r="I2611"/>
      <c r="J2611"/>
      <c r="K2611"/>
      <c r="M2611"/>
      <c r="N2611"/>
      <c r="O2611"/>
      <c r="Q2611"/>
      <c r="R2611"/>
      <c r="S2611"/>
    </row>
    <row r="2612" spans="1:19" x14ac:dyDescent="0.2">
      <c r="A2612"/>
      <c r="B2612"/>
      <c r="C2612"/>
      <c r="E2612"/>
      <c r="F2612"/>
      <c r="G2612"/>
      <c r="I2612"/>
      <c r="J2612"/>
      <c r="K2612"/>
      <c r="M2612"/>
      <c r="N2612"/>
      <c r="O2612"/>
      <c r="Q2612"/>
      <c r="R2612"/>
      <c r="S2612"/>
    </row>
    <row r="2613" spans="1:19" x14ac:dyDescent="0.2">
      <c r="A2613"/>
      <c r="B2613"/>
      <c r="C2613"/>
      <c r="E2613"/>
      <c r="F2613"/>
      <c r="G2613"/>
      <c r="I2613"/>
      <c r="J2613"/>
      <c r="K2613"/>
      <c r="M2613"/>
      <c r="N2613"/>
      <c r="O2613"/>
      <c r="Q2613"/>
      <c r="R2613"/>
      <c r="S2613"/>
    </row>
    <row r="2614" spans="1:19" x14ac:dyDescent="0.2">
      <c r="A2614"/>
      <c r="B2614"/>
      <c r="C2614"/>
      <c r="E2614"/>
      <c r="F2614"/>
      <c r="G2614"/>
      <c r="I2614"/>
      <c r="J2614"/>
      <c r="K2614"/>
      <c r="M2614"/>
      <c r="N2614"/>
      <c r="O2614"/>
      <c r="Q2614"/>
      <c r="R2614"/>
      <c r="S2614"/>
    </row>
    <row r="2615" spans="1:19" x14ac:dyDescent="0.2">
      <c r="A2615"/>
      <c r="B2615"/>
      <c r="C2615"/>
      <c r="E2615"/>
      <c r="F2615"/>
      <c r="G2615"/>
      <c r="I2615"/>
      <c r="J2615"/>
      <c r="K2615"/>
      <c r="M2615"/>
      <c r="N2615"/>
      <c r="O2615"/>
      <c r="Q2615"/>
      <c r="R2615"/>
      <c r="S2615"/>
    </row>
    <row r="2616" spans="1:19" x14ac:dyDescent="0.2">
      <c r="A2616"/>
      <c r="B2616"/>
      <c r="C2616"/>
      <c r="E2616"/>
      <c r="F2616"/>
      <c r="G2616"/>
      <c r="I2616"/>
      <c r="J2616"/>
      <c r="K2616"/>
      <c r="M2616"/>
      <c r="N2616"/>
      <c r="O2616"/>
      <c r="Q2616"/>
      <c r="R2616"/>
      <c r="S2616"/>
    </row>
    <row r="2617" spans="1:19" x14ac:dyDescent="0.2">
      <c r="A2617"/>
      <c r="B2617"/>
      <c r="C2617"/>
      <c r="E2617"/>
      <c r="F2617"/>
      <c r="G2617"/>
      <c r="I2617"/>
      <c r="J2617"/>
      <c r="K2617"/>
      <c r="M2617"/>
      <c r="N2617"/>
      <c r="O2617"/>
      <c r="Q2617"/>
      <c r="R2617"/>
      <c r="S2617"/>
    </row>
    <row r="2618" spans="1:19" x14ac:dyDescent="0.2">
      <c r="A2618"/>
      <c r="B2618"/>
      <c r="C2618"/>
      <c r="E2618"/>
      <c r="F2618"/>
      <c r="G2618"/>
      <c r="I2618"/>
      <c r="J2618"/>
      <c r="K2618"/>
      <c r="M2618"/>
      <c r="N2618"/>
      <c r="O2618"/>
      <c r="Q2618"/>
      <c r="R2618"/>
      <c r="S2618"/>
    </row>
    <row r="2619" spans="1:19" x14ac:dyDescent="0.2">
      <c r="A2619"/>
      <c r="B2619"/>
      <c r="C2619"/>
      <c r="E2619"/>
      <c r="F2619"/>
      <c r="G2619"/>
      <c r="I2619"/>
      <c r="J2619"/>
      <c r="K2619"/>
      <c r="M2619"/>
      <c r="N2619"/>
      <c r="O2619"/>
      <c r="Q2619"/>
      <c r="R2619"/>
      <c r="S2619"/>
    </row>
    <row r="2620" spans="1:19" x14ac:dyDescent="0.2">
      <c r="A2620"/>
      <c r="B2620"/>
      <c r="C2620"/>
      <c r="E2620"/>
      <c r="F2620"/>
      <c r="G2620"/>
      <c r="I2620"/>
      <c r="J2620"/>
      <c r="K2620"/>
      <c r="M2620"/>
      <c r="N2620"/>
      <c r="O2620"/>
      <c r="Q2620"/>
      <c r="R2620"/>
      <c r="S2620"/>
    </row>
    <row r="2621" spans="1:19" x14ac:dyDescent="0.2">
      <c r="A2621"/>
      <c r="B2621"/>
      <c r="C2621"/>
      <c r="E2621"/>
      <c r="F2621"/>
      <c r="G2621"/>
      <c r="I2621"/>
      <c r="J2621"/>
      <c r="K2621"/>
      <c r="M2621"/>
      <c r="N2621"/>
      <c r="O2621"/>
      <c r="Q2621"/>
      <c r="R2621"/>
      <c r="S2621"/>
    </row>
    <row r="2622" spans="1:19" x14ac:dyDescent="0.2">
      <c r="A2622"/>
      <c r="B2622"/>
      <c r="C2622"/>
      <c r="E2622"/>
      <c r="F2622"/>
      <c r="G2622"/>
      <c r="I2622"/>
      <c r="J2622"/>
      <c r="K2622"/>
      <c r="M2622"/>
      <c r="N2622"/>
      <c r="O2622"/>
      <c r="Q2622"/>
      <c r="R2622"/>
      <c r="S2622"/>
    </row>
    <row r="2623" spans="1:19" x14ac:dyDescent="0.2">
      <c r="A2623"/>
      <c r="B2623"/>
      <c r="C2623"/>
      <c r="E2623"/>
      <c r="F2623"/>
      <c r="G2623"/>
      <c r="I2623"/>
      <c r="J2623"/>
      <c r="K2623"/>
      <c r="M2623"/>
      <c r="N2623"/>
      <c r="O2623"/>
      <c r="Q2623"/>
      <c r="R2623"/>
      <c r="S2623"/>
    </row>
    <row r="2624" spans="1:19" x14ac:dyDescent="0.2">
      <c r="A2624"/>
      <c r="B2624"/>
      <c r="C2624"/>
      <c r="E2624"/>
      <c r="F2624"/>
      <c r="G2624"/>
      <c r="I2624"/>
      <c r="J2624"/>
      <c r="K2624"/>
      <c r="M2624"/>
      <c r="N2624"/>
      <c r="O2624"/>
      <c r="Q2624"/>
      <c r="R2624"/>
      <c r="S2624"/>
    </row>
    <row r="2625" spans="1:19" x14ac:dyDescent="0.2">
      <c r="A2625"/>
      <c r="B2625"/>
      <c r="C2625"/>
      <c r="E2625"/>
      <c r="F2625"/>
      <c r="G2625"/>
      <c r="I2625"/>
      <c r="J2625"/>
      <c r="K2625"/>
      <c r="M2625"/>
      <c r="N2625"/>
      <c r="O2625"/>
      <c r="Q2625"/>
      <c r="R2625"/>
      <c r="S2625"/>
    </row>
    <row r="2626" spans="1:19" x14ac:dyDescent="0.2">
      <c r="A2626"/>
      <c r="B2626"/>
      <c r="C2626"/>
      <c r="E2626"/>
      <c r="F2626"/>
      <c r="G2626"/>
      <c r="I2626"/>
      <c r="J2626"/>
      <c r="K2626"/>
      <c r="M2626"/>
      <c r="N2626"/>
      <c r="O2626"/>
      <c r="Q2626"/>
      <c r="R2626"/>
      <c r="S2626"/>
    </row>
    <row r="2627" spans="1:19" x14ac:dyDescent="0.2">
      <c r="A2627"/>
      <c r="B2627"/>
      <c r="C2627"/>
      <c r="E2627"/>
      <c r="F2627"/>
      <c r="G2627"/>
      <c r="I2627"/>
      <c r="J2627"/>
      <c r="K2627"/>
      <c r="M2627"/>
      <c r="N2627"/>
      <c r="O2627"/>
      <c r="Q2627"/>
      <c r="R2627"/>
      <c r="S2627"/>
    </row>
    <row r="2628" spans="1:19" x14ac:dyDescent="0.2">
      <c r="A2628"/>
      <c r="B2628"/>
      <c r="C2628"/>
      <c r="E2628"/>
      <c r="F2628"/>
      <c r="G2628"/>
      <c r="I2628"/>
      <c r="J2628"/>
      <c r="K2628"/>
      <c r="M2628"/>
      <c r="N2628"/>
      <c r="O2628"/>
      <c r="Q2628"/>
      <c r="R2628"/>
      <c r="S2628"/>
    </row>
    <row r="2629" spans="1:19" x14ac:dyDescent="0.2">
      <c r="A2629"/>
      <c r="B2629"/>
      <c r="C2629"/>
      <c r="E2629"/>
      <c r="F2629"/>
      <c r="G2629"/>
      <c r="I2629"/>
      <c r="J2629"/>
      <c r="K2629"/>
      <c r="M2629"/>
      <c r="N2629"/>
      <c r="O2629"/>
      <c r="Q2629"/>
      <c r="R2629"/>
      <c r="S2629"/>
    </row>
    <row r="2630" spans="1:19" x14ac:dyDescent="0.2">
      <c r="A2630"/>
      <c r="B2630"/>
      <c r="C2630"/>
      <c r="E2630"/>
      <c r="F2630"/>
      <c r="G2630"/>
      <c r="I2630"/>
      <c r="J2630"/>
      <c r="K2630"/>
      <c r="M2630"/>
      <c r="N2630"/>
      <c r="O2630"/>
      <c r="Q2630"/>
      <c r="R2630"/>
      <c r="S2630"/>
    </row>
    <row r="2631" spans="1:19" x14ac:dyDescent="0.2">
      <c r="A2631"/>
      <c r="B2631"/>
      <c r="C2631"/>
      <c r="E2631"/>
      <c r="F2631"/>
      <c r="G2631"/>
      <c r="I2631"/>
      <c r="J2631"/>
      <c r="K2631"/>
      <c r="M2631"/>
      <c r="N2631"/>
      <c r="O2631"/>
      <c r="Q2631"/>
      <c r="R2631"/>
      <c r="S2631"/>
    </row>
    <row r="2632" spans="1:19" x14ac:dyDescent="0.2">
      <c r="A2632"/>
      <c r="B2632"/>
      <c r="C2632"/>
      <c r="E2632"/>
      <c r="F2632"/>
      <c r="G2632"/>
      <c r="I2632"/>
      <c r="J2632"/>
      <c r="K2632"/>
      <c r="M2632"/>
      <c r="N2632"/>
      <c r="O2632"/>
      <c r="Q2632"/>
      <c r="R2632"/>
      <c r="S2632"/>
    </row>
    <row r="2633" spans="1:19" x14ac:dyDescent="0.2">
      <c r="A2633"/>
      <c r="B2633"/>
      <c r="C2633"/>
      <c r="E2633"/>
      <c r="F2633"/>
      <c r="G2633"/>
      <c r="I2633"/>
      <c r="J2633"/>
      <c r="K2633"/>
      <c r="M2633"/>
      <c r="N2633"/>
      <c r="O2633"/>
      <c r="Q2633"/>
      <c r="R2633"/>
      <c r="S2633"/>
    </row>
    <row r="2634" spans="1:19" x14ac:dyDescent="0.2">
      <c r="A2634"/>
      <c r="B2634"/>
      <c r="C2634"/>
      <c r="E2634"/>
      <c r="F2634"/>
      <c r="G2634"/>
      <c r="I2634"/>
      <c r="J2634"/>
      <c r="K2634"/>
      <c r="M2634"/>
      <c r="N2634"/>
      <c r="O2634"/>
      <c r="Q2634"/>
      <c r="R2634"/>
      <c r="S2634"/>
    </row>
    <row r="2635" spans="1:19" x14ac:dyDescent="0.2">
      <c r="A2635"/>
      <c r="B2635"/>
      <c r="C2635"/>
      <c r="E2635"/>
      <c r="F2635"/>
      <c r="G2635"/>
      <c r="I2635"/>
      <c r="J2635"/>
      <c r="K2635"/>
      <c r="M2635"/>
      <c r="N2635"/>
      <c r="O2635"/>
      <c r="Q2635"/>
      <c r="R2635"/>
      <c r="S2635"/>
    </row>
    <row r="2636" spans="1:19" x14ac:dyDescent="0.2">
      <c r="A2636"/>
      <c r="B2636"/>
      <c r="C2636"/>
      <c r="E2636"/>
      <c r="F2636"/>
      <c r="G2636"/>
      <c r="I2636"/>
      <c r="J2636"/>
      <c r="K2636"/>
      <c r="M2636"/>
      <c r="N2636"/>
      <c r="O2636"/>
      <c r="Q2636"/>
      <c r="R2636"/>
      <c r="S2636"/>
    </row>
    <row r="2637" spans="1:19" x14ac:dyDescent="0.2">
      <c r="A2637"/>
      <c r="B2637"/>
      <c r="C2637"/>
      <c r="E2637"/>
      <c r="F2637"/>
      <c r="G2637"/>
      <c r="I2637"/>
      <c r="J2637"/>
      <c r="K2637"/>
      <c r="M2637"/>
      <c r="N2637"/>
      <c r="O2637"/>
      <c r="Q2637"/>
      <c r="R2637"/>
      <c r="S2637"/>
    </row>
    <row r="2638" spans="1:19" x14ac:dyDescent="0.2">
      <c r="A2638"/>
      <c r="B2638"/>
      <c r="C2638"/>
      <c r="E2638"/>
      <c r="F2638"/>
      <c r="G2638"/>
      <c r="I2638"/>
      <c r="J2638"/>
      <c r="K2638"/>
      <c r="M2638"/>
      <c r="N2638"/>
      <c r="O2638"/>
      <c r="Q2638"/>
      <c r="R2638"/>
      <c r="S2638"/>
    </row>
    <row r="2639" spans="1:19" x14ac:dyDescent="0.2">
      <c r="A2639"/>
      <c r="B2639"/>
      <c r="C2639"/>
      <c r="E2639"/>
      <c r="F2639"/>
      <c r="G2639"/>
      <c r="I2639"/>
      <c r="J2639"/>
      <c r="K2639"/>
      <c r="M2639"/>
      <c r="N2639"/>
      <c r="O2639"/>
      <c r="Q2639"/>
      <c r="R2639"/>
      <c r="S2639"/>
    </row>
    <row r="2640" spans="1:19" x14ac:dyDescent="0.2">
      <c r="A2640"/>
      <c r="B2640"/>
      <c r="C2640"/>
      <c r="E2640"/>
      <c r="F2640"/>
      <c r="G2640"/>
      <c r="I2640"/>
      <c r="J2640"/>
      <c r="K2640"/>
      <c r="M2640"/>
      <c r="N2640"/>
      <c r="O2640"/>
      <c r="Q2640"/>
      <c r="R2640"/>
      <c r="S2640"/>
    </row>
    <row r="2641" spans="1:19" x14ac:dyDescent="0.2">
      <c r="A2641"/>
      <c r="B2641"/>
      <c r="C2641"/>
      <c r="E2641"/>
      <c r="F2641"/>
      <c r="G2641"/>
      <c r="I2641"/>
      <c r="J2641"/>
      <c r="K2641"/>
      <c r="M2641"/>
      <c r="N2641"/>
      <c r="O2641"/>
      <c r="Q2641"/>
      <c r="R2641"/>
      <c r="S2641"/>
    </row>
    <row r="2642" spans="1:19" x14ac:dyDescent="0.2">
      <c r="A2642"/>
      <c r="B2642"/>
      <c r="C2642"/>
      <c r="E2642"/>
      <c r="F2642"/>
      <c r="G2642"/>
      <c r="I2642"/>
      <c r="J2642"/>
      <c r="K2642"/>
      <c r="M2642"/>
      <c r="N2642"/>
      <c r="O2642"/>
      <c r="Q2642"/>
      <c r="R2642"/>
      <c r="S2642"/>
    </row>
    <row r="2643" spans="1:19" x14ac:dyDescent="0.2">
      <c r="A2643"/>
      <c r="B2643"/>
      <c r="C2643"/>
      <c r="E2643"/>
      <c r="F2643"/>
      <c r="G2643"/>
      <c r="I2643"/>
      <c r="J2643"/>
      <c r="K2643"/>
      <c r="M2643"/>
      <c r="N2643"/>
      <c r="O2643"/>
      <c r="Q2643"/>
      <c r="R2643"/>
      <c r="S2643"/>
    </row>
    <row r="2644" spans="1:19" x14ac:dyDescent="0.2">
      <c r="A2644"/>
      <c r="B2644"/>
      <c r="C2644"/>
      <c r="E2644"/>
      <c r="F2644"/>
      <c r="G2644"/>
      <c r="I2644"/>
      <c r="J2644"/>
      <c r="K2644"/>
      <c r="M2644"/>
      <c r="N2644"/>
      <c r="O2644"/>
      <c r="Q2644"/>
      <c r="R2644"/>
      <c r="S2644"/>
    </row>
    <row r="2645" spans="1:19" x14ac:dyDescent="0.2">
      <c r="A2645"/>
      <c r="B2645"/>
      <c r="C2645"/>
      <c r="E2645"/>
      <c r="F2645"/>
      <c r="G2645"/>
      <c r="I2645"/>
      <c r="J2645"/>
      <c r="K2645"/>
      <c r="M2645"/>
      <c r="N2645"/>
      <c r="O2645"/>
      <c r="Q2645"/>
      <c r="R2645"/>
      <c r="S2645"/>
    </row>
    <row r="2646" spans="1:19" x14ac:dyDescent="0.2">
      <c r="A2646"/>
      <c r="B2646"/>
      <c r="C2646"/>
      <c r="E2646"/>
      <c r="F2646"/>
      <c r="G2646"/>
      <c r="I2646"/>
      <c r="J2646"/>
      <c r="K2646"/>
      <c r="M2646"/>
      <c r="N2646"/>
      <c r="O2646"/>
      <c r="Q2646"/>
      <c r="R2646"/>
      <c r="S2646"/>
    </row>
    <row r="2647" spans="1:19" x14ac:dyDescent="0.2">
      <c r="A2647"/>
      <c r="B2647"/>
      <c r="C2647"/>
      <c r="E2647"/>
      <c r="F2647"/>
      <c r="G2647"/>
      <c r="I2647"/>
      <c r="J2647"/>
      <c r="K2647"/>
      <c r="M2647"/>
      <c r="N2647"/>
      <c r="O2647"/>
      <c r="Q2647"/>
      <c r="R2647"/>
      <c r="S2647"/>
    </row>
    <row r="2648" spans="1:19" x14ac:dyDescent="0.2">
      <c r="A2648"/>
      <c r="B2648"/>
      <c r="C2648"/>
      <c r="E2648"/>
      <c r="F2648"/>
      <c r="G2648"/>
      <c r="I2648"/>
      <c r="J2648"/>
      <c r="K2648"/>
      <c r="M2648"/>
      <c r="N2648"/>
      <c r="O2648"/>
      <c r="Q2648"/>
      <c r="R2648"/>
      <c r="S2648"/>
    </row>
    <row r="2649" spans="1:19" x14ac:dyDescent="0.2">
      <c r="A2649"/>
      <c r="B2649"/>
      <c r="C2649"/>
      <c r="E2649"/>
      <c r="F2649"/>
      <c r="G2649"/>
      <c r="I2649"/>
      <c r="J2649"/>
      <c r="K2649"/>
      <c r="M2649"/>
      <c r="N2649"/>
      <c r="O2649"/>
      <c r="Q2649"/>
      <c r="R2649"/>
      <c r="S2649"/>
    </row>
    <row r="2650" spans="1:19" x14ac:dyDescent="0.2">
      <c r="A2650"/>
      <c r="B2650"/>
      <c r="C2650"/>
      <c r="E2650"/>
      <c r="F2650"/>
      <c r="G2650"/>
      <c r="I2650"/>
      <c r="J2650"/>
      <c r="K2650"/>
      <c r="M2650"/>
      <c r="N2650"/>
      <c r="O2650"/>
      <c r="Q2650"/>
      <c r="R2650"/>
      <c r="S2650"/>
    </row>
    <row r="2651" spans="1:19" x14ac:dyDescent="0.2">
      <c r="A2651"/>
      <c r="B2651"/>
      <c r="C2651"/>
      <c r="E2651"/>
      <c r="F2651"/>
      <c r="G2651"/>
      <c r="I2651"/>
      <c r="J2651"/>
      <c r="K2651"/>
      <c r="M2651"/>
      <c r="N2651"/>
      <c r="O2651"/>
      <c r="Q2651"/>
      <c r="R2651"/>
      <c r="S2651"/>
    </row>
    <row r="2652" spans="1:19" x14ac:dyDescent="0.2">
      <c r="A2652"/>
      <c r="B2652"/>
      <c r="C2652"/>
      <c r="E2652"/>
      <c r="F2652"/>
      <c r="G2652"/>
      <c r="I2652"/>
      <c r="J2652"/>
      <c r="K2652"/>
      <c r="M2652"/>
      <c r="N2652"/>
      <c r="O2652"/>
      <c r="Q2652"/>
      <c r="R2652"/>
      <c r="S2652"/>
    </row>
    <row r="2653" spans="1:19" x14ac:dyDescent="0.2">
      <c r="A2653"/>
      <c r="B2653"/>
      <c r="C2653"/>
      <c r="E2653"/>
      <c r="F2653"/>
      <c r="G2653"/>
      <c r="I2653"/>
      <c r="J2653"/>
      <c r="K2653"/>
      <c r="M2653"/>
      <c r="N2653"/>
      <c r="O2653"/>
      <c r="Q2653"/>
      <c r="R2653"/>
      <c r="S2653"/>
    </row>
    <row r="2654" spans="1:19" x14ac:dyDescent="0.2">
      <c r="A2654"/>
      <c r="B2654"/>
      <c r="C2654"/>
      <c r="E2654"/>
      <c r="F2654"/>
      <c r="G2654"/>
      <c r="I2654"/>
      <c r="J2654"/>
      <c r="K2654"/>
      <c r="M2654"/>
      <c r="N2654"/>
      <c r="O2654"/>
      <c r="Q2654"/>
      <c r="R2654"/>
      <c r="S2654"/>
    </row>
    <row r="2655" spans="1:19" x14ac:dyDescent="0.2">
      <c r="A2655"/>
      <c r="B2655"/>
      <c r="C2655"/>
      <c r="E2655"/>
      <c r="F2655"/>
      <c r="G2655"/>
      <c r="I2655"/>
      <c r="J2655"/>
      <c r="K2655"/>
      <c r="M2655"/>
      <c r="N2655"/>
      <c r="O2655"/>
      <c r="Q2655"/>
      <c r="R2655"/>
      <c r="S2655"/>
    </row>
    <row r="2656" spans="1:19" x14ac:dyDescent="0.2">
      <c r="A2656"/>
      <c r="B2656"/>
      <c r="C2656"/>
      <c r="E2656"/>
      <c r="F2656"/>
      <c r="G2656"/>
      <c r="I2656"/>
      <c r="J2656"/>
      <c r="K2656"/>
      <c r="M2656"/>
      <c r="N2656"/>
      <c r="O2656"/>
      <c r="Q2656"/>
      <c r="R2656"/>
      <c r="S2656"/>
    </row>
    <row r="2657" spans="1:19" x14ac:dyDescent="0.2">
      <c r="A2657"/>
      <c r="B2657"/>
      <c r="C2657"/>
      <c r="E2657"/>
      <c r="F2657"/>
      <c r="G2657"/>
      <c r="I2657"/>
      <c r="J2657"/>
      <c r="K2657"/>
      <c r="M2657"/>
      <c r="N2657"/>
      <c r="O2657"/>
      <c r="Q2657"/>
      <c r="R2657"/>
      <c r="S2657"/>
    </row>
    <row r="2658" spans="1:19" x14ac:dyDescent="0.2">
      <c r="A2658"/>
      <c r="B2658"/>
      <c r="C2658"/>
      <c r="E2658"/>
      <c r="F2658"/>
      <c r="G2658"/>
      <c r="I2658"/>
      <c r="J2658"/>
      <c r="K2658"/>
      <c r="M2658"/>
      <c r="N2658"/>
      <c r="O2658"/>
      <c r="Q2658"/>
      <c r="R2658"/>
      <c r="S2658"/>
    </row>
    <row r="2659" spans="1:19" x14ac:dyDescent="0.2">
      <c r="A2659"/>
      <c r="B2659"/>
      <c r="C2659"/>
      <c r="E2659"/>
      <c r="F2659"/>
      <c r="G2659"/>
      <c r="I2659"/>
      <c r="J2659"/>
      <c r="K2659"/>
      <c r="M2659"/>
      <c r="N2659"/>
      <c r="O2659"/>
      <c r="Q2659"/>
      <c r="R2659"/>
      <c r="S2659"/>
    </row>
    <row r="2660" spans="1:19" x14ac:dyDescent="0.2">
      <c r="A2660"/>
      <c r="B2660"/>
      <c r="C2660"/>
      <c r="E2660"/>
      <c r="F2660"/>
      <c r="G2660"/>
      <c r="I2660"/>
      <c r="J2660"/>
      <c r="K2660"/>
      <c r="M2660"/>
      <c r="N2660"/>
      <c r="O2660"/>
      <c r="Q2660"/>
      <c r="R2660"/>
      <c r="S2660"/>
    </row>
    <row r="2661" spans="1:19" x14ac:dyDescent="0.2">
      <c r="A2661"/>
      <c r="B2661"/>
      <c r="C2661"/>
      <c r="E2661"/>
      <c r="F2661"/>
      <c r="G2661"/>
      <c r="I2661"/>
      <c r="J2661"/>
      <c r="K2661"/>
      <c r="M2661"/>
      <c r="N2661"/>
      <c r="O2661"/>
      <c r="Q2661"/>
      <c r="R2661"/>
      <c r="S2661"/>
    </row>
    <row r="2662" spans="1:19" x14ac:dyDescent="0.2">
      <c r="A2662"/>
      <c r="B2662"/>
      <c r="C2662"/>
      <c r="E2662"/>
      <c r="F2662"/>
      <c r="G2662"/>
      <c r="I2662"/>
      <c r="J2662"/>
      <c r="K2662"/>
      <c r="M2662"/>
      <c r="N2662"/>
      <c r="O2662"/>
      <c r="Q2662"/>
      <c r="R2662"/>
      <c r="S2662"/>
    </row>
    <row r="2663" spans="1:19" x14ac:dyDescent="0.2">
      <c r="A2663"/>
      <c r="B2663"/>
      <c r="C2663"/>
      <c r="E2663"/>
      <c r="F2663"/>
      <c r="G2663"/>
      <c r="I2663"/>
      <c r="J2663"/>
      <c r="K2663"/>
      <c r="M2663"/>
      <c r="N2663"/>
      <c r="O2663"/>
      <c r="Q2663"/>
      <c r="R2663"/>
      <c r="S2663"/>
    </row>
    <row r="2664" spans="1:19" x14ac:dyDescent="0.2">
      <c r="A2664"/>
      <c r="B2664"/>
      <c r="C2664"/>
      <c r="E2664"/>
      <c r="F2664"/>
      <c r="G2664"/>
      <c r="I2664"/>
      <c r="J2664"/>
      <c r="K2664"/>
      <c r="M2664"/>
      <c r="N2664"/>
      <c r="O2664"/>
      <c r="Q2664"/>
      <c r="R2664"/>
      <c r="S2664"/>
    </row>
    <row r="2665" spans="1:19" x14ac:dyDescent="0.2">
      <c r="A2665"/>
      <c r="B2665"/>
      <c r="C2665"/>
      <c r="E2665"/>
      <c r="F2665"/>
      <c r="G2665"/>
      <c r="I2665"/>
      <c r="J2665"/>
      <c r="K2665"/>
      <c r="M2665"/>
      <c r="N2665"/>
      <c r="O2665"/>
      <c r="Q2665"/>
      <c r="R2665"/>
      <c r="S2665"/>
    </row>
    <row r="2666" spans="1:19" x14ac:dyDescent="0.2">
      <c r="A2666"/>
      <c r="B2666"/>
      <c r="C2666"/>
      <c r="E2666"/>
      <c r="F2666"/>
      <c r="G2666"/>
      <c r="I2666"/>
      <c r="J2666"/>
      <c r="K2666"/>
      <c r="M2666"/>
      <c r="N2666"/>
      <c r="O2666"/>
      <c r="Q2666"/>
      <c r="R2666"/>
      <c r="S2666"/>
    </row>
    <row r="2667" spans="1:19" x14ac:dyDescent="0.2">
      <c r="A2667"/>
      <c r="B2667"/>
      <c r="C2667"/>
      <c r="E2667"/>
      <c r="F2667"/>
      <c r="G2667"/>
      <c r="I2667"/>
      <c r="J2667"/>
      <c r="K2667"/>
      <c r="M2667"/>
      <c r="N2667"/>
      <c r="O2667"/>
      <c r="Q2667"/>
      <c r="R2667"/>
      <c r="S2667"/>
    </row>
    <row r="2668" spans="1:19" x14ac:dyDescent="0.2">
      <c r="A2668"/>
      <c r="B2668"/>
      <c r="C2668"/>
      <c r="E2668"/>
      <c r="F2668"/>
      <c r="G2668"/>
      <c r="I2668"/>
      <c r="J2668"/>
      <c r="K2668"/>
      <c r="M2668"/>
      <c r="N2668"/>
      <c r="O2668"/>
      <c r="Q2668"/>
      <c r="R2668"/>
      <c r="S2668"/>
    </row>
    <row r="2669" spans="1:19" x14ac:dyDescent="0.2">
      <c r="A2669"/>
      <c r="B2669"/>
      <c r="C2669"/>
      <c r="E2669"/>
      <c r="F2669"/>
      <c r="G2669"/>
      <c r="I2669"/>
      <c r="J2669"/>
      <c r="K2669"/>
      <c r="M2669"/>
      <c r="N2669"/>
      <c r="O2669"/>
      <c r="Q2669"/>
      <c r="R2669"/>
      <c r="S2669"/>
    </row>
    <row r="2670" spans="1:19" x14ac:dyDescent="0.2">
      <c r="A2670"/>
      <c r="B2670"/>
      <c r="C2670"/>
      <c r="E2670"/>
      <c r="F2670"/>
      <c r="G2670"/>
      <c r="I2670"/>
      <c r="J2670"/>
      <c r="K2670"/>
      <c r="M2670"/>
      <c r="N2670"/>
      <c r="O2670"/>
      <c r="Q2670"/>
      <c r="R2670"/>
      <c r="S2670"/>
    </row>
    <row r="2671" spans="1:19" x14ac:dyDescent="0.2">
      <c r="A2671"/>
      <c r="B2671"/>
      <c r="C2671"/>
      <c r="E2671"/>
      <c r="F2671"/>
      <c r="G2671"/>
      <c r="I2671"/>
      <c r="J2671"/>
      <c r="K2671"/>
      <c r="M2671"/>
      <c r="N2671"/>
      <c r="O2671"/>
      <c r="Q2671"/>
      <c r="R2671"/>
      <c r="S2671"/>
    </row>
    <row r="2672" spans="1:19" x14ac:dyDescent="0.2">
      <c r="A2672"/>
      <c r="B2672"/>
      <c r="C2672"/>
      <c r="E2672"/>
      <c r="F2672"/>
      <c r="G2672"/>
      <c r="I2672"/>
      <c r="J2672"/>
      <c r="K2672"/>
      <c r="M2672"/>
      <c r="N2672"/>
      <c r="O2672"/>
      <c r="Q2672"/>
      <c r="R2672"/>
      <c r="S2672"/>
    </row>
    <row r="2673" spans="1:19" x14ac:dyDescent="0.2">
      <c r="A2673"/>
      <c r="B2673"/>
      <c r="C2673"/>
      <c r="E2673"/>
      <c r="F2673"/>
      <c r="G2673"/>
      <c r="I2673"/>
      <c r="J2673"/>
      <c r="K2673"/>
      <c r="M2673"/>
      <c r="N2673"/>
      <c r="O2673"/>
      <c r="Q2673"/>
      <c r="R2673"/>
      <c r="S2673"/>
    </row>
    <row r="2674" spans="1:19" x14ac:dyDescent="0.2">
      <c r="A2674"/>
      <c r="B2674"/>
      <c r="C2674"/>
      <c r="E2674"/>
      <c r="F2674"/>
      <c r="G2674"/>
      <c r="I2674"/>
      <c r="J2674"/>
      <c r="K2674"/>
      <c r="M2674"/>
      <c r="N2674"/>
      <c r="O2674"/>
      <c r="Q2674"/>
      <c r="R2674"/>
      <c r="S2674"/>
    </row>
    <row r="2675" spans="1:19" x14ac:dyDescent="0.2">
      <c r="A2675"/>
      <c r="B2675"/>
      <c r="C2675"/>
      <c r="E2675"/>
      <c r="F2675"/>
      <c r="G2675"/>
      <c r="I2675"/>
      <c r="J2675"/>
      <c r="K2675"/>
      <c r="M2675"/>
      <c r="N2675"/>
      <c r="O2675"/>
      <c r="Q2675"/>
      <c r="R2675"/>
      <c r="S2675"/>
    </row>
    <row r="2676" spans="1:19" x14ac:dyDescent="0.2">
      <c r="A2676"/>
      <c r="B2676"/>
      <c r="C2676"/>
      <c r="E2676"/>
      <c r="F2676"/>
      <c r="G2676"/>
      <c r="I2676"/>
      <c r="J2676"/>
      <c r="K2676"/>
      <c r="M2676"/>
      <c r="N2676"/>
      <c r="O2676"/>
      <c r="Q2676"/>
      <c r="R2676"/>
      <c r="S2676"/>
    </row>
    <row r="2677" spans="1:19" x14ac:dyDescent="0.2">
      <c r="A2677"/>
      <c r="B2677"/>
      <c r="C2677"/>
      <c r="E2677"/>
      <c r="F2677"/>
      <c r="G2677"/>
      <c r="I2677"/>
      <c r="J2677"/>
      <c r="K2677"/>
      <c r="M2677"/>
      <c r="N2677"/>
      <c r="O2677"/>
      <c r="Q2677"/>
      <c r="R2677"/>
      <c r="S2677"/>
    </row>
    <row r="2678" spans="1:19" x14ac:dyDescent="0.2">
      <c r="A2678"/>
      <c r="B2678"/>
      <c r="C2678"/>
      <c r="E2678"/>
      <c r="F2678"/>
      <c r="G2678"/>
      <c r="I2678"/>
      <c r="J2678"/>
      <c r="K2678"/>
      <c r="M2678"/>
      <c r="N2678"/>
      <c r="O2678"/>
      <c r="Q2678"/>
      <c r="R2678"/>
      <c r="S2678"/>
    </row>
    <row r="2679" spans="1:19" x14ac:dyDescent="0.2">
      <c r="A2679"/>
      <c r="B2679"/>
      <c r="C2679"/>
      <c r="E2679"/>
      <c r="F2679"/>
      <c r="G2679"/>
      <c r="I2679"/>
      <c r="J2679"/>
      <c r="K2679"/>
      <c r="M2679"/>
      <c r="N2679"/>
      <c r="O2679"/>
      <c r="Q2679"/>
      <c r="R2679"/>
      <c r="S2679"/>
    </row>
    <row r="2680" spans="1:19" x14ac:dyDescent="0.2">
      <c r="A2680"/>
      <c r="B2680"/>
      <c r="C2680"/>
      <c r="E2680"/>
      <c r="F2680"/>
      <c r="G2680"/>
      <c r="I2680"/>
      <c r="J2680"/>
      <c r="K2680"/>
      <c r="M2680"/>
      <c r="N2680"/>
      <c r="O2680"/>
      <c r="Q2680"/>
      <c r="R2680"/>
      <c r="S2680"/>
    </row>
    <row r="2681" spans="1:19" x14ac:dyDescent="0.2">
      <c r="A2681"/>
      <c r="B2681"/>
      <c r="C2681"/>
      <c r="E2681"/>
      <c r="F2681"/>
      <c r="G2681"/>
      <c r="I2681"/>
      <c r="J2681"/>
      <c r="K2681"/>
      <c r="M2681"/>
      <c r="N2681"/>
      <c r="O2681"/>
      <c r="Q2681"/>
      <c r="R2681"/>
      <c r="S2681"/>
    </row>
    <row r="2682" spans="1:19" x14ac:dyDescent="0.2">
      <c r="A2682"/>
      <c r="B2682"/>
      <c r="C2682"/>
      <c r="E2682"/>
      <c r="F2682"/>
      <c r="G2682"/>
      <c r="I2682"/>
      <c r="J2682"/>
      <c r="K2682"/>
      <c r="M2682"/>
      <c r="N2682"/>
      <c r="O2682"/>
      <c r="Q2682"/>
      <c r="R2682"/>
      <c r="S2682"/>
    </row>
    <row r="2683" spans="1:19" x14ac:dyDescent="0.2">
      <c r="A2683"/>
      <c r="B2683"/>
      <c r="C2683"/>
      <c r="E2683"/>
      <c r="F2683"/>
      <c r="G2683"/>
      <c r="I2683"/>
      <c r="J2683"/>
      <c r="K2683"/>
      <c r="M2683"/>
      <c r="N2683"/>
      <c r="O2683"/>
      <c r="Q2683"/>
      <c r="R2683"/>
      <c r="S2683"/>
    </row>
    <row r="2684" spans="1:19" x14ac:dyDescent="0.2">
      <c r="A2684"/>
      <c r="B2684"/>
      <c r="C2684"/>
      <c r="E2684"/>
      <c r="F2684"/>
      <c r="G2684"/>
      <c r="I2684"/>
      <c r="J2684"/>
      <c r="K2684"/>
      <c r="M2684"/>
      <c r="N2684"/>
      <c r="O2684"/>
      <c r="Q2684"/>
      <c r="R2684"/>
      <c r="S2684"/>
    </row>
    <row r="2685" spans="1:19" x14ac:dyDescent="0.2">
      <c r="A2685"/>
      <c r="B2685"/>
      <c r="C2685"/>
      <c r="E2685"/>
      <c r="F2685"/>
      <c r="G2685"/>
      <c r="I2685"/>
      <c r="J2685"/>
      <c r="K2685"/>
      <c r="M2685"/>
      <c r="N2685"/>
      <c r="O2685"/>
      <c r="Q2685"/>
      <c r="R2685"/>
      <c r="S2685"/>
    </row>
    <row r="2686" spans="1:19" x14ac:dyDescent="0.2">
      <c r="A2686"/>
      <c r="B2686"/>
      <c r="C2686"/>
      <c r="E2686"/>
      <c r="F2686"/>
      <c r="G2686"/>
      <c r="I2686"/>
      <c r="J2686"/>
      <c r="K2686"/>
      <c r="M2686"/>
      <c r="N2686"/>
      <c r="O2686"/>
      <c r="Q2686"/>
      <c r="R2686"/>
      <c r="S2686"/>
    </row>
    <row r="2687" spans="1:19" x14ac:dyDescent="0.2">
      <c r="A2687"/>
      <c r="B2687"/>
      <c r="C2687"/>
      <c r="E2687"/>
      <c r="F2687"/>
      <c r="G2687"/>
      <c r="I2687"/>
      <c r="J2687"/>
      <c r="K2687"/>
      <c r="M2687"/>
      <c r="N2687"/>
      <c r="O2687"/>
      <c r="Q2687"/>
      <c r="R2687"/>
      <c r="S2687"/>
    </row>
    <row r="2688" spans="1:19" x14ac:dyDescent="0.2">
      <c r="A2688"/>
      <c r="B2688"/>
      <c r="C2688"/>
      <c r="E2688"/>
      <c r="F2688"/>
      <c r="G2688"/>
      <c r="I2688"/>
      <c r="J2688"/>
      <c r="K2688"/>
      <c r="M2688"/>
      <c r="N2688"/>
      <c r="O2688"/>
      <c r="Q2688"/>
      <c r="R2688"/>
      <c r="S2688"/>
    </row>
    <row r="2689" spans="1:19" x14ac:dyDescent="0.2">
      <c r="A2689"/>
      <c r="B2689"/>
      <c r="C2689"/>
      <c r="E2689"/>
      <c r="F2689"/>
      <c r="G2689"/>
      <c r="I2689"/>
      <c r="J2689"/>
      <c r="K2689"/>
      <c r="M2689"/>
      <c r="N2689"/>
      <c r="O2689"/>
      <c r="Q2689"/>
      <c r="R2689"/>
      <c r="S2689"/>
    </row>
    <row r="2690" spans="1:19" x14ac:dyDescent="0.2">
      <c r="A2690"/>
      <c r="B2690"/>
      <c r="C2690"/>
      <c r="E2690"/>
      <c r="F2690"/>
      <c r="G2690"/>
      <c r="I2690"/>
      <c r="J2690"/>
      <c r="K2690"/>
      <c r="M2690"/>
      <c r="N2690"/>
      <c r="O2690"/>
      <c r="Q2690"/>
      <c r="R2690"/>
      <c r="S2690"/>
    </row>
    <row r="2691" spans="1:19" x14ac:dyDescent="0.2">
      <c r="A2691"/>
      <c r="B2691"/>
      <c r="C2691"/>
      <c r="E2691"/>
      <c r="F2691"/>
      <c r="G2691"/>
      <c r="I2691"/>
      <c r="J2691"/>
      <c r="K2691"/>
      <c r="M2691"/>
      <c r="N2691"/>
      <c r="O2691"/>
      <c r="Q2691"/>
      <c r="R2691"/>
      <c r="S2691"/>
    </row>
    <row r="2692" spans="1:19" x14ac:dyDescent="0.2">
      <c r="A2692"/>
      <c r="B2692"/>
      <c r="C2692"/>
      <c r="E2692"/>
      <c r="F2692"/>
      <c r="G2692"/>
      <c r="I2692"/>
      <c r="J2692"/>
      <c r="K2692"/>
      <c r="M2692"/>
      <c r="N2692"/>
      <c r="O2692"/>
      <c r="Q2692"/>
      <c r="R2692"/>
      <c r="S2692"/>
    </row>
    <row r="2693" spans="1:19" x14ac:dyDescent="0.2">
      <c r="A2693"/>
      <c r="B2693"/>
      <c r="C2693"/>
      <c r="E2693"/>
      <c r="F2693"/>
      <c r="G2693"/>
      <c r="I2693"/>
      <c r="J2693"/>
      <c r="K2693"/>
      <c r="M2693"/>
      <c r="N2693"/>
      <c r="O2693"/>
      <c r="Q2693"/>
      <c r="R2693"/>
      <c r="S2693"/>
    </row>
    <row r="2694" spans="1:19" x14ac:dyDescent="0.2">
      <c r="A2694"/>
      <c r="B2694"/>
      <c r="C2694"/>
      <c r="E2694"/>
      <c r="F2694"/>
      <c r="G2694"/>
      <c r="I2694"/>
      <c r="J2694"/>
      <c r="K2694"/>
      <c r="M2694"/>
      <c r="N2694"/>
      <c r="O2694"/>
      <c r="Q2694"/>
      <c r="R2694"/>
      <c r="S2694"/>
    </row>
    <row r="2695" spans="1:19" x14ac:dyDescent="0.2">
      <c r="A2695"/>
      <c r="B2695"/>
      <c r="C2695"/>
      <c r="E2695"/>
      <c r="F2695"/>
      <c r="G2695"/>
      <c r="I2695"/>
      <c r="J2695"/>
      <c r="K2695"/>
      <c r="M2695"/>
      <c r="N2695"/>
      <c r="O2695"/>
      <c r="Q2695"/>
      <c r="R2695"/>
      <c r="S2695"/>
    </row>
    <row r="2696" spans="1:19" x14ac:dyDescent="0.2">
      <c r="A2696"/>
      <c r="B2696"/>
      <c r="C2696"/>
      <c r="E2696"/>
      <c r="F2696"/>
      <c r="G2696"/>
      <c r="I2696"/>
      <c r="J2696"/>
      <c r="K2696"/>
      <c r="M2696"/>
      <c r="N2696"/>
      <c r="O2696"/>
      <c r="Q2696"/>
      <c r="R2696"/>
      <c r="S2696"/>
    </row>
    <row r="2697" spans="1:19" x14ac:dyDescent="0.2">
      <c r="A2697"/>
      <c r="B2697"/>
      <c r="C2697"/>
      <c r="E2697"/>
      <c r="F2697"/>
      <c r="G2697"/>
      <c r="I2697"/>
      <c r="J2697"/>
      <c r="K2697"/>
      <c r="M2697"/>
      <c r="N2697"/>
      <c r="O2697"/>
      <c r="Q2697"/>
      <c r="R2697"/>
      <c r="S2697"/>
    </row>
    <row r="2698" spans="1:19" x14ac:dyDescent="0.2">
      <c r="A2698"/>
      <c r="B2698"/>
      <c r="C2698"/>
      <c r="E2698"/>
      <c r="F2698"/>
      <c r="G2698"/>
      <c r="I2698"/>
      <c r="J2698"/>
      <c r="K2698"/>
      <c r="M2698"/>
      <c r="N2698"/>
      <c r="O2698"/>
      <c r="Q2698"/>
      <c r="R2698"/>
      <c r="S2698"/>
    </row>
    <row r="2699" spans="1:19" x14ac:dyDescent="0.2">
      <c r="A2699"/>
      <c r="B2699"/>
      <c r="C2699"/>
      <c r="E2699"/>
      <c r="F2699"/>
      <c r="G2699"/>
      <c r="I2699"/>
      <c r="J2699"/>
      <c r="K2699"/>
      <c r="M2699"/>
      <c r="N2699"/>
      <c r="O2699"/>
      <c r="Q2699"/>
      <c r="R2699"/>
      <c r="S2699"/>
    </row>
    <row r="2700" spans="1:19" x14ac:dyDescent="0.2">
      <c r="A2700"/>
      <c r="B2700"/>
      <c r="C2700"/>
      <c r="E2700"/>
      <c r="F2700"/>
      <c r="G2700"/>
      <c r="I2700"/>
      <c r="J2700"/>
      <c r="K2700"/>
      <c r="M2700"/>
      <c r="N2700"/>
      <c r="O2700"/>
      <c r="Q2700"/>
      <c r="R2700"/>
      <c r="S2700"/>
    </row>
    <row r="2701" spans="1:19" x14ac:dyDescent="0.2">
      <c r="A2701"/>
      <c r="B2701"/>
      <c r="C2701"/>
      <c r="E2701"/>
      <c r="F2701"/>
      <c r="G2701"/>
      <c r="I2701"/>
      <c r="J2701"/>
      <c r="K2701"/>
      <c r="M2701"/>
      <c r="N2701"/>
      <c r="O2701"/>
      <c r="Q2701"/>
      <c r="R2701"/>
      <c r="S2701"/>
    </row>
    <row r="2702" spans="1:19" x14ac:dyDescent="0.2">
      <c r="A2702"/>
      <c r="B2702"/>
      <c r="C2702"/>
      <c r="E2702"/>
      <c r="F2702"/>
      <c r="G2702"/>
      <c r="I2702"/>
      <c r="J2702"/>
      <c r="K2702"/>
      <c r="M2702"/>
      <c r="N2702"/>
      <c r="O2702"/>
      <c r="Q2702"/>
      <c r="R2702"/>
      <c r="S2702"/>
    </row>
    <row r="2703" spans="1:19" x14ac:dyDescent="0.2">
      <c r="A2703"/>
      <c r="B2703"/>
      <c r="C2703"/>
      <c r="E2703"/>
      <c r="F2703"/>
      <c r="G2703"/>
      <c r="I2703"/>
      <c r="J2703"/>
      <c r="K2703"/>
      <c r="M2703"/>
      <c r="N2703"/>
      <c r="O2703"/>
      <c r="Q2703"/>
      <c r="R2703"/>
      <c r="S2703"/>
    </row>
    <row r="2704" spans="1:19" x14ac:dyDescent="0.2">
      <c r="A2704"/>
      <c r="B2704"/>
      <c r="C2704"/>
      <c r="E2704"/>
      <c r="F2704"/>
      <c r="G2704"/>
      <c r="I2704"/>
      <c r="J2704"/>
      <c r="K2704"/>
      <c r="M2704"/>
      <c r="N2704"/>
      <c r="O2704"/>
      <c r="Q2704"/>
      <c r="R2704"/>
      <c r="S2704"/>
    </row>
    <row r="2705" spans="1:19" x14ac:dyDescent="0.2">
      <c r="A2705"/>
      <c r="B2705"/>
      <c r="C2705"/>
      <c r="E2705"/>
      <c r="F2705"/>
      <c r="G2705"/>
      <c r="I2705"/>
      <c r="J2705"/>
      <c r="K2705"/>
      <c r="M2705"/>
      <c r="N2705"/>
      <c r="O2705"/>
      <c r="Q2705"/>
      <c r="R2705"/>
      <c r="S2705"/>
    </row>
    <row r="2706" spans="1:19" x14ac:dyDescent="0.2">
      <c r="A2706"/>
      <c r="B2706"/>
      <c r="C2706"/>
      <c r="E2706"/>
      <c r="F2706"/>
      <c r="G2706"/>
      <c r="I2706"/>
      <c r="J2706"/>
      <c r="K2706"/>
      <c r="M2706"/>
      <c r="N2706"/>
      <c r="O2706"/>
      <c r="Q2706"/>
      <c r="R2706"/>
      <c r="S2706"/>
    </row>
    <row r="2707" spans="1:19" x14ac:dyDescent="0.2">
      <c r="A2707"/>
      <c r="B2707"/>
      <c r="C2707"/>
      <c r="E2707"/>
      <c r="F2707"/>
      <c r="G2707"/>
      <c r="I2707"/>
      <c r="J2707"/>
      <c r="K2707"/>
      <c r="M2707"/>
      <c r="N2707"/>
      <c r="O2707"/>
      <c r="Q2707"/>
      <c r="R2707"/>
      <c r="S2707"/>
    </row>
    <row r="2708" spans="1:19" x14ac:dyDescent="0.2">
      <c r="A2708"/>
      <c r="B2708"/>
      <c r="C2708"/>
      <c r="E2708"/>
      <c r="F2708"/>
      <c r="G2708"/>
      <c r="I2708"/>
      <c r="J2708"/>
      <c r="K2708"/>
      <c r="M2708"/>
      <c r="N2708"/>
      <c r="O2708"/>
      <c r="Q2708"/>
      <c r="R2708"/>
      <c r="S2708"/>
    </row>
    <row r="2709" spans="1:19" x14ac:dyDescent="0.2">
      <c r="A2709"/>
      <c r="B2709"/>
      <c r="C2709"/>
      <c r="E2709"/>
      <c r="F2709"/>
      <c r="G2709"/>
      <c r="I2709"/>
      <c r="J2709"/>
      <c r="K2709"/>
      <c r="M2709"/>
      <c r="N2709"/>
      <c r="O2709"/>
      <c r="Q2709"/>
      <c r="R2709"/>
      <c r="S2709"/>
    </row>
    <row r="2710" spans="1:19" x14ac:dyDescent="0.2">
      <c r="A2710"/>
      <c r="B2710"/>
      <c r="C2710"/>
      <c r="E2710"/>
      <c r="F2710"/>
      <c r="G2710"/>
      <c r="I2710"/>
      <c r="J2710"/>
      <c r="K2710"/>
      <c r="M2710"/>
      <c r="N2710"/>
      <c r="O2710"/>
      <c r="Q2710"/>
      <c r="R2710"/>
      <c r="S2710"/>
    </row>
    <row r="2711" spans="1:19" x14ac:dyDescent="0.2">
      <c r="A2711"/>
      <c r="B2711"/>
      <c r="C2711"/>
      <c r="E2711"/>
      <c r="F2711"/>
      <c r="G2711"/>
      <c r="I2711"/>
      <c r="J2711"/>
      <c r="K2711"/>
      <c r="M2711"/>
      <c r="N2711"/>
      <c r="O2711"/>
      <c r="Q2711"/>
      <c r="R2711"/>
      <c r="S2711"/>
    </row>
    <row r="2712" spans="1:19" x14ac:dyDescent="0.2">
      <c r="A2712"/>
      <c r="B2712"/>
      <c r="C2712"/>
      <c r="E2712"/>
      <c r="F2712"/>
      <c r="G2712"/>
      <c r="I2712"/>
      <c r="J2712"/>
      <c r="K2712"/>
      <c r="M2712"/>
      <c r="N2712"/>
      <c r="O2712"/>
      <c r="Q2712"/>
      <c r="R2712"/>
      <c r="S2712"/>
    </row>
    <row r="2713" spans="1:19" x14ac:dyDescent="0.2">
      <c r="A2713"/>
      <c r="B2713"/>
      <c r="C2713"/>
      <c r="E2713"/>
      <c r="F2713"/>
      <c r="G2713"/>
      <c r="I2713"/>
      <c r="J2713"/>
      <c r="K2713"/>
      <c r="M2713"/>
      <c r="N2713"/>
      <c r="O2713"/>
      <c r="Q2713"/>
      <c r="R2713"/>
      <c r="S2713"/>
    </row>
    <row r="2714" spans="1:19" x14ac:dyDescent="0.2">
      <c r="A2714"/>
      <c r="B2714"/>
      <c r="C2714"/>
      <c r="E2714"/>
      <c r="F2714"/>
      <c r="G2714"/>
      <c r="I2714"/>
      <c r="J2714"/>
      <c r="K2714"/>
      <c r="M2714"/>
      <c r="N2714"/>
      <c r="O2714"/>
      <c r="Q2714"/>
      <c r="R2714"/>
      <c r="S2714"/>
    </row>
    <row r="2715" spans="1:19" x14ac:dyDescent="0.2">
      <c r="A2715"/>
      <c r="B2715"/>
      <c r="C2715"/>
      <c r="E2715"/>
      <c r="F2715"/>
      <c r="G2715"/>
      <c r="I2715"/>
      <c r="J2715"/>
      <c r="K2715"/>
      <c r="M2715"/>
      <c r="N2715"/>
      <c r="O2715"/>
      <c r="Q2715"/>
      <c r="R2715"/>
      <c r="S2715"/>
    </row>
    <row r="2716" spans="1:19" x14ac:dyDescent="0.2">
      <c r="A2716"/>
      <c r="B2716"/>
      <c r="C2716"/>
      <c r="E2716"/>
      <c r="F2716"/>
      <c r="G2716"/>
      <c r="I2716"/>
      <c r="J2716"/>
      <c r="K2716"/>
      <c r="M2716"/>
      <c r="N2716"/>
      <c r="O2716"/>
      <c r="Q2716"/>
      <c r="R2716"/>
      <c r="S2716"/>
    </row>
    <row r="2717" spans="1:19" x14ac:dyDescent="0.2">
      <c r="A2717"/>
      <c r="B2717"/>
      <c r="C2717"/>
      <c r="E2717"/>
      <c r="F2717"/>
      <c r="G2717"/>
      <c r="I2717"/>
      <c r="J2717"/>
      <c r="K2717"/>
      <c r="M2717"/>
      <c r="N2717"/>
      <c r="O2717"/>
      <c r="Q2717"/>
      <c r="R2717"/>
      <c r="S2717"/>
    </row>
    <row r="2718" spans="1:19" x14ac:dyDescent="0.2">
      <c r="A2718"/>
      <c r="B2718"/>
      <c r="C2718"/>
      <c r="E2718"/>
      <c r="F2718"/>
      <c r="G2718"/>
      <c r="I2718"/>
      <c r="J2718"/>
      <c r="K2718"/>
      <c r="M2718"/>
      <c r="N2718"/>
      <c r="O2718"/>
      <c r="Q2718"/>
      <c r="R2718"/>
      <c r="S2718"/>
    </row>
    <row r="2719" spans="1:19" x14ac:dyDescent="0.2">
      <c r="A2719"/>
      <c r="B2719"/>
      <c r="C2719"/>
      <c r="E2719"/>
      <c r="F2719"/>
      <c r="G2719"/>
      <c r="I2719"/>
      <c r="J2719"/>
      <c r="K2719"/>
      <c r="M2719"/>
      <c r="N2719"/>
      <c r="O2719"/>
      <c r="Q2719"/>
      <c r="R2719"/>
      <c r="S2719"/>
    </row>
    <row r="2720" spans="1:19" x14ac:dyDescent="0.2">
      <c r="A2720"/>
      <c r="B2720"/>
      <c r="C2720"/>
      <c r="E2720"/>
      <c r="F2720"/>
      <c r="G2720"/>
      <c r="I2720"/>
      <c r="J2720"/>
      <c r="K2720"/>
      <c r="M2720"/>
      <c r="N2720"/>
      <c r="O2720"/>
      <c r="Q2720"/>
      <c r="R2720"/>
      <c r="S2720"/>
    </row>
    <row r="2721" spans="1:19" x14ac:dyDescent="0.2">
      <c r="A2721"/>
      <c r="B2721"/>
      <c r="C2721"/>
      <c r="E2721"/>
      <c r="F2721"/>
      <c r="G2721"/>
      <c r="I2721"/>
      <c r="J2721"/>
      <c r="K2721"/>
      <c r="M2721"/>
      <c r="N2721"/>
      <c r="O2721"/>
      <c r="Q2721"/>
      <c r="R2721"/>
      <c r="S2721"/>
    </row>
    <row r="2722" spans="1:19" x14ac:dyDescent="0.2">
      <c r="A2722"/>
      <c r="B2722"/>
      <c r="C2722"/>
      <c r="E2722"/>
      <c r="F2722"/>
      <c r="G2722"/>
      <c r="I2722"/>
      <c r="J2722"/>
      <c r="K2722"/>
      <c r="M2722"/>
      <c r="N2722"/>
      <c r="O2722"/>
      <c r="Q2722"/>
      <c r="R2722"/>
      <c r="S2722"/>
    </row>
    <row r="2723" spans="1:19" x14ac:dyDescent="0.2">
      <c r="A2723"/>
      <c r="B2723"/>
      <c r="C2723"/>
      <c r="E2723"/>
      <c r="F2723"/>
      <c r="G2723"/>
      <c r="I2723"/>
      <c r="J2723"/>
      <c r="K2723"/>
      <c r="M2723"/>
      <c r="N2723"/>
      <c r="O2723"/>
      <c r="Q2723"/>
      <c r="R2723"/>
      <c r="S2723"/>
    </row>
    <row r="2724" spans="1:19" x14ac:dyDescent="0.2">
      <c r="A2724"/>
      <c r="B2724"/>
      <c r="C2724"/>
      <c r="E2724"/>
      <c r="F2724"/>
      <c r="G2724"/>
      <c r="I2724"/>
      <c r="J2724"/>
      <c r="K2724"/>
      <c r="M2724"/>
      <c r="N2724"/>
      <c r="O2724"/>
      <c r="Q2724"/>
      <c r="R2724"/>
      <c r="S2724"/>
    </row>
    <row r="2725" spans="1:19" x14ac:dyDescent="0.2">
      <c r="A2725"/>
      <c r="B2725"/>
      <c r="C2725"/>
      <c r="E2725"/>
      <c r="F2725"/>
      <c r="G2725"/>
      <c r="I2725"/>
      <c r="J2725"/>
      <c r="K2725"/>
      <c r="M2725"/>
      <c r="N2725"/>
      <c r="O2725"/>
      <c r="Q2725"/>
      <c r="R2725"/>
      <c r="S2725"/>
    </row>
    <row r="2726" spans="1:19" x14ac:dyDescent="0.2">
      <c r="A2726"/>
      <c r="B2726"/>
      <c r="C2726"/>
      <c r="E2726"/>
      <c r="F2726"/>
      <c r="G2726"/>
      <c r="I2726"/>
      <c r="J2726"/>
      <c r="K2726"/>
      <c r="M2726"/>
      <c r="N2726"/>
      <c r="O2726"/>
      <c r="Q2726"/>
      <c r="R2726"/>
      <c r="S2726"/>
    </row>
    <row r="2727" spans="1:19" x14ac:dyDescent="0.2">
      <c r="A2727"/>
      <c r="B2727"/>
      <c r="C2727"/>
      <c r="E2727"/>
      <c r="F2727"/>
      <c r="G2727"/>
      <c r="I2727"/>
      <c r="J2727"/>
      <c r="K2727"/>
      <c r="M2727"/>
      <c r="N2727"/>
      <c r="O2727"/>
      <c r="Q2727"/>
      <c r="R2727"/>
      <c r="S2727"/>
    </row>
    <row r="2728" spans="1:19" x14ac:dyDescent="0.2">
      <c r="A2728"/>
      <c r="B2728"/>
      <c r="C2728"/>
      <c r="E2728"/>
      <c r="F2728"/>
      <c r="G2728"/>
      <c r="I2728"/>
      <c r="J2728"/>
      <c r="K2728"/>
      <c r="M2728"/>
      <c r="N2728"/>
      <c r="O2728"/>
      <c r="Q2728"/>
      <c r="R2728"/>
      <c r="S2728"/>
    </row>
    <row r="2729" spans="1:19" x14ac:dyDescent="0.2">
      <c r="A2729"/>
      <c r="B2729"/>
      <c r="C2729"/>
      <c r="E2729"/>
      <c r="F2729"/>
      <c r="G2729"/>
      <c r="I2729"/>
      <c r="J2729"/>
      <c r="K2729"/>
      <c r="M2729"/>
      <c r="N2729"/>
      <c r="O2729"/>
      <c r="Q2729"/>
      <c r="R2729"/>
      <c r="S2729"/>
    </row>
    <row r="2730" spans="1:19" x14ac:dyDescent="0.2">
      <c r="A2730"/>
      <c r="B2730"/>
      <c r="C2730"/>
      <c r="E2730"/>
      <c r="F2730"/>
      <c r="G2730"/>
      <c r="I2730"/>
      <c r="J2730"/>
      <c r="K2730"/>
      <c r="M2730"/>
      <c r="N2730"/>
      <c r="O2730"/>
      <c r="Q2730"/>
      <c r="R2730"/>
      <c r="S2730"/>
    </row>
    <row r="2731" spans="1:19" x14ac:dyDescent="0.2">
      <c r="A2731"/>
      <c r="B2731"/>
      <c r="C2731"/>
      <c r="E2731"/>
      <c r="F2731"/>
      <c r="G2731"/>
      <c r="I2731"/>
      <c r="J2731"/>
      <c r="K2731"/>
      <c r="M2731"/>
      <c r="N2731"/>
      <c r="O2731"/>
      <c r="Q2731"/>
      <c r="R2731"/>
      <c r="S2731"/>
    </row>
    <row r="2732" spans="1:19" x14ac:dyDescent="0.2">
      <c r="A2732"/>
      <c r="B2732"/>
      <c r="C2732"/>
      <c r="E2732"/>
      <c r="F2732"/>
      <c r="G2732"/>
      <c r="I2732"/>
      <c r="J2732"/>
      <c r="K2732"/>
      <c r="M2732"/>
      <c r="N2732"/>
      <c r="O2732"/>
      <c r="Q2732"/>
      <c r="R2732"/>
      <c r="S2732"/>
    </row>
    <row r="2733" spans="1:19" x14ac:dyDescent="0.2">
      <c r="A2733"/>
      <c r="B2733"/>
      <c r="C2733"/>
      <c r="E2733"/>
      <c r="F2733"/>
      <c r="G2733"/>
      <c r="I2733"/>
      <c r="J2733"/>
      <c r="K2733"/>
      <c r="M2733"/>
      <c r="N2733"/>
      <c r="O2733"/>
      <c r="Q2733"/>
      <c r="R2733"/>
      <c r="S2733"/>
    </row>
    <row r="2734" spans="1:19" x14ac:dyDescent="0.2">
      <c r="A2734"/>
      <c r="B2734"/>
      <c r="C2734"/>
      <c r="E2734"/>
      <c r="F2734"/>
      <c r="G2734"/>
      <c r="I2734"/>
      <c r="J2734"/>
      <c r="K2734"/>
      <c r="M2734"/>
      <c r="N2734"/>
      <c r="O2734"/>
      <c r="Q2734"/>
      <c r="R2734"/>
      <c r="S2734"/>
    </row>
    <row r="2735" spans="1:19" x14ac:dyDescent="0.2">
      <c r="A2735"/>
      <c r="B2735"/>
      <c r="C2735"/>
      <c r="E2735"/>
      <c r="F2735"/>
      <c r="G2735"/>
      <c r="I2735"/>
      <c r="J2735"/>
      <c r="K2735"/>
      <c r="M2735"/>
      <c r="N2735"/>
      <c r="O2735"/>
      <c r="Q2735"/>
      <c r="R2735"/>
      <c r="S2735"/>
    </row>
    <row r="2736" spans="1:19" x14ac:dyDescent="0.2">
      <c r="A2736"/>
      <c r="B2736"/>
      <c r="C2736"/>
      <c r="E2736"/>
      <c r="F2736"/>
      <c r="G2736"/>
      <c r="I2736"/>
      <c r="J2736"/>
      <c r="K2736"/>
      <c r="M2736"/>
      <c r="N2736"/>
      <c r="O2736"/>
      <c r="Q2736"/>
      <c r="R2736"/>
      <c r="S2736"/>
    </row>
    <row r="2737" spans="1:19" x14ac:dyDescent="0.2">
      <c r="A2737"/>
      <c r="B2737"/>
      <c r="C2737"/>
      <c r="E2737"/>
      <c r="F2737"/>
      <c r="G2737"/>
      <c r="I2737"/>
      <c r="J2737"/>
      <c r="K2737"/>
      <c r="M2737"/>
      <c r="N2737"/>
      <c r="O2737"/>
      <c r="Q2737"/>
      <c r="R2737"/>
      <c r="S2737"/>
    </row>
    <row r="2738" spans="1:19" x14ac:dyDescent="0.2">
      <c r="A2738"/>
      <c r="B2738"/>
      <c r="C2738"/>
      <c r="E2738"/>
      <c r="F2738"/>
      <c r="G2738"/>
      <c r="I2738"/>
      <c r="J2738"/>
      <c r="K2738"/>
      <c r="M2738"/>
      <c r="N2738"/>
      <c r="O2738"/>
      <c r="Q2738"/>
      <c r="R2738"/>
      <c r="S2738"/>
    </row>
    <row r="2739" spans="1:19" x14ac:dyDescent="0.2">
      <c r="A2739"/>
      <c r="B2739"/>
      <c r="C2739"/>
      <c r="E2739"/>
      <c r="F2739"/>
      <c r="G2739"/>
      <c r="I2739"/>
      <c r="J2739"/>
      <c r="K2739"/>
      <c r="M2739"/>
      <c r="N2739"/>
      <c r="O2739"/>
      <c r="Q2739"/>
      <c r="R2739"/>
      <c r="S2739"/>
    </row>
    <row r="2740" spans="1:19" x14ac:dyDescent="0.2">
      <c r="A2740"/>
      <c r="B2740"/>
      <c r="C2740"/>
      <c r="E2740"/>
      <c r="F2740"/>
      <c r="G2740"/>
      <c r="I2740"/>
      <c r="J2740"/>
      <c r="K2740"/>
      <c r="M2740"/>
      <c r="N2740"/>
      <c r="O2740"/>
      <c r="Q2740"/>
      <c r="R2740"/>
      <c r="S2740"/>
    </row>
    <row r="2741" spans="1:19" x14ac:dyDescent="0.2">
      <c r="A2741"/>
      <c r="B2741"/>
      <c r="C2741"/>
      <c r="E2741"/>
      <c r="F2741"/>
      <c r="G2741"/>
      <c r="I2741"/>
      <c r="J2741"/>
      <c r="K2741"/>
      <c r="M2741"/>
      <c r="N2741"/>
      <c r="O2741"/>
      <c r="Q2741"/>
      <c r="R2741"/>
      <c r="S2741"/>
    </row>
    <row r="2742" spans="1:19" x14ac:dyDescent="0.2">
      <c r="A2742"/>
      <c r="B2742"/>
      <c r="C2742"/>
      <c r="E2742"/>
      <c r="F2742"/>
      <c r="G2742"/>
      <c r="I2742"/>
      <c r="J2742"/>
      <c r="K2742"/>
      <c r="M2742"/>
      <c r="N2742"/>
      <c r="O2742"/>
      <c r="Q2742"/>
      <c r="R2742"/>
      <c r="S2742"/>
    </row>
    <row r="2743" spans="1:19" x14ac:dyDescent="0.2">
      <c r="A2743"/>
      <c r="B2743"/>
      <c r="C2743"/>
      <c r="E2743"/>
      <c r="F2743"/>
      <c r="G2743"/>
      <c r="I2743"/>
      <c r="J2743"/>
      <c r="K2743"/>
      <c r="M2743"/>
      <c r="N2743"/>
      <c r="O2743"/>
      <c r="Q2743"/>
      <c r="R2743"/>
      <c r="S2743"/>
    </row>
    <row r="2744" spans="1:19" x14ac:dyDescent="0.2">
      <c r="A2744"/>
      <c r="B2744"/>
      <c r="C2744"/>
      <c r="E2744"/>
      <c r="F2744"/>
      <c r="G2744"/>
      <c r="I2744"/>
      <c r="J2744"/>
      <c r="K2744"/>
      <c r="M2744"/>
      <c r="N2744"/>
      <c r="O2744"/>
      <c r="Q2744"/>
      <c r="R2744"/>
      <c r="S2744"/>
    </row>
    <row r="2745" spans="1:19" x14ac:dyDescent="0.2">
      <c r="A2745"/>
      <c r="B2745"/>
      <c r="C2745"/>
      <c r="E2745"/>
      <c r="F2745"/>
      <c r="G2745"/>
      <c r="I2745"/>
      <c r="J2745"/>
      <c r="K2745"/>
      <c r="M2745"/>
      <c r="N2745"/>
      <c r="O2745"/>
      <c r="Q2745"/>
      <c r="R2745"/>
      <c r="S2745"/>
    </row>
    <row r="2746" spans="1:19" x14ac:dyDescent="0.2">
      <c r="A2746"/>
      <c r="B2746"/>
      <c r="C2746"/>
      <c r="E2746"/>
      <c r="F2746"/>
      <c r="G2746"/>
      <c r="I2746"/>
      <c r="J2746"/>
      <c r="K2746"/>
      <c r="M2746"/>
      <c r="N2746"/>
      <c r="O2746"/>
      <c r="Q2746"/>
      <c r="R2746"/>
      <c r="S2746"/>
    </row>
    <row r="2747" spans="1:19" x14ac:dyDescent="0.2">
      <c r="A2747"/>
      <c r="B2747"/>
      <c r="C2747"/>
      <c r="E2747"/>
      <c r="F2747"/>
      <c r="G2747"/>
      <c r="I2747"/>
      <c r="J2747"/>
      <c r="K2747"/>
      <c r="M2747"/>
      <c r="N2747"/>
      <c r="O2747"/>
      <c r="Q2747"/>
      <c r="R2747"/>
      <c r="S2747"/>
    </row>
    <row r="2748" spans="1:19" x14ac:dyDescent="0.2">
      <c r="A2748"/>
      <c r="B2748"/>
      <c r="C2748"/>
      <c r="E2748"/>
      <c r="F2748"/>
      <c r="G2748"/>
      <c r="I2748"/>
      <c r="J2748"/>
      <c r="K2748"/>
      <c r="M2748"/>
      <c r="N2748"/>
      <c r="O2748"/>
      <c r="Q2748"/>
      <c r="R2748"/>
      <c r="S2748"/>
    </row>
    <row r="2749" spans="1:19" x14ac:dyDescent="0.2">
      <c r="A2749"/>
      <c r="B2749"/>
      <c r="C2749"/>
      <c r="E2749"/>
      <c r="F2749"/>
      <c r="G2749"/>
      <c r="I2749"/>
      <c r="J2749"/>
      <c r="K2749"/>
      <c r="M2749"/>
      <c r="N2749"/>
      <c r="O2749"/>
      <c r="Q2749"/>
      <c r="R2749"/>
      <c r="S2749"/>
    </row>
    <row r="2750" spans="1:19" x14ac:dyDescent="0.2">
      <c r="A2750"/>
      <c r="B2750"/>
      <c r="C2750"/>
      <c r="E2750"/>
      <c r="F2750"/>
      <c r="G2750"/>
      <c r="I2750"/>
      <c r="J2750"/>
      <c r="K2750"/>
      <c r="M2750"/>
      <c r="N2750"/>
      <c r="O2750"/>
      <c r="Q2750"/>
      <c r="R2750"/>
      <c r="S2750"/>
    </row>
    <row r="2751" spans="1:19" x14ac:dyDescent="0.2">
      <c r="A2751"/>
      <c r="B2751"/>
      <c r="C2751"/>
      <c r="E2751"/>
      <c r="F2751"/>
      <c r="G2751"/>
      <c r="I2751"/>
      <c r="J2751"/>
      <c r="K2751"/>
      <c r="M2751"/>
      <c r="N2751"/>
      <c r="O2751"/>
      <c r="Q2751"/>
      <c r="R2751"/>
      <c r="S2751"/>
    </row>
    <row r="2752" spans="1:19" x14ac:dyDescent="0.2">
      <c r="A2752"/>
      <c r="B2752"/>
      <c r="C2752"/>
      <c r="E2752"/>
      <c r="F2752"/>
      <c r="G2752"/>
      <c r="I2752"/>
      <c r="J2752"/>
      <c r="K2752"/>
      <c r="M2752"/>
      <c r="N2752"/>
      <c r="O2752"/>
      <c r="Q2752"/>
      <c r="R2752"/>
      <c r="S2752"/>
    </row>
    <row r="2753" spans="1:19" x14ac:dyDescent="0.2">
      <c r="A2753"/>
      <c r="B2753"/>
      <c r="C2753"/>
      <c r="E2753"/>
      <c r="F2753"/>
      <c r="G2753"/>
      <c r="I2753"/>
      <c r="J2753"/>
      <c r="K2753"/>
      <c r="M2753"/>
      <c r="N2753"/>
      <c r="O2753"/>
      <c r="Q2753"/>
      <c r="R2753"/>
      <c r="S2753"/>
    </row>
    <row r="2754" spans="1:19" x14ac:dyDescent="0.2">
      <c r="A2754"/>
      <c r="B2754"/>
      <c r="C2754"/>
      <c r="E2754"/>
      <c r="F2754"/>
      <c r="G2754"/>
      <c r="I2754"/>
      <c r="J2754"/>
      <c r="K2754"/>
      <c r="M2754"/>
      <c r="N2754"/>
      <c r="O2754"/>
      <c r="Q2754"/>
      <c r="R2754"/>
      <c r="S2754"/>
    </row>
    <row r="2755" spans="1:19" x14ac:dyDescent="0.2">
      <c r="A2755"/>
      <c r="B2755"/>
      <c r="C2755"/>
      <c r="E2755"/>
      <c r="F2755"/>
      <c r="G2755"/>
      <c r="I2755"/>
      <c r="J2755"/>
      <c r="K2755"/>
      <c r="M2755"/>
      <c r="N2755"/>
      <c r="O2755"/>
      <c r="Q2755"/>
      <c r="R2755"/>
      <c r="S2755"/>
    </row>
    <row r="2756" spans="1:19" x14ac:dyDescent="0.2">
      <c r="A2756"/>
      <c r="B2756"/>
      <c r="C2756"/>
      <c r="E2756"/>
      <c r="F2756"/>
      <c r="G2756"/>
      <c r="I2756"/>
      <c r="J2756"/>
      <c r="K2756"/>
      <c r="M2756"/>
      <c r="N2756"/>
      <c r="O2756"/>
      <c r="Q2756"/>
      <c r="R2756"/>
      <c r="S2756"/>
    </row>
    <row r="2757" spans="1:19" x14ac:dyDescent="0.2">
      <c r="A2757"/>
      <c r="B2757"/>
      <c r="C2757"/>
      <c r="E2757"/>
      <c r="F2757"/>
      <c r="G2757"/>
      <c r="I2757"/>
      <c r="J2757"/>
      <c r="K2757"/>
      <c r="M2757"/>
      <c r="N2757"/>
      <c r="O2757"/>
      <c r="Q2757"/>
      <c r="R2757"/>
      <c r="S2757"/>
    </row>
    <row r="2758" spans="1:19" x14ac:dyDescent="0.2">
      <c r="A2758"/>
      <c r="B2758"/>
      <c r="C2758"/>
      <c r="E2758"/>
      <c r="F2758"/>
      <c r="G2758"/>
      <c r="I2758"/>
      <c r="J2758"/>
      <c r="K2758"/>
      <c r="M2758"/>
      <c r="N2758"/>
      <c r="O2758"/>
      <c r="Q2758"/>
      <c r="R2758"/>
      <c r="S2758"/>
    </row>
    <row r="2759" spans="1:19" x14ac:dyDescent="0.2">
      <c r="A2759"/>
      <c r="B2759"/>
      <c r="C2759"/>
      <c r="E2759"/>
      <c r="F2759"/>
      <c r="G2759"/>
      <c r="I2759"/>
      <c r="J2759"/>
      <c r="K2759"/>
      <c r="M2759"/>
      <c r="N2759"/>
      <c r="O2759"/>
      <c r="Q2759"/>
      <c r="R2759"/>
      <c r="S2759"/>
    </row>
    <row r="2760" spans="1:19" x14ac:dyDescent="0.2">
      <c r="A2760"/>
      <c r="B2760"/>
      <c r="C2760"/>
      <c r="E2760"/>
      <c r="F2760"/>
      <c r="G2760"/>
      <c r="I2760"/>
      <c r="J2760"/>
      <c r="K2760"/>
      <c r="M2760"/>
      <c r="N2760"/>
      <c r="O2760"/>
      <c r="Q2760"/>
      <c r="R2760"/>
      <c r="S2760"/>
    </row>
    <row r="2761" spans="1:19" x14ac:dyDescent="0.2">
      <c r="A2761"/>
      <c r="B2761"/>
      <c r="C2761"/>
      <c r="E2761"/>
      <c r="F2761"/>
      <c r="G2761"/>
      <c r="I2761"/>
      <c r="J2761"/>
      <c r="K2761"/>
      <c r="M2761"/>
      <c r="N2761"/>
      <c r="O2761"/>
      <c r="Q2761"/>
      <c r="R2761"/>
      <c r="S2761"/>
    </row>
    <row r="2762" spans="1:19" x14ac:dyDescent="0.2">
      <c r="A2762"/>
      <c r="B2762"/>
      <c r="C2762"/>
      <c r="E2762"/>
      <c r="F2762"/>
      <c r="G2762"/>
      <c r="I2762"/>
      <c r="J2762"/>
      <c r="K2762"/>
      <c r="M2762"/>
      <c r="N2762"/>
      <c r="O2762"/>
      <c r="Q2762"/>
      <c r="R2762"/>
      <c r="S2762"/>
    </row>
    <row r="2763" spans="1:19" x14ac:dyDescent="0.2">
      <c r="A2763"/>
      <c r="B2763"/>
      <c r="C2763"/>
      <c r="E2763"/>
      <c r="F2763"/>
      <c r="G2763"/>
      <c r="I2763"/>
      <c r="J2763"/>
      <c r="K2763"/>
      <c r="M2763"/>
      <c r="N2763"/>
      <c r="O2763"/>
      <c r="Q2763"/>
      <c r="R2763"/>
      <c r="S2763"/>
    </row>
    <row r="2764" spans="1:19" x14ac:dyDescent="0.2">
      <c r="A2764"/>
      <c r="B2764"/>
      <c r="C2764"/>
      <c r="E2764"/>
      <c r="F2764"/>
      <c r="G2764"/>
      <c r="I2764"/>
      <c r="J2764"/>
      <c r="K2764"/>
      <c r="M2764"/>
      <c r="N2764"/>
      <c r="O2764"/>
      <c r="Q2764"/>
      <c r="R2764"/>
      <c r="S2764"/>
    </row>
    <row r="2765" spans="1:19" x14ac:dyDescent="0.2">
      <c r="A2765"/>
      <c r="B2765"/>
      <c r="C2765"/>
      <c r="E2765"/>
      <c r="F2765"/>
      <c r="G2765"/>
      <c r="I2765"/>
      <c r="J2765"/>
      <c r="K2765"/>
      <c r="M2765"/>
      <c r="N2765"/>
      <c r="O2765"/>
      <c r="Q2765"/>
      <c r="R2765"/>
      <c r="S2765"/>
    </row>
    <row r="2766" spans="1:19" x14ac:dyDescent="0.2">
      <c r="A2766"/>
      <c r="B2766"/>
      <c r="C2766"/>
      <c r="E2766"/>
      <c r="F2766"/>
      <c r="G2766"/>
      <c r="I2766"/>
      <c r="J2766"/>
      <c r="K2766"/>
      <c r="M2766"/>
      <c r="N2766"/>
      <c r="O2766"/>
      <c r="Q2766"/>
      <c r="R2766"/>
      <c r="S2766"/>
    </row>
    <row r="2767" spans="1:19" x14ac:dyDescent="0.2">
      <c r="A2767"/>
      <c r="B2767"/>
      <c r="C2767"/>
      <c r="E2767"/>
      <c r="F2767"/>
      <c r="G2767"/>
      <c r="I2767"/>
      <c r="J2767"/>
      <c r="K2767"/>
      <c r="M2767"/>
      <c r="N2767"/>
      <c r="O2767"/>
      <c r="Q2767"/>
      <c r="R2767"/>
      <c r="S2767"/>
    </row>
    <row r="2768" spans="1:19" x14ac:dyDescent="0.2">
      <c r="A2768"/>
      <c r="B2768"/>
      <c r="C2768"/>
      <c r="E2768"/>
      <c r="F2768"/>
      <c r="G2768"/>
      <c r="I2768"/>
      <c r="J2768"/>
      <c r="K2768"/>
      <c r="M2768"/>
      <c r="N2768"/>
      <c r="O2768"/>
      <c r="Q2768"/>
      <c r="R2768"/>
      <c r="S2768"/>
    </row>
    <row r="2769" spans="1:19" x14ac:dyDescent="0.2">
      <c r="A2769"/>
      <c r="B2769"/>
      <c r="C2769"/>
      <c r="E2769"/>
      <c r="F2769"/>
      <c r="G2769"/>
      <c r="I2769"/>
      <c r="J2769"/>
      <c r="K2769"/>
      <c r="M2769"/>
      <c r="N2769"/>
      <c r="O2769"/>
      <c r="Q2769"/>
      <c r="R2769"/>
      <c r="S2769"/>
    </row>
    <row r="2770" spans="1:19" x14ac:dyDescent="0.2">
      <c r="A2770"/>
      <c r="B2770"/>
      <c r="C2770"/>
      <c r="E2770"/>
      <c r="F2770"/>
      <c r="G2770"/>
      <c r="I2770"/>
      <c r="J2770"/>
      <c r="K2770"/>
      <c r="M2770"/>
      <c r="N2770"/>
      <c r="O2770"/>
      <c r="Q2770"/>
      <c r="R2770"/>
      <c r="S2770"/>
    </row>
    <row r="2771" spans="1:19" x14ac:dyDescent="0.2">
      <c r="A2771"/>
      <c r="B2771"/>
      <c r="C2771"/>
      <c r="E2771"/>
      <c r="F2771"/>
      <c r="G2771"/>
      <c r="I2771"/>
      <c r="J2771"/>
      <c r="K2771"/>
      <c r="M2771"/>
      <c r="N2771"/>
      <c r="O2771"/>
      <c r="Q2771"/>
      <c r="R2771"/>
      <c r="S2771"/>
    </row>
    <row r="2772" spans="1:19" x14ac:dyDescent="0.2">
      <c r="A2772"/>
      <c r="B2772"/>
      <c r="C2772"/>
      <c r="E2772"/>
      <c r="F2772"/>
      <c r="G2772"/>
      <c r="I2772"/>
      <c r="J2772"/>
      <c r="K2772"/>
      <c r="M2772"/>
      <c r="N2772"/>
      <c r="O2772"/>
      <c r="Q2772"/>
      <c r="R2772"/>
      <c r="S2772"/>
    </row>
    <row r="2773" spans="1:19" x14ac:dyDescent="0.2">
      <c r="A2773"/>
      <c r="B2773"/>
      <c r="C2773"/>
      <c r="E2773"/>
      <c r="F2773"/>
      <c r="G2773"/>
      <c r="I2773"/>
      <c r="J2773"/>
      <c r="K2773"/>
      <c r="M2773"/>
      <c r="N2773"/>
      <c r="O2773"/>
      <c r="Q2773"/>
      <c r="R2773"/>
      <c r="S2773"/>
    </row>
    <row r="2774" spans="1:19" x14ac:dyDescent="0.2">
      <c r="A2774"/>
      <c r="B2774"/>
      <c r="C2774"/>
      <c r="E2774"/>
      <c r="F2774"/>
      <c r="G2774"/>
      <c r="I2774"/>
      <c r="J2774"/>
      <c r="K2774"/>
      <c r="M2774"/>
      <c r="N2774"/>
      <c r="O2774"/>
      <c r="Q2774"/>
      <c r="R2774"/>
      <c r="S2774"/>
    </row>
    <row r="2775" spans="1:19" x14ac:dyDescent="0.2">
      <c r="A2775"/>
      <c r="B2775"/>
      <c r="C2775"/>
      <c r="E2775"/>
      <c r="F2775"/>
      <c r="G2775"/>
      <c r="I2775"/>
      <c r="J2775"/>
      <c r="K2775"/>
      <c r="M2775"/>
      <c r="N2775"/>
      <c r="O2775"/>
      <c r="Q2775"/>
      <c r="R2775"/>
      <c r="S2775"/>
    </row>
    <row r="2776" spans="1:19" x14ac:dyDescent="0.2">
      <c r="A2776"/>
      <c r="B2776"/>
      <c r="C2776"/>
      <c r="E2776"/>
      <c r="F2776"/>
      <c r="G2776"/>
      <c r="I2776"/>
      <c r="J2776"/>
      <c r="K2776"/>
      <c r="M2776"/>
      <c r="N2776"/>
      <c r="O2776"/>
      <c r="Q2776"/>
      <c r="R2776"/>
      <c r="S2776"/>
    </row>
    <row r="2777" spans="1:19" x14ac:dyDescent="0.2">
      <c r="A2777"/>
      <c r="B2777"/>
      <c r="C2777"/>
      <c r="E2777"/>
      <c r="F2777"/>
      <c r="G2777"/>
      <c r="I2777"/>
      <c r="J2777"/>
      <c r="K2777"/>
      <c r="M2777"/>
      <c r="N2777"/>
      <c r="O2777"/>
      <c r="Q2777"/>
      <c r="R2777"/>
      <c r="S2777"/>
    </row>
    <row r="2778" spans="1:19" x14ac:dyDescent="0.2">
      <c r="A2778"/>
      <c r="B2778"/>
      <c r="C2778"/>
      <c r="E2778"/>
      <c r="F2778"/>
      <c r="G2778"/>
      <c r="I2778"/>
      <c r="J2778"/>
      <c r="K2778"/>
      <c r="M2778"/>
      <c r="N2778"/>
      <c r="O2778"/>
      <c r="Q2778"/>
      <c r="R2778"/>
      <c r="S2778"/>
    </row>
    <row r="2779" spans="1:19" x14ac:dyDescent="0.2">
      <c r="A2779"/>
      <c r="B2779"/>
      <c r="C2779"/>
      <c r="E2779"/>
      <c r="F2779"/>
      <c r="G2779"/>
      <c r="I2779"/>
      <c r="J2779"/>
      <c r="K2779"/>
      <c r="M2779"/>
      <c r="N2779"/>
      <c r="O2779"/>
      <c r="Q2779"/>
      <c r="R2779"/>
      <c r="S2779"/>
    </row>
    <row r="2780" spans="1:19" x14ac:dyDescent="0.2">
      <c r="A2780"/>
      <c r="B2780"/>
      <c r="C2780"/>
      <c r="E2780"/>
      <c r="F2780"/>
      <c r="G2780"/>
      <c r="I2780"/>
      <c r="J2780"/>
      <c r="K2780"/>
      <c r="M2780"/>
      <c r="N2780"/>
      <c r="O2780"/>
      <c r="Q2780"/>
      <c r="R2780"/>
      <c r="S2780"/>
    </row>
    <row r="2781" spans="1:19" x14ac:dyDescent="0.2">
      <c r="A2781"/>
      <c r="B2781"/>
      <c r="C2781"/>
      <c r="E2781"/>
      <c r="F2781"/>
      <c r="G2781"/>
      <c r="I2781"/>
      <c r="J2781"/>
      <c r="K2781"/>
      <c r="M2781"/>
      <c r="N2781"/>
      <c r="O2781"/>
      <c r="Q2781"/>
      <c r="R2781"/>
      <c r="S2781"/>
    </row>
    <row r="2782" spans="1:19" x14ac:dyDescent="0.2">
      <c r="A2782"/>
      <c r="B2782"/>
      <c r="C2782"/>
      <c r="E2782"/>
      <c r="F2782"/>
      <c r="G2782"/>
      <c r="I2782"/>
      <c r="J2782"/>
      <c r="K2782"/>
      <c r="M2782"/>
      <c r="N2782"/>
      <c r="O2782"/>
      <c r="Q2782"/>
      <c r="R2782"/>
      <c r="S2782"/>
    </row>
    <row r="2783" spans="1:19" x14ac:dyDescent="0.2">
      <c r="A2783"/>
      <c r="B2783"/>
      <c r="C2783"/>
      <c r="E2783"/>
      <c r="F2783"/>
      <c r="G2783"/>
      <c r="I2783"/>
      <c r="J2783"/>
      <c r="K2783"/>
      <c r="M2783"/>
      <c r="N2783"/>
      <c r="O2783"/>
      <c r="Q2783"/>
      <c r="R2783"/>
      <c r="S2783"/>
    </row>
    <row r="2784" spans="1:19" x14ac:dyDescent="0.2">
      <c r="A2784"/>
      <c r="B2784"/>
      <c r="C2784"/>
      <c r="E2784"/>
      <c r="F2784"/>
      <c r="G2784"/>
      <c r="I2784"/>
      <c r="J2784"/>
      <c r="K2784"/>
      <c r="M2784"/>
      <c r="N2784"/>
      <c r="O2784"/>
      <c r="Q2784"/>
      <c r="R2784"/>
      <c r="S2784"/>
    </row>
    <row r="2785" spans="1:19" x14ac:dyDescent="0.2">
      <c r="A2785"/>
      <c r="B2785"/>
      <c r="C2785"/>
      <c r="E2785"/>
      <c r="F2785"/>
      <c r="G2785"/>
      <c r="I2785"/>
      <c r="J2785"/>
      <c r="K2785"/>
      <c r="M2785"/>
      <c r="N2785"/>
      <c r="O2785"/>
      <c r="Q2785"/>
      <c r="R2785"/>
      <c r="S2785"/>
    </row>
    <row r="2786" spans="1:19" x14ac:dyDescent="0.2">
      <c r="A2786"/>
      <c r="B2786"/>
      <c r="C2786"/>
      <c r="E2786"/>
      <c r="F2786"/>
      <c r="G2786"/>
      <c r="I2786"/>
      <c r="J2786"/>
      <c r="K2786"/>
      <c r="M2786"/>
      <c r="N2786"/>
      <c r="O2786"/>
      <c r="Q2786"/>
      <c r="R2786"/>
      <c r="S2786"/>
    </row>
    <row r="2787" spans="1:19" x14ac:dyDescent="0.2">
      <c r="A2787"/>
      <c r="B2787"/>
      <c r="C2787"/>
      <c r="E2787"/>
      <c r="F2787"/>
      <c r="G2787"/>
      <c r="I2787"/>
      <c r="J2787"/>
      <c r="K2787"/>
      <c r="M2787"/>
      <c r="N2787"/>
      <c r="O2787"/>
      <c r="Q2787"/>
      <c r="R2787"/>
      <c r="S2787"/>
    </row>
    <row r="2788" spans="1:19" x14ac:dyDescent="0.2">
      <c r="A2788"/>
      <c r="B2788"/>
      <c r="C2788"/>
      <c r="E2788"/>
      <c r="F2788"/>
      <c r="G2788"/>
      <c r="I2788"/>
      <c r="J2788"/>
      <c r="K2788"/>
      <c r="M2788"/>
      <c r="N2788"/>
      <c r="O2788"/>
      <c r="Q2788"/>
      <c r="R2788"/>
      <c r="S2788"/>
    </row>
    <row r="2789" spans="1:19" x14ac:dyDescent="0.2">
      <c r="A2789"/>
      <c r="B2789"/>
      <c r="C2789"/>
      <c r="E2789"/>
      <c r="F2789"/>
      <c r="G2789"/>
      <c r="I2789"/>
      <c r="J2789"/>
      <c r="K2789"/>
      <c r="M2789"/>
      <c r="N2789"/>
      <c r="O2789"/>
      <c r="Q2789"/>
      <c r="R2789"/>
      <c r="S2789"/>
    </row>
    <row r="2790" spans="1:19" x14ac:dyDescent="0.2">
      <c r="A2790"/>
      <c r="B2790"/>
      <c r="C2790"/>
      <c r="E2790"/>
      <c r="F2790"/>
      <c r="G2790"/>
      <c r="I2790"/>
      <c r="J2790"/>
      <c r="K2790"/>
      <c r="M2790"/>
      <c r="N2790"/>
      <c r="O2790"/>
      <c r="Q2790"/>
      <c r="R2790"/>
      <c r="S2790"/>
    </row>
    <row r="2791" spans="1:19" x14ac:dyDescent="0.2">
      <c r="A2791"/>
      <c r="B2791"/>
      <c r="C2791"/>
      <c r="E2791"/>
      <c r="F2791"/>
      <c r="G2791"/>
      <c r="I2791"/>
      <c r="J2791"/>
      <c r="K2791"/>
      <c r="M2791"/>
      <c r="N2791"/>
      <c r="O2791"/>
      <c r="Q2791"/>
      <c r="R2791"/>
      <c r="S2791"/>
    </row>
    <row r="2792" spans="1:19" x14ac:dyDescent="0.2">
      <c r="A2792"/>
      <c r="B2792"/>
      <c r="C2792"/>
      <c r="E2792"/>
      <c r="F2792"/>
      <c r="G2792"/>
      <c r="I2792"/>
      <c r="J2792"/>
      <c r="K2792"/>
      <c r="M2792"/>
      <c r="N2792"/>
      <c r="O2792"/>
      <c r="Q2792"/>
      <c r="R2792"/>
      <c r="S2792"/>
    </row>
    <row r="2793" spans="1:19" x14ac:dyDescent="0.2">
      <c r="A2793"/>
      <c r="B2793"/>
      <c r="C2793"/>
      <c r="E2793"/>
      <c r="F2793"/>
      <c r="G2793"/>
      <c r="I2793"/>
      <c r="J2793"/>
      <c r="K2793"/>
      <c r="M2793"/>
      <c r="N2793"/>
      <c r="O2793"/>
      <c r="Q2793"/>
      <c r="R2793"/>
      <c r="S2793"/>
    </row>
    <row r="2794" spans="1:19" x14ac:dyDescent="0.2">
      <c r="A2794"/>
      <c r="B2794"/>
      <c r="C2794"/>
      <c r="E2794"/>
      <c r="F2794"/>
      <c r="G2794"/>
      <c r="I2794"/>
      <c r="J2794"/>
      <c r="K2794"/>
      <c r="M2794"/>
      <c r="N2794"/>
      <c r="O2794"/>
      <c r="Q2794"/>
      <c r="R2794"/>
      <c r="S2794"/>
    </row>
    <row r="2795" spans="1:19" x14ac:dyDescent="0.2">
      <c r="A2795"/>
      <c r="B2795"/>
      <c r="C2795"/>
      <c r="E2795"/>
      <c r="F2795"/>
      <c r="G2795"/>
      <c r="I2795"/>
      <c r="J2795"/>
      <c r="K2795"/>
      <c r="M2795"/>
      <c r="N2795"/>
      <c r="O2795"/>
      <c r="Q2795"/>
      <c r="R2795"/>
      <c r="S2795"/>
    </row>
    <row r="2796" spans="1:19" x14ac:dyDescent="0.2">
      <c r="A2796"/>
      <c r="B2796"/>
      <c r="C2796"/>
      <c r="E2796"/>
      <c r="F2796"/>
      <c r="G2796"/>
      <c r="I2796"/>
      <c r="J2796"/>
      <c r="K2796"/>
      <c r="M2796"/>
      <c r="N2796"/>
      <c r="O2796"/>
      <c r="Q2796"/>
      <c r="R2796"/>
      <c r="S2796"/>
    </row>
    <row r="2797" spans="1:19" x14ac:dyDescent="0.2">
      <c r="A2797"/>
      <c r="B2797"/>
      <c r="C2797"/>
      <c r="E2797"/>
      <c r="F2797"/>
      <c r="G2797"/>
      <c r="I2797"/>
      <c r="J2797"/>
      <c r="K2797"/>
      <c r="M2797"/>
      <c r="N2797"/>
      <c r="O2797"/>
      <c r="Q2797"/>
      <c r="R2797"/>
      <c r="S2797"/>
    </row>
    <row r="2798" spans="1:19" x14ac:dyDescent="0.2">
      <c r="A2798"/>
      <c r="B2798"/>
      <c r="C2798"/>
      <c r="E2798"/>
      <c r="F2798"/>
      <c r="G2798"/>
      <c r="I2798"/>
      <c r="J2798"/>
      <c r="K2798"/>
      <c r="M2798"/>
      <c r="N2798"/>
      <c r="O2798"/>
      <c r="Q2798"/>
      <c r="R2798"/>
      <c r="S2798"/>
    </row>
    <row r="2799" spans="1:19" x14ac:dyDescent="0.2">
      <c r="A2799"/>
      <c r="B2799"/>
      <c r="C2799"/>
      <c r="E2799"/>
      <c r="F2799"/>
      <c r="G2799"/>
      <c r="I2799"/>
      <c r="J2799"/>
      <c r="K2799"/>
      <c r="M2799"/>
      <c r="N2799"/>
      <c r="O2799"/>
      <c r="Q2799"/>
      <c r="R2799"/>
      <c r="S2799"/>
    </row>
    <row r="2800" spans="1:19" x14ac:dyDescent="0.2">
      <c r="A2800"/>
      <c r="B2800"/>
      <c r="C2800"/>
      <c r="E2800"/>
      <c r="F2800"/>
      <c r="G2800"/>
      <c r="I2800"/>
      <c r="J2800"/>
      <c r="K2800"/>
      <c r="M2800"/>
      <c r="N2800"/>
      <c r="O2800"/>
      <c r="Q2800"/>
      <c r="R2800"/>
      <c r="S2800"/>
    </row>
    <row r="2801" spans="1:19" x14ac:dyDescent="0.2">
      <c r="A2801"/>
      <c r="B2801"/>
      <c r="C2801"/>
      <c r="E2801"/>
      <c r="F2801"/>
      <c r="G2801"/>
      <c r="I2801"/>
      <c r="J2801"/>
      <c r="K2801"/>
      <c r="M2801"/>
      <c r="N2801"/>
      <c r="O2801"/>
      <c r="Q2801"/>
      <c r="R2801"/>
      <c r="S2801"/>
    </row>
    <row r="2802" spans="1:19" x14ac:dyDescent="0.2">
      <c r="A2802"/>
      <c r="B2802"/>
      <c r="C2802"/>
      <c r="E2802"/>
      <c r="F2802"/>
      <c r="G2802"/>
      <c r="I2802"/>
      <c r="J2802"/>
      <c r="K2802"/>
      <c r="M2802"/>
      <c r="N2802"/>
      <c r="O2802"/>
      <c r="Q2802"/>
      <c r="R2802"/>
      <c r="S2802"/>
    </row>
    <row r="2803" spans="1:19" x14ac:dyDescent="0.2">
      <c r="A2803"/>
      <c r="B2803"/>
      <c r="C2803"/>
      <c r="E2803"/>
      <c r="F2803"/>
      <c r="G2803"/>
      <c r="I2803"/>
      <c r="J2803"/>
      <c r="K2803"/>
      <c r="M2803"/>
      <c r="N2803"/>
      <c r="O2803"/>
      <c r="Q2803"/>
      <c r="R2803"/>
      <c r="S2803"/>
    </row>
    <row r="2804" spans="1:19" x14ac:dyDescent="0.2">
      <c r="A2804"/>
      <c r="B2804"/>
      <c r="C2804"/>
      <c r="E2804"/>
      <c r="F2804"/>
      <c r="G2804"/>
      <c r="I2804"/>
      <c r="J2804"/>
      <c r="K2804"/>
      <c r="M2804"/>
      <c r="N2804"/>
      <c r="O2804"/>
      <c r="Q2804"/>
      <c r="R2804"/>
      <c r="S2804"/>
    </row>
    <row r="2805" spans="1:19" x14ac:dyDescent="0.2">
      <c r="A2805"/>
      <c r="B2805"/>
      <c r="C2805"/>
      <c r="E2805"/>
      <c r="F2805"/>
      <c r="G2805"/>
      <c r="I2805"/>
      <c r="J2805"/>
      <c r="K2805"/>
      <c r="M2805"/>
      <c r="N2805"/>
      <c r="O2805"/>
      <c r="Q2805"/>
      <c r="R2805"/>
      <c r="S2805"/>
    </row>
    <row r="2806" spans="1:19" x14ac:dyDescent="0.2">
      <c r="A2806"/>
      <c r="B2806"/>
      <c r="C2806"/>
      <c r="E2806"/>
      <c r="F2806"/>
      <c r="G2806"/>
      <c r="I2806"/>
      <c r="J2806"/>
      <c r="K2806"/>
      <c r="M2806"/>
      <c r="N2806"/>
      <c r="O2806"/>
      <c r="Q2806"/>
      <c r="R2806"/>
      <c r="S2806"/>
    </row>
    <row r="2807" spans="1:19" x14ac:dyDescent="0.2">
      <c r="A2807"/>
      <c r="B2807"/>
      <c r="C2807"/>
      <c r="E2807"/>
      <c r="F2807"/>
      <c r="G2807"/>
      <c r="I2807"/>
      <c r="J2807"/>
      <c r="K2807"/>
      <c r="M2807"/>
      <c r="N2807"/>
      <c r="O2807"/>
      <c r="Q2807"/>
      <c r="R2807"/>
      <c r="S2807"/>
    </row>
    <row r="2808" spans="1:19" x14ac:dyDescent="0.2">
      <c r="A2808"/>
      <c r="B2808"/>
      <c r="C2808"/>
      <c r="E2808"/>
      <c r="F2808"/>
      <c r="G2808"/>
      <c r="I2808"/>
      <c r="J2808"/>
      <c r="K2808"/>
      <c r="M2808"/>
      <c r="N2808"/>
      <c r="O2808"/>
      <c r="Q2808"/>
      <c r="R2808"/>
      <c r="S2808"/>
    </row>
    <row r="2809" spans="1:19" x14ac:dyDescent="0.2">
      <c r="A2809"/>
      <c r="B2809"/>
      <c r="C2809"/>
      <c r="E2809"/>
      <c r="F2809"/>
      <c r="G2809"/>
      <c r="I2809"/>
      <c r="J2809"/>
      <c r="K2809"/>
      <c r="M2809"/>
      <c r="N2809"/>
      <c r="O2809"/>
      <c r="Q2809"/>
      <c r="R2809"/>
      <c r="S2809"/>
    </row>
    <row r="2810" spans="1:19" x14ac:dyDescent="0.2">
      <c r="A2810"/>
      <c r="B2810"/>
      <c r="C2810"/>
      <c r="E2810"/>
      <c r="F2810"/>
      <c r="G2810"/>
      <c r="I2810"/>
      <c r="J2810"/>
      <c r="K2810"/>
      <c r="M2810"/>
      <c r="N2810"/>
      <c r="O2810"/>
      <c r="Q2810"/>
      <c r="R2810"/>
      <c r="S2810"/>
    </row>
    <row r="2811" spans="1:19" x14ac:dyDescent="0.2">
      <c r="A2811"/>
      <c r="B2811"/>
      <c r="C2811"/>
      <c r="E2811"/>
      <c r="F2811"/>
      <c r="G2811"/>
      <c r="I2811"/>
      <c r="J2811"/>
      <c r="K2811"/>
      <c r="M2811"/>
      <c r="N2811"/>
      <c r="O2811"/>
      <c r="Q2811"/>
      <c r="R2811"/>
      <c r="S2811"/>
    </row>
    <row r="2812" spans="1:19" x14ac:dyDescent="0.2">
      <c r="A2812"/>
      <c r="B2812"/>
      <c r="C2812"/>
      <c r="E2812"/>
      <c r="F2812"/>
      <c r="G2812"/>
      <c r="I2812"/>
      <c r="J2812"/>
      <c r="K2812"/>
      <c r="M2812"/>
      <c r="N2812"/>
      <c r="O2812"/>
      <c r="Q2812"/>
      <c r="R2812"/>
      <c r="S2812"/>
    </row>
    <row r="2813" spans="1:19" x14ac:dyDescent="0.2">
      <c r="A2813"/>
      <c r="B2813"/>
      <c r="C2813"/>
      <c r="E2813"/>
      <c r="F2813"/>
      <c r="G2813"/>
      <c r="I2813"/>
      <c r="J2813"/>
      <c r="K2813"/>
      <c r="M2813"/>
      <c r="N2813"/>
      <c r="O2813"/>
      <c r="Q2813"/>
      <c r="R2813"/>
      <c r="S2813"/>
    </row>
    <row r="2814" spans="1:19" x14ac:dyDescent="0.2">
      <c r="A2814"/>
      <c r="B2814"/>
      <c r="C2814"/>
      <c r="E2814"/>
      <c r="F2814"/>
      <c r="G2814"/>
      <c r="I2814"/>
      <c r="J2814"/>
      <c r="K2814"/>
      <c r="M2814"/>
      <c r="N2814"/>
      <c r="O2814"/>
      <c r="Q2814"/>
      <c r="R2814"/>
      <c r="S2814"/>
    </row>
    <row r="2815" spans="1:19" x14ac:dyDescent="0.2">
      <c r="A2815"/>
      <c r="B2815"/>
      <c r="C2815"/>
      <c r="E2815"/>
      <c r="F2815"/>
      <c r="G2815"/>
      <c r="I2815"/>
      <c r="J2815"/>
      <c r="K2815"/>
      <c r="M2815"/>
      <c r="N2815"/>
      <c r="O2815"/>
      <c r="Q2815"/>
      <c r="R2815"/>
      <c r="S2815"/>
    </row>
    <row r="2816" spans="1:19" x14ac:dyDescent="0.2">
      <c r="A2816"/>
      <c r="B2816"/>
      <c r="C2816"/>
      <c r="E2816"/>
      <c r="F2816"/>
      <c r="G2816"/>
      <c r="I2816"/>
      <c r="J2816"/>
      <c r="K2816"/>
      <c r="M2816"/>
      <c r="N2816"/>
      <c r="O2816"/>
      <c r="Q2816"/>
      <c r="R2816"/>
      <c r="S2816"/>
    </row>
    <row r="2817" spans="1:19" x14ac:dyDescent="0.2">
      <c r="A2817"/>
      <c r="B2817"/>
      <c r="C2817"/>
      <c r="E2817"/>
      <c r="F2817"/>
      <c r="G2817"/>
      <c r="I2817"/>
      <c r="J2817"/>
      <c r="K2817"/>
      <c r="M2817"/>
      <c r="N2817"/>
      <c r="O2817"/>
      <c r="Q2817"/>
      <c r="R2817"/>
      <c r="S2817"/>
    </row>
    <row r="2818" spans="1:19" x14ac:dyDescent="0.2">
      <c r="A2818"/>
      <c r="B2818"/>
      <c r="C2818"/>
      <c r="E2818"/>
      <c r="F2818"/>
      <c r="G2818"/>
      <c r="I2818"/>
      <c r="J2818"/>
      <c r="K2818"/>
      <c r="M2818"/>
      <c r="N2818"/>
      <c r="O2818"/>
      <c r="Q2818"/>
      <c r="R2818"/>
      <c r="S2818"/>
    </row>
    <row r="2819" spans="1:19" x14ac:dyDescent="0.2">
      <c r="A2819"/>
      <c r="B2819"/>
      <c r="C2819"/>
      <c r="E2819"/>
      <c r="F2819"/>
      <c r="G2819"/>
      <c r="I2819"/>
      <c r="J2819"/>
      <c r="K2819"/>
      <c r="M2819"/>
      <c r="N2819"/>
      <c r="O2819"/>
      <c r="Q2819"/>
      <c r="R2819"/>
      <c r="S2819"/>
    </row>
    <row r="2820" spans="1:19" x14ac:dyDescent="0.2">
      <c r="A2820"/>
      <c r="B2820"/>
      <c r="C2820"/>
      <c r="E2820"/>
      <c r="F2820"/>
      <c r="G2820"/>
      <c r="I2820"/>
      <c r="J2820"/>
      <c r="K2820"/>
      <c r="M2820"/>
      <c r="N2820"/>
      <c r="O2820"/>
      <c r="Q2820"/>
      <c r="R2820"/>
      <c r="S2820"/>
    </row>
    <row r="2821" spans="1:19" x14ac:dyDescent="0.2">
      <c r="A2821"/>
      <c r="B2821"/>
      <c r="C2821"/>
      <c r="E2821"/>
      <c r="F2821"/>
      <c r="G2821"/>
      <c r="I2821"/>
      <c r="J2821"/>
      <c r="K2821"/>
      <c r="M2821"/>
      <c r="N2821"/>
      <c r="O2821"/>
      <c r="Q2821"/>
      <c r="R2821"/>
      <c r="S2821"/>
    </row>
    <row r="2822" spans="1:19" x14ac:dyDescent="0.2">
      <c r="A2822"/>
      <c r="B2822"/>
      <c r="C2822"/>
      <c r="E2822"/>
      <c r="F2822"/>
      <c r="G2822"/>
      <c r="I2822"/>
      <c r="J2822"/>
      <c r="K2822"/>
      <c r="M2822"/>
      <c r="N2822"/>
      <c r="O2822"/>
      <c r="Q2822"/>
      <c r="R2822"/>
      <c r="S2822"/>
    </row>
    <row r="2823" spans="1:19" x14ac:dyDescent="0.2">
      <c r="A2823"/>
      <c r="B2823"/>
      <c r="C2823"/>
      <c r="E2823"/>
      <c r="F2823"/>
      <c r="G2823"/>
      <c r="I2823"/>
      <c r="J2823"/>
      <c r="K2823"/>
      <c r="M2823"/>
      <c r="N2823"/>
      <c r="O2823"/>
      <c r="Q2823"/>
      <c r="R2823"/>
      <c r="S2823"/>
    </row>
    <row r="2824" spans="1:19" x14ac:dyDescent="0.2">
      <c r="A2824"/>
      <c r="B2824"/>
      <c r="C2824"/>
      <c r="E2824"/>
      <c r="F2824"/>
      <c r="G2824"/>
      <c r="I2824"/>
      <c r="J2824"/>
      <c r="K2824"/>
      <c r="M2824"/>
      <c r="N2824"/>
      <c r="O2824"/>
      <c r="Q2824"/>
      <c r="R2824"/>
      <c r="S2824"/>
    </row>
    <row r="2825" spans="1:19" x14ac:dyDescent="0.2">
      <c r="A2825"/>
      <c r="B2825"/>
      <c r="C2825"/>
      <c r="E2825"/>
      <c r="F2825"/>
      <c r="G2825"/>
      <c r="I2825"/>
      <c r="J2825"/>
      <c r="K2825"/>
      <c r="M2825"/>
      <c r="N2825"/>
      <c r="O2825"/>
      <c r="Q2825"/>
      <c r="R2825"/>
      <c r="S2825"/>
    </row>
    <row r="2826" spans="1:19" x14ac:dyDescent="0.2">
      <c r="A2826"/>
      <c r="B2826"/>
      <c r="C2826"/>
      <c r="E2826"/>
      <c r="F2826"/>
      <c r="G2826"/>
      <c r="I2826"/>
      <c r="J2826"/>
      <c r="K2826"/>
      <c r="M2826"/>
      <c r="N2826"/>
      <c r="O2826"/>
      <c r="Q2826"/>
      <c r="R2826"/>
      <c r="S2826"/>
    </row>
    <row r="2827" spans="1:19" x14ac:dyDescent="0.2">
      <c r="A2827"/>
      <c r="B2827"/>
      <c r="C2827"/>
      <c r="E2827"/>
      <c r="F2827"/>
      <c r="G2827"/>
      <c r="I2827"/>
      <c r="J2827"/>
      <c r="K2827"/>
      <c r="M2827"/>
      <c r="N2827"/>
      <c r="O2827"/>
      <c r="Q2827"/>
      <c r="R2827"/>
      <c r="S2827"/>
    </row>
    <row r="2828" spans="1:19" x14ac:dyDescent="0.2">
      <c r="A2828"/>
      <c r="B2828"/>
      <c r="C2828"/>
      <c r="E2828"/>
      <c r="F2828"/>
      <c r="G2828"/>
      <c r="I2828"/>
      <c r="J2828"/>
      <c r="K2828"/>
      <c r="M2828"/>
      <c r="N2828"/>
      <c r="O2828"/>
      <c r="Q2828"/>
      <c r="R2828"/>
      <c r="S2828"/>
    </row>
    <row r="2829" spans="1:19" x14ac:dyDescent="0.2">
      <c r="A2829"/>
      <c r="B2829"/>
      <c r="C2829"/>
      <c r="E2829"/>
      <c r="F2829"/>
      <c r="G2829"/>
      <c r="I2829"/>
      <c r="J2829"/>
      <c r="K2829"/>
      <c r="M2829"/>
      <c r="N2829"/>
      <c r="O2829"/>
      <c r="Q2829"/>
      <c r="R2829"/>
      <c r="S2829"/>
    </row>
    <row r="2830" spans="1:19" x14ac:dyDescent="0.2">
      <c r="A2830"/>
      <c r="B2830"/>
      <c r="C2830"/>
      <c r="E2830"/>
      <c r="F2830"/>
      <c r="G2830"/>
      <c r="I2830"/>
      <c r="J2830"/>
      <c r="K2830"/>
      <c r="M2830"/>
      <c r="N2830"/>
      <c r="O2830"/>
      <c r="Q2830"/>
      <c r="R2830"/>
      <c r="S2830"/>
    </row>
    <row r="2831" spans="1:19" x14ac:dyDescent="0.2">
      <c r="A2831"/>
      <c r="B2831"/>
      <c r="C2831"/>
      <c r="E2831"/>
      <c r="F2831"/>
      <c r="G2831"/>
      <c r="I2831"/>
      <c r="J2831"/>
      <c r="K2831"/>
      <c r="M2831"/>
      <c r="N2831"/>
      <c r="O2831"/>
      <c r="Q2831"/>
      <c r="R2831"/>
      <c r="S2831"/>
    </row>
    <row r="2832" spans="1:19" x14ac:dyDescent="0.2">
      <c r="A2832"/>
      <c r="B2832"/>
      <c r="C2832"/>
      <c r="E2832"/>
      <c r="F2832"/>
      <c r="G2832"/>
      <c r="I2832"/>
      <c r="J2832"/>
      <c r="K2832"/>
      <c r="M2832"/>
      <c r="N2832"/>
      <c r="O2832"/>
      <c r="Q2832"/>
      <c r="R2832"/>
      <c r="S2832"/>
    </row>
    <row r="2833" spans="1:19" x14ac:dyDescent="0.2">
      <c r="A2833"/>
      <c r="B2833"/>
      <c r="C2833"/>
      <c r="E2833"/>
      <c r="F2833"/>
      <c r="G2833"/>
      <c r="I2833"/>
      <c r="J2833"/>
      <c r="K2833"/>
      <c r="M2833"/>
      <c r="N2833"/>
      <c r="O2833"/>
      <c r="Q2833"/>
      <c r="R2833"/>
      <c r="S2833"/>
    </row>
    <row r="2834" spans="1:19" x14ac:dyDescent="0.2">
      <c r="A2834"/>
      <c r="B2834"/>
      <c r="C2834"/>
      <c r="E2834"/>
      <c r="F2834"/>
      <c r="G2834"/>
      <c r="I2834"/>
      <c r="J2834"/>
      <c r="K2834"/>
      <c r="M2834"/>
      <c r="N2834"/>
      <c r="O2834"/>
      <c r="Q2834"/>
      <c r="R2834"/>
      <c r="S2834"/>
    </row>
    <row r="2835" spans="1:19" x14ac:dyDescent="0.2">
      <c r="A2835"/>
      <c r="B2835"/>
      <c r="C2835"/>
      <c r="E2835"/>
      <c r="F2835"/>
      <c r="G2835"/>
      <c r="I2835"/>
      <c r="J2835"/>
      <c r="K2835"/>
      <c r="M2835"/>
      <c r="N2835"/>
      <c r="O2835"/>
      <c r="Q2835"/>
      <c r="R2835"/>
      <c r="S2835"/>
    </row>
    <row r="2836" spans="1:19" x14ac:dyDescent="0.2">
      <c r="A2836"/>
      <c r="B2836"/>
      <c r="C2836"/>
      <c r="E2836"/>
      <c r="F2836"/>
      <c r="G2836"/>
      <c r="I2836"/>
      <c r="J2836"/>
      <c r="K2836"/>
      <c r="M2836"/>
      <c r="N2836"/>
      <c r="O2836"/>
      <c r="Q2836"/>
      <c r="R2836"/>
      <c r="S2836"/>
    </row>
    <row r="2837" spans="1:19" x14ac:dyDescent="0.2">
      <c r="A2837"/>
      <c r="B2837"/>
      <c r="C2837"/>
      <c r="E2837"/>
      <c r="F2837"/>
      <c r="G2837"/>
      <c r="I2837"/>
      <c r="J2837"/>
      <c r="K2837"/>
      <c r="M2837"/>
      <c r="N2837"/>
      <c r="O2837"/>
      <c r="Q2837"/>
      <c r="R2837"/>
      <c r="S2837"/>
    </row>
    <row r="2838" spans="1:19" x14ac:dyDescent="0.2">
      <c r="A2838"/>
      <c r="B2838"/>
      <c r="C2838"/>
      <c r="E2838"/>
      <c r="F2838"/>
      <c r="G2838"/>
      <c r="I2838"/>
      <c r="J2838"/>
      <c r="K2838"/>
      <c r="M2838"/>
      <c r="N2838"/>
      <c r="O2838"/>
      <c r="Q2838"/>
      <c r="R2838"/>
      <c r="S2838"/>
    </row>
    <row r="2839" spans="1:19" x14ac:dyDescent="0.2">
      <c r="A2839"/>
      <c r="B2839"/>
      <c r="C2839"/>
      <c r="E2839"/>
      <c r="F2839"/>
      <c r="G2839"/>
      <c r="I2839"/>
      <c r="J2839"/>
      <c r="K2839"/>
      <c r="M2839"/>
      <c r="N2839"/>
      <c r="O2839"/>
      <c r="Q2839"/>
      <c r="R2839"/>
      <c r="S2839"/>
    </row>
    <row r="2840" spans="1:19" x14ac:dyDescent="0.2">
      <c r="A2840"/>
      <c r="B2840"/>
      <c r="C2840"/>
      <c r="E2840"/>
      <c r="F2840"/>
      <c r="G2840"/>
      <c r="I2840"/>
      <c r="J2840"/>
      <c r="K2840"/>
      <c r="M2840"/>
      <c r="N2840"/>
      <c r="O2840"/>
      <c r="Q2840"/>
      <c r="R2840"/>
      <c r="S2840"/>
    </row>
    <row r="2841" spans="1:19" x14ac:dyDescent="0.2">
      <c r="A2841"/>
      <c r="B2841"/>
      <c r="C2841"/>
      <c r="E2841"/>
      <c r="F2841"/>
      <c r="G2841"/>
      <c r="I2841"/>
      <c r="J2841"/>
      <c r="K2841"/>
      <c r="M2841"/>
      <c r="N2841"/>
      <c r="O2841"/>
      <c r="Q2841"/>
      <c r="R2841"/>
      <c r="S2841"/>
    </row>
    <row r="2842" spans="1:19" x14ac:dyDescent="0.2">
      <c r="A2842"/>
      <c r="B2842"/>
      <c r="C2842"/>
      <c r="E2842"/>
      <c r="F2842"/>
      <c r="G2842"/>
      <c r="I2842"/>
      <c r="J2842"/>
      <c r="K2842"/>
      <c r="M2842"/>
      <c r="N2842"/>
      <c r="O2842"/>
      <c r="Q2842"/>
      <c r="R2842"/>
      <c r="S2842"/>
    </row>
    <row r="2843" spans="1:19" x14ac:dyDescent="0.2">
      <c r="A2843"/>
      <c r="B2843"/>
      <c r="C2843"/>
      <c r="E2843"/>
      <c r="F2843"/>
      <c r="G2843"/>
      <c r="I2843"/>
      <c r="J2843"/>
      <c r="K2843"/>
      <c r="M2843"/>
      <c r="N2843"/>
      <c r="O2843"/>
      <c r="Q2843"/>
      <c r="R2843"/>
      <c r="S2843"/>
    </row>
    <row r="2844" spans="1:19" x14ac:dyDescent="0.2">
      <c r="A2844"/>
      <c r="B2844"/>
      <c r="C2844"/>
      <c r="E2844"/>
      <c r="F2844"/>
      <c r="G2844"/>
      <c r="I2844"/>
      <c r="J2844"/>
      <c r="K2844"/>
      <c r="M2844"/>
      <c r="N2844"/>
      <c r="O2844"/>
      <c r="Q2844"/>
      <c r="R2844"/>
      <c r="S2844"/>
    </row>
    <row r="2845" spans="1:19" x14ac:dyDescent="0.2">
      <c r="A2845"/>
      <c r="B2845"/>
      <c r="C2845"/>
      <c r="E2845"/>
      <c r="F2845"/>
      <c r="G2845"/>
      <c r="I2845"/>
      <c r="J2845"/>
      <c r="K2845"/>
      <c r="M2845"/>
      <c r="N2845"/>
      <c r="O2845"/>
      <c r="Q2845"/>
      <c r="R2845"/>
      <c r="S2845"/>
    </row>
    <row r="2846" spans="1:19" x14ac:dyDescent="0.2">
      <c r="A2846"/>
      <c r="B2846"/>
      <c r="C2846"/>
      <c r="E2846"/>
      <c r="F2846"/>
      <c r="G2846"/>
      <c r="I2846"/>
      <c r="J2846"/>
      <c r="K2846"/>
      <c r="M2846"/>
      <c r="N2846"/>
      <c r="O2846"/>
      <c r="Q2846"/>
      <c r="R2846"/>
      <c r="S2846"/>
    </row>
    <row r="2847" spans="1:19" x14ac:dyDescent="0.2">
      <c r="A2847"/>
      <c r="B2847"/>
      <c r="C2847"/>
      <c r="E2847"/>
      <c r="F2847"/>
      <c r="G2847"/>
      <c r="I2847"/>
      <c r="J2847"/>
      <c r="K2847"/>
      <c r="M2847"/>
      <c r="N2847"/>
      <c r="O2847"/>
      <c r="Q2847"/>
      <c r="R2847"/>
      <c r="S2847"/>
    </row>
    <row r="2848" spans="1:19" x14ac:dyDescent="0.2">
      <c r="A2848"/>
      <c r="B2848"/>
      <c r="C2848"/>
      <c r="E2848"/>
      <c r="F2848"/>
      <c r="G2848"/>
      <c r="I2848"/>
      <c r="J2848"/>
      <c r="K2848"/>
      <c r="M2848"/>
      <c r="N2848"/>
      <c r="O2848"/>
      <c r="Q2848"/>
      <c r="R2848"/>
      <c r="S2848"/>
    </row>
    <row r="2849" spans="1:19" x14ac:dyDescent="0.2">
      <c r="A2849"/>
      <c r="B2849"/>
      <c r="C2849"/>
      <c r="E2849"/>
      <c r="F2849"/>
      <c r="G2849"/>
      <c r="I2849"/>
      <c r="J2849"/>
      <c r="K2849"/>
      <c r="M2849"/>
      <c r="N2849"/>
      <c r="O2849"/>
      <c r="Q2849"/>
      <c r="R2849"/>
      <c r="S2849"/>
    </row>
    <row r="2850" spans="1:19" x14ac:dyDescent="0.2">
      <c r="A2850"/>
      <c r="B2850"/>
      <c r="C2850"/>
      <c r="E2850"/>
      <c r="F2850"/>
      <c r="G2850"/>
      <c r="I2850"/>
      <c r="J2850"/>
      <c r="K2850"/>
      <c r="M2850"/>
      <c r="N2850"/>
      <c r="O2850"/>
      <c r="Q2850"/>
      <c r="R2850"/>
      <c r="S2850"/>
    </row>
    <row r="2851" spans="1:19" x14ac:dyDescent="0.2">
      <c r="A2851"/>
      <c r="B2851"/>
      <c r="C2851"/>
      <c r="E2851"/>
      <c r="F2851"/>
      <c r="G2851"/>
      <c r="I2851"/>
      <c r="J2851"/>
      <c r="K2851"/>
      <c r="M2851"/>
      <c r="N2851"/>
      <c r="O2851"/>
      <c r="Q2851"/>
      <c r="R2851"/>
      <c r="S2851"/>
    </row>
    <row r="2852" spans="1:19" x14ac:dyDescent="0.2">
      <c r="A2852"/>
      <c r="B2852"/>
      <c r="C2852"/>
      <c r="E2852"/>
      <c r="F2852"/>
      <c r="G2852"/>
      <c r="I2852"/>
      <c r="J2852"/>
      <c r="K2852"/>
      <c r="M2852"/>
      <c r="N2852"/>
      <c r="O2852"/>
      <c r="Q2852"/>
      <c r="R2852"/>
      <c r="S2852"/>
    </row>
    <row r="2853" spans="1:19" x14ac:dyDescent="0.2">
      <c r="A2853"/>
      <c r="B2853"/>
      <c r="C2853"/>
      <c r="E2853"/>
      <c r="F2853"/>
      <c r="G2853"/>
      <c r="I2853"/>
      <c r="J2853"/>
      <c r="K2853"/>
      <c r="M2853"/>
      <c r="N2853"/>
      <c r="O2853"/>
      <c r="Q2853"/>
      <c r="R2853"/>
      <c r="S2853"/>
    </row>
    <row r="2854" spans="1:19" x14ac:dyDescent="0.2">
      <c r="A2854"/>
      <c r="B2854"/>
      <c r="C2854"/>
      <c r="E2854"/>
      <c r="F2854"/>
      <c r="G2854"/>
      <c r="I2854"/>
      <c r="J2854"/>
      <c r="K2854"/>
      <c r="M2854"/>
      <c r="N2854"/>
      <c r="O2854"/>
      <c r="Q2854"/>
      <c r="R2854"/>
      <c r="S2854"/>
    </row>
    <row r="2855" spans="1:19" x14ac:dyDescent="0.2">
      <c r="A2855"/>
      <c r="B2855"/>
      <c r="C2855"/>
      <c r="E2855"/>
      <c r="F2855"/>
      <c r="G2855"/>
      <c r="I2855"/>
      <c r="J2855"/>
      <c r="K2855"/>
      <c r="M2855"/>
      <c r="N2855"/>
      <c r="O2855"/>
      <c r="Q2855"/>
      <c r="R2855"/>
      <c r="S2855"/>
    </row>
    <row r="2856" spans="1:19" x14ac:dyDescent="0.2">
      <c r="A2856"/>
      <c r="B2856"/>
      <c r="C2856"/>
      <c r="E2856"/>
      <c r="F2856"/>
      <c r="G2856"/>
      <c r="I2856"/>
      <c r="J2856"/>
      <c r="K2856"/>
      <c r="M2856"/>
      <c r="N2856"/>
      <c r="O2856"/>
      <c r="Q2856"/>
      <c r="R2856"/>
      <c r="S2856"/>
    </row>
    <row r="2857" spans="1:19" x14ac:dyDescent="0.2">
      <c r="A2857"/>
      <c r="B2857"/>
      <c r="C2857"/>
      <c r="E2857"/>
      <c r="F2857"/>
      <c r="G2857"/>
      <c r="I2857"/>
      <c r="J2857"/>
      <c r="K2857"/>
      <c r="M2857"/>
      <c r="N2857"/>
      <c r="O2857"/>
      <c r="Q2857"/>
      <c r="R2857"/>
      <c r="S2857"/>
    </row>
    <row r="2858" spans="1:19" x14ac:dyDescent="0.2">
      <c r="A2858"/>
      <c r="B2858"/>
      <c r="C2858"/>
      <c r="E2858"/>
      <c r="F2858"/>
      <c r="G2858"/>
      <c r="I2858"/>
      <c r="J2858"/>
      <c r="K2858"/>
      <c r="M2858"/>
      <c r="N2858"/>
      <c r="O2858"/>
      <c r="Q2858"/>
      <c r="R2858"/>
      <c r="S2858"/>
    </row>
    <row r="2859" spans="1:19" x14ac:dyDescent="0.2">
      <c r="A2859"/>
      <c r="B2859"/>
      <c r="C2859"/>
      <c r="E2859"/>
      <c r="F2859"/>
      <c r="G2859"/>
      <c r="I2859"/>
      <c r="J2859"/>
      <c r="K2859"/>
      <c r="M2859"/>
      <c r="N2859"/>
      <c r="O2859"/>
      <c r="Q2859"/>
      <c r="R2859"/>
      <c r="S2859"/>
    </row>
    <row r="2860" spans="1:19" x14ac:dyDescent="0.2">
      <c r="A2860"/>
      <c r="B2860"/>
      <c r="C2860"/>
      <c r="E2860"/>
      <c r="F2860"/>
      <c r="G2860"/>
      <c r="I2860"/>
      <c r="J2860"/>
      <c r="K2860"/>
      <c r="M2860"/>
      <c r="N2860"/>
      <c r="O2860"/>
      <c r="Q2860"/>
      <c r="R2860"/>
      <c r="S2860"/>
    </row>
    <row r="2861" spans="1:19" x14ac:dyDescent="0.2">
      <c r="A2861"/>
      <c r="B2861"/>
      <c r="C2861"/>
      <c r="E2861"/>
      <c r="F2861"/>
      <c r="G2861"/>
      <c r="I2861"/>
      <c r="J2861"/>
      <c r="K2861"/>
      <c r="M2861"/>
      <c r="N2861"/>
      <c r="O2861"/>
      <c r="Q2861"/>
      <c r="R2861"/>
      <c r="S2861"/>
    </row>
    <row r="2862" spans="1:19" x14ac:dyDescent="0.2">
      <c r="A2862"/>
      <c r="B2862"/>
      <c r="C2862"/>
      <c r="E2862"/>
      <c r="F2862"/>
      <c r="G2862"/>
      <c r="I2862"/>
      <c r="J2862"/>
      <c r="K2862"/>
      <c r="M2862"/>
      <c r="N2862"/>
      <c r="O2862"/>
      <c r="Q2862"/>
      <c r="R2862"/>
      <c r="S2862"/>
    </row>
    <row r="2863" spans="1:19" x14ac:dyDescent="0.2">
      <c r="A2863"/>
      <c r="B2863"/>
      <c r="C2863"/>
      <c r="E2863"/>
      <c r="F2863"/>
      <c r="G2863"/>
      <c r="I2863"/>
      <c r="J2863"/>
      <c r="K2863"/>
      <c r="M2863"/>
      <c r="N2863"/>
      <c r="O2863"/>
      <c r="Q2863"/>
      <c r="R2863"/>
      <c r="S2863"/>
    </row>
    <row r="2864" spans="1:19" x14ac:dyDescent="0.2">
      <c r="A2864"/>
      <c r="B2864"/>
      <c r="C2864"/>
      <c r="E2864"/>
      <c r="F2864"/>
      <c r="G2864"/>
      <c r="I2864"/>
      <c r="J2864"/>
      <c r="K2864"/>
      <c r="M2864"/>
      <c r="N2864"/>
      <c r="O2864"/>
      <c r="Q2864"/>
      <c r="R2864"/>
      <c r="S2864"/>
    </row>
    <row r="2865" spans="1:19" x14ac:dyDescent="0.2">
      <c r="A2865"/>
      <c r="B2865"/>
      <c r="C2865"/>
      <c r="E2865"/>
      <c r="F2865"/>
      <c r="G2865"/>
      <c r="I2865"/>
      <c r="J2865"/>
      <c r="K2865"/>
      <c r="M2865"/>
      <c r="N2865"/>
      <c r="O2865"/>
      <c r="Q2865"/>
      <c r="R2865"/>
      <c r="S2865"/>
    </row>
    <row r="2866" spans="1:19" x14ac:dyDescent="0.2">
      <c r="A2866"/>
      <c r="B2866"/>
      <c r="C2866"/>
      <c r="E2866"/>
      <c r="F2866"/>
      <c r="G2866"/>
      <c r="I2866"/>
      <c r="J2866"/>
      <c r="K2866"/>
      <c r="M2866"/>
      <c r="N2866"/>
      <c r="O2866"/>
      <c r="Q2866"/>
      <c r="R2866"/>
      <c r="S2866"/>
    </row>
    <row r="2867" spans="1:19" x14ac:dyDescent="0.2">
      <c r="A2867"/>
      <c r="B2867"/>
      <c r="C2867"/>
      <c r="E2867"/>
      <c r="F2867"/>
      <c r="G2867"/>
      <c r="I2867"/>
      <c r="J2867"/>
      <c r="K2867"/>
      <c r="M2867"/>
      <c r="N2867"/>
      <c r="O2867"/>
      <c r="Q2867"/>
      <c r="R2867"/>
      <c r="S2867"/>
    </row>
    <row r="2868" spans="1:19" x14ac:dyDescent="0.2">
      <c r="A2868"/>
      <c r="B2868"/>
      <c r="C2868"/>
      <c r="E2868"/>
      <c r="F2868"/>
      <c r="G2868"/>
      <c r="I2868"/>
      <c r="J2868"/>
      <c r="K2868"/>
      <c r="M2868"/>
      <c r="N2868"/>
      <c r="O2868"/>
      <c r="Q2868"/>
      <c r="R2868"/>
      <c r="S2868"/>
    </row>
    <row r="2869" spans="1:19" x14ac:dyDescent="0.2">
      <c r="A2869"/>
      <c r="B2869"/>
      <c r="C2869"/>
      <c r="E2869"/>
      <c r="F2869"/>
      <c r="G2869"/>
      <c r="I2869"/>
      <c r="J2869"/>
      <c r="K2869"/>
      <c r="M2869"/>
      <c r="N2869"/>
      <c r="O2869"/>
      <c r="Q2869"/>
      <c r="R2869"/>
      <c r="S2869"/>
    </row>
    <row r="2870" spans="1:19" x14ac:dyDescent="0.2">
      <c r="A2870"/>
      <c r="B2870"/>
      <c r="C2870"/>
      <c r="E2870"/>
      <c r="F2870"/>
      <c r="G2870"/>
      <c r="I2870"/>
      <c r="J2870"/>
      <c r="K2870"/>
      <c r="M2870"/>
      <c r="N2870"/>
      <c r="O2870"/>
      <c r="Q2870"/>
      <c r="R2870"/>
      <c r="S2870"/>
    </row>
    <row r="2871" spans="1:19" x14ac:dyDescent="0.2">
      <c r="A2871"/>
      <c r="B2871"/>
      <c r="C2871"/>
      <c r="E2871"/>
      <c r="F2871"/>
      <c r="G2871"/>
      <c r="I2871"/>
      <c r="J2871"/>
      <c r="K2871"/>
      <c r="M2871"/>
      <c r="N2871"/>
      <c r="O2871"/>
      <c r="Q2871"/>
      <c r="R2871"/>
      <c r="S2871"/>
    </row>
    <row r="2872" spans="1:19" x14ac:dyDescent="0.2">
      <c r="A2872"/>
      <c r="B2872"/>
      <c r="C2872"/>
      <c r="E2872"/>
      <c r="F2872"/>
      <c r="G2872"/>
      <c r="I2872"/>
      <c r="J2872"/>
      <c r="K2872"/>
      <c r="M2872"/>
      <c r="N2872"/>
      <c r="O2872"/>
      <c r="Q2872"/>
      <c r="R2872"/>
      <c r="S2872"/>
    </row>
    <row r="2873" spans="1:19" x14ac:dyDescent="0.2">
      <c r="A2873"/>
      <c r="B2873"/>
      <c r="C2873"/>
      <c r="E2873"/>
      <c r="F2873"/>
      <c r="G2873"/>
      <c r="I2873"/>
      <c r="J2873"/>
      <c r="K2873"/>
      <c r="M2873"/>
      <c r="N2873"/>
      <c r="O2873"/>
      <c r="Q2873"/>
      <c r="R2873"/>
      <c r="S2873"/>
    </row>
    <row r="2874" spans="1:19" x14ac:dyDescent="0.2">
      <c r="A2874"/>
      <c r="B2874"/>
      <c r="C2874"/>
      <c r="E2874"/>
      <c r="F2874"/>
      <c r="G2874"/>
      <c r="I2874"/>
      <c r="J2874"/>
      <c r="K2874"/>
      <c r="M2874"/>
      <c r="N2874"/>
      <c r="O2874"/>
      <c r="Q2874"/>
      <c r="R2874"/>
      <c r="S2874"/>
    </row>
    <row r="2875" spans="1:19" x14ac:dyDescent="0.2">
      <c r="A2875"/>
      <c r="B2875"/>
      <c r="C2875"/>
      <c r="E2875"/>
      <c r="F2875"/>
      <c r="G2875"/>
      <c r="I2875"/>
      <c r="J2875"/>
      <c r="K2875"/>
      <c r="M2875"/>
      <c r="N2875"/>
      <c r="O2875"/>
      <c r="Q2875"/>
      <c r="R2875"/>
      <c r="S2875"/>
    </row>
    <row r="2876" spans="1:19" x14ac:dyDescent="0.2">
      <c r="A2876"/>
      <c r="B2876"/>
      <c r="C2876"/>
      <c r="E2876"/>
      <c r="F2876"/>
      <c r="G2876"/>
      <c r="I2876"/>
      <c r="J2876"/>
      <c r="K2876"/>
      <c r="M2876"/>
      <c r="N2876"/>
      <c r="O2876"/>
      <c r="Q2876"/>
      <c r="R2876"/>
      <c r="S2876"/>
    </row>
    <row r="2877" spans="1:19" x14ac:dyDescent="0.2">
      <c r="A2877"/>
      <c r="B2877"/>
      <c r="C2877"/>
      <c r="E2877"/>
      <c r="F2877"/>
      <c r="G2877"/>
      <c r="I2877"/>
      <c r="J2877"/>
      <c r="K2877"/>
      <c r="M2877"/>
      <c r="N2877"/>
      <c r="O2877"/>
      <c r="Q2877"/>
      <c r="R2877"/>
      <c r="S2877"/>
    </row>
    <row r="2878" spans="1:19" x14ac:dyDescent="0.2">
      <c r="A2878"/>
      <c r="B2878"/>
      <c r="C2878"/>
      <c r="E2878"/>
      <c r="F2878"/>
      <c r="G2878"/>
      <c r="I2878"/>
      <c r="J2878"/>
      <c r="K2878"/>
      <c r="M2878"/>
      <c r="N2878"/>
      <c r="O2878"/>
      <c r="Q2878"/>
      <c r="R2878"/>
      <c r="S2878"/>
    </row>
    <row r="2879" spans="1:19" x14ac:dyDescent="0.2">
      <c r="A2879"/>
      <c r="B2879"/>
      <c r="C2879"/>
      <c r="E2879"/>
      <c r="F2879"/>
      <c r="G2879"/>
      <c r="I2879"/>
      <c r="J2879"/>
      <c r="K2879"/>
      <c r="M2879"/>
      <c r="N2879"/>
      <c r="O2879"/>
      <c r="Q2879"/>
      <c r="R2879"/>
      <c r="S2879"/>
    </row>
    <row r="2880" spans="1:19" x14ac:dyDescent="0.2">
      <c r="A2880"/>
      <c r="B2880"/>
      <c r="C2880"/>
      <c r="E2880"/>
      <c r="F2880"/>
      <c r="G2880"/>
      <c r="I2880"/>
      <c r="J2880"/>
      <c r="K2880"/>
      <c r="M2880"/>
      <c r="N2880"/>
      <c r="O2880"/>
      <c r="Q2880"/>
      <c r="R2880"/>
      <c r="S2880"/>
    </row>
    <row r="2881" spans="1:19" x14ac:dyDescent="0.2">
      <c r="A2881"/>
      <c r="B2881"/>
      <c r="C2881"/>
      <c r="E2881"/>
      <c r="F2881"/>
      <c r="G2881"/>
      <c r="I2881"/>
      <c r="J2881"/>
      <c r="K2881"/>
      <c r="M2881"/>
      <c r="N2881"/>
      <c r="O2881"/>
      <c r="Q2881"/>
      <c r="R2881"/>
      <c r="S2881"/>
    </row>
    <row r="2882" spans="1:19" x14ac:dyDescent="0.2">
      <c r="A2882"/>
      <c r="B2882"/>
      <c r="C2882"/>
      <c r="E2882"/>
      <c r="F2882"/>
      <c r="G2882"/>
      <c r="I2882"/>
      <c r="J2882"/>
      <c r="K2882"/>
      <c r="M2882"/>
      <c r="N2882"/>
      <c r="O2882"/>
      <c r="Q2882"/>
      <c r="R2882"/>
      <c r="S2882"/>
    </row>
    <row r="2883" spans="1:19" x14ac:dyDescent="0.2">
      <c r="A2883"/>
      <c r="B2883"/>
      <c r="C2883"/>
      <c r="E2883"/>
      <c r="F2883"/>
      <c r="G2883"/>
      <c r="I2883"/>
      <c r="J2883"/>
      <c r="K2883"/>
      <c r="M2883"/>
      <c r="N2883"/>
      <c r="O2883"/>
      <c r="Q2883"/>
      <c r="R2883"/>
      <c r="S2883"/>
    </row>
    <row r="2884" spans="1:19" x14ac:dyDescent="0.2">
      <c r="A2884"/>
      <c r="B2884"/>
      <c r="C2884"/>
      <c r="E2884"/>
      <c r="F2884"/>
      <c r="G2884"/>
      <c r="I2884"/>
      <c r="J2884"/>
      <c r="K2884"/>
      <c r="M2884"/>
      <c r="N2884"/>
      <c r="O2884"/>
      <c r="Q2884"/>
      <c r="R2884"/>
      <c r="S2884"/>
    </row>
    <row r="2885" spans="1:19" x14ac:dyDescent="0.2">
      <c r="A2885"/>
      <c r="B2885"/>
      <c r="C2885"/>
      <c r="E2885"/>
      <c r="F2885"/>
      <c r="G2885"/>
      <c r="I2885"/>
      <c r="J2885"/>
      <c r="K2885"/>
      <c r="M2885"/>
      <c r="N2885"/>
      <c r="O2885"/>
      <c r="Q2885"/>
      <c r="R2885"/>
      <c r="S2885"/>
    </row>
    <row r="2886" spans="1:19" x14ac:dyDescent="0.2">
      <c r="A2886"/>
      <c r="B2886"/>
      <c r="C2886"/>
      <c r="E2886"/>
      <c r="F2886"/>
      <c r="G2886"/>
      <c r="I2886"/>
      <c r="J2886"/>
      <c r="K2886"/>
      <c r="M2886"/>
      <c r="N2886"/>
      <c r="O2886"/>
      <c r="Q2886"/>
      <c r="R2886"/>
      <c r="S2886"/>
    </row>
    <row r="2887" spans="1:19" x14ac:dyDescent="0.2">
      <c r="A2887"/>
      <c r="B2887"/>
      <c r="C2887"/>
      <c r="E2887"/>
      <c r="F2887"/>
      <c r="G2887"/>
      <c r="I2887"/>
      <c r="J2887"/>
      <c r="K2887"/>
      <c r="M2887"/>
      <c r="N2887"/>
      <c r="O2887"/>
      <c r="Q2887"/>
      <c r="R2887"/>
      <c r="S2887"/>
    </row>
    <row r="2888" spans="1:19" x14ac:dyDescent="0.2">
      <c r="A2888"/>
      <c r="B2888"/>
      <c r="C2888"/>
      <c r="E2888"/>
      <c r="F2888"/>
      <c r="G2888"/>
      <c r="I2888"/>
      <c r="J2888"/>
      <c r="K2888"/>
      <c r="M2888"/>
      <c r="N2888"/>
      <c r="O2888"/>
      <c r="Q2888"/>
      <c r="R2888"/>
      <c r="S2888"/>
    </row>
    <row r="2889" spans="1:19" x14ac:dyDescent="0.2">
      <c r="A2889"/>
      <c r="B2889"/>
      <c r="C2889"/>
      <c r="E2889"/>
      <c r="F2889"/>
      <c r="G2889"/>
      <c r="I2889"/>
      <c r="J2889"/>
      <c r="K2889"/>
      <c r="M2889"/>
      <c r="N2889"/>
      <c r="O2889"/>
      <c r="Q2889"/>
      <c r="R2889"/>
      <c r="S2889"/>
    </row>
    <row r="2890" spans="1:19" x14ac:dyDescent="0.2">
      <c r="A2890"/>
      <c r="B2890"/>
      <c r="C2890"/>
      <c r="E2890"/>
      <c r="F2890"/>
      <c r="G2890"/>
      <c r="I2890"/>
      <c r="J2890"/>
      <c r="K2890"/>
      <c r="M2890"/>
      <c r="N2890"/>
      <c r="O2890"/>
      <c r="Q2890"/>
      <c r="R2890"/>
      <c r="S2890"/>
    </row>
    <row r="2891" spans="1:19" x14ac:dyDescent="0.2">
      <c r="A2891"/>
      <c r="B2891"/>
      <c r="C2891"/>
      <c r="E2891"/>
      <c r="F2891"/>
      <c r="G2891"/>
      <c r="I2891"/>
      <c r="J2891"/>
      <c r="K2891"/>
      <c r="M2891"/>
      <c r="N2891"/>
      <c r="O2891"/>
      <c r="Q2891"/>
      <c r="R2891"/>
      <c r="S2891"/>
    </row>
    <row r="2892" spans="1:19" x14ac:dyDescent="0.2">
      <c r="A2892"/>
      <c r="B2892"/>
      <c r="C2892"/>
      <c r="E2892"/>
      <c r="F2892"/>
      <c r="G2892"/>
      <c r="I2892"/>
      <c r="J2892"/>
      <c r="K2892"/>
      <c r="M2892"/>
      <c r="N2892"/>
      <c r="O2892"/>
      <c r="Q2892"/>
      <c r="R2892"/>
      <c r="S2892"/>
    </row>
    <row r="2893" spans="1:19" x14ac:dyDescent="0.2">
      <c r="A2893"/>
      <c r="B2893"/>
      <c r="C2893"/>
      <c r="E2893"/>
      <c r="F2893"/>
      <c r="G2893"/>
      <c r="I2893"/>
      <c r="J2893"/>
      <c r="K2893"/>
      <c r="M2893"/>
      <c r="N2893"/>
      <c r="O2893"/>
      <c r="Q2893"/>
      <c r="R2893"/>
      <c r="S2893"/>
    </row>
    <row r="2894" spans="1:19" x14ac:dyDescent="0.2">
      <c r="A2894"/>
      <c r="B2894"/>
      <c r="C2894"/>
      <c r="E2894"/>
      <c r="F2894"/>
      <c r="G2894"/>
      <c r="I2894"/>
      <c r="J2894"/>
      <c r="K2894"/>
      <c r="M2894"/>
      <c r="N2894"/>
      <c r="O2894"/>
      <c r="Q2894"/>
      <c r="R2894"/>
      <c r="S2894"/>
    </row>
    <row r="2895" spans="1:19" x14ac:dyDescent="0.2">
      <c r="A2895"/>
      <c r="B2895"/>
      <c r="C2895"/>
      <c r="E2895"/>
      <c r="F2895"/>
      <c r="G2895"/>
      <c r="I2895"/>
      <c r="J2895"/>
      <c r="K2895"/>
      <c r="M2895"/>
      <c r="N2895"/>
      <c r="O2895"/>
      <c r="Q2895"/>
      <c r="R2895"/>
      <c r="S2895"/>
    </row>
    <row r="2896" spans="1:19" x14ac:dyDescent="0.2">
      <c r="A2896"/>
      <c r="B2896"/>
      <c r="C2896"/>
      <c r="E2896"/>
      <c r="F2896"/>
      <c r="G2896"/>
      <c r="I2896"/>
      <c r="J2896"/>
      <c r="K2896"/>
      <c r="M2896"/>
      <c r="N2896"/>
      <c r="O2896"/>
      <c r="Q2896"/>
      <c r="R2896"/>
      <c r="S2896"/>
    </row>
    <row r="2897" spans="1:19" x14ac:dyDescent="0.2">
      <c r="A2897"/>
      <c r="B2897"/>
      <c r="C2897"/>
      <c r="E2897"/>
      <c r="F2897"/>
      <c r="G2897"/>
      <c r="I2897"/>
      <c r="J2897"/>
      <c r="K2897"/>
      <c r="M2897"/>
      <c r="N2897"/>
      <c r="O2897"/>
      <c r="Q2897"/>
      <c r="R2897"/>
      <c r="S2897"/>
    </row>
    <row r="2898" spans="1:19" x14ac:dyDescent="0.2">
      <c r="A2898"/>
      <c r="B2898"/>
      <c r="C2898"/>
      <c r="E2898"/>
      <c r="F2898"/>
      <c r="G2898"/>
      <c r="I2898"/>
      <c r="J2898"/>
      <c r="K2898"/>
      <c r="M2898"/>
      <c r="N2898"/>
      <c r="O2898"/>
      <c r="Q2898"/>
      <c r="R2898"/>
      <c r="S2898"/>
    </row>
    <row r="2899" spans="1:19" x14ac:dyDescent="0.2">
      <c r="A2899"/>
      <c r="B2899"/>
      <c r="C2899"/>
      <c r="E2899"/>
      <c r="F2899"/>
      <c r="G2899"/>
      <c r="I2899"/>
      <c r="J2899"/>
      <c r="K2899"/>
      <c r="M2899"/>
      <c r="N2899"/>
      <c r="O2899"/>
      <c r="Q2899"/>
      <c r="R2899"/>
      <c r="S2899"/>
    </row>
    <row r="2900" spans="1:19" x14ac:dyDescent="0.2">
      <c r="A2900"/>
      <c r="B2900"/>
      <c r="C2900"/>
      <c r="E2900"/>
      <c r="F2900"/>
      <c r="G2900"/>
      <c r="I2900"/>
      <c r="J2900"/>
      <c r="K2900"/>
      <c r="M2900"/>
      <c r="N2900"/>
      <c r="O2900"/>
      <c r="Q2900"/>
      <c r="R2900"/>
      <c r="S2900"/>
    </row>
    <row r="2901" spans="1:19" x14ac:dyDescent="0.2">
      <c r="A2901"/>
      <c r="B2901"/>
      <c r="C2901"/>
      <c r="E2901"/>
      <c r="F2901"/>
      <c r="G2901"/>
      <c r="I2901"/>
      <c r="J2901"/>
      <c r="K2901"/>
      <c r="M2901"/>
      <c r="N2901"/>
      <c r="O2901"/>
      <c r="Q2901"/>
      <c r="R2901"/>
      <c r="S2901"/>
    </row>
    <row r="2902" spans="1:19" x14ac:dyDescent="0.2">
      <c r="A2902"/>
      <c r="B2902"/>
      <c r="C2902"/>
      <c r="E2902"/>
      <c r="F2902"/>
      <c r="G2902"/>
      <c r="I2902"/>
      <c r="J2902"/>
      <c r="K2902"/>
      <c r="M2902"/>
      <c r="N2902"/>
      <c r="O2902"/>
      <c r="Q2902"/>
      <c r="R2902"/>
      <c r="S2902"/>
    </row>
    <row r="2903" spans="1:19" x14ac:dyDescent="0.2">
      <c r="A2903"/>
      <c r="B2903"/>
      <c r="C2903"/>
      <c r="E2903"/>
      <c r="F2903"/>
      <c r="G2903"/>
      <c r="I2903"/>
      <c r="J2903"/>
      <c r="K2903"/>
      <c r="M2903"/>
      <c r="N2903"/>
      <c r="O2903"/>
      <c r="Q2903"/>
      <c r="R2903"/>
      <c r="S2903"/>
    </row>
    <row r="2904" spans="1:19" x14ac:dyDescent="0.2">
      <c r="A2904"/>
      <c r="B2904"/>
      <c r="C2904"/>
      <c r="E2904"/>
      <c r="F2904"/>
      <c r="G2904"/>
      <c r="I2904"/>
      <c r="J2904"/>
      <c r="K2904"/>
      <c r="M2904"/>
      <c r="N2904"/>
      <c r="O2904"/>
      <c r="Q2904"/>
      <c r="R2904"/>
      <c r="S2904"/>
    </row>
    <row r="2905" spans="1:19" x14ac:dyDescent="0.2">
      <c r="A2905"/>
      <c r="B2905"/>
      <c r="C2905"/>
      <c r="E2905"/>
      <c r="F2905"/>
      <c r="G2905"/>
      <c r="I2905"/>
      <c r="J2905"/>
      <c r="K2905"/>
      <c r="M2905"/>
      <c r="N2905"/>
      <c r="O2905"/>
      <c r="Q2905"/>
      <c r="R2905"/>
      <c r="S2905"/>
    </row>
    <row r="2906" spans="1:19" x14ac:dyDescent="0.2">
      <c r="A2906"/>
      <c r="B2906"/>
      <c r="C2906"/>
      <c r="E2906"/>
      <c r="F2906"/>
      <c r="G2906"/>
      <c r="I2906"/>
      <c r="J2906"/>
      <c r="K2906"/>
      <c r="M2906"/>
      <c r="N2906"/>
      <c r="O2906"/>
      <c r="Q2906"/>
      <c r="R2906"/>
      <c r="S2906"/>
    </row>
    <row r="2907" spans="1:19" x14ac:dyDescent="0.2">
      <c r="A2907"/>
      <c r="B2907"/>
      <c r="C2907"/>
      <c r="E2907"/>
      <c r="F2907"/>
      <c r="G2907"/>
      <c r="I2907"/>
      <c r="J2907"/>
      <c r="K2907"/>
      <c r="M2907"/>
      <c r="N2907"/>
      <c r="O2907"/>
      <c r="Q2907"/>
      <c r="R2907"/>
      <c r="S2907"/>
    </row>
    <row r="2908" spans="1:19" x14ac:dyDescent="0.2">
      <c r="A2908"/>
      <c r="B2908"/>
      <c r="C2908"/>
      <c r="E2908"/>
      <c r="F2908"/>
      <c r="G2908"/>
      <c r="I2908"/>
      <c r="J2908"/>
      <c r="K2908"/>
      <c r="M2908"/>
      <c r="N2908"/>
      <c r="O2908"/>
      <c r="Q2908"/>
      <c r="R2908"/>
      <c r="S2908"/>
    </row>
    <row r="2909" spans="1:19" x14ac:dyDescent="0.2">
      <c r="A2909"/>
      <c r="B2909"/>
      <c r="C2909"/>
      <c r="E2909"/>
      <c r="F2909"/>
      <c r="G2909"/>
      <c r="I2909"/>
      <c r="J2909"/>
      <c r="K2909"/>
      <c r="M2909"/>
      <c r="N2909"/>
      <c r="O2909"/>
      <c r="Q2909"/>
      <c r="R2909"/>
      <c r="S2909"/>
    </row>
    <row r="2910" spans="1:19" x14ac:dyDescent="0.2">
      <c r="A2910"/>
      <c r="B2910"/>
      <c r="C2910"/>
      <c r="E2910"/>
      <c r="F2910"/>
      <c r="G2910"/>
      <c r="I2910"/>
      <c r="J2910"/>
      <c r="K2910"/>
      <c r="M2910"/>
      <c r="N2910"/>
      <c r="O2910"/>
      <c r="Q2910"/>
      <c r="R2910"/>
      <c r="S2910"/>
    </row>
    <row r="2911" spans="1:19" x14ac:dyDescent="0.2">
      <c r="A2911"/>
      <c r="B2911"/>
      <c r="C2911"/>
      <c r="E2911"/>
      <c r="F2911"/>
      <c r="G2911"/>
      <c r="I2911"/>
      <c r="J2911"/>
      <c r="K2911"/>
      <c r="M2911"/>
      <c r="N2911"/>
      <c r="O2911"/>
      <c r="Q2911"/>
      <c r="R2911"/>
      <c r="S2911"/>
    </row>
    <row r="2912" spans="1:19" x14ac:dyDescent="0.2">
      <c r="A2912"/>
      <c r="B2912"/>
      <c r="C2912"/>
      <c r="E2912"/>
      <c r="F2912"/>
      <c r="G2912"/>
      <c r="I2912"/>
      <c r="J2912"/>
      <c r="K2912"/>
      <c r="M2912"/>
      <c r="N2912"/>
      <c r="O2912"/>
      <c r="Q2912"/>
      <c r="R2912"/>
      <c r="S2912"/>
    </row>
    <row r="2913" spans="1:19" x14ac:dyDescent="0.2">
      <c r="A2913"/>
      <c r="B2913"/>
      <c r="C2913"/>
      <c r="E2913"/>
      <c r="F2913"/>
      <c r="G2913"/>
      <c r="I2913"/>
      <c r="J2913"/>
      <c r="K2913"/>
      <c r="M2913"/>
      <c r="N2913"/>
      <c r="O2913"/>
      <c r="Q2913"/>
      <c r="R2913"/>
      <c r="S2913"/>
    </row>
    <row r="2914" spans="1:19" x14ac:dyDescent="0.2">
      <c r="A2914"/>
      <c r="B2914"/>
      <c r="C2914"/>
      <c r="E2914"/>
      <c r="F2914"/>
      <c r="G2914"/>
      <c r="I2914"/>
      <c r="J2914"/>
      <c r="K2914"/>
      <c r="M2914"/>
      <c r="N2914"/>
      <c r="O2914"/>
      <c r="Q2914"/>
      <c r="R2914"/>
      <c r="S2914"/>
    </row>
    <row r="2915" spans="1:19" x14ac:dyDescent="0.2">
      <c r="A2915"/>
      <c r="B2915"/>
      <c r="C2915"/>
      <c r="E2915"/>
      <c r="F2915"/>
      <c r="G2915"/>
      <c r="I2915"/>
      <c r="J2915"/>
      <c r="K2915"/>
      <c r="M2915"/>
      <c r="N2915"/>
      <c r="O2915"/>
      <c r="Q2915"/>
      <c r="R2915"/>
      <c r="S2915"/>
    </row>
    <row r="2916" spans="1:19" x14ac:dyDescent="0.2">
      <c r="A2916"/>
      <c r="B2916"/>
      <c r="C2916"/>
      <c r="E2916"/>
      <c r="F2916"/>
      <c r="G2916"/>
      <c r="I2916"/>
      <c r="J2916"/>
      <c r="K2916"/>
      <c r="M2916"/>
      <c r="N2916"/>
      <c r="O2916"/>
      <c r="Q2916"/>
      <c r="R2916"/>
      <c r="S2916"/>
    </row>
    <row r="2917" spans="1:19" x14ac:dyDescent="0.2">
      <c r="A2917"/>
      <c r="B2917"/>
      <c r="C2917"/>
      <c r="E2917"/>
      <c r="F2917"/>
      <c r="G2917"/>
      <c r="I2917"/>
      <c r="J2917"/>
      <c r="K2917"/>
      <c r="M2917"/>
      <c r="N2917"/>
      <c r="O2917"/>
      <c r="Q2917"/>
      <c r="R2917"/>
      <c r="S2917"/>
    </row>
    <row r="2918" spans="1:19" x14ac:dyDescent="0.2">
      <c r="A2918"/>
      <c r="B2918"/>
      <c r="C2918"/>
      <c r="E2918"/>
      <c r="F2918"/>
      <c r="G2918"/>
      <c r="I2918"/>
      <c r="J2918"/>
      <c r="K2918"/>
      <c r="M2918"/>
      <c r="N2918"/>
      <c r="O2918"/>
      <c r="Q2918"/>
      <c r="R2918"/>
      <c r="S2918"/>
    </row>
    <row r="2919" spans="1:19" x14ac:dyDescent="0.2">
      <c r="A2919"/>
      <c r="B2919"/>
      <c r="C2919"/>
      <c r="E2919"/>
      <c r="F2919"/>
      <c r="G2919"/>
      <c r="I2919"/>
      <c r="J2919"/>
      <c r="K2919"/>
      <c r="M2919"/>
      <c r="N2919"/>
      <c r="O2919"/>
      <c r="Q2919"/>
      <c r="R2919"/>
      <c r="S2919"/>
    </row>
    <row r="2920" spans="1:19" x14ac:dyDescent="0.2">
      <c r="A2920"/>
      <c r="B2920"/>
      <c r="C2920"/>
      <c r="E2920"/>
      <c r="F2920"/>
      <c r="G2920"/>
      <c r="I2920"/>
      <c r="J2920"/>
      <c r="K2920"/>
      <c r="M2920"/>
      <c r="N2920"/>
      <c r="O2920"/>
      <c r="Q2920"/>
      <c r="R2920"/>
      <c r="S2920"/>
    </row>
    <row r="2921" spans="1:19" x14ac:dyDescent="0.2">
      <c r="A2921"/>
      <c r="B2921"/>
      <c r="C2921"/>
      <c r="E2921"/>
      <c r="F2921"/>
      <c r="G2921"/>
      <c r="I2921"/>
      <c r="J2921"/>
      <c r="K2921"/>
      <c r="M2921"/>
      <c r="N2921"/>
      <c r="O2921"/>
      <c r="Q2921"/>
      <c r="R2921"/>
      <c r="S2921"/>
    </row>
    <row r="2922" spans="1:19" x14ac:dyDescent="0.2">
      <c r="A2922"/>
      <c r="B2922"/>
      <c r="C2922"/>
      <c r="E2922"/>
      <c r="F2922"/>
      <c r="G2922"/>
      <c r="I2922"/>
      <c r="J2922"/>
      <c r="K2922"/>
      <c r="M2922"/>
      <c r="N2922"/>
      <c r="O2922"/>
      <c r="Q2922"/>
      <c r="R2922"/>
      <c r="S2922"/>
    </row>
    <row r="2923" spans="1:19" x14ac:dyDescent="0.2">
      <c r="A2923"/>
      <c r="B2923"/>
      <c r="C2923"/>
      <c r="E2923"/>
      <c r="F2923"/>
      <c r="G2923"/>
      <c r="I2923"/>
      <c r="J2923"/>
      <c r="K2923"/>
      <c r="M2923"/>
      <c r="N2923"/>
      <c r="O2923"/>
      <c r="Q2923"/>
      <c r="R2923"/>
      <c r="S2923"/>
    </row>
    <row r="2924" spans="1:19" x14ac:dyDescent="0.2">
      <c r="A2924"/>
      <c r="B2924"/>
      <c r="C2924"/>
      <c r="E2924"/>
      <c r="F2924"/>
      <c r="G2924"/>
      <c r="I2924"/>
      <c r="J2924"/>
      <c r="K2924"/>
      <c r="M2924"/>
      <c r="N2924"/>
      <c r="O2924"/>
      <c r="Q2924"/>
      <c r="R2924"/>
      <c r="S2924"/>
    </row>
    <row r="2925" spans="1:19" x14ac:dyDescent="0.2">
      <c r="A2925"/>
      <c r="B2925"/>
      <c r="C2925"/>
      <c r="E2925"/>
      <c r="F2925"/>
      <c r="G2925"/>
      <c r="I2925"/>
      <c r="J2925"/>
      <c r="K2925"/>
      <c r="M2925"/>
      <c r="N2925"/>
      <c r="O2925"/>
      <c r="Q2925"/>
      <c r="R2925"/>
      <c r="S2925"/>
    </row>
    <row r="2926" spans="1:19" x14ac:dyDescent="0.2">
      <c r="A2926"/>
      <c r="B2926"/>
      <c r="C2926"/>
      <c r="E2926"/>
      <c r="F2926"/>
      <c r="G2926"/>
      <c r="I2926"/>
      <c r="J2926"/>
      <c r="K2926"/>
      <c r="M2926"/>
      <c r="N2926"/>
      <c r="O2926"/>
      <c r="Q2926"/>
      <c r="R2926"/>
      <c r="S2926"/>
    </row>
    <row r="2927" spans="1:19" x14ac:dyDescent="0.2">
      <c r="A2927"/>
      <c r="B2927"/>
      <c r="C2927"/>
      <c r="E2927"/>
      <c r="F2927"/>
      <c r="G2927"/>
      <c r="I2927"/>
      <c r="J2927"/>
      <c r="K2927"/>
      <c r="M2927"/>
      <c r="N2927"/>
      <c r="O2927"/>
      <c r="Q2927"/>
      <c r="R2927"/>
      <c r="S2927"/>
    </row>
    <row r="2928" spans="1:19" x14ac:dyDescent="0.2">
      <c r="A2928"/>
      <c r="B2928"/>
      <c r="C2928"/>
      <c r="E2928"/>
      <c r="F2928"/>
      <c r="G2928"/>
      <c r="I2928"/>
      <c r="J2928"/>
      <c r="K2928"/>
      <c r="M2928"/>
      <c r="N2928"/>
      <c r="O2928"/>
      <c r="Q2928"/>
      <c r="R2928"/>
      <c r="S2928"/>
    </row>
    <row r="2929" spans="1:19" x14ac:dyDescent="0.2">
      <c r="A2929"/>
      <c r="B2929"/>
      <c r="C2929"/>
      <c r="E2929"/>
      <c r="F2929"/>
      <c r="G2929"/>
      <c r="I2929"/>
      <c r="J2929"/>
      <c r="K2929"/>
      <c r="M2929"/>
      <c r="N2929"/>
      <c r="O2929"/>
      <c r="Q2929"/>
      <c r="R2929"/>
      <c r="S2929"/>
    </row>
    <row r="2930" spans="1:19" x14ac:dyDescent="0.2">
      <c r="A2930"/>
      <c r="B2930"/>
      <c r="C2930"/>
      <c r="E2930"/>
      <c r="F2930"/>
      <c r="G2930"/>
      <c r="I2930"/>
      <c r="J2930"/>
      <c r="K2930"/>
      <c r="M2930"/>
      <c r="N2930"/>
      <c r="O2930"/>
      <c r="Q2930"/>
      <c r="R2930"/>
      <c r="S2930"/>
    </row>
    <row r="2931" spans="1:19" x14ac:dyDescent="0.2">
      <c r="A2931"/>
      <c r="B2931"/>
      <c r="C2931"/>
      <c r="E2931"/>
      <c r="F2931"/>
      <c r="G2931"/>
      <c r="I2931"/>
      <c r="J2931"/>
      <c r="K2931"/>
      <c r="M2931"/>
      <c r="N2931"/>
      <c r="O2931"/>
      <c r="Q2931"/>
      <c r="R2931"/>
      <c r="S2931"/>
    </row>
    <row r="2932" spans="1:19" x14ac:dyDescent="0.2">
      <c r="A2932"/>
      <c r="B2932"/>
      <c r="C2932"/>
      <c r="E2932"/>
      <c r="F2932"/>
      <c r="G2932"/>
      <c r="I2932"/>
      <c r="J2932"/>
      <c r="K2932"/>
      <c r="M2932"/>
      <c r="N2932"/>
      <c r="O2932"/>
      <c r="Q2932"/>
      <c r="R2932"/>
      <c r="S2932"/>
    </row>
    <row r="2933" spans="1:19" x14ac:dyDescent="0.2">
      <c r="A2933"/>
      <c r="B2933"/>
      <c r="C2933"/>
      <c r="E2933"/>
      <c r="F2933"/>
      <c r="G2933"/>
      <c r="I2933"/>
      <c r="J2933"/>
      <c r="K2933"/>
      <c r="M2933"/>
      <c r="N2933"/>
      <c r="O2933"/>
      <c r="Q2933"/>
      <c r="R2933"/>
      <c r="S2933"/>
    </row>
    <row r="2934" spans="1:19" x14ac:dyDescent="0.2">
      <c r="A2934"/>
      <c r="B2934"/>
      <c r="C2934"/>
      <c r="E2934"/>
      <c r="F2934"/>
      <c r="G2934"/>
      <c r="I2934"/>
      <c r="J2934"/>
      <c r="K2934"/>
      <c r="M2934"/>
      <c r="N2934"/>
      <c r="O2934"/>
      <c r="Q2934"/>
      <c r="R2934"/>
      <c r="S2934"/>
    </row>
    <row r="2935" spans="1:19" x14ac:dyDescent="0.2">
      <c r="A2935"/>
      <c r="B2935"/>
      <c r="C2935"/>
      <c r="E2935"/>
      <c r="F2935"/>
      <c r="G2935"/>
      <c r="I2935"/>
      <c r="J2935"/>
      <c r="K2935"/>
      <c r="M2935"/>
      <c r="N2935"/>
      <c r="O2935"/>
      <c r="Q2935"/>
      <c r="R2935"/>
      <c r="S2935"/>
    </row>
    <row r="2936" spans="1:19" x14ac:dyDescent="0.2">
      <c r="A2936"/>
      <c r="B2936"/>
      <c r="C2936"/>
      <c r="E2936"/>
      <c r="F2936"/>
      <c r="G2936"/>
      <c r="I2936"/>
      <c r="J2936"/>
      <c r="K2936"/>
      <c r="M2936"/>
      <c r="N2936"/>
      <c r="O2936"/>
      <c r="Q2936"/>
      <c r="R2936"/>
      <c r="S2936"/>
    </row>
    <row r="2937" spans="1:19" x14ac:dyDescent="0.2">
      <c r="A2937"/>
      <c r="B2937"/>
      <c r="C2937"/>
      <c r="E2937"/>
      <c r="F2937"/>
      <c r="G2937"/>
      <c r="I2937"/>
      <c r="J2937"/>
      <c r="K2937"/>
      <c r="M2937"/>
      <c r="N2937"/>
      <c r="O2937"/>
      <c r="Q2937"/>
      <c r="R2937"/>
      <c r="S2937"/>
    </row>
    <row r="2938" spans="1:19" x14ac:dyDescent="0.2">
      <c r="A2938"/>
      <c r="B2938"/>
      <c r="C2938"/>
      <c r="E2938"/>
      <c r="F2938"/>
      <c r="G2938"/>
      <c r="I2938"/>
      <c r="J2938"/>
      <c r="K2938"/>
      <c r="M2938"/>
      <c r="N2938"/>
      <c r="O2938"/>
      <c r="Q2938"/>
      <c r="R2938"/>
      <c r="S2938"/>
    </row>
    <row r="2939" spans="1:19" x14ac:dyDescent="0.2">
      <c r="A2939"/>
      <c r="B2939"/>
      <c r="C2939"/>
      <c r="E2939"/>
      <c r="F2939"/>
      <c r="G2939"/>
      <c r="I2939"/>
      <c r="J2939"/>
      <c r="K2939"/>
      <c r="M2939"/>
      <c r="N2939"/>
      <c r="O2939"/>
      <c r="Q2939"/>
      <c r="R2939"/>
      <c r="S2939"/>
    </row>
    <row r="2940" spans="1:19" x14ac:dyDescent="0.2">
      <c r="A2940"/>
      <c r="B2940"/>
      <c r="C2940"/>
      <c r="E2940"/>
      <c r="F2940"/>
      <c r="G2940"/>
      <c r="I2940"/>
      <c r="J2940"/>
      <c r="K2940"/>
      <c r="M2940"/>
      <c r="N2940"/>
      <c r="O2940"/>
      <c r="Q2940"/>
      <c r="R2940"/>
      <c r="S2940"/>
    </row>
    <row r="2941" spans="1:19" x14ac:dyDescent="0.2">
      <c r="A2941"/>
      <c r="B2941"/>
      <c r="C2941"/>
      <c r="E2941"/>
      <c r="F2941"/>
      <c r="G2941"/>
      <c r="I2941"/>
      <c r="J2941"/>
      <c r="K2941"/>
      <c r="M2941"/>
      <c r="N2941"/>
      <c r="O2941"/>
      <c r="Q2941"/>
      <c r="R2941"/>
      <c r="S2941"/>
    </row>
    <row r="2942" spans="1:19" x14ac:dyDescent="0.2">
      <c r="A2942"/>
      <c r="B2942"/>
      <c r="C2942"/>
      <c r="E2942"/>
      <c r="F2942"/>
      <c r="G2942"/>
      <c r="I2942"/>
      <c r="J2942"/>
      <c r="K2942"/>
      <c r="M2942"/>
      <c r="N2942"/>
      <c r="O2942"/>
      <c r="Q2942"/>
      <c r="R2942"/>
      <c r="S2942"/>
    </row>
    <row r="2943" spans="1:19" x14ac:dyDescent="0.2">
      <c r="A2943"/>
      <c r="B2943"/>
      <c r="C2943"/>
      <c r="E2943"/>
      <c r="F2943"/>
      <c r="G2943"/>
      <c r="I2943"/>
      <c r="J2943"/>
      <c r="K2943"/>
      <c r="M2943"/>
      <c r="N2943"/>
      <c r="O2943"/>
      <c r="Q2943"/>
      <c r="R2943"/>
      <c r="S2943"/>
    </row>
    <row r="2944" spans="1:19" x14ac:dyDescent="0.2">
      <c r="A2944"/>
      <c r="B2944"/>
      <c r="C2944"/>
      <c r="E2944"/>
      <c r="F2944"/>
      <c r="G2944"/>
      <c r="I2944"/>
      <c r="J2944"/>
      <c r="K2944"/>
      <c r="M2944"/>
      <c r="N2944"/>
      <c r="O2944"/>
      <c r="Q2944"/>
      <c r="R2944"/>
      <c r="S2944"/>
    </row>
    <row r="2945" spans="1:19" x14ac:dyDescent="0.2">
      <c r="A2945"/>
      <c r="B2945"/>
      <c r="C2945"/>
      <c r="E2945"/>
      <c r="F2945"/>
      <c r="G2945"/>
      <c r="I2945"/>
      <c r="J2945"/>
      <c r="K2945"/>
      <c r="M2945"/>
      <c r="N2945"/>
      <c r="O2945"/>
      <c r="Q2945"/>
      <c r="R2945"/>
      <c r="S2945"/>
    </row>
    <row r="2946" spans="1:19" x14ac:dyDescent="0.2">
      <c r="A2946"/>
      <c r="B2946"/>
      <c r="C2946"/>
      <c r="E2946"/>
      <c r="F2946"/>
      <c r="G2946"/>
      <c r="I2946"/>
      <c r="J2946"/>
      <c r="K2946"/>
      <c r="M2946"/>
      <c r="N2946"/>
      <c r="O2946"/>
      <c r="Q2946"/>
      <c r="R2946"/>
      <c r="S2946"/>
    </row>
    <row r="2947" spans="1:19" x14ac:dyDescent="0.2">
      <c r="A2947"/>
      <c r="B2947"/>
      <c r="C2947"/>
      <c r="E2947"/>
      <c r="F2947"/>
      <c r="G2947"/>
      <c r="I2947"/>
      <c r="J2947"/>
      <c r="K2947"/>
      <c r="M2947"/>
      <c r="N2947"/>
      <c r="O2947"/>
      <c r="Q2947"/>
      <c r="R2947"/>
      <c r="S2947"/>
    </row>
    <row r="2948" spans="1:19" x14ac:dyDescent="0.2">
      <c r="A2948"/>
      <c r="B2948"/>
      <c r="C2948"/>
      <c r="E2948"/>
      <c r="F2948"/>
      <c r="G2948"/>
      <c r="I2948"/>
      <c r="J2948"/>
      <c r="K2948"/>
      <c r="M2948"/>
      <c r="N2948"/>
      <c r="O2948"/>
      <c r="Q2948"/>
      <c r="R2948"/>
      <c r="S2948"/>
    </row>
    <row r="2949" spans="1:19" x14ac:dyDescent="0.2">
      <c r="A2949"/>
      <c r="B2949"/>
      <c r="C2949"/>
      <c r="E2949"/>
      <c r="F2949"/>
      <c r="G2949"/>
      <c r="I2949"/>
      <c r="J2949"/>
      <c r="K2949"/>
      <c r="M2949"/>
      <c r="N2949"/>
      <c r="O2949"/>
      <c r="Q2949"/>
      <c r="R2949"/>
      <c r="S2949"/>
    </row>
    <row r="2950" spans="1:19" x14ac:dyDescent="0.2">
      <c r="A2950"/>
      <c r="B2950"/>
      <c r="C2950"/>
      <c r="E2950"/>
      <c r="F2950"/>
      <c r="G2950"/>
      <c r="I2950"/>
      <c r="J2950"/>
      <c r="K2950"/>
      <c r="M2950"/>
      <c r="N2950"/>
      <c r="O2950"/>
      <c r="Q2950"/>
      <c r="R2950"/>
      <c r="S2950"/>
    </row>
    <row r="2951" spans="1:19" x14ac:dyDescent="0.2">
      <c r="A2951"/>
      <c r="B2951"/>
      <c r="C2951"/>
      <c r="E2951"/>
      <c r="F2951"/>
      <c r="G2951"/>
      <c r="I2951"/>
      <c r="J2951"/>
      <c r="K2951"/>
      <c r="M2951"/>
      <c r="N2951"/>
      <c r="O2951"/>
      <c r="Q2951"/>
      <c r="R2951"/>
      <c r="S2951"/>
    </row>
    <row r="2952" spans="1:19" x14ac:dyDescent="0.2">
      <c r="A2952"/>
      <c r="B2952"/>
      <c r="C2952"/>
      <c r="E2952"/>
      <c r="F2952"/>
      <c r="G2952"/>
      <c r="I2952"/>
      <c r="J2952"/>
      <c r="K2952"/>
      <c r="M2952"/>
      <c r="N2952"/>
      <c r="O2952"/>
      <c r="Q2952"/>
      <c r="R2952"/>
      <c r="S2952"/>
    </row>
    <row r="2953" spans="1:19" x14ac:dyDescent="0.2">
      <c r="A2953"/>
      <c r="B2953"/>
      <c r="C2953"/>
      <c r="E2953"/>
      <c r="F2953"/>
      <c r="G2953"/>
      <c r="I2953"/>
      <c r="J2953"/>
      <c r="K2953"/>
      <c r="M2953"/>
      <c r="N2953"/>
      <c r="O2953"/>
      <c r="Q2953"/>
      <c r="R2953"/>
      <c r="S2953"/>
    </row>
    <row r="2954" spans="1:19" x14ac:dyDescent="0.2">
      <c r="A2954"/>
      <c r="B2954"/>
      <c r="C2954"/>
      <c r="E2954"/>
      <c r="F2954"/>
      <c r="G2954"/>
      <c r="I2954"/>
      <c r="J2954"/>
      <c r="K2954"/>
      <c r="M2954"/>
      <c r="N2954"/>
      <c r="O2954"/>
      <c r="Q2954"/>
      <c r="R2954"/>
      <c r="S2954"/>
    </row>
    <row r="2955" spans="1:19" x14ac:dyDescent="0.2">
      <c r="A2955"/>
      <c r="B2955"/>
      <c r="C2955"/>
      <c r="E2955"/>
      <c r="F2955"/>
      <c r="G2955"/>
      <c r="I2955"/>
      <c r="J2955"/>
      <c r="K2955"/>
      <c r="M2955"/>
      <c r="N2955"/>
      <c r="O2955"/>
      <c r="Q2955"/>
      <c r="R2955"/>
      <c r="S2955"/>
    </row>
    <row r="2956" spans="1:19" x14ac:dyDescent="0.2">
      <c r="A2956"/>
      <c r="B2956"/>
      <c r="C2956"/>
      <c r="E2956"/>
      <c r="F2956"/>
      <c r="G2956"/>
      <c r="I2956"/>
      <c r="J2956"/>
      <c r="K2956"/>
      <c r="M2956"/>
      <c r="N2956"/>
      <c r="O2956"/>
      <c r="Q2956"/>
      <c r="R2956"/>
      <c r="S2956"/>
    </row>
    <row r="2957" spans="1:19" x14ac:dyDescent="0.2">
      <c r="A2957"/>
      <c r="B2957"/>
      <c r="C2957"/>
      <c r="E2957"/>
      <c r="F2957"/>
      <c r="G2957"/>
      <c r="I2957"/>
      <c r="J2957"/>
      <c r="K2957"/>
      <c r="M2957"/>
      <c r="N2957"/>
      <c r="O2957"/>
      <c r="Q2957"/>
      <c r="R2957"/>
      <c r="S2957"/>
    </row>
    <row r="2958" spans="1:19" x14ac:dyDescent="0.2">
      <c r="A2958"/>
      <c r="B2958"/>
      <c r="C2958"/>
      <c r="E2958"/>
      <c r="F2958"/>
      <c r="G2958"/>
      <c r="I2958"/>
      <c r="J2958"/>
      <c r="K2958"/>
      <c r="M2958"/>
      <c r="N2958"/>
      <c r="O2958"/>
      <c r="Q2958"/>
      <c r="R2958"/>
      <c r="S2958"/>
    </row>
    <row r="2959" spans="1:19" x14ac:dyDescent="0.2">
      <c r="A2959"/>
      <c r="B2959"/>
      <c r="C2959"/>
      <c r="E2959"/>
      <c r="F2959"/>
      <c r="G2959"/>
      <c r="I2959"/>
      <c r="J2959"/>
      <c r="K2959"/>
      <c r="M2959"/>
      <c r="N2959"/>
      <c r="O2959"/>
      <c r="Q2959"/>
      <c r="R2959"/>
      <c r="S2959"/>
    </row>
    <row r="2960" spans="1:19" x14ac:dyDescent="0.2">
      <c r="A2960"/>
      <c r="B2960"/>
      <c r="C2960"/>
      <c r="E2960"/>
      <c r="F2960"/>
      <c r="G2960"/>
      <c r="I2960"/>
      <c r="J2960"/>
      <c r="K2960"/>
      <c r="M2960"/>
      <c r="N2960"/>
      <c r="O2960"/>
      <c r="Q2960"/>
      <c r="R2960"/>
      <c r="S2960"/>
    </row>
    <row r="2961" spans="1:19" x14ac:dyDescent="0.2">
      <c r="A2961"/>
      <c r="B2961"/>
      <c r="C2961"/>
      <c r="E2961"/>
      <c r="F2961"/>
      <c r="G2961"/>
      <c r="I2961"/>
      <c r="J2961"/>
      <c r="K2961"/>
      <c r="M2961"/>
      <c r="N2961"/>
      <c r="O2961"/>
      <c r="Q2961"/>
      <c r="R2961"/>
      <c r="S2961"/>
    </row>
    <row r="2962" spans="1:19" x14ac:dyDescent="0.2">
      <c r="A2962"/>
      <c r="B2962"/>
      <c r="C2962"/>
      <c r="E2962"/>
      <c r="F2962"/>
      <c r="G2962"/>
      <c r="I2962"/>
      <c r="J2962"/>
      <c r="K2962"/>
      <c r="M2962"/>
      <c r="N2962"/>
      <c r="O2962"/>
      <c r="Q2962"/>
      <c r="R2962"/>
      <c r="S2962"/>
    </row>
    <row r="2963" spans="1:19" x14ac:dyDescent="0.2">
      <c r="A2963"/>
      <c r="B2963"/>
      <c r="C2963"/>
      <c r="E2963"/>
      <c r="F2963"/>
      <c r="G2963"/>
      <c r="I2963"/>
      <c r="J2963"/>
      <c r="K2963"/>
      <c r="M2963"/>
      <c r="N2963"/>
      <c r="O2963"/>
      <c r="Q2963"/>
      <c r="R2963"/>
      <c r="S2963"/>
    </row>
    <row r="2964" spans="1:19" x14ac:dyDescent="0.2">
      <c r="A2964"/>
      <c r="B2964"/>
      <c r="C2964"/>
      <c r="E2964"/>
      <c r="F2964"/>
      <c r="G2964"/>
      <c r="I2964"/>
      <c r="J2964"/>
      <c r="K2964"/>
      <c r="M2964"/>
      <c r="N2964"/>
      <c r="O2964"/>
      <c r="Q2964"/>
      <c r="R2964"/>
      <c r="S2964"/>
    </row>
    <row r="2965" spans="1:19" x14ac:dyDescent="0.2">
      <c r="A2965"/>
      <c r="B2965"/>
      <c r="C2965"/>
      <c r="E2965"/>
      <c r="F2965"/>
      <c r="G2965"/>
      <c r="I2965"/>
      <c r="J2965"/>
      <c r="K2965"/>
      <c r="M2965"/>
      <c r="N2965"/>
      <c r="O2965"/>
      <c r="Q2965"/>
      <c r="R2965"/>
      <c r="S2965"/>
    </row>
    <row r="2966" spans="1:19" x14ac:dyDescent="0.2">
      <c r="A2966"/>
      <c r="B2966"/>
      <c r="C2966"/>
      <c r="E2966"/>
      <c r="F2966"/>
      <c r="G2966"/>
      <c r="I2966"/>
      <c r="J2966"/>
      <c r="K2966"/>
      <c r="M2966"/>
      <c r="N2966"/>
      <c r="O2966"/>
      <c r="Q2966"/>
      <c r="R2966"/>
      <c r="S2966"/>
    </row>
    <row r="2967" spans="1:19" x14ac:dyDescent="0.2">
      <c r="A2967"/>
      <c r="B2967"/>
      <c r="C2967"/>
      <c r="E2967"/>
      <c r="F2967"/>
      <c r="G2967"/>
      <c r="I2967"/>
      <c r="J2967"/>
      <c r="K2967"/>
      <c r="M2967"/>
      <c r="N2967"/>
      <c r="O2967"/>
      <c r="Q2967"/>
      <c r="R2967"/>
      <c r="S2967"/>
    </row>
    <row r="2968" spans="1:19" x14ac:dyDescent="0.2">
      <c r="A2968"/>
      <c r="B2968"/>
      <c r="C2968"/>
      <c r="E2968"/>
      <c r="F2968"/>
      <c r="G2968"/>
      <c r="I2968"/>
      <c r="J2968"/>
      <c r="K2968"/>
      <c r="M2968"/>
      <c r="N2968"/>
      <c r="O2968"/>
      <c r="Q2968"/>
      <c r="R2968"/>
      <c r="S2968"/>
    </row>
    <row r="2969" spans="1:19" x14ac:dyDescent="0.2">
      <c r="A2969"/>
      <c r="B2969"/>
      <c r="C2969"/>
      <c r="E2969"/>
      <c r="F2969"/>
      <c r="G2969"/>
      <c r="I2969"/>
      <c r="J2969"/>
      <c r="K2969"/>
      <c r="M2969"/>
      <c r="N2969"/>
      <c r="O2969"/>
      <c r="Q2969"/>
      <c r="R2969"/>
      <c r="S2969"/>
    </row>
    <row r="2970" spans="1:19" x14ac:dyDescent="0.2">
      <c r="A2970"/>
      <c r="B2970"/>
      <c r="C2970"/>
      <c r="E2970"/>
      <c r="F2970"/>
      <c r="G2970"/>
      <c r="I2970"/>
      <c r="J2970"/>
      <c r="K2970"/>
      <c r="M2970"/>
      <c r="N2970"/>
      <c r="O2970"/>
      <c r="Q2970"/>
      <c r="R2970"/>
      <c r="S2970"/>
    </row>
    <row r="2971" spans="1:19" x14ac:dyDescent="0.2">
      <c r="A2971"/>
      <c r="B2971"/>
      <c r="C2971"/>
      <c r="E2971"/>
      <c r="F2971"/>
      <c r="G2971"/>
      <c r="I2971"/>
      <c r="J2971"/>
      <c r="K2971"/>
      <c r="M2971"/>
      <c r="N2971"/>
      <c r="O2971"/>
      <c r="Q2971"/>
      <c r="R2971"/>
      <c r="S2971"/>
    </row>
    <row r="2972" spans="1:19" x14ac:dyDescent="0.2">
      <c r="A2972"/>
      <c r="B2972"/>
      <c r="C2972"/>
      <c r="E2972"/>
      <c r="F2972"/>
      <c r="G2972"/>
      <c r="I2972"/>
      <c r="J2972"/>
      <c r="K2972"/>
      <c r="M2972"/>
      <c r="N2972"/>
      <c r="O2972"/>
      <c r="Q2972"/>
      <c r="R2972"/>
      <c r="S2972"/>
    </row>
    <row r="2973" spans="1:19" x14ac:dyDescent="0.2">
      <c r="A2973"/>
      <c r="B2973"/>
      <c r="C2973"/>
      <c r="E2973"/>
      <c r="F2973"/>
      <c r="G2973"/>
      <c r="I2973"/>
      <c r="J2973"/>
      <c r="K2973"/>
      <c r="M2973"/>
      <c r="N2973"/>
      <c r="O2973"/>
      <c r="Q2973"/>
      <c r="R2973"/>
      <c r="S2973"/>
    </row>
    <row r="2974" spans="1:19" x14ac:dyDescent="0.2">
      <c r="A2974"/>
      <c r="B2974"/>
      <c r="C2974"/>
      <c r="E2974"/>
      <c r="F2974"/>
      <c r="G2974"/>
      <c r="I2974"/>
      <c r="J2974"/>
      <c r="K2974"/>
      <c r="M2974"/>
      <c r="N2974"/>
      <c r="O2974"/>
      <c r="Q2974"/>
      <c r="R2974"/>
      <c r="S2974"/>
    </row>
    <row r="2975" spans="1:19" x14ac:dyDescent="0.2">
      <c r="A2975"/>
      <c r="B2975"/>
      <c r="C2975"/>
      <c r="E2975"/>
      <c r="F2975"/>
      <c r="G2975"/>
      <c r="I2975"/>
      <c r="J2975"/>
      <c r="K2975"/>
      <c r="M2975"/>
      <c r="N2975"/>
      <c r="O2975"/>
      <c r="Q2975"/>
      <c r="R2975"/>
      <c r="S2975"/>
    </row>
    <row r="2976" spans="1:19" x14ac:dyDescent="0.2">
      <c r="A2976"/>
      <c r="B2976"/>
      <c r="C2976"/>
      <c r="E2976"/>
      <c r="F2976"/>
      <c r="G2976"/>
      <c r="I2976"/>
      <c r="J2976"/>
      <c r="K2976"/>
      <c r="M2976"/>
      <c r="N2976"/>
      <c r="O2976"/>
      <c r="Q2976"/>
      <c r="R2976"/>
      <c r="S2976"/>
    </row>
    <row r="2977" spans="1:19" x14ac:dyDescent="0.2">
      <c r="A2977"/>
      <c r="B2977"/>
      <c r="C2977"/>
      <c r="E2977"/>
      <c r="F2977"/>
      <c r="G2977"/>
      <c r="I2977"/>
      <c r="J2977"/>
      <c r="K2977"/>
      <c r="M2977"/>
      <c r="N2977"/>
      <c r="O2977"/>
      <c r="Q2977"/>
      <c r="R2977"/>
      <c r="S2977"/>
    </row>
    <row r="2978" spans="1:19" x14ac:dyDescent="0.2">
      <c r="A2978"/>
      <c r="B2978"/>
      <c r="C2978"/>
      <c r="E2978"/>
      <c r="F2978"/>
      <c r="G2978"/>
      <c r="I2978"/>
      <c r="J2978"/>
      <c r="K2978"/>
      <c r="M2978"/>
      <c r="N2978"/>
      <c r="O2978"/>
      <c r="Q2978"/>
      <c r="R2978"/>
      <c r="S2978"/>
    </row>
    <row r="2979" spans="1:19" x14ac:dyDescent="0.2">
      <c r="A2979"/>
      <c r="B2979"/>
      <c r="C2979"/>
      <c r="E2979"/>
      <c r="F2979"/>
      <c r="G2979"/>
      <c r="I2979"/>
      <c r="J2979"/>
      <c r="K2979"/>
      <c r="M2979"/>
      <c r="N2979"/>
      <c r="O2979"/>
      <c r="Q2979"/>
      <c r="R2979"/>
      <c r="S2979"/>
    </row>
    <row r="2980" spans="1:19" x14ac:dyDescent="0.2">
      <c r="A2980"/>
      <c r="B2980"/>
      <c r="C2980"/>
      <c r="E2980"/>
      <c r="F2980"/>
      <c r="G2980"/>
      <c r="I2980"/>
      <c r="J2980"/>
      <c r="K2980"/>
      <c r="M2980"/>
      <c r="N2980"/>
      <c r="O2980"/>
      <c r="Q2980"/>
      <c r="R2980"/>
      <c r="S2980"/>
    </row>
    <row r="2981" spans="1:19" x14ac:dyDescent="0.2">
      <c r="A2981"/>
      <c r="B2981"/>
      <c r="C2981"/>
      <c r="E2981"/>
      <c r="F2981"/>
      <c r="G2981"/>
      <c r="I2981"/>
      <c r="J2981"/>
      <c r="K2981"/>
      <c r="M2981"/>
      <c r="N2981"/>
      <c r="O2981"/>
      <c r="Q2981"/>
      <c r="R2981"/>
      <c r="S2981"/>
    </row>
    <row r="2982" spans="1:19" x14ac:dyDescent="0.2">
      <c r="A2982"/>
      <c r="B2982"/>
      <c r="C2982"/>
      <c r="E2982"/>
      <c r="F2982"/>
      <c r="G2982"/>
      <c r="I2982"/>
      <c r="J2982"/>
      <c r="K2982"/>
      <c r="M2982"/>
      <c r="N2982"/>
      <c r="O2982"/>
      <c r="Q2982"/>
      <c r="R2982"/>
      <c r="S2982"/>
    </row>
    <row r="2983" spans="1:19" x14ac:dyDescent="0.2">
      <c r="A2983"/>
      <c r="B2983"/>
      <c r="C2983"/>
      <c r="E2983"/>
      <c r="F2983"/>
      <c r="G2983"/>
      <c r="I2983"/>
      <c r="J2983"/>
      <c r="K2983"/>
      <c r="M2983"/>
      <c r="N2983"/>
      <c r="O2983"/>
      <c r="Q2983"/>
      <c r="R2983"/>
      <c r="S2983"/>
    </row>
    <row r="2984" spans="1:19" x14ac:dyDescent="0.2">
      <c r="A2984"/>
      <c r="B2984"/>
      <c r="C2984"/>
      <c r="E2984"/>
      <c r="F2984"/>
      <c r="G2984"/>
      <c r="I2984"/>
      <c r="J2984"/>
      <c r="K2984"/>
      <c r="M2984"/>
      <c r="N2984"/>
      <c r="O2984"/>
      <c r="Q2984"/>
      <c r="R2984"/>
      <c r="S2984"/>
    </row>
    <row r="2985" spans="1:19" x14ac:dyDescent="0.2">
      <c r="A2985"/>
      <c r="B2985"/>
      <c r="C2985"/>
      <c r="E2985"/>
      <c r="F2985"/>
      <c r="G2985"/>
      <c r="I2985"/>
      <c r="J2985"/>
      <c r="K2985"/>
      <c r="M2985"/>
      <c r="N2985"/>
      <c r="O2985"/>
      <c r="Q2985"/>
      <c r="R2985"/>
      <c r="S2985"/>
    </row>
    <row r="2986" spans="1:19" x14ac:dyDescent="0.2">
      <c r="A2986"/>
      <c r="B2986"/>
      <c r="C2986"/>
      <c r="E2986"/>
      <c r="F2986"/>
      <c r="G2986"/>
      <c r="I2986"/>
      <c r="J2986"/>
      <c r="K2986"/>
      <c r="M2986"/>
      <c r="N2986"/>
      <c r="O2986"/>
      <c r="Q2986"/>
      <c r="R2986"/>
      <c r="S2986"/>
    </row>
    <row r="2987" spans="1:19" x14ac:dyDescent="0.2">
      <c r="A2987"/>
      <c r="B2987"/>
      <c r="C2987"/>
      <c r="E2987"/>
      <c r="F2987"/>
      <c r="G2987"/>
      <c r="I2987"/>
      <c r="J2987"/>
      <c r="K2987"/>
      <c r="M2987"/>
      <c r="N2987"/>
      <c r="O2987"/>
      <c r="Q2987"/>
      <c r="R2987"/>
      <c r="S2987"/>
    </row>
    <row r="2988" spans="1:19" x14ac:dyDescent="0.2">
      <c r="A2988"/>
      <c r="B2988"/>
      <c r="C2988"/>
      <c r="E2988"/>
      <c r="F2988"/>
      <c r="G2988"/>
      <c r="I2988"/>
      <c r="J2988"/>
      <c r="K2988"/>
      <c r="M2988"/>
      <c r="N2988"/>
      <c r="O2988"/>
      <c r="Q2988"/>
      <c r="R2988"/>
      <c r="S2988"/>
    </row>
    <row r="2989" spans="1:19" x14ac:dyDescent="0.2">
      <c r="A2989"/>
      <c r="B2989"/>
      <c r="C2989"/>
      <c r="E2989"/>
      <c r="F2989"/>
      <c r="G2989"/>
      <c r="I2989"/>
      <c r="J2989"/>
      <c r="K2989"/>
      <c r="M2989"/>
      <c r="N2989"/>
      <c r="O2989"/>
      <c r="Q2989"/>
      <c r="R2989"/>
      <c r="S2989"/>
    </row>
    <row r="2990" spans="1:19" x14ac:dyDescent="0.2">
      <c r="A2990"/>
      <c r="B2990"/>
      <c r="C2990"/>
      <c r="E2990"/>
      <c r="F2990"/>
      <c r="G2990"/>
      <c r="I2990"/>
      <c r="J2990"/>
      <c r="K2990"/>
      <c r="M2990"/>
      <c r="N2990"/>
      <c r="O2990"/>
      <c r="Q2990"/>
      <c r="R2990"/>
      <c r="S2990"/>
    </row>
    <row r="2991" spans="1:19" x14ac:dyDescent="0.2">
      <c r="A2991"/>
      <c r="B2991"/>
      <c r="C2991"/>
      <c r="E2991"/>
      <c r="F2991"/>
      <c r="G2991"/>
      <c r="I2991"/>
      <c r="J2991"/>
      <c r="K2991"/>
      <c r="M2991"/>
      <c r="N2991"/>
      <c r="O2991"/>
      <c r="Q2991"/>
      <c r="R2991"/>
      <c r="S2991"/>
    </row>
    <row r="2992" spans="1:19" x14ac:dyDescent="0.2">
      <c r="A2992"/>
      <c r="B2992"/>
      <c r="C2992"/>
      <c r="E2992"/>
      <c r="F2992"/>
      <c r="G2992"/>
      <c r="I2992"/>
      <c r="J2992"/>
      <c r="K2992"/>
      <c r="M2992"/>
      <c r="N2992"/>
      <c r="O2992"/>
      <c r="Q2992"/>
      <c r="R2992"/>
      <c r="S2992"/>
    </row>
    <row r="2993" spans="1:19" x14ac:dyDescent="0.2">
      <c r="A2993"/>
      <c r="B2993"/>
      <c r="C2993"/>
      <c r="E2993"/>
      <c r="F2993"/>
      <c r="G2993"/>
      <c r="I2993"/>
      <c r="J2993"/>
      <c r="K2993"/>
      <c r="M2993"/>
      <c r="N2993"/>
      <c r="O2993"/>
      <c r="Q2993"/>
      <c r="R2993"/>
      <c r="S2993"/>
    </row>
    <row r="2994" spans="1:19" x14ac:dyDescent="0.2">
      <c r="A2994"/>
      <c r="B2994"/>
      <c r="C2994"/>
      <c r="E2994"/>
      <c r="F2994"/>
      <c r="G2994"/>
      <c r="I2994"/>
      <c r="J2994"/>
      <c r="K2994"/>
      <c r="M2994"/>
      <c r="N2994"/>
      <c r="O2994"/>
      <c r="Q2994"/>
      <c r="R2994"/>
      <c r="S2994"/>
    </row>
    <row r="2995" spans="1:19" x14ac:dyDescent="0.2">
      <c r="A2995"/>
      <c r="B2995"/>
      <c r="C2995"/>
      <c r="E2995"/>
      <c r="F2995"/>
      <c r="G2995"/>
      <c r="I2995"/>
      <c r="J2995"/>
      <c r="K2995"/>
      <c r="M2995"/>
      <c r="N2995"/>
      <c r="O2995"/>
      <c r="Q2995"/>
      <c r="R2995"/>
      <c r="S2995"/>
    </row>
    <row r="2996" spans="1:19" x14ac:dyDescent="0.2">
      <c r="A2996"/>
      <c r="B2996"/>
      <c r="C2996"/>
      <c r="E2996"/>
      <c r="F2996"/>
      <c r="G2996"/>
      <c r="I2996"/>
      <c r="J2996"/>
      <c r="K2996"/>
      <c r="M2996"/>
      <c r="N2996"/>
      <c r="O2996"/>
      <c r="Q2996"/>
      <c r="R2996"/>
      <c r="S2996"/>
    </row>
    <row r="2997" spans="1:19" x14ac:dyDescent="0.2">
      <c r="A2997"/>
      <c r="B2997"/>
      <c r="C2997"/>
      <c r="E2997"/>
      <c r="F2997"/>
      <c r="G2997"/>
      <c r="I2997"/>
      <c r="J2997"/>
      <c r="K2997"/>
      <c r="M2997"/>
      <c r="N2997"/>
      <c r="O2997"/>
      <c r="Q2997"/>
      <c r="R2997"/>
      <c r="S2997"/>
    </row>
    <row r="2998" spans="1:19" x14ac:dyDescent="0.2">
      <c r="A2998"/>
      <c r="B2998"/>
      <c r="C2998"/>
      <c r="E2998"/>
      <c r="F2998"/>
      <c r="G2998"/>
      <c r="I2998"/>
      <c r="J2998"/>
      <c r="K2998"/>
      <c r="M2998"/>
      <c r="N2998"/>
      <c r="O2998"/>
      <c r="Q2998"/>
      <c r="R2998"/>
      <c r="S2998"/>
    </row>
    <row r="2999" spans="1:19" x14ac:dyDescent="0.2">
      <c r="A2999"/>
      <c r="B2999"/>
      <c r="C2999"/>
      <c r="E2999"/>
      <c r="F2999"/>
      <c r="G2999"/>
      <c r="I2999"/>
      <c r="J2999"/>
      <c r="K2999"/>
      <c r="M2999"/>
      <c r="N2999"/>
      <c r="O2999"/>
      <c r="Q2999"/>
      <c r="R2999"/>
      <c r="S2999"/>
    </row>
    <row r="3000" spans="1:19" x14ac:dyDescent="0.2">
      <c r="A3000"/>
      <c r="B3000"/>
      <c r="C3000"/>
      <c r="E3000"/>
      <c r="F3000"/>
      <c r="G3000"/>
      <c r="I3000"/>
      <c r="J3000"/>
      <c r="K3000"/>
      <c r="M3000"/>
      <c r="N3000"/>
      <c r="O3000"/>
      <c r="Q3000"/>
      <c r="R3000"/>
      <c r="S3000"/>
    </row>
    <row r="3001" spans="1:19" x14ac:dyDescent="0.2">
      <c r="A3001"/>
      <c r="B3001"/>
      <c r="C3001"/>
      <c r="E3001"/>
      <c r="F3001"/>
      <c r="G3001"/>
      <c r="I3001"/>
      <c r="J3001"/>
      <c r="K3001"/>
      <c r="M3001"/>
      <c r="N3001"/>
      <c r="O3001"/>
      <c r="Q3001"/>
      <c r="R3001"/>
      <c r="S3001"/>
    </row>
    <row r="3002" spans="1:19" x14ac:dyDescent="0.2">
      <c r="A3002"/>
      <c r="B3002"/>
      <c r="C3002"/>
      <c r="E3002"/>
      <c r="F3002"/>
      <c r="G3002"/>
      <c r="I3002"/>
      <c r="J3002"/>
      <c r="K3002"/>
      <c r="M3002"/>
      <c r="N3002"/>
      <c r="O3002"/>
      <c r="Q3002"/>
      <c r="R3002"/>
      <c r="S3002"/>
    </row>
    <row r="3003" spans="1:19" x14ac:dyDescent="0.2">
      <c r="A3003"/>
      <c r="B3003"/>
      <c r="C3003"/>
      <c r="E3003"/>
      <c r="F3003"/>
      <c r="G3003"/>
      <c r="I3003"/>
      <c r="J3003"/>
      <c r="K3003"/>
      <c r="M3003"/>
      <c r="N3003"/>
      <c r="O3003"/>
      <c r="Q3003"/>
      <c r="R3003"/>
      <c r="S3003"/>
    </row>
    <row r="3004" spans="1:19" x14ac:dyDescent="0.2">
      <c r="A3004"/>
      <c r="B3004"/>
      <c r="C3004"/>
      <c r="E3004"/>
      <c r="F3004"/>
      <c r="G3004"/>
      <c r="I3004"/>
      <c r="J3004"/>
      <c r="K3004"/>
      <c r="M3004"/>
      <c r="N3004"/>
      <c r="O3004"/>
      <c r="Q3004"/>
      <c r="R3004"/>
      <c r="S3004"/>
    </row>
    <row r="3005" spans="1:19" x14ac:dyDescent="0.2">
      <c r="A3005"/>
      <c r="B3005"/>
      <c r="C3005"/>
      <c r="E3005"/>
      <c r="F3005"/>
      <c r="G3005"/>
      <c r="I3005"/>
      <c r="J3005"/>
      <c r="K3005"/>
      <c r="M3005"/>
      <c r="N3005"/>
      <c r="O3005"/>
      <c r="Q3005"/>
      <c r="R3005"/>
      <c r="S3005"/>
    </row>
    <row r="3006" spans="1:19" x14ac:dyDescent="0.2">
      <c r="A3006"/>
      <c r="B3006"/>
      <c r="C3006"/>
      <c r="E3006"/>
      <c r="F3006"/>
      <c r="G3006"/>
      <c r="I3006"/>
      <c r="J3006"/>
      <c r="K3006"/>
      <c r="M3006"/>
      <c r="N3006"/>
      <c r="O3006"/>
      <c r="Q3006"/>
      <c r="R3006"/>
      <c r="S3006"/>
    </row>
    <row r="3007" spans="1:19" x14ac:dyDescent="0.2">
      <c r="A3007"/>
      <c r="B3007"/>
      <c r="C3007"/>
      <c r="E3007"/>
      <c r="F3007"/>
      <c r="G3007"/>
      <c r="I3007"/>
      <c r="J3007"/>
      <c r="K3007"/>
      <c r="M3007"/>
      <c r="N3007"/>
      <c r="O3007"/>
      <c r="Q3007"/>
      <c r="R3007"/>
      <c r="S3007"/>
    </row>
    <row r="3008" spans="1:19" x14ac:dyDescent="0.2">
      <c r="A3008"/>
      <c r="B3008"/>
      <c r="C3008"/>
      <c r="E3008"/>
      <c r="F3008"/>
      <c r="G3008"/>
      <c r="I3008"/>
      <c r="J3008"/>
      <c r="K3008"/>
      <c r="M3008"/>
      <c r="N3008"/>
      <c r="O3008"/>
      <c r="Q3008"/>
      <c r="R3008"/>
      <c r="S3008"/>
    </row>
    <row r="3009" spans="1:19" x14ac:dyDescent="0.2">
      <c r="A3009"/>
      <c r="B3009"/>
      <c r="C3009"/>
      <c r="E3009"/>
      <c r="F3009"/>
      <c r="G3009"/>
      <c r="I3009"/>
      <c r="J3009"/>
      <c r="K3009"/>
      <c r="M3009"/>
      <c r="N3009"/>
      <c r="O3009"/>
      <c r="Q3009"/>
      <c r="R3009"/>
      <c r="S3009"/>
    </row>
    <row r="3010" spans="1:19" x14ac:dyDescent="0.2">
      <c r="A3010"/>
      <c r="B3010"/>
      <c r="C3010"/>
      <c r="E3010"/>
      <c r="F3010"/>
      <c r="G3010"/>
      <c r="I3010"/>
      <c r="J3010"/>
      <c r="K3010"/>
      <c r="M3010"/>
      <c r="N3010"/>
      <c r="O3010"/>
      <c r="Q3010"/>
      <c r="R3010"/>
      <c r="S3010"/>
    </row>
    <row r="3011" spans="1:19" x14ac:dyDescent="0.2">
      <c r="A3011"/>
      <c r="B3011"/>
      <c r="C3011"/>
      <c r="E3011"/>
      <c r="F3011"/>
      <c r="G3011"/>
      <c r="I3011"/>
      <c r="J3011"/>
      <c r="K3011"/>
      <c r="M3011"/>
      <c r="N3011"/>
      <c r="O3011"/>
      <c r="Q3011"/>
      <c r="R3011"/>
      <c r="S3011"/>
    </row>
    <row r="3012" spans="1:19" x14ac:dyDescent="0.2">
      <c r="A3012"/>
      <c r="B3012"/>
      <c r="C3012"/>
      <c r="E3012"/>
      <c r="F3012"/>
      <c r="G3012"/>
      <c r="I3012"/>
      <c r="J3012"/>
      <c r="K3012"/>
      <c r="M3012"/>
      <c r="N3012"/>
      <c r="O3012"/>
      <c r="Q3012"/>
      <c r="R3012"/>
      <c r="S3012"/>
    </row>
    <row r="3013" spans="1:19" x14ac:dyDescent="0.2">
      <c r="A3013"/>
      <c r="B3013"/>
      <c r="C3013"/>
      <c r="E3013"/>
      <c r="F3013"/>
      <c r="G3013"/>
      <c r="I3013"/>
      <c r="J3013"/>
      <c r="K3013"/>
      <c r="M3013"/>
      <c r="N3013"/>
      <c r="O3013"/>
      <c r="Q3013"/>
      <c r="R3013"/>
      <c r="S3013"/>
    </row>
    <row r="3014" spans="1:19" x14ac:dyDescent="0.2">
      <c r="A3014"/>
      <c r="B3014"/>
      <c r="C3014"/>
      <c r="E3014"/>
      <c r="F3014"/>
      <c r="G3014"/>
      <c r="I3014"/>
      <c r="J3014"/>
      <c r="K3014"/>
      <c r="M3014"/>
      <c r="N3014"/>
      <c r="O3014"/>
      <c r="Q3014"/>
      <c r="R3014"/>
      <c r="S3014"/>
    </row>
    <row r="3015" spans="1:19" x14ac:dyDescent="0.2">
      <c r="A3015"/>
      <c r="B3015"/>
      <c r="C3015"/>
      <c r="E3015"/>
      <c r="F3015"/>
      <c r="G3015"/>
      <c r="I3015"/>
      <c r="J3015"/>
      <c r="K3015"/>
      <c r="M3015"/>
      <c r="N3015"/>
      <c r="O3015"/>
      <c r="Q3015"/>
      <c r="R3015"/>
      <c r="S3015"/>
    </row>
    <row r="3016" spans="1:19" x14ac:dyDescent="0.2">
      <c r="A3016"/>
      <c r="B3016"/>
      <c r="C3016"/>
      <c r="E3016"/>
      <c r="F3016"/>
      <c r="G3016"/>
      <c r="I3016"/>
      <c r="J3016"/>
      <c r="K3016"/>
      <c r="M3016"/>
      <c r="N3016"/>
      <c r="O3016"/>
      <c r="Q3016"/>
      <c r="R3016"/>
      <c r="S3016"/>
    </row>
    <row r="3017" spans="1:19" x14ac:dyDescent="0.2">
      <c r="A3017"/>
      <c r="B3017"/>
      <c r="C3017"/>
      <c r="E3017"/>
      <c r="F3017"/>
      <c r="G3017"/>
      <c r="I3017"/>
      <c r="J3017"/>
      <c r="K3017"/>
      <c r="M3017"/>
      <c r="N3017"/>
      <c r="O3017"/>
      <c r="Q3017"/>
      <c r="R3017"/>
      <c r="S3017"/>
    </row>
    <row r="3018" spans="1:19" x14ac:dyDescent="0.2">
      <c r="A3018"/>
      <c r="B3018"/>
      <c r="C3018"/>
      <c r="E3018"/>
      <c r="F3018"/>
      <c r="G3018"/>
      <c r="I3018"/>
      <c r="J3018"/>
      <c r="K3018"/>
      <c r="M3018"/>
      <c r="N3018"/>
      <c r="O3018"/>
      <c r="Q3018"/>
      <c r="R3018"/>
      <c r="S3018"/>
    </row>
    <row r="3019" spans="1:19" x14ac:dyDescent="0.2">
      <c r="A3019"/>
      <c r="B3019"/>
      <c r="C3019"/>
      <c r="E3019"/>
      <c r="F3019"/>
      <c r="G3019"/>
      <c r="I3019"/>
      <c r="J3019"/>
      <c r="K3019"/>
      <c r="M3019"/>
      <c r="N3019"/>
      <c r="O3019"/>
      <c r="Q3019"/>
      <c r="R3019"/>
      <c r="S3019"/>
    </row>
    <row r="3020" spans="1:19" x14ac:dyDescent="0.2">
      <c r="A3020"/>
      <c r="B3020"/>
      <c r="C3020"/>
      <c r="E3020"/>
      <c r="F3020"/>
      <c r="G3020"/>
      <c r="I3020"/>
      <c r="J3020"/>
      <c r="K3020"/>
      <c r="M3020"/>
      <c r="N3020"/>
      <c r="O3020"/>
      <c r="Q3020"/>
      <c r="R3020"/>
      <c r="S3020"/>
    </row>
    <row r="3021" spans="1:19" x14ac:dyDescent="0.2">
      <c r="A3021"/>
      <c r="B3021"/>
      <c r="C3021"/>
      <c r="E3021"/>
      <c r="F3021"/>
      <c r="G3021"/>
      <c r="I3021"/>
      <c r="J3021"/>
      <c r="K3021"/>
      <c r="M3021"/>
      <c r="N3021"/>
      <c r="O3021"/>
      <c r="Q3021"/>
      <c r="R3021"/>
      <c r="S3021"/>
    </row>
    <row r="3022" spans="1:19" x14ac:dyDescent="0.2">
      <c r="A3022"/>
      <c r="B3022"/>
      <c r="C3022"/>
      <c r="E3022"/>
      <c r="F3022"/>
      <c r="G3022"/>
      <c r="I3022"/>
      <c r="J3022"/>
      <c r="K3022"/>
      <c r="M3022"/>
      <c r="N3022"/>
      <c r="O3022"/>
      <c r="Q3022"/>
      <c r="R3022"/>
      <c r="S3022"/>
    </row>
    <row r="3023" spans="1:19" x14ac:dyDescent="0.2">
      <c r="A3023"/>
      <c r="B3023"/>
      <c r="C3023"/>
      <c r="E3023"/>
      <c r="F3023"/>
      <c r="G3023"/>
      <c r="I3023"/>
      <c r="J3023"/>
      <c r="K3023"/>
      <c r="M3023"/>
      <c r="N3023"/>
      <c r="O3023"/>
      <c r="Q3023"/>
      <c r="R3023"/>
      <c r="S3023"/>
    </row>
    <row r="3024" spans="1:19" x14ac:dyDescent="0.2">
      <c r="A3024"/>
      <c r="B3024"/>
      <c r="C3024"/>
      <c r="E3024"/>
      <c r="F3024"/>
      <c r="G3024"/>
      <c r="I3024"/>
      <c r="J3024"/>
      <c r="K3024"/>
      <c r="M3024"/>
      <c r="N3024"/>
      <c r="O3024"/>
      <c r="Q3024"/>
      <c r="R3024"/>
      <c r="S3024"/>
    </row>
    <row r="3025" spans="1:19" x14ac:dyDescent="0.2">
      <c r="A3025"/>
      <c r="B3025"/>
      <c r="C3025"/>
      <c r="E3025"/>
      <c r="F3025"/>
      <c r="G3025"/>
      <c r="I3025"/>
      <c r="J3025"/>
      <c r="K3025"/>
      <c r="M3025"/>
      <c r="N3025"/>
      <c r="O3025"/>
      <c r="Q3025"/>
      <c r="R3025"/>
      <c r="S3025"/>
    </row>
    <row r="3026" spans="1:19" x14ac:dyDescent="0.2">
      <c r="A3026"/>
      <c r="B3026"/>
      <c r="C3026"/>
      <c r="E3026"/>
      <c r="F3026"/>
      <c r="G3026"/>
      <c r="I3026"/>
      <c r="J3026"/>
      <c r="K3026"/>
      <c r="M3026"/>
      <c r="N3026"/>
      <c r="O3026"/>
      <c r="Q3026"/>
      <c r="R3026"/>
      <c r="S3026"/>
    </row>
    <row r="3027" spans="1:19" x14ac:dyDescent="0.2">
      <c r="A3027"/>
      <c r="B3027"/>
      <c r="C3027"/>
      <c r="E3027"/>
      <c r="F3027"/>
      <c r="G3027"/>
      <c r="I3027"/>
      <c r="J3027"/>
      <c r="K3027"/>
      <c r="M3027"/>
      <c r="N3027"/>
      <c r="O3027"/>
      <c r="Q3027"/>
      <c r="R3027"/>
      <c r="S3027"/>
    </row>
    <row r="3028" spans="1:19" x14ac:dyDescent="0.2">
      <c r="A3028"/>
      <c r="B3028"/>
      <c r="C3028"/>
      <c r="E3028"/>
      <c r="F3028"/>
      <c r="G3028"/>
      <c r="I3028"/>
      <c r="J3028"/>
      <c r="K3028"/>
      <c r="M3028"/>
      <c r="N3028"/>
      <c r="O3028"/>
      <c r="Q3028"/>
      <c r="R3028"/>
      <c r="S3028"/>
    </row>
    <row r="3029" spans="1:19" x14ac:dyDescent="0.2">
      <c r="A3029"/>
      <c r="B3029"/>
      <c r="C3029"/>
      <c r="E3029"/>
      <c r="F3029"/>
      <c r="G3029"/>
      <c r="I3029"/>
      <c r="J3029"/>
      <c r="K3029"/>
      <c r="M3029"/>
      <c r="N3029"/>
      <c r="O3029"/>
      <c r="Q3029"/>
      <c r="R3029"/>
      <c r="S3029"/>
    </row>
    <row r="3030" spans="1:19" x14ac:dyDescent="0.2">
      <c r="A3030"/>
      <c r="B3030"/>
      <c r="C3030"/>
      <c r="E3030"/>
      <c r="F3030"/>
      <c r="G3030"/>
      <c r="I3030"/>
      <c r="J3030"/>
      <c r="K3030"/>
      <c r="M3030"/>
      <c r="N3030"/>
      <c r="O3030"/>
      <c r="Q3030"/>
      <c r="R3030"/>
      <c r="S3030"/>
    </row>
    <row r="3031" spans="1:19" x14ac:dyDescent="0.2">
      <c r="A3031"/>
      <c r="B3031"/>
      <c r="C3031"/>
      <c r="E3031"/>
      <c r="F3031"/>
      <c r="G3031"/>
      <c r="I3031"/>
      <c r="J3031"/>
      <c r="K3031"/>
      <c r="M3031"/>
      <c r="N3031"/>
      <c r="O3031"/>
      <c r="Q3031"/>
      <c r="R3031"/>
      <c r="S3031"/>
    </row>
    <row r="3032" spans="1:19" x14ac:dyDescent="0.2">
      <c r="A3032"/>
      <c r="B3032"/>
      <c r="C3032"/>
      <c r="E3032"/>
      <c r="F3032"/>
      <c r="G3032"/>
      <c r="I3032"/>
      <c r="J3032"/>
      <c r="K3032"/>
      <c r="M3032"/>
      <c r="N3032"/>
      <c r="O3032"/>
      <c r="Q3032"/>
      <c r="R3032"/>
      <c r="S3032"/>
    </row>
    <row r="3033" spans="1:19" x14ac:dyDescent="0.2">
      <c r="A3033"/>
      <c r="B3033"/>
      <c r="C3033"/>
      <c r="E3033"/>
      <c r="F3033"/>
      <c r="G3033"/>
      <c r="I3033"/>
      <c r="J3033"/>
      <c r="K3033"/>
      <c r="M3033"/>
      <c r="N3033"/>
      <c r="O3033"/>
      <c r="Q3033"/>
      <c r="R3033"/>
      <c r="S3033"/>
    </row>
    <row r="3034" spans="1:19" x14ac:dyDescent="0.2">
      <c r="A3034"/>
      <c r="B3034"/>
      <c r="C3034"/>
      <c r="E3034"/>
      <c r="F3034"/>
      <c r="G3034"/>
      <c r="I3034"/>
      <c r="J3034"/>
      <c r="K3034"/>
      <c r="M3034"/>
      <c r="N3034"/>
      <c r="O3034"/>
      <c r="Q3034"/>
      <c r="R3034"/>
      <c r="S3034"/>
    </row>
    <row r="3035" spans="1:19" x14ac:dyDescent="0.2">
      <c r="A3035"/>
      <c r="B3035"/>
      <c r="C3035"/>
      <c r="E3035"/>
      <c r="F3035"/>
      <c r="G3035"/>
      <c r="I3035"/>
      <c r="J3035"/>
      <c r="K3035"/>
      <c r="M3035"/>
      <c r="N3035"/>
      <c r="O3035"/>
      <c r="Q3035"/>
      <c r="R3035"/>
      <c r="S3035"/>
    </row>
    <row r="3036" spans="1:19" x14ac:dyDescent="0.2">
      <c r="A3036"/>
      <c r="B3036"/>
      <c r="C3036"/>
      <c r="E3036"/>
      <c r="F3036"/>
      <c r="G3036"/>
      <c r="I3036"/>
      <c r="J3036"/>
      <c r="K3036"/>
      <c r="M3036"/>
      <c r="N3036"/>
      <c r="O3036"/>
      <c r="Q3036"/>
      <c r="R3036"/>
      <c r="S3036"/>
    </row>
    <row r="3037" spans="1:19" x14ac:dyDescent="0.2">
      <c r="A3037"/>
      <c r="B3037"/>
      <c r="C3037"/>
      <c r="E3037"/>
      <c r="F3037"/>
      <c r="G3037"/>
      <c r="I3037"/>
      <c r="J3037"/>
      <c r="K3037"/>
      <c r="M3037"/>
      <c r="N3037"/>
      <c r="O3037"/>
      <c r="Q3037"/>
      <c r="R3037"/>
      <c r="S3037"/>
    </row>
    <row r="3038" spans="1:19" x14ac:dyDescent="0.2">
      <c r="A3038"/>
      <c r="B3038"/>
      <c r="C3038"/>
      <c r="E3038"/>
      <c r="F3038"/>
      <c r="G3038"/>
      <c r="I3038"/>
      <c r="J3038"/>
      <c r="K3038"/>
      <c r="M3038"/>
      <c r="N3038"/>
      <c r="O3038"/>
      <c r="Q3038"/>
      <c r="R3038"/>
      <c r="S3038"/>
    </row>
    <row r="3039" spans="1:19" x14ac:dyDescent="0.2">
      <c r="A3039"/>
      <c r="B3039"/>
      <c r="C3039"/>
      <c r="E3039"/>
      <c r="F3039"/>
      <c r="G3039"/>
      <c r="I3039"/>
      <c r="J3039"/>
      <c r="K3039"/>
      <c r="M3039"/>
      <c r="N3039"/>
      <c r="O3039"/>
      <c r="Q3039"/>
      <c r="R3039"/>
      <c r="S3039"/>
    </row>
    <row r="3040" spans="1:19" x14ac:dyDescent="0.2">
      <c r="A3040"/>
      <c r="B3040"/>
      <c r="C3040"/>
      <c r="E3040"/>
      <c r="F3040"/>
      <c r="G3040"/>
      <c r="I3040"/>
      <c r="J3040"/>
      <c r="K3040"/>
      <c r="M3040"/>
      <c r="N3040"/>
      <c r="O3040"/>
      <c r="Q3040"/>
      <c r="R3040"/>
      <c r="S3040"/>
    </row>
    <row r="3041" spans="1:19" x14ac:dyDescent="0.2">
      <c r="A3041"/>
      <c r="B3041"/>
      <c r="C3041"/>
      <c r="E3041"/>
      <c r="F3041"/>
      <c r="G3041"/>
      <c r="I3041"/>
      <c r="J3041"/>
      <c r="K3041"/>
      <c r="M3041"/>
      <c r="N3041"/>
      <c r="O3041"/>
      <c r="Q3041"/>
      <c r="R3041"/>
      <c r="S3041"/>
    </row>
    <row r="3042" spans="1:19" x14ac:dyDescent="0.2">
      <c r="A3042"/>
      <c r="B3042"/>
      <c r="C3042"/>
      <c r="E3042"/>
      <c r="F3042"/>
      <c r="G3042"/>
      <c r="I3042"/>
      <c r="J3042"/>
      <c r="K3042"/>
      <c r="M3042"/>
      <c r="N3042"/>
      <c r="O3042"/>
      <c r="Q3042"/>
      <c r="R3042"/>
      <c r="S3042"/>
    </row>
    <row r="3043" spans="1:19" x14ac:dyDescent="0.2">
      <c r="A3043"/>
      <c r="B3043"/>
      <c r="C3043"/>
      <c r="E3043"/>
      <c r="F3043"/>
      <c r="G3043"/>
      <c r="I3043"/>
      <c r="J3043"/>
      <c r="K3043"/>
      <c r="M3043"/>
      <c r="N3043"/>
      <c r="O3043"/>
      <c r="Q3043"/>
      <c r="R3043"/>
      <c r="S3043"/>
    </row>
    <row r="3044" spans="1:19" x14ac:dyDescent="0.2">
      <c r="A3044"/>
      <c r="B3044"/>
      <c r="C3044"/>
      <c r="E3044"/>
      <c r="F3044"/>
      <c r="G3044"/>
      <c r="I3044"/>
      <c r="J3044"/>
      <c r="K3044"/>
      <c r="M3044"/>
      <c r="N3044"/>
      <c r="O3044"/>
      <c r="Q3044"/>
      <c r="R3044"/>
      <c r="S3044"/>
    </row>
    <row r="3045" spans="1:19" x14ac:dyDescent="0.2">
      <c r="A3045"/>
      <c r="B3045"/>
      <c r="C3045"/>
      <c r="E3045"/>
      <c r="F3045"/>
      <c r="G3045"/>
      <c r="I3045"/>
      <c r="J3045"/>
      <c r="K3045"/>
      <c r="M3045"/>
      <c r="N3045"/>
      <c r="O3045"/>
      <c r="Q3045"/>
      <c r="R3045"/>
      <c r="S3045"/>
    </row>
    <row r="3046" spans="1:19" x14ac:dyDescent="0.2">
      <c r="A3046"/>
      <c r="B3046"/>
      <c r="C3046"/>
      <c r="E3046"/>
      <c r="F3046"/>
      <c r="G3046"/>
      <c r="I3046"/>
      <c r="J3046"/>
      <c r="K3046"/>
      <c r="M3046"/>
      <c r="N3046"/>
      <c r="O3046"/>
      <c r="Q3046"/>
      <c r="R3046"/>
      <c r="S3046"/>
    </row>
    <row r="3047" spans="1:19" x14ac:dyDescent="0.2">
      <c r="A3047"/>
      <c r="B3047"/>
      <c r="C3047"/>
      <c r="E3047"/>
      <c r="F3047"/>
      <c r="G3047"/>
      <c r="I3047"/>
      <c r="J3047"/>
      <c r="K3047"/>
      <c r="M3047"/>
      <c r="N3047"/>
      <c r="O3047"/>
      <c r="Q3047"/>
      <c r="R3047"/>
      <c r="S3047"/>
    </row>
    <row r="3048" spans="1:19" x14ac:dyDescent="0.2">
      <c r="A3048"/>
      <c r="B3048"/>
      <c r="C3048"/>
      <c r="E3048"/>
      <c r="F3048"/>
      <c r="G3048"/>
      <c r="I3048"/>
      <c r="J3048"/>
      <c r="K3048"/>
      <c r="M3048"/>
      <c r="N3048"/>
      <c r="O3048"/>
      <c r="Q3048"/>
      <c r="R3048"/>
      <c r="S3048"/>
    </row>
    <row r="3049" spans="1:19" x14ac:dyDescent="0.2">
      <c r="A3049"/>
      <c r="B3049"/>
      <c r="C3049"/>
      <c r="E3049"/>
      <c r="F3049"/>
      <c r="G3049"/>
      <c r="I3049"/>
      <c r="J3049"/>
      <c r="K3049"/>
      <c r="M3049"/>
      <c r="N3049"/>
      <c r="O3049"/>
      <c r="Q3049"/>
      <c r="R3049"/>
      <c r="S3049"/>
    </row>
    <row r="3050" spans="1:19" x14ac:dyDescent="0.2">
      <c r="A3050"/>
      <c r="B3050"/>
      <c r="C3050"/>
      <c r="E3050"/>
      <c r="F3050"/>
      <c r="G3050"/>
      <c r="I3050"/>
      <c r="J3050"/>
      <c r="K3050"/>
      <c r="M3050"/>
      <c r="N3050"/>
      <c r="O3050"/>
      <c r="Q3050"/>
      <c r="R3050"/>
      <c r="S3050"/>
    </row>
    <row r="3051" spans="1:19" x14ac:dyDescent="0.2">
      <c r="A3051"/>
      <c r="B3051"/>
      <c r="C3051"/>
      <c r="E3051"/>
      <c r="F3051"/>
      <c r="G3051"/>
      <c r="I3051"/>
      <c r="J3051"/>
      <c r="K3051"/>
      <c r="M3051"/>
      <c r="N3051"/>
      <c r="O3051"/>
      <c r="Q3051"/>
      <c r="R3051"/>
      <c r="S3051"/>
    </row>
    <row r="3052" spans="1:19" x14ac:dyDescent="0.2">
      <c r="A3052"/>
      <c r="B3052"/>
      <c r="C3052"/>
      <c r="E3052"/>
      <c r="F3052"/>
      <c r="G3052"/>
      <c r="I3052"/>
      <c r="J3052"/>
      <c r="K3052"/>
      <c r="M3052"/>
      <c r="N3052"/>
      <c r="O3052"/>
      <c r="Q3052"/>
      <c r="R3052"/>
      <c r="S3052"/>
    </row>
    <row r="3053" spans="1:19" x14ac:dyDescent="0.2">
      <c r="A3053"/>
      <c r="B3053"/>
      <c r="C3053"/>
      <c r="E3053"/>
      <c r="F3053"/>
      <c r="G3053"/>
      <c r="I3053"/>
      <c r="J3053"/>
      <c r="K3053"/>
      <c r="M3053"/>
      <c r="N3053"/>
      <c r="O3053"/>
      <c r="Q3053"/>
      <c r="R3053"/>
      <c r="S3053"/>
    </row>
    <row r="3054" spans="1:19" x14ac:dyDescent="0.2">
      <c r="A3054"/>
      <c r="B3054"/>
      <c r="C3054"/>
      <c r="E3054"/>
      <c r="F3054"/>
      <c r="G3054"/>
      <c r="I3054"/>
      <c r="J3054"/>
      <c r="K3054"/>
      <c r="M3054"/>
      <c r="N3054"/>
      <c r="O3054"/>
      <c r="Q3054"/>
      <c r="R3054"/>
      <c r="S3054"/>
    </row>
    <row r="3055" spans="1:19" x14ac:dyDescent="0.2">
      <c r="A3055"/>
      <c r="B3055"/>
      <c r="C3055"/>
      <c r="E3055"/>
      <c r="F3055"/>
      <c r="G3055"/>
      <c r="I3055"/>
      <c r="J3055"/>
      <c r="K3055"/>
      <c r="M3055"/>
      <c r="N3055"/>
      <c r="O3055"/>
      <c r="Q3055"/>
      <c r="R3055"/>
      <c r="S3055"/>
    </row>
    <row r="3056" spans="1:19" x14ac:dyDescent="0.2">
      <c r="A3056"/>
      <c r="B3056"/>
      <c r="C3056"/>
      <c r="E3056"/>
      <c r="F3056"/>
      <c r="G3056"/>
      <c r="I3056"/>
      <c r="J3056"/>
      <c r="K3056"/>
      <c r="M3056"/>
      <c r="N3056"/>
      <c r="O3056"/>
      <c r="Q3056"/>
      <c r="R3056"/>
      <c r="S3056"/>
    </row>
    <row r="3057" spans="1:19" x14ac:dyDescent="0.2">
      <c r="A3057"/>
      <c r="B3057"/>
      <c r="C3057"/>
      <c r="E3057"/>
      <c r="F3057"/>
      <c r="G3057"/>
      <c r="I3057"/>
      <c r="J3057"/>
      <c r="K3057"/>
      <c r="M3057"/>
      <c r="N3057"/>
      <c r="O3057"/>
      <c r="Q3057"/>
      <c r="R3057"/>
      <c r="S3057"/>
    </row>
    <row r="3058" spans="1:19" x14ac:dyDescent="0.2">
      <c r="A3058"/>
      <c r="B3058"/>
      <c r="C3058"/>
      <c r="E3058"/>
      <c r="F3058"/>
      <c r="G3058"/>
      <c r="I3058"/>
      <c r="J3058"/>
      <c r="K3058"/>
      <c r="M3058"/>
      <c r="N3058"/>
      <c r="O3058"/>
      <c r="Q3058"/>
      <c r="R3058"/>
      <c r="S3058"/>
    </row>
    <row r="3059" spans="1:19" x14ac:dyDescent="0.2">
      <c r="A3059"/>
      <c r="B3059"/>
      <c r="C3059"/>
      <c r="E3059"/>
      <c r="F3059"/>
      <c r="G3059"/>
      <c r="I3059"/>
      <c r="J3059"/>
      <c r="K3059"/>
      <c r="M3059"/>
      <c r="N3059"/>
      <c r="O3059"/>
      <c r="Q3059"/>
      <c r="R3059"/>
      <c r="S3059"/>
    </row>
    <row r="3060" spans="1:19" x14ac:dyDescent="0.2">
      <c r="A3060"/>
      <c r="B3060"/>
      <c r="C3060"/>
      <c r="E3060"/>
      <c r="F3060"/>
      <c r="G3060"/>
      <c r="I3060"/>
      <c r="J3060"/>
      <c r="K3060"/>
      <c r="M3060"/>
      <c r="N3060"/>
      <c r="O3060"/>
      <c r="Q3060"/>
      <c r="R3060"/>
      <c r="S3060"/>
    </row>
    <row r="3061" spans="1:19" x14ac:dyDescent="0.2">
      <c r="A3061"/>
      <c r="B3061"/>
      <c r="C3061"/>
      <c r="E3061"/>
      <c r="F3061"/>
      <c r="G3061"/>
      <c r="I3061"/>
      <c r="J3061"/>
      <c r="K3061"/>
      <c r="M3061"/>
      <c r="N3061"/>
      <c r="O3061"/>
      <c r="Q3061"/>
      <c r="R3061"/>
      <c r="S3061"/>
    </row>
    <row r="3062" spans="1:19" x14ac:dyDescent="0.2">
      <c r="A3062"/>
      <c r="B3062"/>
      <c r="C3062"/>
      <c r="E3062"/>
      <c r="F3062"/>
      <c r="G3062"/>
      <c r="I3062"/>
      <c r="J3062"/>
      <c r="K3062"/>
      <c r="M3062"/>
      <c r="N3062"/>
      <c r="O3062"/>
      <c r="Q3062"/>
      <c r="R3062"/>
      <c r="S3062"/>
    </row>
    <row r="3063" spans="1:19" x14ac:dyDescent="0.2">
      <c r="A3063"/>
      <c r="B3063"/>
      <c r="C3063"/>
      <c r="E3063"/>
      <c r="F3063"/>
      <c r="G3063"/>
      <c r="I3063"/>
      <c r="J3063"/>
      <c r="K3063"/>
      <c r="M3063"/>
      <c r="N3063"/>
      <c r="O3063"/>
      <c r="Q3063"/>
      <c r="R3063"/>
      <c r="S3063"/>
    </row>
    <row r="3064" spans="1:19" x14ac:dyDescent="0.2">
      <c r="A3064"/>
      <c r="B3064"/>
      <c r="C3064"/>
      <c r="E3064"/>
      <c r="F3064"/>
      <c r="G3064"/>
      <c r="I3064"/>
      <c r="J3064"/>
      <c r="K3064"/>
      <c r="M3064"/>
      <c r="N3064"/>
      <c r="O3064"/>
      <c r="Q3064"/>
      <c r="R3064"/>
      <c r="S3064"/>
    </row>
    <row r="3065" spans="1:19" x14ac:dyDescent="0.2">
      <c r="A3065"/>
      <c r="B3065"/>
      <c r="C3065"/>
      <c r="E3065"/>
      <c r="F3065"/>
      <c r="G3065"/>
      <c r="I3065"/>
      <c r="J3065"/>
      <c r="K3065"/>
      <c r="M3065"/>
      <c r="N3065"/>
      <c r="O3065"/>
      <c r="Q3065"/>
      <c r="R3065"/>
      <c r="S3065"/>
    </row>
    <row r="3066" spans="1:19" x14ac:dyDescent="0.2">
      <c r="A3066"/>
      <c r="B3066"/>
      <c r="C3066"/>
      <c r="E3066"/>
      <c r="F3066"/>
      <c r="G3066"/>
      <c r="I3066"/>
      <c r="J3066"/>
      <c r="K3066"/>
      <c r="M3066"/>
      <c r="N3066"/>
      <c r="O3066"/>
      <c r="Q3066"/>
      <c r="R3066"/>
      <c r="S3066"/>
    </row>
    <row r="3067" spans="1:19" x14ac:dyDescent="0.2">
      <c r="A3067"/>
      <c r="B3067"/>
      <c r="C3067"/>
      <c r="E3067"/>
      <c r="F3067"/>
      <c r="G3067"/>
      <c r="I3067"/>
      <c r="J3067"/>
      <c r="K3067"/>
      <c r="M3067"/>
      <c r="N3067"/>
      <c r="O3067"/>
      <c r="Q3067"/>
      <c r="R3067"/>
      <c r="S3067"/>
    </row>
    <row r="3068" spans="1:19" x14ac:dyDescent="0.2">
      <c r="A3068"/>
      <c r="B3068"/>
      <c r="C3068"/>
      <c r="E3068"/>
      <c r="F3068"/>
      <c r="G3068"/>
      <c r="I3068"/>
      <c r="J3068"/>
      <c r="K3068"/>
      <c r="M3068"/>
      <c r="N3068"/>
      <c r="O3068"/>
      <c r="Q3068"/>
      <c r="R3068"/>
      <c r="S3068"/>
    </row>
    <row r="3069" spans="1:19" x14ac:dyDescent="0.2">
      <c r="A3069"/>
      <c r="B3069"/>
      <c r="C3069"/>
      <c r="E3069"/>
      <c r="F3069"/>
      <c r="G3069"/>
      <c r="I3069"/>
      <c r="J3069"/>
      <c r="K3069"/>
      <c r="M3069"/>
      <c r="N3069"/>
      <c r="O3069"/>
      <c r="Q3069"/>
      <c r="R3069"/>
      <c r="S3069"/>
    </row>
    <row r="3070" spans="1:19" x14ac:dyDescent="0.2">
      <c r="A3070"/>
      <c r="B3070"/>
      <c r="C3070"/>
      <c r="E3070"/>
      <c r="F3070"/>
      <c r="G3070"/>
      <c r="I3070"/>
      <c r="J3070"/>
      <c r="K3070"/>
      <c r="M3070"/>
      <c r="N3070"/>
      <c r="O3070"/>
      <c r="Q3070"/>
      <c r="R3070"/>
      <c r="S3070"/>
    </row>
    <row r="3071" spans="1:19" x14ac:dyDescent="0.2">
      <c r="A3071"/>
      <c r="B3071"/>
      <c r="C3071"/>
      <c r="E3071"/>
      <c r="F3071"/>
      <c r="G3071"/>
      <c r="I3071"/>
      <c r="J3071"/>
      <c r="K3071"/>
      <c r="M3071"/>
      <c r="N3071"/>
      <c r="O3071"/>
      <c r="Q3071"/>
      <c r="R3071"/>
      <c r="S3071"/>
    </row>
    <row r="3072" spans="1:19" x14ac:dyDescent="0.2">
      <c r="A3072"/>
      <c r="B3072"/>
      <c r="C3072"/>
      <c r="E3072"/>
      <c r="F3072"/>
      <c r="G3072"/>
      <c r="I3072"/>
      <c r="J3072"/>
      <c r="K3072"/>
      <c r="M3072"/>
      <c r="N3072"/>
      <c r="O3072"/>
      <c r="Q3072"/>
      <c r="R3072"/>
      <c r="S3072"/>
    </row>
    <row r="3073" spans="1:19" x14ac:dyDescent="0.2">
      <c r="A3073"/>
      <c r="B3073"/>
      <c r="C3073"/>
      <c r="E3073"/>
      <c r="F3073"/>
      <c r="G3073"/>
      <c r="I3073"/>
      <c r="J3073"/>
      <c r="K3073"/>
      <c r="M3073"/>
      <c r="N3073"/>
      <c r="O3073"/>
      <c r="Q3073"/>
      <c r="R3073"/>
      <c r="S3073"/>
    </row>
    <row r="3074" spans="1:19" x14ac:dyDescent="0.2">
      <c r="A3074"/>
      <c r="B3074"/>
      <c r="C3074"/>
      <c r="E3074"/>
      <c r="F3074"/>
      <c r="G3074"/>
      <c r="I3074"/>
      <c r="J3074"/>
      <c r="K3074"/>
      <c r="M3074"/>
      <c r="N3074"/>
      <c r="O3074"/>
      <c r="Q3074"/>
      <c r="R3074"/>
      <c r="S3074"/>
    </row>
    <row r="3075" spans="1:19" x14ac:dyDescent="0.2">
      <c r="A3075"/>
      <c r="B3075"/>
      <c r="C3075"/>
      <c r="E3075"/>
      <c r="F3075"/>
      <c r="G3075"/>
      <c r="I3075"/>
      <c r="J3075"/>
      <c r="K3075"/>
      <c r="M3075"/>
      <c r="N3075"/>
      <c r="O3075"/>
      <c r="Q3075"/>
      <c r="R3075"/>
      <c r="S3075"/>
    </row>
    <row r="3076" spans="1:19" x14ac:dyDescent="0.2">
      <c r="A3076"/>
      <c r="B3076"/>
      <c r="C3076"/>
      <c r="E3076"/>
      <c r="F3076"/>
      <c r="G3076"/>
      <c r="I3076"/>
      <c r="J3076"/>
      <c r="K3076"/>
      <c r="M3076"/>
      <c r="N3076"/>
      <c r="O3076"/>
      <c r="Q3076"/>
      <c r="R3076"/>
      <c r="S3076"/>
    </row>
    <row r="3077" spans="1:19" x14ac:dyDescent="0.2">
      <c r="A3077"/>
      <c r="B3077"/>
      <c r="C3077"/>
      <c r="E3077"/>
      <c r="F3077"/>
      <c r="G3077"/>
      <c r="I3077"/>
      <c r="J3077"/>
      <c r="K3077"/>
      <c r="M3077"/>
      <c r="N3077"/>
      <c r="O3077"/>
      <c r="Q3077"/>
      <c r="R3077"/>
      <c r="S3077"/>
    </row>
    <row r="3078" spans="1:19" x14ac:dyDescent="0.2">
      <c r="A3078"/>
      <c r="B3078"/>
      <c r="C3078"/>
      <c r="E3078"/>
      <c r="F3078"/>
      <c r="G3078"/>
      <c r="I3078"/>
      <c r="J3078"/>
      <c r="K3078"/>
      <c r="M3078"/>
      <c r="N3078"/>
      <c r="O3078"/>
      <c r="Q3078"/>
      <c r="R3078"/>
      <c r="S3078"/>
    </row>
    <row r="3079" spans="1:19" x14ac:dyDescent="0.2">
      <c r="A3079"/>
      <c r="B3079"/>
      <c r="C3079"/>
      <c r="E3079"/>
      <c r="F3079"/>
      <c r="G3079"/>
      <c r="I3079"/>
      <c r="J3079"/>
      <c r="K3079"/>
      <c r="M3079"/>
      <c r="N3079"/>
      <c r="O3079"/>
      <c r="Q3079"/>
      <c r="R3079"/>
      <c r="S3079"/>
    </row>
    <row r="3080" spans="1:19" x14ac:dyDescent="0.2">
      <c r="A3080"/>
      <c r="B3080"/>
      <c r="C3080"/>
      <c r="E3080"/>
      <c r="F3080"/>
      <c r="G3080"/>
      <c r="I3080"/>
      <c r="J3080"/>
      <c r="K3080"/>
      <c r="M3080"/>
      <c r="N3080"/>
      <c r="O3080"/>
      <c r="Q3080"/>
      <c r="R3080"/>
      <c r="S3080"/>
    </row>
    <row r="3081" spans="1:19" x14ac:dyDescent="0.2">
      <c r="A3081"/>
      <c r="B3081"/>
      <c r="C3081"/>
      <c r="E3081"/>
      <c r="F3081"/>
      <c r="G3081"/>
      <c r="I3081"/>
      <c r="J3081"/>
      <c r="K3081"/>
      <c r="M3081"/>
      <c r="N3081"/>
      <c r="O3081"/>
      <c r="Q3081"/>
      <c r="R3081"/>
      <c r="S3081"/>
    </row>
    <row r="3082" spans="1:19" x14ac:dyDescent="0.2">
      <c r="A3082"/>
      <c r="B3082"/>
      <c r="C3082"/>
      <c r="E3082"/>
      <c r="F3082"/>
      <c r="G3082"/>
      <c r="I3082"/>
      <c r="J3082"/>
      <c r="K3082"/>
      <c r="M3082"/>
      <c r="N3082"/>
      <c r="O3082"/>
      <c r="Q3082"/>
      <c r="R3082"/>
      <c r="S3082"/>
    </row>
    <row r="3083" spans="1:19" x14ac:dyDescent="0.2">
      <c r="A3083"/>
      <c r="B3083"/>
      <c r="C3083"/>
      <c r="E3083"/>
      <c r="F3083"/>
      <c r="G3083"/>
      <c r="I3083"/>
      <c r="J3083"/>
      <c r="K3083"/>
      <c r="M3083"/>
      <c r="N3083"/>
      <c r="O3083"/>
      <c r="Q3083"/>
      <c r="R3083"/>
      <c r="S3083"/>
    </row>
    <row r="3084" spans="1:19" x14ac:dyDescent="0.2">
      <c r="A3084"/>
      <c r="B3084"/>
      <c r="C3084"/>
      <c r="E3084"/>
      <c r="F3084"/>
      <c r="G3084"/>
      <c r="I3084"/>
      <c r="J3084"/>
      <c r="K3084"/>
      <c r="M3084"/>
      <c r="N3084"/>
      <c r="O3084"/>
      <c r="Q3084"/>
      <c r="R3084"/>
      <c r="S3084"/>
    </row>
    <row r="3085" spans="1:19" x14ac:dyDescent="0.2">
      <c r="A3085"/>
      <c r="B3085"/>
      <c r="C3085"/>
      <c r="E3085"/>
      <c r="F3085"/>
      <c r="G3085"/>
      <c r="I3085"/>
      <c r="J3085"/>
      <c r="K3085"/>
      <c r="M3085"/>
      <c r="N3085"/>
      <c r="O3085"/>
      <c r="Q3085"/>
      <c r="R3085"/>
      <c r="S3085"/>
    </row>
    <row r="3086" spans="1:19" x14ac:dyDescent="0.2">
      <c r="A3086"/>
      <c r="B3086"/>
      <c r="C3086"/>
      <c r="E3086"/>
      <c r="F3086"/>
      <c r="G3086"/>
      <c r="I3086"/>
      <c r="J3086"/>
      <c r="K3086"/>
      <c r="M3086"/>
      <c r="N3086"/>
      <c r="O3086"/>
      <c r="Q3086"/>
      <c r="R3086"/>
      <c r="S3086"/>
    </row>
    <row r="3087" spans="1:19" x14ac:dyDescent="0.2">
      <c r="A3087"/>
      <c r="B3087"/>
      <c r="C3087"/>
      <c r="E3087"/>
      <c r="F3087"/>
      <c r="G3087"/>
      <c r="I3087"/>
      <c r="J3087"/>
      <c r="K3087"/>
      <c r="M3087"/>
      <c r="N3087"/>
      <c r="O3087"/>
      <c r="Q3087"/>
      <c r="R3087"/>
      <c r="S3087"/>
    </row>
    <row r="3088" spans="1:19" x14ac:dyDescent="0.2">
      <c r="A3088"/>
      <c r="B3088"/>
      <c r="C3088"/>
      <c r="E3088"/>
      <c r="F3088"/>
      <c r="G3088"/>
      <c r="I3088"/>
      <c r="J3088"/>
      <c r="K3088"/>
      <c r="M3088"/>
      <c r="N3088"/>
      <c r="O3088"/>
      <c r="Q3088"/>
      <c r="R3088"/>
      <c r="S3088"/>
    </row>
    <row r="3089" spans="1:19" x14ac:dyDescent="0.2">
      <c r="A3089"/>
      <c r="B3089"/>
      <c r="C3089"/>
      <c r="E3089"/>
      <c r="F3089"/>
      <c r="G3089"/>
      <c r="I3089"/>
      <c r="J3089"/>
      <c r="K3089"/>
      <c r="M3089"/>
      <c r="N3089"/>
      <c r="O3089"/>
      <c r="Q3089"/>
      <c r="R3089"/>
      <c r="S3089"/>
    </row>
    <row r="3090" spans="1:19" x14ac:dyDescent="0.2">
      <c r="A3090"/>
      <c r="B3090"/>
      <c r="C3090"/>
      <c r="E3090"/>
      <c r="F3090"/>
      <c r="G3090"/>
      <c r="I3090"/>
      <c r="J3090"/>
      <c r="K3090"/>
      <c r="M3090"/>
      <c r="N3090"/>
      <c r="O3090"/>
      <c r="Q3090"/>
      <c r="R3090"/>
      <c r="S3090"/>
    </row>
    <row r="3091" spans="1:19" x14ac:dyDescent="0.2">
      <c r="A3091"/>
      <c r="B3091"/>
      <c r="C3091"/>
      <c r="E3091"/>
      <c r="F3091"/>
      <c r="G3091"/>
      <c r="I3091"/>
      <c r="J3091"/>
      <c r="K3091"/>
      <c r="M3091"/>
      <c r="N3091"/>
      <c r="O3091"/>
      <c r="Q3091"/>
      <c r="R3091"/>
      <c r="S3091"/>
    </row>
    <row r="3092" spans="1:19" x14ac:dyDescent="0.2">
      <c r="A3092"/>
      <c r="B3092"/>
      <c r="C3092"/>
      <c r="E3092"/>
      <c r="F3092"/>
      <c r="G3092"/>
      <c r="I3092"/>
      <c r="J3092"/>
      <c r="K3092"/>
      <c r="M3092"/>
      <c r="N3092"/>
      <c r="O3092"/>
      <c r="Q3092"/>
      <c r="R3092"/>
      <c r="S3092"/>
    </row>
    <row r="3093" spans="1:19" x14ac:dyDescent="0.2">
      <c r="A3093"/>
      <c r="B3093"/>
      <c r="C3093"/>
      <c r="E3093"/>
      <c r="F3093"/>
      <c r="G3093"/>
      <c r="I3093"/>
      <c r="J3093"/>
      <c r="K3093"/>
      <c r="M3093"/>
      <c r="N3093"/>
      <c r="O3093"/>
      <c r="Q3093"/>
      <c r="R3093"/>
      <c r="S3093"/>
    </row>
    <row r="3094" spans="1:19" x14ac:dyDescent="0.2">
      <c r="A3094"/>
      <c r="B3094"/>
      <c r="C3094"/>
      <c r="E3094"/>
      <c r="F3094"/>
      <c r="G3094"/>
      <c r="I3094"/>
      <c r="J3094"/>
      <c r="K3094"/>
      <c r="M3094"/>
      <c r="N3094"/>
      <c r="O3094"/>
      <c r="Q3094"/>
      <c r="R3094"/>
      <c r="S3094"/>
    </row>
    <row r="3095" spans="1:19" x14ac:dyDescent="0.2">
      <c r="A3095"/>
      <c r="B3095"/>
      <c r="C3095"/>
      <c r="E3095"/>
      <c r="F3095"/>
      <c r="G3095"/>
      <c r="I3095"/>
      <c r="J3095"/>
      <c r="K3095"/>
      <c r="M3095"/>
      <c r="N3095"/>
      <c r="O3095"/>
      <c r="Q3095"/>
      <c r="R3095"/>
      <c r="S3095"/>
    </row>
    <row r="3096" spans="1:19" x14ac:dyDescent="0.2">
      <c r="A3096"/>
      <c r="B3096"/>
      <c r="C3096"/>
      <c r="E3096"/>
      <c r="F3096"/>
      <c r="G3096"/>
      <c r="I3096"/>
      <c r="J3096"/>
      <c r="K3096"/>
      <c r="M3096"/>
      <c r="N3096"/>
      <c r="O3096"/>
      <c r="Q3096"/>
      <c r="R3096"/>
      <c r="S3096"/>
    </row>
    <row r="3097" spans="1:19" x14ac:dyDescent="0.2">
      <c r="A3097"/>
      <c r="B3097"/>
      <c r="C3097"/>
      <c r="E3097"/>
      <c r="F3097"/>
      <c r="G3097"/>
      <c r="I3097"/>
      <c r="J3097"/>
      <c r="K3097"/>
      <c r="M3097"/>
      <c r="N3097"/>
      <c r="O3097"/>
      <c r="Q3097"/>
      <c r="R3097"/>
      <c r="S3097"/>
    </row>
    <row r="3098" spans="1:19" x14ac:dyDescent="0.2">
      <c r="A3098"/>
      <c r="B3098"/>
      <c r="C3098"/>
      <c r="E3098"/>
      <c r="F3098"/>
      <c r="G3098"/>
      <c r="I3098"/>
      <c r="J3098"/>
      <c r="K3098"/>
      <c r="M3098"/>
      <c r="N3098"/>
      <c r="O3098"/>
      <c r="Q3098"/>
      <c r="R3098"/>
      <c r="S3098"/>
    </row>
    <row r="3099" spans="1:19" x14ac:dyDescent="0.2">
      <c r="A3099"/>
      <c r="B3099"/>
      <c r="C3099"/>
      <c r="E3099"/>
      <c r="F3099"/>
      <c r="G3099"/>
      <c r="I3099"/>
      <c r="J3099"/>
      <c r="K3099"/>
      <c r="M3099"/>
      <c r="N3099"/>
      <c r="O3099"/>
      <c r="Q3099"/>
      <c r="R3099"/>
      <c r="S3099"/>
    </row>
    <row r="3100" spans="1:19" x14ac:dyDescent="0.2">
      <c r="A3100"/>
      <c r="B3100"/>
      <c r="C3100"/>
      <c r="E3100"/>
      <c r="F3100"/>
      <c r="G3100"/>
      <c r="I3100"/>
      <c r="J3100"/>
      <c r="K3100"/>
      <c r="M3100"/>
      <c r="N3100"/>
      <c r="O3100"/>
      <c r="Q3100"/>
      <c r="R3100"/>
      <c r="S3100"/>
    </row>
    <row r="3101" spans="1:19" x14ac:dyDescent="0.2">
      <c r="A3101"/>
      <c r="B3101"/>
      <c r="C3101"/>
      <c r="E3101"/>
      <c r="F3101"/>
      <c r="G3101"/>
      <c r="I3101"/>
      <c r="J3101"/>
      <c r="K3101"/>
      <c r="M3101"/>
      <c r="N3101"/>
      <c r="O3101"/>
      <c r="Q3101"/>
      <c r="R3101"/>
      <c r="S3101"/>
    </row>
    <row r="3102" spans="1:19" x14ac:dyDescent="0.2">
      <c r="A3102"/>
      <c r="B3102"/>
      <c r="C3102"/>
      <c r="E3102"/>
      <c r="F3102"/>
      <c r="G3102"/>
      <c r="I3102"/>
      <c r="J3102"/>
      <c r="K3102"/>
      <c r="M3102"/>
      <c r="N3102"/>
      <c r="O3102"/>
      <c r="Q3102"/>
      <c r="R3102"/>
      <c r="S3102"/>
    </row>
    <row r="3103" spans="1:19" x14ac:dyDescent="0.2">
      <c r="A3103"/>
      <c r="B3103"/>
      <c r="C3103"/>
      <c r="E3103"/>
      <c r="F3103"/>
      <c r="G3103"/>
      <c r="I3103"/>
      <c r="J3103"/>
      <c r="K3103"/>
      <c r="M3103"/>
      <c r="N3103"/>
      <c r="O3103"/>
      <c r="Q3103"/>
      <c r="R3103"/>
      <c r="S3103"/>
    </row>
    <row r="3104" spans="1:19" x14ac:dyDescent="0.2">
      <c r="A3104"/>
      <c r="B3104"/>
      <c r="C3104"/>
      <c r="E3104"/>
      <c r="F3104"/>
      <c r="G3104"/>
      <c r="I3104"/>
      <c r="J3104"/>
      <c r="K3104"/>
      <c r="M3104"/>
      <c r="N3104"/>
      <c r="O3104"/>
      <c r="Q3104"/>
      <c r="R3104"/>
      <c r="S3104"/>
    </row>
    <row r="3105" spans="1:19" x14ac:dyDescent="0.2">
      <c r="A3105"/>
      <c r="B3105"/>
      <c r="C3105"/>
      <c r="E3105"/>
      <c r="F3105"/>
      <c r="G3105"/>
      <c r="I3105"/>
      <c r="J3105"/>
      <c r="K3105"/>
      <c r="M3105"/>
      <c r="N3105"/>
      <c r="O3105"/>
      <c r="Q3105"/>
      <c r="R3105"/>
      <c r="S3105"/>
    </row>
    <row r="3106" spans="1:19" x14ac:dyDescent="0.2">
      <c r="A3106"/>
      <c r="B3106"/>
      <c r="C3106"/>
      <c r="E3106"/>
      <c r="F3106"/>
      <c r="G3106"/>
      <c r="I3106"/>
      <c r="J3106"/>
      <c r="K3106"/>
      <c r="M3106"/>
      <c r="N3106"/>
      <c r="O3106"/>
      <c r="Q3106"/>
      <c r="R3106"/>
      <c r="S3106"/>
    </row>
    <row r="3107" spans="1:19" x14ac:dyDescent="0.2">
      <c r="A3107"/>
      <c r="B3107"/>
      <c r="C3107"/>
      <c r="E3107"/>
      <c r="F3107"/>
      <c r="G3107"/>
      <c r="I3107"/>
      <c r="J3107"/>
      <c r="K3107"/>
      <c r="M3107"/>
      <c r="N3107"/>
      <c r="O3107"/>
      <c r="Q3107"/>
      <c r="R3107"/>
      <c r="S3107"/>
    </row>
    <row r="3108" spans="1:19" x14ac:dyDescent="0.2">
      <c r="A3108"/>
      <c r="B3108"/>
      <c r="C3108"/>
      <c r="E3108"/>
      <c r="F3108"/>
      <c r="G3108"/>
      <c r="I3108"/>
      <c r="J3108"/>
      <c r="K3108"/>
      <c r="M3108"/>
      <c r="N3108"/>
      <c r="O3108"/>
      <c r="Q3108"/>
      <c r="R3108"/>
      <c r="S3108"/>
    </row>
    <row r="3109" spans="1:19" x14ac:dyDescent="0.2">
      <c r="A3109"/>
      <c r="B3109"/>
      <c r="C3109"/>
      <c r="E3109"/>
      <c r="F3109"/>
      <c r="G3109"/>
      <c r="I3109"/>
      <c r="J3109"/>
      <c r="K3109"/>
      <c r="M3109"/>
      <c r="N3109"/>
      <c r="O3109"/>
      <c r="Q3109"/>
      <c r="R3109"/>
      <c r="S3109"/>
    </row>
    <row r="3110" spans="1:19" x14ac:dyDescent="0.2">
      <c r="A3110"/>
      <c r="B3110"/>
      <c r="C3110"/>
      <c r="E3110"/>
      <c r="F3110"/>
      <c r="G3110"/>
      <c r="I3110"/>
      <c r="J3110"/>
      <c r="K3110"/>
      <c r="M3110"/>
      <c r="N3110"/>
      <c r="O3110"/>
      <c r="Q3110"/>
      <c r="R3110"/>
      <c r="S3110"/>
    </row>
    <row r="3111" spans="1:19" x14ac:dyDescent="0.2">
      <c r="A3111"/>
      <c r="B3111"/>
      <c r="C3111"/>
      <c r="E3111"/>
      <c r="F3111"/>
      <c r="G3111"/>
      <c r="I3111"/>
      <c r="J3111"/>
      <c r="K3111"/>
      <c r="M3111"/>
      <c r="N3111"/>
      <c r="O3111"/>
      <c r="Q3111"/>
      <c r="R3111"/>
      <c r="S3111"/>
    </row>
    <row r="3112" spans="1:19" x14ac:dyDescent="0.2">
      <c r="A3112"/>
      <c r="B3112"/>
      <c r="C3112"/>
      <c r="E3112"/>
      <c r="F3112"/>
      <c r="G3112"/>
      <c r="I3112"/>
      <c r="J3112"/>
      <c r="K3112"/>
      <c r="M3112"/>
      <c r="N3112"/>
      <c r="O3112"/>
      <c r="Q3112"/>
      <c r="R3112"/>
      <c r="S3112"/>
    </row>
    <row r="3113" spans="1:19" x14ac:dyDescent="0.2">
      <c r="A3113"/>
      <c r="B3113"/>
      <c r="C3113"/>
      <c r="E3113"/>
      <c r="F3113"/>
      <c r="G3113"/>
      <c r="I3113"/>
      <c r="J3113"/>
      <c r="K3113"/>
      <c r="M3113"/>
      <c r="N3113"/>
      <c r="O3113"/>
      <c r="Q3113"/>
      <c r="R3113"/>
      <c r="S3113"/>
    </row>
    <row r="3114" spans="1:19" x14ac:dyDescent="0.2">
      <c r="A3114"/>
      <c r="B3114"/>
      <c r="C3114"/>
      <c r="E3114"/>
      <c r="F3114"/>
      <c r="G3114"/>
      <c r="I3114"/>
      <c r="J3114"/>
      <c r="K3114"/>
      <c r="M3114"/>
      <c r="N3114"/>
      <c r="O3114"/>
      <c r="Q3114"/>
      <c r="R3114"/>
      <c r="S3114"/>
    </row>
    <row r="3115" spans="1:19" x14ac:dyDescent="0.2">
      <c r="A3115"/>
      <c r="B3115"/>
      <c r="C3115"/>
      <c r="E3115"/>
      <c r="F3115"/>
      <c r="G3115"/>
      <c r="I3115"/>
      <c r="J3115"/>
      <c r="K3115"/>
      <c r="M3115"/>
      <c r="N3115"/>
      <c r="O3115"/>
      <c r="Q3115"/>
      <c r="R3115"/>
      <c r="S3115"/>
    </row>
    <row r="3116" spans="1:19" x14ac:dyDescent="0.2">
      <c r="A3116"/>
      <c r="B3116"/>
      <c r="C3116"/>
      <c r="E3116"/>
      <c r="F3116"/>
      <c r="G3116"/>
      <c r="I3116"/>
      <c r="J3116"/>
      <c r="K3116"/>
      <c r="M3116"/>
      <c r="N3116"/>
      <c r="O3116"/>
      <c r="Q3116"/>
      <c r="R3116"/>
      <c r="S3116"/>
    </row>
    <row r="3117" spans="1:19" x14ac:dyDescent="0.2">
      <c r="A3117"/>
      <c r="B3117"/>
      <c r="C3117"/>
      <c r="E3117"/>
      <c r="F3117"/>
      <c r="G3117"/>
      <c r="I3117"/>
      <c r="J3117"/>
      <c r="K3117"/>
      <c r="M3117"/>
      <c r="N3117"/>
      <c r="O3117"/>
      <c r="Q3117"/>
      <c r="R3117"/>
      <c r="S3117"/>
    </row>
    <row r="3118" spans="1:19" x14ac:dyDescent="0.2">
      <c r="A3118"/>
      <c r="B3118"/>
      <c r="C3118"/>
      <c r="E3118"/>
      <c r="F3118"/>
      <c r="G3118"/>
      <c r="I3118"/>
      <c r="J3118"/>
      <c r="K3118"/>
      <c r="M3118"/>
      <c r="N3118"/>
      <c r="O3118"/>
      <c r="Q3118"/>
      <c r="R3118"/>
      <c r="S3118"/>
    </row>
    <row r="3119" spans="1:19" x14ac:dyDescent="0.2">
      <c r="A3119"/>
      <c r="B3119"/>
      <c r="C3119"/>
      <c r="E3119"/>
      <c r="F3119"/>
      <c r="G3119"/>
      <c r="I3119"/>
      <c r="J3119"/>
      <c r="K3119"/>
      <c r="M3119"/>
      <c r="N3119"/>
      <c r="O3119"/>
      <c r="Q3119"/>
      <c r="R3119"/>
      <c r="S3119"/>
    </row>
    <row r="3120" spans="1:19" x14ac:dyDescent="0.2">
      <c r="A3120"/>
      <c r="B3120"/>
      <c r="C3120"/>
      <c r="E3120"/>
      <c r="F3120"/>
      <c r="G3120"/>
      <c r="I3120"/>
      <c r="J3120"/>
      <c r="K3120"/>
      <c r="M3120"/>
      <c r="N3120"/>
      <c r="O3120"/>
      <c r="Q3120"/>
      <c r="R3120"/>
      <c r="S3120"/>
    </row>
    <row r="3121" spans="1:19" x14ac:dyDescent="0.2">
      <c r="A3121"/>
      <c r="B3121"/>
      <c r="C3121"/>
      <c r="E3121"/>
      <c r="F3121"/>
      <c r="G3121"/>
      <c r="I3121"/>
      <c r="J3121"/>
      <c r="K3121"/>
      <c r="M3121"/>
      <c r="N3121"/>
      <c r="O3121"/>
      <c r="Q3121"/>
      <c r="R3121"/>
      <c r="S3121"/>
    </row>
    <row r="3122" spans="1:19" x14ac:dyDescent="0.2">
      <c r="A3122"/>
      <c r="B3122"/>
      <c r="C3122"/>
      <c r="E3122"/>
      <c r="F3122"/>
      <c r="G3122"/>
      <c r="I3122"/>
      <c r="J3122"/>
      <c r="K3122"/>
      <c r="M3122"/>
      <c r="N3122"/>
      <c r="O3122"/>
      <c r="Q3122"/>
      <c r="R3122"/>
      <c r="S3122"/>
    </row>
    <row r="3123" spans="1:19" x14ac:dyDescent="0.2">
      <c r="A3123"/>
      <c r="B3123"/>
      <c r="C3123"/>
      <c r="E3123"/>
      <c r="F3123"/>
      <c r="G3123"/>
      <c r="I3123"/>
      <c r="J3123"/>
      <c r="K3123"/>
      <c r="M3123"/>
      <c r="N3123"/>
      <c r="O3123"/>
      <c r="Q3123"/>
      <c r="R3123"/>
      <c r="S3123"/>
    </row>
    <row r="3124" spans="1:19" x14ac:dyDescent="0.2">
      <c r="A3124"/>
      <c r="B3124"/>
      <c r="C3124"/>
      <c r="E3124"/>
      <c r="F3124"/>
      <c r="G3124"/>
      <c r="I3124"/>
      <c r="J3124"/>
      <c r="K3124"/>
      <c r="M3124"/>
      <c r="N3124"/>
      <c r="O3124"/>
      <c r="Q3124"/>
      <c r="R3124"/>
      <c r="S3124"/>
    </row>
    <row r="3125" spans="1:19" x14ac:dyDescent="0.2">
      <c r="A3125"/>
      <c r="B3125"/>
      <c r="C3125"/>
      <c r="E3125"/>
      <c r="F3125"/>
      <c r="G3125"/>
      <c r="I3125"/>
      <c r="J3125"/>
      <c r="K3125"/>
      <c r="M3125"/>
      <c r="N3125"/>
      <c r="O3125"/>
      <c r="Q3125"/>
      <c r="R3125"/>
      <c r="S3125"/>
    </row>
    <row r="3126" spans="1:19" x14ac:dyDescent="0.2">
      <c r="A3126"/>
      <c r="B3126"/>
      <c r="C3126"/>
      <c r="E3126"/>
      <c r="F3126"/>
      <c r="G3126"/>
      <c r="I3126"/>
      <c r="J3126"/>
      <c r="K3126"/>
      <c r="M3126"/>
      <c r="N3126"/>
      <c r="O3126"/>
      <c r="Q3126"/>
      <c r="R3126"/>
      <c r="S3126"/>
    </row>
    <row r="3127" spans="1:19" x14ac:dyDescent="0.2">
      <c r="A3127"/>
      <c r="B3127"/>
      <c r="C3127"/>
      <c r="E3127"/>
      <c r="F3127"/>
      <c r="G3127"/>
      <c r="I3127"/>
      <c r="J3127"/>
      <c r="K3127"/>
      <c r="M3127"/>
      <c r="N3127"/>
      <c r="O3127"/>
      <c r="Q3127"/>
      <c r="R3127"/>
      <c r="S3127"/>
    </row>
    <row r="3128" spans="1:19" x14ac:dyDescent="0.2">
      <c r="A3128"/>
      <c r="B3128"/>
      <c r="C3128"/>
      <c r="E3128"/>
      <c r="F3128"/>
      <c r="G3128"/>
      <c r="I3128"/>
      <c r="J3128"/>
      <c r="K3128"/>
      <c r="M3128"/>
      <c r="N3128"/>
      <c r="O3128"/>
      <c r="Q3128"/>
      <c r="R3128"/>
      <c r="S3128"/>
    </row>
    <row r="3129" spans="1:19" x14ac:dyDescent="0.2">
      <c r="A3129"/>
      <c r="B3129"/>
      <c r="C3129"/>
      <c r="E3129"/>
      <c r="F3129"/>
      <c r="G3129"/>
      <c r="I3129"/>
      <c r="J3129"/>
      <c r="K3129"/>
      <c r="M3129"/>
      <c r="N3129"/>
      <c r="O3129"/>
      <c r="Q3129"/>
      <c r="R3129"/>
      <c r="S3129"/>
    </row>
    <row r="3130" spans="1:19" x14ac:dyDescent="0.2">
      <c r="A3130"/>
      <c r="B3130"/>
      <c r="C3130"/>
      <c r="E3130"/>
      <c r="F3130"/>
      <c r="G3130"/>
      <c r="I3130"/>
      <c r="J3130"/>
      <c r="K3130"/>
      <c r="M3130"/>
      <c r="N3130"/>
      <c r="O3130"/>
      <c r="Q3130"/>
      <c r="R3130"/>
      <c r="S3130"/>
    </row>
    <row r="3131" spans="1:19" x14ac:dyDescent="0.2">
      <c r="A3131"/>
      <c r="B3131"/>
      <c r="C3131"/>
      <c r="E3131"/>
      <c r="F3131"/>
      <c r="G3131"/>
      <c r="I3131"/>
      <c r="J3131"/>
      <c r="K3131"/>
      <c r="M3131"/>
      <c r="N3131"/>
      <c r="O3131"/>
      <c r="Q3131"/>
      <c r="R3131"/>
      <c r="S3131"/>
    </row>
    <row r="3132" spans="1:19" x14ac:dyDescent="0.2">
      <c r="A3132"/>
      <c r="B3132"/>
      <c r="C3132"/>
      <c r="E3132"/>
      <c r="F3132"/>
      <c r="G3132"/>
      <c r="I3132"/>
      <c r="J3132"/>
      <c r="K3132"/>
      <c r="M3132"/>
      <c r="N3132"/>
      <c r="O3132"/>
      <c r="Q3132"/>
      <c r="R3132"/>
      <c r="S3132"/>
    </row>
    <row r="3133" spans="1:19" x14ac:dyDescent="0.2">
      <c r="A3133"/>
      <c r="B3133"/>
      <c r="C3133"/>
      <c r="E3133"/>
      <c r="F3133"/>
      <c r="G3133"/>
      <c r="I3133"/>
      <c r="J3133"/>
      <c r="K3133"/>
      <c r="M3133"/>
      <c r="N3133"/>
      <c r="O3133"/>
      <c r="Q3133"/>
      <c r="R3133"/>
      <c r="S3133"/>
    </row>
    <row r="3134" spans="1:19" x14ac:dyDescent="0.2">
      <c r="A3134"/>
      <c r="B3134"/>
      <c r="C3134"/>
      <c r="E3134"/>
      <c r="F3134"/>
      <c r="G3134"/>
      <c r="I3134"/>
      <c r="J3134"/>
      <c r="K3134"/>
      <c r="M3134"/>
      <c r="N3134"/>
      <c r="O3134"/>
      <c r="Q3134"/>
      <c r="R3134"/>
      <c r="S3134"/>
    </row>
    <row r="3135" spans="1:19" x14ac:dyDescent="0.2">
      <c r="A3135"/>
      <c r="B3135"/>
      <c r="C3135"/>
      <c r="E3135"/>
      <c r="F3135"/>
      <c r="G3135"/>
      <c r="I3135"/>
      <c r="J3135"/>
      <c r="K3135"/>
      <c r="M3135"/>
      <c r="N3135"/>
      <c r="O3135"/>
      <c r="Q3135"/>
      <c r="R3135"/>
      <c r="S3135"/>
    </row>
    <row r="3136" spans="1:19" x14ac:dyDescent="0.2">
      <c r="A3136"/>
      <c r="B3136"/>
      <c r="C3136"/>
      <c r="E3136"/>
      <c r="F3136"/>
      <c r="G3136"/>
      <c r="I3136"/>
      <c r="J3136"/>
      <c r="K3136"/>
      <c r="M3136"/>
      <c r="N3136"/>
      <c r="O3136"/>
      <c r="Q3136"/>
      <c r="R3136"/>
      <c r="S3136"/>
    </row>
    <row r="3137" spans="1:19" x14ac:dyDescent="0.2">
      <c r="A3137"/>
      <c r="B3137"/>
      <c r="C3137"/>
      <c r="E3137"/>
      <c r="F3137"/>
      <c r="G3137"/>
      <c r="I3137"/>
      <c r="J3137"/>
      <c r="K3137"/>
      <c r="M3137"/>
      <c r="N3137"/>
      <c r="O3137"/>
      <c r="Q3137"/>
      <c r="R3137"/>
      <c r="S3137"/>
    </row>
    <row r="3138" spans="1:19" x14ac:dyDescent="0.2">
      <c r="A3138"/>
      <c r="B3138"/>
      <c r="C3138"/>
      <c r="E3138"/>
      <c r="F3138"/>
      <c r="G3138"/>
      <c r="I3138"/>
      <c r="J3138"/>
      <c r="K3138"/>
      <c r="M3138"/>
      <c r="N3138"/>
      <c r="O3138"/>
      <c r="Q3138"/>
      <c r="R3138"/>
      <c r="S3138"/>
    </row>
    <row r="3139" spans="1:19" x14ac:dyDescent="0.2">
      <c r="A3139"/>
      <c r="B3139"/>
      <c r="C3139"/>
      <c r="E3139"/>
      <c r="F3139"/>
      <c r="G3139"/>
      <c r="I3139"/>
      <c r="J3139"/>
      <c r="K3139"/>
      <c r="M3139"/>
      <c r="N3139"/>
      <c r="O3139"/>
      <c r="Q3139"/>
      <c r="R3139"/>
      <c r="S3139"/>
    </row>
    <row r="3140" spans="1:19" x14ac:dyDescent="0.2">
      <c r="A3140"/>
      <c r="B3140"/>
      <c r="C3140"/>
      <c r="E3140"/>
      <c r="F3140"/>
      <c r="G3140"/>
      <c r="I3140"/>
      <c r="J3140"/>
      <c r="K3140"/>
      <c r="M3140"/>
      <c r="N3140"/>
      <c r="O3140"/>
      <c r="Q3140"/>
      <c r="R3140"/>
      <c r="S3140"/>
    </row>
    <row r="3141" spans="1:19" x14ac:dyDescent="0.2">
      <c r="A3141"/>
      <c r="B3141"/>
      <c r="C3141"/>
      <c r="E3141"/>
      <c r="F3141"/>
      <c r="G3141"/>
      <c r="I3141"/>
      <c r="J3141"/>
      <c r="K3141"/>
      <c r="M3141"/>
      <c r="N3141"/>
      <c r="O3141"/>
      <c r="Q3141"/>
      <c r="R3141"/>
      <c r="S3141"/>
    </row>
    <row r="3142" spans="1:19" x14ac:dyDescent="0.2">
      <c r="A3142"/>
      <c r="B3142"/>
      <c r="C3142"/>
      <c r="E3142"/>
      <c r="F3142"/>
      <c r="G3142"/>
      <c r="I3142"/>
      <c r="J3142"/>
      <c r="K3142"/>
      <c r="M3142"/>
      <c r="N3142"/>
      <c r="O3142"/>
      <c r="Q3142"/>
      <c r="R3142"/>
      <c r="S3142"/>
    </row>
    <row r="3143" spans="1:19" x14ac:dyDescent="0.2">
      <c r="A3143"/>
      <c r="B3143"/>
      <c r="C3143"/>
      <c r="E3143"/>
      <c r="F3143"/>
      <c r="G3143"/>
      <c r="I3143"/>
      <c r="J3143"/>
      <c r="K3143"/>
      <c r="M3143"/>
      <c r="N3143"/>
      <c r="O3143"/>
      <c r="Q3143"/>
      <c r="R3143"/>
      <c r="S3143"/>
    </row>
    <row r="3144" spans="1:19" x14ac:dyDescent="0.2">
      <c r="A3144"/>
      <c r="B3144"/>
      <c r="C3144"/>
      <c r="E3144"/>
      <c r="F3144"/>
      <c r="G3144"/>
      <c r="I3144"/>
      <c r="J3144"/>
      <c r="K3144"/>
      <c r="M3144"/>
      <c r="N3144"/>
      <c r="O3144"/>
      <c r="Q3144"/>
      <c r="R3144"/>
      <c r="S3144"/>
    </row>
    <row r="3145" spans="1:19" x14ac:dyDescent="0.2">
      <c r="A3145"/>
      <c r="B3145"/>
      <c r="C3145"/>
      <c r="E3145"/>
      <c r="F3145"/>
      <c r="G3145"/>
      <c r="I3145"/>
      <c r="J3145"/>
      <c r="K3145"/>
      <c r="M3145"/>
      <c r="N3145"/>
      <c r="O3145"/>
      <c r="Q3145"/>
      <c r="R3145"/>
      <c r="S3145"/>
    </row>
    <row r="3146" spans="1:19" x14ac:dyDescent="0.2">
      <c r="A3146"/>
      <c r="B3146"/>
      <c r="C3146"/>
      <c r="E3146"/>
      <c r="F3146"/>
      <c r="G3146"/>
      <c r="I3146"/>
      <c r="J3146"/>
      <c r="K3146"/>
      <c r="M3146"/>
      <c r="N3146"/>
      <c r="O3146"/>
      <c r="Q3146"/>
      <c r="R3146"/>
      <c r="S3146"/>
    </row>
    <row r="3147" spans="1:19" x14ac:dyDescent="0.2">
      <c r="A3147"/>
      <c r="B3147"/>
      <c r="C3147"/>
      <c r="E3147"/>
      <c r="F3147"/>
      <c r="G3147"/>
      <c r="I3147"/>
      <c r="J3147"/>
      <c r="K3147"/>
      <c r="M3147"/>
      <c r="N3147"/>
      <c r="O3147"/>
      <c r="Q3147"/>
      <c r="R3147"/>
      <c r="S3147"/>
    </row>
    <row r="3148" spans="1:19" x14ac:dyDescent="0.2">
      <c r="A3148"/>
      <c r="B3148"/>
      <c r="C3148"/>
      <c r="E3148"/>
      <c r="F3148"/>
      <c r="G3148"/>
      <c r="I3148"/>
      <c r="J3148"/>
      <c r="K3148"/>
      <c r="M3148"/>
      <c r="N3148"/>
      <c r="O3148"/>
      <c r="Q3148"/>
      <c r="R3148"/>
      <c r="S3148"/>
    </row>
    <row r="3149" spans="1:19" x14ac:dyDescent="0.2">
      <c r="A3149"/>
      <c r="B3149"/>
      <c r="C3149"/>
      <c r="E3149"/>
      <c r="F3149"/>
      <c r="G3149"/>
      <c r="I3149"/>
      <c r="J3149"/>
      <c r="K3149"/>
      <c r="M3149"/>
      <c r="N3149"/>
      <c r="O3149"/>
      <c r="Q3149"/>
      <c r="R3149"/>
      <c r="S3149"/>
    </row>
    <row r="3150" spans="1:19" x14ac:dyDescent="0.2">
      <c r="A3150"/>
      <c r="B3150"/>
      <c r="C3150"/>
      <c r="E3150"/>
      <c r="F3150"/>
      <c r="G3150"/>
      <c r="I3150"/>
      <c r="J3150"/>
      <c r="K3150"/>
      <c r="M3150"/>
      <c r="N3150"/>
      <c r="O3150"/>
      <c r="Q3150"/>
      <c r="R3150"/>
      <c r="S3150"/>
    </row>
    <row r="3151" spans="1:19" x14ac:dyDescent="0.2">
      <c r="A3151"/>
      <c r="B3151"/>
      <c r="C3151"/>
      <c r="E3151"/>
      <c r="F3151"/>
      <c r="G3151"/>
      <c r="I3151"/>
      <c r="J3151"/>
      <c r="K3151"/>
      <c r="M3151"/>
      <c r="N3151"/>
      <c r="O3151"/>
      <c r="Q3151"/>
      <c r="R3151"/>
      <c r="S3151"/>
    </row>
    <row r="3152" spans="1:19" x14ac:dyDescent="0.2">
      <c r="A3152"/>
      <c r="B3152"/>
      <c r="C3152"/>
      <c r="E3152"/>
      <c r="F3152"/>
      <c r="G3152"/>
      <c r="I3152"/>
      <c r="J3152"/>
      <c r="K3152"/>
      <c r="M3152"/>
      <c r="N3152"/>
      <c r="O3152"/>
      <c r="Q3152"/>
      <c r="R3152"/>
      <c r="S3152"/>
    </row>
    <row r="3153" spans="1:19" x14ac:dyDescent="0.2">
      <c r="A3153"/>
      <c r="B3153"/>
      <c r="C3153"/>
      <c r="E3153"/>
      <c r="F3153"/>
      <c r="G3153"/>
      <c r="I3153"/>
      <c r="J3153"/>
      <c r="K3153"/>
      <c r="M3153"/>
      <c r="N3153"/>
      <c r="O3153"/>
      <c r="Q3153"/>
      <c r="R3153"/>
      <c r="S3153"/>
    </row>
    <row r="3154" spans="1:19" x14ac:dyDescent="0.2">
      <c r="A3154"/>
      <c r="B3154"/>
      <c r="C3154"/>
      <c r="E3154"/>
      <c r="F3154"/>
      <c r="G3154"/>
      <c r="I3154"/>
      <c r="J3154"/>
      <c r="K3154"/>
      <c r="M3154"/>
      <c r="N3154"/>
      <c r="O3154"/>
      <c r="Q3154"/>
      <c r="R3154"/>
      <c r="S3154"/>
    </row>
    <row r="3155" spans="1:19" x14ac:dyDescent="0.2">
      <c r="A3155"/>
      <c r="B3155"/>
      <c r="C3155"/>
      <c r="E3155"/>
      <c r="F3155"/>
      <c r="G3155"/>
      <c r="I3155"/>
      <c r="J3155"/>
      <c r="K3155"/>
      <c r="M3155"/>
      <c r="N3155"/>
      <c r="O3155"/>
      <c r="Q3155"/>
      <c r="R3155"/>
      <c r="S3155"/>
    </row>
    <row r="3156" spans="1:19" x14ac:dyDescent="0.2">
      <c r="A3156"/>
      <c r="B3156"/>
      <c r="C3156"/>
      <c r="E3156"/>
      <c r="F3156"/>
      <c r="G3156"/>
      <c r="I3156"/>
      <c r="J3156"/>
      <c r="K3156"/>
      <c r="M3156"/>
      <c r="N3156"/>
      <c r="O3156"/>
      <c r="Q3156"/>
      <c r="R3156"/>
      <c r="S3156"/>
    </row>
    <row r="3157" spans="1:19" x14ac:dyDescent="0.2">
      <c r="A3157"/>
      <c r="B3157"/>
      <c r="C3157"/>
      <c r="E3157"/>
      <c r="F3157"/>
      <c r="G3157"/>
      <c r="I3157"/>
      <c r="J3157"/>
      <c r="K3157"/>
      <c r="M3157"/>
      <c r="N3157"/>
      <c r="O3157"/>
      <c r="Q3157"/>
      <c r="R3157"/>
      <c r="S3157"/>
    </row>
    <row r="3158" spans="1:19" x14ac:dyDescent="0.2">
      <c r="A3158"/>
      <c r="B3158"/>
      <c r="C3158"/>
      <c r="E3158"/>
      <c r="F3158"/>
      <c r="G3158"/>
      <c r="I3158"/>
      <c r="J3158"/>
      <c r="K3158"/>
      <c r="M3158"/>
      <c r="N3158"/>
      <c r="O3158"/>
      <c r="Q3158"/>
      <c r="R3158"/>
      <c r="S3158"/>
    </row>
    <row r="3159" spans="1:19" x14ac:dyDescent="0.2">
      <c r="A3159"/>
      <c r="B3159"/>
      <c r="C3159"/>
      <c r="E3159"/>
      <c r="F3159"/>
      <c r="G3159"/>
      <c r="I3159"/>
      <c r="J3159"/>
      <c r="K3159"/>
      <c r="M3159"/>
      <c r="N3159"/>
      <c r="O3159"/>
      <c r="Q3159"/>
      <c r="R3159"/>
      <c r="S3159"/>
    </row>
    <row r="3160" spans="1:19" x14ac:dyDescent="0.2">
      <c r="A3160"/>
      <c r="B3160"/>
      <c r="C3160"/>
      <c r="E3160"/>
      <c r="F3160"/>
      <c r="G3160"/>
      <c r="I3160"/>
      <c r="J3160"/>
      <c r="K3160"/>
      <c r="M3160"/>
      <c r="N3160"/>
      <c r="O3160"/>
      <c r="Q3160"/>
      <c r="R3160"/>
      <c r="S3160"/>
    </row>
    <row r="3161" spans="1:19" x14ac:dyDescent="0.2">
      <c r="A3161"/>
      <c r="B3161"/>
      <c r="C3161"/>
      <c r="E3161"/>
      <c r="F3161"/>
      <c r="G3161"/>
      <c r="I3161"/>
      <c r="J3161"/>
      <c r="K3161"/>
      <c r="M3161"/>
      <c r="N3161"/>
      <c r="O3161"/>
      <c r="Q3161"/>
      <c r="R3161"/>
      <c r="S3161"/>
    </row>
    <row r="3162" spans="1:19" x14ac:dyDescent="0.2">
      <c r="A3162"/>
      <c r="B3162"/>
      <c r="C3162"/>
      <c r="E3162"/>
      <c r="F3162"/>
      <c r="G3162"/>
      <c r="I3162"/>
      <c r="J3162"/>
      <c r="K3162"/>
      <c r="M3162"/>
      <c r="N3162"/>
      <c r="O3162"/>
      <c r="Q3162"/>
      <c r="R3162"/>
      <c r="S3162"/>
    </row>
    <row r="3163" spans="1:19" x14ac:dyDescent="0.2">
      <c r="A3163"/>
      <c r="B3163"/>
      <c r="C3163"/>
      <c r="E3163"/>
      <c r="F3163"/>
      <c r="G3163"/>
      <c r="I3163"/>
      <c r="J3163"/>
      <c r="K3163"/>
      <c r="M3163"/>
      <c r="N3163"/>
      <c r="O3163"/>
      <c r="Q3163"/>
      <c r="R3163"/>
      <c r="S3163"/>
    </row>
    <row r="3164" spans="1:19" x14ac:dyDescent="0.2">
      <c r="A3164"/>
      <c r="B3164"/>
      <c r="C3164"/>
      <c r="E3164"/>
      <c r="F3164"/>
      <c r="G3164"/>
      <c r="I3164"/>
      <c r="J3164"/>
      <c r="K3164"/>
      <c r="M3164"/>
      <c r="N3164"/>
      <c r="O3164"/>
      <c r="Q3164"/>
      <c r="R3164"/>
      <c r="S3164"/>
    </row>
    <row r="3165" spans="1:19" x14ac:dyDescent="0.2">
      <c r="A3165"/>
      <c r="B3165"/>
      <c r="C3165"/>
      <c r="E3165"/>
      <c r="F3165"/>
      <c r="G3165"/>
      <c r="I3165"/>
      <c r="J3165"/>
      <c r="K3165"/>
      <c r="M3165"/>
      <c r="N3165"/>
      <c r="O3165"/>
      <c r="Q3165"/>
      <c r="R3165"/>
      <c r="S3165"/>
    </row>
    <row r="3166" spans="1:19" x14ac:dyDescent="0.2">
      <c r="A3166"/>
      <c r="B3166"/>
      <c r="C3166"/>
      <c r="E3166"/>
      <c r="F3166"/>
      <c r="G3166"/>
      <c r="I3166"/>
      <c r="J3166"/>
      <c r="K3166"/>
      <c r="M3166"/>
      <c r="N3166"/>
      <c r="O3166"/>
      <c r="Q3166"/>
      <c r="R3166"/>
      <c r="S3166"/>
    </row>
    <row r="3167" spans="1:19" x14ac:dyDescent="0.2">
      <c r="A3167"/>
      <c r="B3167"/>
      <c r="C3167"/>
      <c r="E3167"/>
      <c r="F3167"/>
      <c r="G3167"/>
      <c r="I3167"/>
      <c r="J3167"/>
      <c r="K3167"/>
      <c r="M3167"/>
      <c r="N3167"/>
      <c r="O3167"/>
      <c r="Q3167"/>
      <c r="R3167"/>
      <c r="S3167"/>
    </row>
    <row r="3168" spans="1:19" x14ac:dyDescent="0.2">
      <c r="A3168"/>
      <c r="B3168"/>
      <c r="C3168"/>
      <c r="E3168"/>
      <c r="F3168"/>
      <c r="G3168"/>
      <c r="I3168"/>
      <c r="J3168"/>
      <c r="K3168"/>
      <c r="M3168"/>
      <c r="N3168"/>
      <c r="O3168"/>
      <c r="Q3168"/>
      <c r="R3168"/>
      <c r="S3168"/>
    </row>
    <row r="3169" spans="1:19" x14ac:dyDescent="0.2">
      <c r="A3169"/>
      <c r="B3169"/>
      <c r="C3169"/>
      <c r="E3169"/>
      <c r="F3169"/>
      <c r="G3169"/>
      <c r="I3169"/>
      <c r="J3169"/>
      <c r="K3169"/>
      <c r="M3169"/>
      <c r="N3169"/>
      <c r="O3169"/>
      <c r="Q3169"/>
      <c r="R3169"/>
      <c r="S3169"/>
    </row>
    <row r="3170" spans="1:19" x14ac:dyDescent="0.2">
      <c r="A3170"/>
      <c r="B3170"/>
      <c r="C3170"/>
      <c r="E3170"/>
      <c r="F3170"/>
      <c r="G3170"/>
      <c r="I3170"/>
      <c r="J3170"/>
      <c r="K3170"/>
      <c r="M3170"/>
      <c r="N3170"/>
      <c r="O3170"/>
      <c r="Q3170"/>
      <c r="R3170"/>
      <c r="S3170"/>
    </row>
    <row r="3171" spans="1:19" x14ac:dyDescent="0.2">
      <c r="A3171"/>
      <c r="B3171"/>
      <c r="C3171"/>
      <c r="E3171"/>
      <c r="F3171"/>
      <c r="G3171"/>
      <c r="I3171"/>
      <c r="J3171"/>
      <c r="K3171"/>
      <c r="M3171"/>
      <c r="N3171"/>
      <c r="O3171"/>
      <c r="Q3171"/>
      <c r="R3171"/>
      <c r="S3171"/>
    </row>
    <row r="3172" spans="1:19" x14ac:dyDescent="0.2">
      <c r="A3172"/>
      <c r="B3172"/>
      <c r="C3172"/>
      <c r="E3172"/>
      <c r="F3172"/>
      <c r="G3172"/>
      <c r="I3172"/>
      <c r="J3172"/>
      <c r="K3172"/>
      <c r="M3172"/>
      <c r="N3172"/>
      <c r="O3172"/>
      <c r="Q3172"/>
      <c r="R3172"/>
      <c r="S3172"/>
    </row>
    <row r="3173" spans="1:19" x14ac:dyDescent="0.2">
      <c r="A3173"/>
      <c r="B3173"/>
      <c r="C3173"/>
      <c r="E3173"/>
      <c r="F3173"/>
      <c r="G3173"/>
      <c r="I3173"/>
      <c r="J3173"/>
      <c r="K3173"/>
      <c r="M3173"/>
      <c r="N3173"/>
      <c r="O3173"/>
      <c r="Q3173"/>
      <c r="R3173"/>
      <c r="S3173"/>
    </row>
    <row r="3174" spans="1:19" x14ac:dyDescent="0.2">
      <c r="A3174"/>
      <c r="B3174"/>
      <c r="C3174"/>
      <c r="E3174"/>
      <c r="F3174"/>
      <c r="G3174"/>
      <c r="I3174"/>
      <c r="J3174"/>
      <c r="K3174"/>
      <c r="M3174"/>
      <c r="N3174"/>
      <c r="O3174"/>
      <c r="Q3174"/>
      <c r="R3174"/>
      <c r="S3174"/>
    </row>
    <row r="3175" spans="1:19" x14ac:dyDescent="0.2">
      <c r="A3175"/>
      <c r="B3175"/>
      <c r="C3175"/>
      <c r="E3175"/>
      <c r="F3175"/>
      <c r="G3175"/>
      <c r="I3175"/>
      <c r="J3175"/>
      <c r="K3175"/>
      <c r="M3175"/>
      <c r="N3175"/>
      <c r="O3175"/>
      <c r="Q3175"/>
      <c r="R3175"/>
      <c r="S3175"/>
    </row>
    <row r="3176" spans="1:19" x14ac:dyDescent="0.2">
      <c r="A3176"/>
      <c r="B3176"/>
      <c r="C3176"/>
      <c r="E3176"/>
      <c r="F3176"/>
      <c r="G3176"/>
      <c r="I3176"/>
      <c r="J3176"/>
      <c r="K3176"/>
      <c r="M3176"/>
      <c r="N3176"/>
      <c r="O3176"/>
      <c r="Q3176"/>
      <c r="R3176"/>
      <c r="S3176"/>
    </row>
    <row r="3177" spans="1:19" x14ac:dyDescent="0.2">
      <c r="A3177"/>
      <c r="B3177"/>
      <c r="C3177"/>
      <c r="E3177"/>
      <c r="F3177"/>
      <c r="G3177"/>
      <c r="I3177"/>
      <c r="J3177"/>
      <c r="K3177"/>
      <c r="M3177"/>
      <c r="N3177"/>
      <c r="O3177"/>
      <c r="Q3177"/>
      <c r="R3177"/>
      <c r="S3177"/>
    </row>
    <row r="3178" spans="1:19" x14ac:dyDescent="0.2">
      <c r="A3178"/>
      <c r="B3178"/>
      <c r="C3178"/>
      <c r="E3178"/>
      <c r="F3178"/>
      <c r="G3178"/>
      <c r="I3178"/>
      <c r="J3178"/>
      <c r="K3178"/>
      <c r="M3178"/>
      <c r="N3178"/>
      <c r="O3178"/>
      <c r="Q3178"/>
      <c r="R3178"/>
      <c r="S3178"/>
    </row>
    <row r="3179" spans="1:19" x14ac:dyDescent="0.2">
      <c r="A3179"/>
      <c r="B3179"/>
      <c r="C3179"/>
      <c r="E3179"/>
      <c r="F3179"/>
      <c r="G3179"/>
      <c r="I3179"/>
      <c r="J3179"/>
      <c r="K3179"/>
      <c r="M3179"/>
      <c r="N3179"/>
      <c r="O3179"/>
      <c r="Q3179"/>
      <c r="R3179"/>
      <c r="S3179"/>
    </row>
    <row r="3180" spans="1:19" x14ac:dyDescent="0.2">
      <c r="A3180"/>
      <c r="B3180"/>
      <c r="C3180"/>
      <c r="E3180"/>
      <c r="F3180"/>
      <c r="G3180"/>
      <c r="I3180"/>
      <c r="J3180"/>
      <c r="K3180"/>
      <c r="M3180"/>
      <c r="N3180"/>
      <c r="O3180"/>
      <c r="Q3180"/>
      <c r="R3180"/>
      <c r="S3180"/>
    </row>
    <row r="3181" spans="1:19" x14ac:dyDescent="0.2">
      <c r="A3181"/>
      <c r="B3181"/>
      <c r="C3181"/>
      <c r="E3181"/>
      <c r="F3181"/>
      <c r="G3181"/>
      <c r="I3181"/>
      <c r="J3181"/>
      <c r="K3181"/>
      <c r="M3181"/>
      <c r="N3181"/>
      <c r="O3181"/>
      <c r="Q3181"/>
      <c r="R3181"/>
      <c r="S3181"/>
    </row>
    <row r="3182" spans="1:19" x14ac:dyDescent="0.2">
      <c r="A3182"/>
      <c r="B3182"/>
      <c r="C3182"/>
      <c r="E3182"/>
      <c r="F3182"/>
      <c r="G3182"/>
      <c r="I3182"/>
      <c r="J3182"/>
      <c r="K3182"/>
      <c r="M3182"/>
      <c r="N3182"/>
      <c r="O3182"/>
      <c r="Q3182"/>
      <c r="R3182"/>
      <c r="S3182"/>
    </row>
    <row r="3183" spans="1:19" x14ac:dyDescent="0.2">
      <c r="A3183"/>
      <c r="B3183"/>
      <c r="C3183"/>
      <c r="E3183"/>
      <c r="F3183"/>
      <c r="G3183"/>
      <c r="I3183"/>
      <c r="J3183"/>
      <c r="K3183"/>
      <c r="M3183"/>
      <c r="N3183"/>
      <c r="O3183"/>
      <c r="Q3183"/>
      <c r="R3183"/>
      <c r="S3183"/>
    </row>
    <row r="3184" spans="1:19" x14ac:dyDescent="0.2">
      <c r="A3184"/>
      <c r="B3184"/>
      <c r="C3184"/>
      <c r="E3184"/>
      <c r="F3184"/>
      <c r="G3184"/>
      <c r="I3184"/>
      <c r="J3184"/>
      <c r="K3184"/>
      <c r="M3184"/>
      <c r="N3184"/>
      <c r="O3184"/>
      <c r="Q3184"/>
      <c r="R3184"/>
      <c r="S3184"/>
    </row>
    <row r="3185" spans="1:19" x14ac:dyDescent="0.2">
      <c r="A3185"/>
      <c r="B3185"/>
      <c r="C3185"/>
      <c r="E3185"/>
      <c r="F3185"/>
      <c r="G3185"/>
      <c r="I3185"/>
      <c r="J3185"/>
      <c r="K3185"/>
      <c r="M3185"/>
      <c r="N3185"/>
      <c r="O3185"/>
      <c r="Q3185"/>
      <c r="R3185"/>
      <c r="S3185"/>
    </row>
    <row r="3186" spans="1:19" x14ac:dyDescent="0.2">
      <c r="A3186"/>
      <c r="B3186"/>
      <c r="C3186"/>
      <c r="E3186"/>
      <c r="F3186"/>
      <c r="G3186"/>
      <c r="I3186"/>
      <c r="J3186"/>
      <c r="K3186"/>
      <c r="M3186"/>
      <c r="N3186"/>
      <c r="O3186"/>
      <c r="Q3186"/>
      <c r="R3186"/>
      <c r="S3186"/>
    </row>
    <row r="3187" spans="1:19" x14ac:dyDescent="0.2">
      <c r="A3187"/>
      <c r="B3187"/>
      <c r="C3187"/>
      <c r="E3187"/>
      <c r="F3187"/>
      <c r="G3187"/>
      <c r="I3187"/>
      <c r="J3187"/>
      <c r="K3187"/>
      <c r="M3187"/>
      <c r="N3187"/>
      <c r="O3187"/>
      <c r="Q3187"/>
      <c r="R3187"/>
      <c r="S3187"/>
    </row>
    <row r="3188" spans="1:19" x14ac:dyDescent="0.2">
      <c r="A3188"/>
      <c r="B3188"/>
      <c r="C3188"/>
      <c r="E3188"/>
      <c r="F3188"/>
      <c r="G3188"/>
      <c r="I3188"/>
      <c r="J3188"/>
      <c r="K3188"/>
      <c r="M3188"/>
      <c r="N3188"/>
      <c r="O3188"/>
      <c r="Q3188"/>
      <c r="R3188"/>
      <c r="S3188"/>
    </row>
    <row r="3189" spans="1:19" x14ac:dyDescent="0.2">
      <c r="A3189"/>
      <c r="B3189"/>
      <c r="C3189"/>
      <c r="E3189"/>
      <c r="F3189"/>
      <c r="G3189"/>
      <c r="I3189"/>
      <c r="J3189"/>
      <c r="K3189"/>
      <c r="M3189"/>
      <c r="N3189"/>
      <c r="O3189"/>
      <c r="Q3189"/>
      <c r="R3189"/>
      <c r="S3189"/>
    </row>
    <row r="3190" spans="1:19" x14ac:dyDescent="0.2">
      <c r="A3190"/>
      <c r="B3190"/>
      <c r="C3190"/>
      <c r="E3190"/>
      <c r="F3190"/>
      <c r="G3190"/>
      <c r="I3190"/>
      <c r="J3190"/>
      <c r="K3190"/>
      <c r="M3190"/>
      <c r="N3190"/>
      <c r="O3190"/>
      <c r="Q3190"/>
      <c r="R3190"/>
      <c r="S3190"/>
    </row>
    <row r="3191" spans="1:19" x14ac:dyDescent="0.2">
      <c r="A3191"/>
      <c r="B3191"/>
      <c r="C3191"/>
      <c r="E3191"/>
      <c r="F3191"/>
      <c r="G3191"/>
      <c r="I3191"/>
      <c r="J3191"/>
      <c r="K3191"/>
      <c r="M3191"/>
      <c r="N3191"/>
      <c r="O3191"/>
      <c r="Q3191"/>
      <c r="R3191"/>
      <c r="S3191"/>
    </row>
    <row r="3192" spans="1:19" x14ac:dyDescent="0.2">
      <c r="A3192"/>
      <c r="B3192"/>
      <c r="C3192"/>
      <c r="E3192"/>
      <c r="F3192"/>
      <c r="G3192"/>
      <c r="I3192"/>
      <c r="J3192"/>
      <c r="K3192"/>
      <c r="M3192"/>
      <c r="N3192"/>
      <c r="O3192"/>
      <c r="Q3192"/>
      <c r="R3192"/>
      <c r="S3192"/>
    </row>
    <row r="3193" spans="1:19" x14ac:dyDescent="0.2">
      <c r="A3193"/>
      <c r="B3193"/>
      <c r="C3193"/>
      <c r="E3193"/>
      <c r="F3193"/>
      <c r="G3193"/>
      <c r="I3193"/>
      <c r="J3193"/>
      <c r="K3193"/>
      <c r="M3193"/>
      <c r="N3193"/>
      <c r="O3193"/>
      <c r="Q3193"/>
      <c r="R3193"/>
      <c r="S3193"/>
    </row>
    <row r="3194" spans="1:19" x14ac:dyDescent="0.2">
      <c r="A3194"/>
      <c r="B3194"/>
      <c r="C3194"/>
      <c r="E3194"/>
      <c r="F3194"/>
      <c r="G3194"/>
      <c r="I3194"/>
      <c r="J3194"/>
      <c r="K3194"/>
      <c r="M3194"/>
      <c r="N3194"/>
      <c r="O3194"/>
      <c r="Q3194"/>
      <c r="R3194"/>
      <c r="S3194"/>
    </row>
    <row r="3195" spans="1:19" x14ac:dyDescent="0.2">
      <c r="A3195"/>
      <c r="B3195"/>
      <c r="C3195"/>
      <c r="E3195"/>
      <c r="F3195"/>
      <c r="G3195"/>
      <c r="I3195"/>
      <c r="J3195"/>
      <c r="K3195"/>
      <c r="M3195"/>
      <c r="N3195"/>
      <c r="O3195"/>
      <c r="Q3195"/>
      <c r="R3195"/>
      <c r="S3195"/>
    </row>
    <row r="3196" spans="1:19" x14ac:dyDescent="0.2">
      <c r="A3196"/>
      <c r="B3196"/>
      <c r="C3196"/>
      <c r="E3196"/>
      <c r="F3196"/>
      <c r="G3196"/>
      <c r="I3196"/>
      <c r="J3196"/>
      <c r="K3196"/>
      <c r="M3196"/>
      <c r="N3196"/>
      <c r="O3196"/>
      <c r="Q3196"/>
      <c r="R3196"/>
      <c r="S3196"/>
    </row>
    <row r="3197" spans="1:19" x14ac:dyDescent="0.2">
      <c r="E3197"/>
      <c r="F3197"/>
      <c r="G3197"/>
      <c r="I3197"/>
      <c r="J3197"/>
      <c r="K3197"/>
      <c r="M3197"/>
      <c r="N3197"/>
      <c r="O3197"/>
    </row>
    <row r="3198" spans="1:19" x14ac:dyDescent="0.2">
      <c r="E3198"/>
      <c r="F3198"/>
      <c r="G3198"/>
      <c r="I3198"/>
      <c r="J3198"/>
      <c r="K3198"/>
    </row>
    <row r="3199" spans="1:19" x14ac:dyDescent="0.2">
      <c r="E3199"/>
      <c r="F3199"/>
      <c r="G3199"/>
      <c r="I3199"/>
      <c r="J3199"/>
      <c r="K3199"/>
    </row>
    <row r="3200" spans="1:19" x14ac:dyDescent="0.2">
      <c r="E3200"/>
      <c r="F3200"/>
      <c r="G3200"/>
      <c r="I3200"/>
      <c r="J3200"/>
      <c r="K3200"/>
    </row>
    <row r="3201" spans="5:11" x14ac:dyDescent="0.2">
      <c r="E3201"/>
      <c r="F3201"/>
      <c r="G3201"/>
      <c r="I3201"/>
      <c r="J3201"/>
      <c r="K320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3365"/>
  <sheetViews>
    <sheetView zoomScale="80" zoomScaleNormal="80" workbookViewId="0">
      <pane ySplit="1" topLeftCell="A2" activePane="bottomLeft" state="frozen"/>
      <selection pane="bottomLeft" activeCell="E2" sqref="E2"/>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0" customWidth="1"/>
    <col min="11" max="11" width="14.28515625" style="30" customWidth="1"/>
    <col min="12" max="13" width="8.7109375" style="3"/>
    <col min="14" max="14" width="8.7109375" style="25"/>
    <col min="15" max="15" width="8.7109375" style="26"/>
    <col min="16" max="16" width="8.7109375" style="27"/>
    <col min="17" max="19" width="8.7109375" style="3"/>
    <col min="20" max="20" width="17.28515625" style="37" bestFit="1" customWidth="1"/>
    <col min="21" max="21" width="19.140625" style="37" bestFit="1" customWidth="1"/>
    <col min="22" max="22" width="22.28515625" style="37" bestFit="1" customWidth="1"/>
    <col min="23" max="23" width="19.42578125" style="37" bestFit="1" customWidth="1"/>
    <col min="24" max="24" width="43.42578125" style="3" bestFit="1" customWidth="1"/>
    <col min="25" max="16384" width="8.7109375" style="3"/>
  </cols>
  <sheetData>
    <row r="1" spans="1:24" x14ac:dyDescent="0.2">
      <c r="A1" s="24" t="s">
        <v>140</v>
      </c>
      <c r="B1" s="24" t="s">
        <v>141</v>
      </c>
      <c r="C1" s="24" t="s">
        <v>142</v>
      </c>
      <c r="D1" s="24" t="s">
        <v>22</v>
      </c>
      <c r="E1" s="24" t="s">
        <v>23</v>
      </c>
      <c r="F1" s="24" t="s">
        <v>0</v>
      </c>
      <c r="G1" s="32" t="s">
        <v>9</v>
      </c>
      <c r="H1" s="32" t="s">
        <v>143</v>
      </c>
      <c r="I1" s="24" t="s">
        <v>144</v>
      </c>
      <c r="J1" s="33" t="s">
        <v>145</v>
      </c>
      <c r="K1" s="33" t="s">
        <v>146</v>
      </c>
      <c r="L1" s="24" t="s">
        <v>147</v>
      </c>
      <c r="M1" s="24" t="s">
        <v>70</v>
      </c>
      <c r="N1" s="34" t="s">
        <v>71</v>
      </c>
      <c r="O1" s="35" t="s">
        <v>148</v>
      </c>
      <c r="P1" s="36" t="s">
        <v>149</v>
      </c>
      <c r="Q1" s="24" t="s">
        <v>150</v>
      </c>
      <c r="R1" s="24" t="s">
        <v>151</v>
      </c>
      <c r="S1" s="24" t="s">
        <v>152</v>
      </c>
      <c r="T1" s="38" t="s">
        <v>153</v>
      </c>
      <c r="U1" s="38" t="s">
        <v>154</v>
      </c>
      <c r="V1" s="38" t="s">
        <v>155</v>
      </c>
      <c r="W1" s="38" t="s">
        <v>156</v>
      </c>
      <c r="X1" s="24" t="s">
        <v>157</v>
      </c>
    </row>
    <row r="2" spans="1:24" x14ac:dyDescent="0.2">
      <c r="A2" s="3" t="s">
        <v>167</v>
      </c>
      <c r="D2" s="39" t="s">
        <v>163</v>
      </c>
      <c r="E2" s="3" t="s">
        <v>168</v>
      </c>
      <c r="F2" s="3" t="s">
        <v>169</v>
      </c>
      <c r="I2" s="3" t="s">
        <v>38</v>
      </c>
      <c r="J2" s="30">
        <v>41613</v>
      </c>
      <c r="K2" s="30">
        <v>41613</v>
      </c>
      <c r="L2" s="3" t="s">
        <v>159</v>
      </c>
      <c r="M2" s="3" t="s">
        <v>74</v>
      </c>
      <c r="N2" s="25" t="s">
        <v>190</v>
      </c>
      <c r="O2" s="26">
        <v>83</v>
      </c>
      <c r="P2" s="27">
        <v>83</v>
      </c>
      <c r="T2" s="37" t="s">
        <v>165</v>
      </c>
      <c r="U2" s="37" t="s">
        <v>170</v>
      </c>
      <c r="V2" s="37" t="s">
        <v>171</v>
      </c>
      <c r="X2" s="3" t="s">
        <v>167</v>
      </c>
    </row>
    <row r="3" spans="1:24" x14ac:dyDescent="0.2">
      <c r="A3" s="3" t="s">
        <v>167</v>
      </c>
      <c r="D3" s="39" t="s">
        <v>163</v>
      </c>
      <c r="E3" s="3" t="s">
        <v>168</v>
      </c>
      <c r="F3" s="3" t="s">
        <v>172</v>
      </c>
      <c r="I3" s="3" t="s">
        <v>38</v>
      </c>
      <c r="J3" s="30">
        <v>41590</v>
      </c>
      <c r="K3" s="30">
        <v>41590</v>
      </c>
      <c r="L3" s="3" t="s">
        <v>159</v>
      </c>
      <c r="M3" s="3" t="s">
        <v>74</v>
      </c>
      <c r="N3" s="25" t="s">
        <v>190</v>
      </c>
      <c r="O3" s="26">
        <v>100</v>
      </c>
      <c r="P3" s="27">
        <v>100</v>
      </c>
      <c r="T3" s="37" t="s">
        <v>165</v>
      </c>
      <c r="U3" s="37" t="s">
        <v>170</v>
      </c>
      <c r="V3" s="37" t="s">
        <v>173</v>
      </c>
      <c r="X3" s="3" t="s">
        <v>167</v>
      </c>
    </row>
    <row r="4" spans="1:24" x14ac:dyDescent="0.2">
      <c r="A4" s="3" t="s">
        <v>167</v>
      </c>
      <c r="D4" s="39" t="s">
        <v>163</v>
      </c>
      <c r="E4" s="3" t="s">
        <v>168</v>
      </c>
      <c r="F4" s="3" t="s">
        <v>174</v>
      </c>
      <c r="I4" s="3" t="s">
        <v>38</v>
      </c>
      <c r="J4" s="30">
        <v>41590</v>
      </c>
      <c r="K4" s="30">
        <v>41590</v>
      </c>
      <c r="L4" s="3" t="s">
        <v>159</v>
      </c>
      <c r="M4" s="3" t="s">
        <v>74</v>
      </c>
      <c r="N4" s="25" t="s">
        <v>190</v>
      </c>
      <c r="O4" s="26">
        <v>100</v>
      </c>
      <c r="P4" s="27">
        <v>100</v>
      </c>
      <c r="T4" s="37" t="s">
        <v>165</v>
      </c>
      <c r="U4" s="37" t="s">
        <v>170</v>
      </c>
      <c r="V4" s="37" t="s">
        <v>175</v>
      </c>
      <c r="X4" s="3" t="s">
        <v>167</v>
      </c>
    </row>
    <row r="5" spans="1:24" x14ac:dyDescent="0.2">
      <c r="A5" s="3" t="s">
        <v>167</v>
      </c>
      <c r="D5" s="39" t="s">
        <v>163</v>
      </c>
      <c r="E5" s="3" t="s">
        <v>168</v>
      </c>
      <c r="F5" s="3" t="s">
        <v>176</v>
      </c>
      <c r="I5" s="3" t="s">
        <v>38</v>
      </c>
      <c r="J5" s="30">
        <v>41590</v>
      </c>
      <c r="K5" s="30">
        <v>41590</v>
      </c>
      <c r="L5" s="3" t="s">
        <v>159</v>
      </c>
      <c r="M5" s="3" t="s">
        <v>74</v>
      </c>
      <c r="N5" s="25" t="s">
        <v>190</v>
      </c>
      <c r="O5" s="26">
        <v>42</v>
      </c>
      <c r="P5" s="27">
        <v>42</v>
      </c>
      <c r="T5" s="37" t="s">
        <v>165</v>
      </c>
      <c r="U5" s="37" t="s">
        <v>170</v>
      </c>
      <c r="V5" s="37" t="s">
        <v>177</v>
      </c>
      <c r="X5" s="3" t="s">
        <v>167</v>
      </c>
    </row>
    <row r="6" spans="1:24" x14ac:dyDescent="0.2">
      <c r="A6" s="3" t="s">
        <v>167</v>
      </c>
      <c r="D6" s="39" t="s">
        <v>163</v>
      </c>
      <c r="E6" s="3" t="s">
        <v>168</v>
      </c>
      <c r="F6" s="3" t="s">
        <v>178</v>
      </c>
      <c r="I6" s="3" t="s">
        <v>38</v>
      </c>
      <c r="J6" s="30">
        <v>41590</v>
      </c>
      <c r="K6" s="30">
        <v>41590</v>
      </c>
      <c r="L6" s="3" t="s">
        <v>159</v>
      </c>
      <c r="M6" s="3" t="s">
        <v>74</v>
      </c>
      <c r="N6" s="25" t="s">
        <v>190</v>
      </c>
      <c r="O6" s="26">
        <v>47</v>
      </c>
      <c r="P6" s="27">
        <v>47</v>
      </c>
      <c r="T6" s="37" t="s">
        <v>165</v>
      </c>
      <c r="U6" s="37" t="s">
        <v>170</v>
      </c>
      <c r="V6" s="37" t="s">
        <v>179</v>
      </c>
      <c r="X6" s="3" t="s">
        <v>167</v>
      </c>
    </row>
    <row r="7" spans="1:24" x14ac:dyDescent="0.2">
      <c r="A7" s="3" t="s">
        <v>167</v>
      </c>
      <c r="D7" s="39" t="s">
        <v>163</v>
      </c>
      <c r="E7" s="3" t="s">
        <v>168</v>
      </c>
      <c r="F7" s="3" t="s">
        <v>180</v>
      </c>
      <c r="G7" s="7" t="s">
        <v>181</v>
      </c>
      <c r="I7" s="3" t="s">
        <v>38</v>
      </c>
      <c r="J7" s="30">
        <v>41620</v>
      </c>
      <c r="K7" s="30">
        <v>41621</v>
      </c>
      <c r="L7" s="3" t="s">
        <v>159</v>
      </c>
      <c r="M7" s="3" t="s">
        <v>74</v>
      </c>
      <c r="N7" s="25" t="s">
        <v>190</v>
      </c>
      <c r="O7" s="26">
        <v>20</v>
      </c>
      <c r="P7" s="27">
        <v>20</v>
      </c>
      <c r="T7" s="37" t="s">
        <v>165</v>
      </c>
      <c r="U7" s="37" t="s">
        <v>170</v>
      </c>
      <c r="V7" s="37" t="s">
        <v>182</v>
      </c>
      <c r="W7" s="37" t="s">
        <v>183</v>
      </c>
      <c r="X7" s="3" t="s">
        <v>167</v>
      </c>
    </row>
    <row r="8" spans="1:24" x14ac:dyDescent="0.2">
      <c r="A8" s="3" t="s">
        <v>167</v>
      </c>
      <c r="D8" s="39" t="s">
        <v>163</v>
      </c>
      <c r="E8" s="3" t="s">
        <v>168</v>
      </c>
      <c r="F8" s="3" t="s">
        <v>180</v>
      </c>
      <c r="I8" s="3" t="s">
        <v>38</v>
      </c>
      <c r="J8" s="30">
        <v>41590</v>
      </c>
      <c r="K8" s="30">
        <v>41590</v>
      </c>
      <c r="L8" s="3" t="s">
        <v>159</v>
      </c>
      <c r="M8" s="3" t="s">
        <v>74</v>
      </c>
      <c r="N8" s="25" t="s">
        <v>190</v>
      </c>
      <c r="O8" s="26">
        <v>100</v>
      </c>
      <c r="P8" s="27">
        <v>100</v>
      </c>
      <c r="T8" s="37" t="s">
        <v>165</v>
      </c>
      <c r="U8" s="37" t="s">
        <v>170</v>
      </c>
      <c r="V8" s="37" t="s">
        <v>182</v>
      </c>
      <c r="X8" s="3" t="s">
        <v>167</v>
      </c>
    </row>
    <row r="9" spans="1:24" x14ac:dyDescent="0.2">
      <c r="A9" s="3" t="s">
        <v>81</v>
      </c>
      <c r="B9" s="3" t="s">
        <v>79</v>
      </c>
      <c r="D9" s="39" t="s">
        <v>163</v>
      </c>
      <c r="E9" s="3" t="s">
        <v>168</v>
      </c>
      <c r="F9" s="3" t="s">
        <v>169</v>
      </c>
      <c r="G9" s="7" t="s">
        <v>195</v>
      </c>
      <c r="I9" s="3" t="s">
        <v>38</v>
      </c>
      <c r="J9" s="30">
        <v>41730</v>
      </c>
      <c r="K9" s="30">
        <v>41973</v>
      </c>
      <c r="L9" s="3" t="s">
        <v>159</v>
      </c>
      <c r="M9" s="3" t="s">
        <v>74</v>
      </c>
      <c r="N9" s="25" t="s">
        <v>187</v>
      </c>
      <c r="O9" s="26">
        <v>84</v>
      </c>
      <c r="P9" s="27">
        <v>84</v>
      </c>
      <c r="T9" s="37" t="s">
        <v>165</v>
      </c>
      <c r="U9" s="37" t="s">
        <v>170</v>
      </c>
      <c r="V9" s="37" t="s">
        <v>171</v>
      </c>
      <c r="W9" s="37" t="s">
        <v>196</v>
      </c>
      <c r="X9" s="3" t="s">
        <v>81</v>
      </c>
    </row>
    <row r="10" spans="1:24" x14ac:dyDescent="0.2">
      <c r="A10" s="3" t="s">
        <v>81</v>
      </c>
      <c r="B10" s="3" t="s">
        <v>79</v>
      </c>
      <c r="D10" s="39" t="s">
        <v>163</v>
      </c>
      <c r="E10" s="3" t="s">
        <v>168</v>
      </c>
      <c r="F10" s="3" t="s">
        <v>169</v>
      </c>
      <c r="G10" s="7" t="s">
        <v>197</v>
      </c>
      <c r="I10" s="3" t="s">
        <v>38</v>
      </c>
      <c r="J10" s="30">
        <v>41730</v>
      </c>
      <c r="K10" s="30">
        <v>41973</v>
      </c>
      <c r="L10" s="3" t="s">
        <v>159</v>
      </c>
      <c r="M10" s="3" t="s">
        <v>74</v>
      </c>
      <c r="N10" s="25" t="s">
        <v>187</v>
      </c>
      <c r="O10" s="26">
        <v>118</v>
      </c>
      <c r="P10" s="27">
        <v>118</v>
      </c>
      <c r="T10" s="37" t="s">
        <v>165</v>
      </c>
      <c r="U10" s="37" t="s">
        <v>170</v>
      </c>
      <c r="V10" s="37" t="s">
        <v>171</v>
      </c>
      <c r="W10" s="37" t="s">
        <v>198</v>
      </c>
      <c r="X10" s="3" t="s">
        <v>81</v>
      </c>
    </row>
    <row r="11" spans="1:24" x14ac:dyDescent="0.2">
      <c r="A11" s="3" t="s">
        <v>81</v>
      </c>
      <c r="B11" s="3" t="s">
        <v>79</v>
      </c>
      <c r="D11" s="39" t="s">
        <v>163</v>
      </c>
      <c r="E11" s="3" t="s">
        <v>168</v>
      </c>
      <c r="F11" s="3" t="s">
        <v>172</v>
      </c>
      <c r="G11" s="7" t="s">
        <v>199</v>
      </c>
      <c r="I11" s="3" t="s">
        <v>38</v>
      </c>
      <c r="J11" s="30">
        <v>41730</v>
      </c>
      <c r="K11" s="30">
        <v>41973</v>
      </c>
      <c r="L11" s="3" t="s">
        <v>159</v>
      </c>
      <c r="M11" s="3" t="s">
        <v>74</v>
      </c>
      <c r="N11" s="25" t="s">
        <v>187</v>
      </c>
      <c r="O11" s="26">
        <v>137</v>
      </c>
      <c r="P11" s="27">
        <v>137</v>
      </c>
      <c r="T11" s="37" t="s">
        <v>165</v>
      </c>
      <c r="U11" s="37" t="s">
        <v>170</v>
      </c>
      <c r="V11" s="37" t="s">
        <v>173</v>
      </c>
      <c r="W11" s="37" t="s">
        <v>200</v>
      </c>
      <c r="X11" s="3" t="s">
        <v>81</v>
      </c>
    </row>
    <row r="12" spans="1:24" x14ac:dyDescent="0.2">
      <c r="A12" s="3" t="s">
        <v>81</v>
      </c>
      <c r="B12" s="3" t="s">
        <v>79</v>
      </c>
      <c r="D12" s="39" t="s">
        <v>163</v>
      </c>
      <c r="E12" s="3" t="s">
        <v>168</v>
      </c>
      <c r="F12" s="3" t="s">
        <v>172</v>
      </c>
      <c r="G12" s="7" t="s">
        <v>21</v>
      </c>
      <c r="I12" s="3" t="s">
        <v>37</v>
      </c>
      <c r="J12" s="30">
        <v>41730</v>
      </c>
      <c r="K12" s="30">
        <v>41973</v>
      </c>
      <c r="L12" s="3" t="s">
        <v>159</v>
      </c>
      <c r="M12" s="3" t="s">
        <v>74</v>
      </c>
      <c r="N12" s="25" t="s">
        <v>187</v>
      </c>
      <c r="O12" s="26">
        <v>71</v>
      </c>
      <c r="P12" s="27">
        <v>0</v>
      </c>
      <c r="T12" s="37" t="s">
        <v>165</v>
      </c>
      <c r="U12" s="37" t="s">
        <v>170</v>
      </c>
      <c r="V12" s="37" t="s">
        <v>173</v>
      </c>
      <c r="W12" s="37" t="s">
        <v>201</v>
      </c>
      <c r="X12" s="3" t="s">
        <v>81</v>
      </c>
    </row>
    <row r="13" spans="1:24" x14ac:dyDescent="0.2">
      <c r="A13" s="3" t="s">
        <v>81</v>
      </c>
      <c r="B13" s="3" t="s">
        <v>79</v>
      </c>
      <c r="C13" s="3">
        <v>1</v>
      </c>
      <c r="D13" s="39" t="s">
        <v>163</v>
      </c>
      <c r="E13" s="3" t="s">
        <v>168</v>
      </c>
      <c r="F13" s="3" t="s">
        <v>172</v>
      </c>
      <c r="G13" s="7" t="s">
        <v>184</v>
      </c>
      <c r="I13" s="3" t="s">
        <v>38</v>
      </c>
      <c r="J13" s="30">
        <v>41654</v>
      </c>
      <c r="K13" s="30">
        <v>41685</v>
      </c>
      <c r="L13" s="3" t="s">
        <v>159</v>
      </c>
      <c r="M13" s="3" t="s">
        <v>74</v>
      </c>
      <c r="N13" s="25" t="s">
        <v>190</v>
      </c>
      <c r="O13" s="26">
        <v>100</v>
      </c>
      <c r="P13" s="27">
        <v>100</v>
      </c>
      <c r="T13" s="37" t="s">
        <v>165</v>
      </c>
      <c r="U13" s="37" t="s">
        <v>170</v>
      </c>
      <c r="V13" s="37" t="s">
        <v>173</v>
      </c>
      <c r="W13" s="37" t="s">
        <v>202</v>
      </c>
      <c r="X13" s="3" t="s">
        <v>81</v>
      </c>
    </row>
    <row r="14" spans="1:24" x14ac:dyDescent="0.2">
      <c r="A14" s="3" t="s">
        <v>81</v>
      </c>
      <c r="B14" s="3" t="s">
        <v>79</v>
      </c>
      <c r="D14" s="39" t="s">
        <v>163</v>
      </c>
      <c r="E14" s="3" t="s">
        <v>168</v>
      </c>
      <c r="F14" s="3" t="s">
        <v>172</v>
      </c>
      <c r="G14" s="7" t="s">
        <v>24</v>
      </c>
      <c r="I14" s="3" t="s">
        <v>38</v>
      </c>
      <c r="J14" s="30">
        <v>41730</v>
      </c>
      <c r="K14" s="30">
        <v>41973</v>
      </c>
      <c r="L14" s="3" t="s">
        <v>159</v>
      </c>
      <c r="M14" s="3" t="s">
        <v>74</v>
      </c>
      <c r="N14" s="25" t="s">
        <v>187</v>
      </c>
      <c r="O14" s="26">
        <v>85</v>
      </c>
      <c r="P14" s="27">
        <v>85</v>
      </c>
      <c r="T14" s="37" t="s">
        <v>165</v>
      </c>
      <c r="U14" s="37" t="s">
        <v>170</v>
      </c>
      <c r="V14" s="37" t="s">
        <v>173</v>
      </c>
      <c r="W14" s="37" t="s">
        <v>203</v>
      </c>
      <c r="X14" s="3" t="s">
        <v>81</v>
      </c>
    </row>
    <row r="15" spans="1:24" x14ac:dyDescent="0.2">
      <c r="A15" s="3" t="s">
        <v>81</v>
      </c>
      <c r="B15" s="3" t="s">
        <v>79</v>
      </c>
      <c r="C15" s="3">
        <v>1</v>
      </c>
      <c r="D15" s="39" t="s">
        <v>163</v>
      </c>
      <c r="E15" s="3" t="s">
        <v>168</v>
      </c>
      <c r="F15" s="3" t="s">
        <v>174</v>
      </c>
      <c r="G15" s="7" t="s">
        <v>204</v>
      </c>
      <c r="I15" s="3" t="s">
        <v>38</v>
      </c>
      <c r="J15" s="30">
        <v>41654</v>
      </c>
      <c r="K15" s="30">
        <v>41685</v>
      </c>
      <c r="L15" s="3" t="s">
        <v>159</v>
      </c>
      <c r="M15" s="3" t="s">
        <v>74</v>
      </c>
      <c r="N15" s="25" t="s">
        <v>190</v>
      </c>
      <c r="O15" s="26">
        <v>116</v>
      </c>
      <c r="P15" s="27">
        <v>116</v>
      </c>
      <c r="T15" s="37" t="s">
        <v>165</v>
      </c>
      <c r="U15" s="37" t="s">
        <v>170</v>
      </c>
      <c r="V15" s="37" t="s">
        <v>175</v>
      </c>
      <c r="W15" s="37" t="s">
        <v>205</v>
      </c>
      <c r="X15" s="3" t="s">
        <v>81</v>
      </c>
    </row>
    <row r="16" spans="1:24" x14ac:dyDescent="0.2">
      <c r="A16" s="3" t="s">
        <v>81</v>
      </c>
      <c r="B16" s="3" t="s">
        <v>79</v>
      </c>
      <c r="C16" s="3">
        <v>1</v>
      </c>
      <c r="D16" s="39" t="s">
        <v>163</v>
      </c>
      <c r="E16" s="3" t="s">
        <v>168</v>
      </c>
      <c r="F16" s="3" t="s">
        <v>174</v>
      </c>
      <c r="G16" s="7" t="s">
        <v>206</v>
      </c>
      <c r="I16" s="3" t="s">
        <v>38</v>
      </c>
      <c r="J16" s="30">
        <v>41654</v>
      </c>
      <c r="K16" s="30">
        <v>41685</v>
      </c>
      <c r="L16" s="3" t="s">
        <v>159</v>
      </c>
      <c r="M16" s="3" t="s">
        <v>74</v>
      </c>
      <c r="N16" s="25" t="s">
        <v>190</v>
      </c>
      <c r="O16" s="26">
        <v>134</v>
      </c>
      <c r="P16" s="27">
        <v>134</v>
      </c>
      <c r="T16" s="37" t="s">
        <v>165</v>
      </c>
      <c r="U16" s="37" t="s">
        <v>170</v>
      </c>
      <c r="V16" s="37" t="s">
        <v>175</v>
      </c>
      <c r="W16" s="37" t="s">
        <v>207</v>
      </c>
      <c r="X16" s="3" t="s">
        <v>81</v>
      </c>
    </row>
    <row r="17" spans="1:24" x14ac:dyDescent="0.2">
      <c r="A17" s="3" t="s">
        <v>81</v>
      </c>
      <c r="B17" s="3" t="s">
        <v>79</v>
      </c>
      <c r="D17" s="39" t="s">
        <v>163</v>
      </c>
      <c r="E17" s="3" t="s">
        <v>168</v>
      </c>
      <c r="F17" s="3" t="s">
        <v>174</v>
      </c>
      <c r="G17" s="7" t="s">
        <v>208</v>
      </c>
      <c r="I17" s="3" t="s">
        <v>38</v>
      </c>
      <c r="J17" s="30">
        <v>41730</v>
      </c>
      <c r="K17" s="30">
        <v>41973</v>
      </c>
      <c r="L17" s="3" t="s">
        <v>159</v>
      </c>
      <c r="M17" s="3" t="s">
        <v>74</v>
      </c>
      <c r="N17" s="25" t="s">
        <v>187</v>
      </c>
      <c r="O17" s="26">
        <v>55</v>
      </c>
      <c r="P17" s="27">
        <v>55</v>
      </c>
      <c r="T17" s="37" t="s">
        <v>165</v>
      </c>
      <c r="U17" s="37" t="s">
        <v>170</v>
      </c>
      <c r="V17" s="37" t="s">
        <v>175</v>
      </c>
      <c r="W17" s="37" t="s">
        <v>209</v>
      </c>
      <c r="X17" s="3" t="s">
        <v>81</v>
      </c>
    </row>
    <row r="18" spans="1:24" x14ac:dyDescent="0.2">
      <c r="A18" s="3" t="s">
        <v>81</v>
      </c>
      <c r="B18" s="3" t="s">
        <v>79</v>
      </c>
      <c r="C18" s="3">
        <v>1</v>
      </c>
      <c r="D18" s="39" t="s">
        <v>163</v>
      </c>
      <c r="E18" s="3" t="s">
        <v>168</v>
      </c>
      <c r="F18" s="3" t="s">
        <v>180</v>
      </c>
      <c r="G18" s="7" t="s">
        <v>210</v>
      </c>
      <c r="I18" s="3" t="s">
        <v>38</v>
      </c>
      <c r="J18" s="30">
        <v>41654</v>
      </c>
      <c r="K18" s="30">
        <v>41685</v>
      </c>
      <c r="L18" s="3" t="s">
        <v>159</v>
      </c>
      <c r="M18" s="3" t="s">
        <v>74</v>
      </c>
      <c r="N18" s="25" t="s">
        <v>190</v>
      </c>
      <c r="O18" s="26">
        <v>200</v>
      </c>
      <c r="P18" s="27">
        <v>200</v>
      </c>
      <c r="T18" s="37" t="s">
        <v>165</v>
      </c>
      <c r="U18" s="37" t="s">
        <v>170</v>
      </c>
      <c r="V18" s="37" t="s">
        <v>182</v>
      </c>
      <c r="W18" s="37" t="s">
        <v>211</v>
      </c>
      <c r="X18" s="3" t="s">
        <v>81</v>
      </c>
    </row>
    <row r="19" spans="1:24" x14ac:dyDescent="0.2">
      <c r="A19" s="3" t="s">
        <v>40</v>
      </c>
      <c r="C19" s="3">
        <v>1</v>
      </c>
      <c r="D19" s="39" t="s">
        <v>163</v>
      </c>
      <c r="E19" s="3" t="s">
        <v>168</v>
      </c>
      <c r="F19" s="3" t="s">
        <v>174</v>
      </c>
      <c r="I19" s="3" t="s">
        <v>38</v>
      </c>
      <c r="J19" s="30">
        <v>41603</v>
      </c>
      <c r="K19" s="30">
        <v>41713</v>
      </c>
      <c r="L19" s="3" t="s">
        <v>159</v>
      </c>
      <c r="M19" s="3" t="s">
        <v>74</v>
      </c>
      <c r="N19" s="25" t="s">
        <v>190</v>
      </c>
      <c r="O19" s="26">
        <v>25</v>
      </c>
      <c r="P19" s="27">
        <v>25</v>
      </c>
      <c r="Q19" s="3">
        <v>0</v>
      </c>
      <c r="T19" s="37" t="s">
        <v>165</v>
      </c>
      <c r="U19" s="37" t="s">
        <v>170</v>
      </c>
      <c r="V19" s="37" t="s">
        <v>175</v>
      </c>
      <c r="X19" s="3" t="s">
        <v>40</v>
      </c>
    </row>
    <row r="20" spans="1:24" x14ac:dyDescent="0.2">
      <c r="A20" s="3" t="s">
        <v>40</v>
      </c>
      <c r="C20" s="3">
        <v>1</v>
      </c>
      <c r="D20" s="39" t="s">
        <v>163</v>
      </c>
      <c r="E20" s="3" t="s">
        <v>168</v>
      </c>
      <c r="F20" s="3" t="s">
        <v>178</v>
      </c>
      <c r="I20" s="3" t="s">
        <v>38</v>
      </c>
      <c r="J20" s="30">
        <v>41603</v>
      </c>
      <c r="K20" s="30">
        <v>41774</v>
      </c>
      <c r="L20" s="3" t="s">
        <v>159</v>
      </c>
      <c r="M20" s="3" t="s">
        <v>74</v>
      </c>
      <c r="N20" s="25" t="s">
        <v>190</v>
      </c>
      <c r="O20" s="26">
        <v>124</v>
      </c>
      <c r="P20" s="27">
        <v>124</v>
      </c>
      <c r="Q20" s="3">
        <v>0</v>
      </c>
      <c r="T20" s="37" t="s">
        <v>165</v>
      </c>
      <c r="U20" s="37" t="s">
        <v>170</v>
      </c>
      <c r="V20" s="37" t="s">
        <v>179</v>
      </c>
      <c r="X20" s="3" t="s">
        <v>40</v>
      </c>
    </row>
    <row r="21" spans="1:24" x14ac:dyDescent="0.2">
      <c r="A21" s="3" t="s">
        <v>8</v>
      </c>
      <c r="D21" s="39" t="s">
        <v>163</v>
      </c>
      <c r="E21" s="3" t="s">
        <v>168</v>
      </c>
      <c r="F21" s="3" t="s">
        <v>172</v>
      </c>
      <c r="G21" s="7" t="s">
        <v>24</v>
      </c>
      <c r="I21" s="3" t="s">
        <v>37</v>
      </c>
      <c r="L21" s="3" t="s">
        <v>159</v>
      </c>
      <c r="M21" s="3" t="s">
        <v>72</v>
      </c>
      <c r="O21" s="26">
        <v>0</v>
      </c>
      <c r="P21" s="27">
        <v>0</v>
      </c>
      <c r="T21" s="37" t="s">
        <v>165</v>
      </c>
      <c r="U21" s="37" t="s">
        <v>170</v>
      </c>
      <c r="V21" s="37" t="s">
        <v>173</v>
      </c>
      <c r="W21" s="37" t="s">
        <v>203</v>
      </c>
      <c r="X21" s="3" t="s">
        <v>8</v>
      </c>
    </row>
    <row r="22" spans="1:24" x14ac:dyDescent="0.2">
      <c r="A22" s="3" t="s">
        <v>8</v>
      </c>
      <c r="D22" s="39" t="s">
        <v>163</v>
      </c>
      <c r="E22" s="3" t="s">
        <v>168</v>
      </c>
      <c r="F22" s="3" t="s">
        <v>180</v>
      </c>
      <c r="G22" s="7" t="s">
        <v>221</v>
      </c>
      <c r="I22" s="3" t="s">
        <v>39</v>
      </c>
      <c r="J22" s="30">
        <v>41829</v>
      </c>
      <c r="L22" s="3" t="s">
        <v>159</v>
      </c>
      <c r="M22" s="3" t="s">
        <v>74</v>
      </c>
      <c r="N22" s="25" t="s">
        <v>166</v>
      </c>
      <c r="O22" s="26">
        <v>100</v>
      </c>
      <c r="P22" s="27">
        <v>0</v>
      </c>
      <c r="T22" s="37" t="s">
        <v>165</v>
      </c>
      <c r="U22" s="37" t="s">
        <v>170</v>
      </c>
      <c r="V22" s="37" t="s">
        <v>182</v>
      </c>
      <c r="W22" s="37" t="s">
        <v>222</v>
      </c>
      <c r="X22" s="3" t="s">
        <v>8</v>
      </c>
    </row>
    <row r="23" spans="1:24" x14ac:dyDescent="0.2">
      <c r="A23" s="3" t="s">
        <v>8</v>
      </c>
      <c r="D23" s="39" t="s">
        <v>163</v>
      </c>
      <c r="E23" s="3" t="s">
        <v>168</v>
      </c>
      <c r="F23" s="3" t="s">
        <v>180</v>
      </c>
      <c r="G23" s="7" t="s">
        <v>221</v>
      </c>
      <c r="I23" s="3" t="s">
        <v>38</v>
      </c>
      <c r="J23" s="30">
        <v>41829</v>
      </c>
      <c r="K23" s="30">
        <v>41829</v>
      </c>
      <c r="L23" s="3" t="s">
        <v>159</v>
      </c>
      <c r="M23" s="3" t="s">
        <v>74</v>
      </c>
      <c r="N23" s="25" t="s">
        <v>166</v>
      </c>
      <c r="O23" s="26">
        <v>100</v>
      </c>
      <c r="P23" s="27">
        <v>100</v>
      </c>
      <c r="T23" s="37" t="s">
        <v>165</v>
      </c>
      <c r="U23" s="37" t="s">
        <v>170</v>
      </c>
      <c r="V23" s="37" t="s">
        <v>182</v>
      </c>
      <c r="W23" s="37" t="s">
        <v>222</v>
      </c>
      <c r="X23" s="3" t="s">
        <v>8</v>
      </c>
    </row>
    <row r="24" spans="1:24" x14ac:dyDescent="0.2">
      <c r="A24" s="3" t="s">
        <v>8</v>
      </c>
      <c r="D24" s="39" t="s">
        <v>163</v>
      </c>
      <c r="E24" s="3" t="s">
        <v>168</v>
      </c>
      <c r="F24" s="3" t="s">
        <v>180</v>
      </c>
      <c r="G24" s="7" t="s">
        <v>210</v>
      </c>
      <c r="I24" s="3" t="s">
        <v>39</v>
      </c>
      <c r="J24" s="30">
        <v>41829</v>
      </c>
      <c r="L24" s="3" t="s">
        <v>159</v>
      </c>
      <c r="M24" s="3" t="s">
        <v>74</v>
      </c>
      <c r="N24" s="25" t="s">
        <v>166</v>
      </c>
      <c r="O24" s="26">
        <v>52</v>
      </c>
      <c r="P24" s="27">
        <v>0</v>
      </c>
      <c r="T24" s="37" t="s">
        <v>165</v>
      </c>
      <c r="U24" s="37" t="s">
        <v>170</v>
      </c>
      <c r="V24" s="37" t="s">
        <v>182</v>
      </c>
      <c r="W24" s="37" t="s">
        <v>211</v>
      </c>
      <c r="X24" s="3" t="s">
        <v>8</v>
      </c>
    </row>
    <row r="25" spans="1:24" x14ac:dyDescent="0.2">
      <c r="A25" s="3" t="s">
        <v>8</v>
      </c>
      <c r="D25" s="39" t="s">
        <v>163</v>
      </c>
      <c r="E25" s="3" t="s">
        <v>168</v>
      </c>
      <c r="F25" s="3" t="s">
        <v>180</v>
      </c>
      <c r="G25" s="7" t="s">
        <v>223</v>
      </c>
      <c r="I25" s="3" t="s">
        <v>38</v>
      </c>
      <c r="J25" s="30">
        <v>41829</v>
      </c>
      <c r="K25" s="30">
        <v>41829</v>
      </c>
      <c r="L25" s="3" t="s">
        <v>159</v>
      </c>
      <c r="M25" s="3" t="s">
        <v>74</v>
      </c>
      <c r="N25" s="25" t="s">
        <v>166</v>
      </c>
      <c r="O25" s="26">
        <v>52</v>
      </c>
      <c r="P25" s="27">
        <v>52</v>
      </c>
      <c r="T25" s="37" t="s">
        <v>165</v>
      </c>
      <c r="U25" s="37" t="s">
        <v>170</v>
      </c>
      <c r="V25" s="37" t="s">
        <v>182</v>
      </c>
      <c r="W25" s="37" t="s">
        <v>211</v>
      </c>
      <c r="X25" s="3" t="s">
        <v>8</v>
      </c>
    </row>
    <row r="26" spans="1:24" x14ac:dyDescent="0.2">
      <c r="A26" s="3" t="s">
        <v>8</v>
      </c>
      <c r="D26" s="39" t="s">
        <v>163</v>
      </c>
      <c r="E26" s="3" t="s">
        <v>168</v>
      </c>
      <c r="F26" s="3" t="s">
        <v>180</v>
      </c>
      <c r="G26" s="7" t="s">
        <v>224</v>
      </c>
      <c r="I26" s="3" t="s">
        <v>39</v>
      </c>
      <c r="J26" s="30">
        <v>41829</v>
      </c>
      <c r="L26" s="3" t="s">
        <v>159</v>
      </c>
      <c r="M26" s="3" t="s">
        <v>74</v>
      </c>
      <c r="N26" s="25" t="s">
        <v>166</v>
      </c>
      <c r="O26" s="26">
        <v>45</v>
      </c>
      <c r="P26" s="27">
        <v>0</v>
      </c>
      <c r="T26" s="37" t="s">
        <v>165</v>
      </c>
      <c r="U26" s="37" t="s">
        <v>170</v>
      </c>
      <c r="V26" s="37" t="s">
        <v>182</v>
      </c>
      <c r="W26" s="37" t="s">
        <v>225</v>
      </c>
      <c r="X26" s="3" t="s">
        <v>8</v>
      </c>
    </row>
    <row r="27" spans="1:24" x14ac:dyDescent="0.2">
      <c r="A27" s="3" t="s">
        <v>8</v>
      </c>
      <c r="D27" s="39" t="s">
        <v>163</v>
      </c>
      <c r="E27" s="3" t="s">
        <v>168</v>
      </c>
      <c r="F27" s="3" t="s">
        <v>180</v>
      </c>
      <c r="G27" s="7" t="s">
        <v>224</v>
      </c>
      <c r="I27" s="3" t="s">
        <v>38</v>
      </c>
      <c r="J27" s="30">
        <v>41829</v>
      </c>
      <c r="K27" s="30">
        <v>41829</v>
      </c>
      <c r="L27" s="3" t="s">
        <v>159</v>
      </c>
      <c r="M27" s="3" t="s">
        <v>74</v>
      </c>
      <c r="N27" s="25" t="s">
        <v>166</v>
      </c>
      <c r="O27" s="26">
        <v>45</v>
      </c>
      <c r="P27" s="27">
        <v>45</v>
      </c>
      <c r="T27" s="37" t="s">
        <v>165</v>
      </c>
      <c r="U27" s="37" t="s">
        <v>170</v>
      </c>
      <c r="V27" s="37" t="s">
        <v>182</v>
      </c>
      <c r="W27" s="37" t="s">
        <v>225</v>
      </c>
      <c r="X27" s="3" t="s">
        <v>8</v>
      </c>
    </row>
    <row r="28" spans="1:24" x14ac:dyDescent="0.2">
      <c r="A28" s="3" t="s">
        <v>8</v>
      </c>
      <c r="D28" s="39" t="s">
        <v>163</v>
      </c>
      <c r="E28" s="3" t="s">
        <v>168</v>
      </c>
      <c r="F28" s="3" t="s">
        <v>180</v>
      </c>
      <c r="G28" s="7" t="s">
        <v>228</v>
      </c>
      <c r="I28" s="3" t="s">
        <v>39</v>
      </c>
      <c r="J28" s="30">
        <v>41829</v>
      </c>
      <c r="L28" s="3" t="s">
        <v>159</v>
      </c>
      <c r="M28" s="3" t="s">
        <v>74</v>
      </c>
      <c r="N28" s="25" t="s">
        <v>166</v>
      </c>
      <c r="O28" s="26">
        <v>6</v>
      </c>
      <c r="P28" s="27">
        <v>0</v>
      </c>
      <c r="T28" s="37" t="s">
        <v>165</v>
      </c>
      <c r="U28" s="37" t="s">
        <v>170</v>
      </c>
      <c r="V28" s="37" t="s">
        <v>182</v>
      </c>
      <c r="W28" s="37" t="s">
        <v>227</v>
      </c>
      <c r="X28" s="3" t="s">
        <v>8</v>
      </c>
    </row>
    <row r="29" spans="1:24" x14ac:dyDescent="0.2">
      <c r="A29" s="3" t="s">
        <v>8</v>
      </c>
      <c r="D29" s="39" t="s">
        <v>163</v>
      </c>
      <c r="E29" s="3" t="s">
        <v>168</v>
      </c>
      <c r="F29" s="3" t="s">
        <v>180</v>
      </c>
      <c r="G29" s="7" t="s">
        <v>226</v>
      </c>
      <c r="I29" s="3" t="s">
        <v>38</v>
      </c>
      <c r="J29" s="30">
        <v>41829</v>
      </c>
      <c r="K29" s="30">
        <v>41829</v>
      </c>
      <c r="L29" s="3" t="s">
        <v>159</v>
      </c>
      <c r="M29" s="3" t="s">
        <v>74</v>
      </c>
      <c r="N29" s="25" t="s">
        <v>166</v>
      </c>
      <c r="O29" s="26">
        <v>6</v>
      </c>
      <c r="P29" s="27">
        <v>6</v>
      </c>
      <c r="T29" s="37" t="s">
        <v>165</v>
      </c>
      <c r="U29" s="37" t="s">
        <v>170</v>
      </c>
      <c r="V29" s="37" t="s">
        <v>182</v>
      </c>
      <c r="W29" s="37" t="s">
        <v>227</v>
      </c>
      <c r="X29" s="3" t="s">
        <v>8</v>
      </c>
    </row>
    <row r="30" spans="1:24" x14ac:dyDescent="0.2">
      <c r="A30" s="3" t="s">
        <v>8</v>
      </c>
      <c r="D30" s="39" t="s">
        <v>163</v>
      </c>
      <c r="E30" s="3" t="s">
        <v>168</v>
      </c>
      <c r="F30" s="3" t="s">
        <v>180</v>
      </c>
      <c r="G30" s="7" t="s">
        <v>231</v>
      </c>
      <c r="I30" s="3" t="s">
        <v>39</v>
      </c>
      <c r="J30" s="30">
        <v>41829</v>
      </c>
      <c r="L30" s="3" t="s">
        <v>159</v>
      </c>
      <c r="M30" s="3" t="s">
        <v>74</v>
      </c>
      <c r="N30" s="25" t="s">
        <v>166</v>
      </c>
      <c r="O30" s="26">
        <v>153</v>
      </c>
      <c r="P30" s="27">
        <v>0</v>
      </c>
      <c r="T30" s="37" t="s">
        <v>165</v>
      </c>
      <c r="U30" s="37" t="s">
        <v>170</v>
      </c>
      <c r="V30" s="37" t="s">
        <v>182</v>
      </c>
      <c r="W30" s="37" t="s">
        <v>230</v>
      </c>
      <c r="X30" s="3" t="s">
        <v>8</v>
      </c>
    </row>
    <row r="31" spans="1:24" x14ac:dyDescent="0.2">
      <c r="A31" s="3" t="s">
        <v>8</v>
      </c>
      <c r="D31" s="39" t="s">
        <v>163</v>
      </c>
      <c r="E31" s="3" t="s">
        <v>168</v>
      </c>
      <c r="F31" s="3" t="s">
        <v>180</v>
      </c>
      <c r="G31" s="7" t="s">
        <v>229</v>
      </c>
      <c r="I31" s="3" t="s">
        <v>38</v>
      </c>
      <c r="J31" s="30">
        <v>41829</v>
      </c>
      <c r="K31" s="30">
        <v>41829</v>
      </c>
      <c r="L31" s="3" t="s">
        <v>159</v>
      </c>
      <c r="M31" s="3" t="s">
        <v>74</v>
      </c>
      <c r="N31" s="25" t="s">
        <v>166</v>
      </c>
      <c r="O31" s="26">
        <v>153</v>
      </c>
      <c r="P31" s="27">
        <v>153</v>
      </c>
      <c r="T31" s="37" t="s">
        <v>165</v>
      </c>
      <c r="U31" s="37" t="s">
        <v>170</v>
      </c>
      <c r="V31" s="37" t="s">
        <v>182</v>
      </c>
      <c r="W31" s="37" t="s">
        <v>230</v>
      </c>
      <c r="X31" s="3" t="s">
        <v>8</v>
      </c>
    </row>
    <row r="32" spans="1:24" x14ac:dyDescent="0.2">
      <c r="A32" s="3" t="s">
        <v>8</v>
      </c>
      <c r="D32" s="39" t="s">
        <v>163</v>
      </c>
      <c r="E32" s="3" t="s">
        <v>168</v>
      </c>
      <c r="F32" s="3" t="s">
        <v>180</v>
      </c>
      <c r="G32" s="7" t="s">
        <v>218</v>
      </c>
      <c r="I32" s="3" t="s">
        <v>39</v>
      </c>
      <c r="J32" s="30">
        <v>41829</v>
      </c>
      <c r="L32" s="3" t="s">
        <v>159</v>
      </c>
      <c r="M32" s="3" t="s">
        <v>74</v>
      </c>
      <c r="N32" s="25" t="s">
        <v>166</v>
      </c>
      <c r="O32" s="26">
        <v>68</v>
      </c>
      <c r="P32" s="27">
        <v>0</v>
      </c>
      <c r="T32" s="37" t="s">
        <v>165</v>
      </c>
      <c r="U32" s="37" t="s">
        <v>170</v>
      </c>
      <c r="V32" s="37" t="s">
        <v>182</v>
      </c>
      <c r="W32" s="37" t="s">
        <v>232</v>
      </c>
      <c r="X32" s="3" t="s">
        <v>8</v>
      </c>
    </row>
    <row r="33" spans="1:24" x14ac:dyDescent="0.2">
      <c r="A33" s="3" t="s">
        <v>8</v>
      </c>
      <c r="D33" s="39" t="s">
        <v>163</v>
      </c>
      <c r="E33" s="3" t="s">
        <v>168</v>
      </c>
      <c r="F33" s="3" t="s">
        <v>180</v>
      </c>
      <c r="G33" s="7" t="s">
        <v>218</v>
      </c>
      <c r="I33" s="3" t="s">
        <v>38</v>
      </c>
      <c r="J33" s="30">
        <v>41829</v>
      </c>
      <c r="K33" s="30">
        <v>41829</v>
      </c>
      <c r="L33" s="3" t="s">
        <v>159</v>
      </c>
      <c r="M33" s="3" t="s">
        <v>74</v>
      </c>
      <c r="N33" s="25" t="s">
        <v>166</v>
      </c>
      <c r="O33" s="26">
        <v>68</v>
      </c>
      <c r="P33" s="27">
        <v>68</v>
      </c>
      <c r="T33" s="37" t="s">
        <v>165</v>
      </c>
      <c r="U33" s="37" t="s">
        <v>170</v>
      </c>
      <c r="V33" s="37" t="s">
        <v>182</v>
      </c>
      <c r="W33" s="37" t="s">
        <v>232</v>
      </c>
      <c r="X33" s="3" t="s">
        <v>8</v>
      </c>
    </row>
    <row r="34" spans="1:24" x14ac:dyDescent="0.2">
      <c r="A34" s="3" t="s">
        <v>8</v>
      </c>
      <c r="D34" s="39" t="s">
        <v>163</v>
      </c>
      <c r="E34" s="3" t="s">
        <v>168</v>
      </c>
      <c r="F34" s="3" t="s">
        <v>180</v>
      </c>
      <c r="G34" s="7" t="s">
        <v>233</v>
      </c>
      <c r="I34" s="3" t="s">
        <v>39</v>
      </c>
      <c r="J34" s="30">
        <v>41829</v>
      </c>
      <c r="L34" s="3" t="s">
        <v>159</v>
      </c>
      <c r="M34" s="3" t="s">
        <v>74</v>
      </c>
      <c r="N34" s="25" t="s">
        <v>166</v>
      </c>
      <c r="O34" s="26">
        <v>76</v>
      </c>
      <c r="P34" s="27">
        <v>0</v>
      </c>
      <c r="T34" s="37" t="s">
        <v>165</v>
      </c>
      <c r="U34" s="37" t="s">
        <v>170</v>
      </c>
      <c r="V34" s="37" t="s">
        <v>182</v>
      </c>
      <c r="W34" s="37" t="s">
        <v>234</v>
      </c>
      <c r="X34" s="3" t="s">
        <v>8</v>
      </c>
    </row>
    <row r="35" spans="1:24" x14ac:dyDescent="0.2">
      <c r="A35" s="3" t="s">
        <v>8</v>
      </c>
      <c r="D35" s="39" t="s">
        <v>163</v>
      </c>
      <c r="E35" s="3" t="s">
        <v>168</v>
      </c>
      <c r="F35" s="3" t="s">
        <v>180</v>
      </c>
      <c r="G35" s="7" t="s">
        <v>233</v>
      </c>
      <c r="I35" s="3" t="s">
        <v>38</v>
      </c>
      <c r="J35" s="30">
        <v>41829</v>
      </c>
      <c r="K35" s="30">
        <v>41829</v>
      </c>
      <c r="L35" s="3" t="s">
        <v>159</v>
      </c>
      <c r="M35" s="3" t="s">
        <v>74</v>
      </c>
      <c r="N35" s="25" t="s">
        <v>166</v>
      </c>
      <c r="O35" s="26">
        <v>76</v>
      </c>
      <c r="P35" s="27">
        <v>76</v>
      </c>
      <c r="T35" s="37" t="s">
        <v>165</v>
      </c>
      <c r="U35" s="37" t="s">
        <v>170</v>
      </c>
      <c r="V35" s="37" t="s">
        <v>182</v>
      </c>
      <c r="W35" s="37" t="s">
        <v>234</v>
      </c>
      <c r="X35" s="3" t="s">
        <v>8</v>
      </c>
    </row>
    <row r="36" spans="1:24" x14ac:dyDescent="0.2">
      <c r="A36" s="3" t="s">
        <v>245</v>
      </c>
      <c r="D36" s="39" t="s">
        <v>163</v>
      </c>
      <c r="E36" s="3" t="s">
        <v>168</v>
      </c>
      <c r="F36" s="3" t="s">
        <v>172</v>
      </c>
      <c r="G36" s="7" t="s">
        <v>199</v>
      </c>
      <c r="I36" s="3" t="s">
        <v>39</v>
      </c>
      <c r="J36" s="30">
        <v>41760</v>
      </c>
      <c r="K36" s="30">
        <v>42277</v>
      </c>
      <c r="L36" s="3" t="s">
        <v>159</v>
      </c>
      <c r="M36" s="3" t="s">
        <v>74</v>
      </c>
      <c r="N36" s="25" t="s">
        <v>187</v>
      </c>
      <c r="O36" s="26">
        <v>15</v>
      </c>
      <c r="P36" s="27">
        <v>0</v>
      </c>
      <c r="Q36" s="3" t="s">
        <v>215</v>
      </c>
      <c r="S36" s="3" t="s">
        <v>246</v>
      </c>
      <c r="T36" s="37" t="s">
        <v>165</v>
      </c>
      <c r="U36" s="37" t="s">
        <v>170</v>
      </c>
      <c r="V36" s="37" t="s">
        <v>173</v>
      </c>
      <c r="W36" s="37" t="s">
        <v>200</v>
      </c>
      <c r="X36" s="3" t="s">
        <v>245</v>
      </c>
    </row>
    <row r="37" spans="1:24" x14ac:dyDescent="0.2">
      <c r="A37" s="3" t="s">
        <v>245</v>
      </c>
      <c r="D37" s="39" t="s">
        <v>163</v>
      </c>
      <c r="E37" s="3" t="s">
        <v>168</v>
      </c>
      <c r="F37" s="3" t="s">
        <v>172</v>
      </c>
      <c r="G37" s="7" t="s">
        <v>199</v>
      </c>
      <c r="I37" s="3" t="s">
        <v>39</v>
      </c>
      <c r="J37" s="30">
        <v>41760</v>
      </c>
      <c r="K37" s="30">
        <v>42277</v>
      </c>
      <c r="L37" s="3" t="s">
        <v>159</v>
      </c>
      <c r="M37" s="3" t="s">
        <v>72</v>
      </c>
      <c r="N37" s="25" t="s">
        <v>187</v>
      </c>
      <c r="O37" s="26">
        <v>115</v>
      </c>
      <c r="P37" s="27">
        <v>0</v>
      </c>
      <c r="Q37" s="3" t="s">
        <v>215</v>
      </c>
      <c r="S37" s="3" t="s">
        <v>246</v>
      </c>
      <c r="T37" s="37" t="s">
        <v>165</v>
      </c>
      <c r="U37" s="37" t="s">
        <v>170</v>
      </c>
      <c r="V37" s="37" t="s">
        <v>173</v>
      </c>
      <c r="W37" s="37" t="s">
        <v>200</v>
      </c>
      <c r="X37" s="3" t="s">
        <v>245</v>
      </c>
    </row>
    <row r="38" spans="1:24" x14ac:dyDescent="0.2">
      <c r="A38" s="3" t="s">
        <v>245</v>
      </c>
      <c r="D38" s="39" t="s">
        <v>163</v>
      </c>
      <c r="E38" s="3" t="s">
        <v>168</v>
      </c>
      <c r="F38" s="3" t="s">
        <v>172</v>
      </c>
      <c r="G38" s="7" t="s">
        <v>247</v>
      </c>
      <c r="I38" s="3" t="s">
        <v>39</v>
      </c>
      <c r="J38" s="30">
        <v>41760</v>
      </c>
      <c r="K38" s="30">
        <v>42277</v>
      </c>
      <c r="L38" s="3" t="s">
        <v>159</v>
      </c>
      <c r="M38" s="3" t="s">
        <v>74</v>
      </c>
      <c r="N38" s="25" t="s">
        <v>187</v>
      </c>
      <c r="O38" s="26">
        <v>115</v>
      </c>
      <c r="P38" s="27">
        <v>0</v>
      </c>
      <c r="Q38" s="3" t="s">
        <v>215</v>
      </c>
      <c r="S38" s="3" t="s">
        <v>246</v>
      </c>
      <c r="T38" s="37" t="s">
        <v>165</v>
      </c>
      <c r="U38" s="37" t="s">
        <v>170</v>
      </c>
      <c r="V38" s="37" t="s">
        <v>173</v>
      </c>
      <c r="W38" s="37" t="s">
        <v>248</v>
      </c>
      <c r="X38" s="3" t="s">
        <v>245</v>
      </c>
    </row>
    <row r="39" spans="1:24" x14ac:dyDescent="0.2">
      <c r="A39" s="3" t="s">
        <v>245</v>
      </c>
      <c r="D39" s="39" t="s">
        <v>163</v>
      </c>
      <c r="E39" s="3" t="s">
        <v>168</v>
      </c>
      <c r="F39" s="3" t="s">
        <v>172</v>
      </c>
      <c r="G39" s="7" t="s">
        <v>247</v>
      </c>
      <c r="I39" s="3" t="s">
        <v>39</v>
      </c>
      <c r="J39" s="30">
        <v>41760</v>
      </c>
      <c r="K39" s="30">
        <v>42277</v>
      </c>
      <c r="L39" s="3" t="s">
        <v>159</v>
      </c>
      <c r="M39" s="3" t="s">
        <v>72</v>
      </c>
      <c r="N39" s="25" t="s">
        <v>187</v>
      </c>
      <c r="O39" s="26">
        <v>115</v>
      </c>
      <c r="P39" s="27">
        <v>0</v>
      </c>
      <c r="Q39" s="3" t="s">
        <v>215</v>
      </c>
      <c r="S39" s="3" t="s">
        <v>246</v>
      </c>
      <c r="T39" s="37" t="s">
        <v>165</v>
      </c>
      <c r="U39" s="37" t="s">
        <v>170</v>
      </c>
      <c r="V39" s="37" t="s">
        <v>173</v>
      </c>
      <c r="W39" s="37" t="s">
        <v>248</v>
      </c>
      <c r="X39" s="3" t="s">
        <v>245</v>
      </c>
    </row>
    <row r="40" spans="1:24" x14ac:dyDescent="0.2">
      <c r="A40" s="3" t="s">
        <v>245</v>
      </c>
      <c r="D40" s="39" t="s">
        <v>163</v>
      </c>
      <c r="E40" s="3" t="s">
        <v>168</v>
      </c>
      <c r="F40" s="3" t="s">
        <v>172</v>
      </c>
      <c r="G40" s="7" t="s">
        <v>249</v>
      </c>
      <c r="I40" s="3" t="s">
        <v>39</v>
      </c>
      <c r="J40" s="30">
        <v>41760</v>
      </c>
      <c r="K40" s="30">
        <v>42277</v>
      </c>
      <c r="L40" s="3" t="s">
        <v>159</v>
      </c>
      <c r="M40" s="3" t="s">
        <v>74</v>
      </c>
      <c r="N40" s="25" t="s">
        <v>187</v>
      </c>
      <c r="O40" s="26">
        <v>115</v>
      </c>
      <c r="P40" s="27">
        <v>0</v>
      </c>
      <c r="Q40" s="3" t="s">
        <v>215</v>
      </c>
      <c r="S40" s="3" t="s">
        <v>246</v>
      </c>
      <c r="T40" s="37" t="s">
        <v>165</v>
      </c>
      <c r="U40" s="37" t="s">
        <v>170</v>
      </c>
      <c r="V40" s="37" t="s">
        <v>173</v>
      </c>
      <c r="W40" s="37" t="s">
        <v>250</v>
      </c>
      <c r="X40" s="3" t="s">
        <v>245</v>
      </c>
    </row>
    <row r="41" spans="1:24" x14ac:dyDescent="0.2">
      <c r="A41" s="3" t="s">
        <v>245</v>
      </c>
      <c r="D41" s="39" t="s">
        <v>163</v>
      </c>
      <c r="E41" s="3" t="s">
        <v>168</v>
      </c>
      <c r="F41" s="3" t="s">
        <v>172</v>
      </c>
      <c r="G41" s="7" t="s">
        <v>249</v>
      </c>
      <c r="I41" s="3" t="s">
        <v>39</v>
      </c>
      <c r="J41" s="30">
        <v>41760</v>
      </c>
      <c r="K41" s="30">
        <v>42277</v>
      </c>
      <c r="L41" s="3" t="s">
        <v>159</v>
      </c>
      <c r="M41" s="3" t="s">
        <v>72</v>
      </c>
      <c r="N41" s="25" t="s">
        <v>187</v>
      </c>
      <c r="O41" s="26">
        <v>115</v>
      </c>
      <c r="P41" s="27">
        <v>0</v>
      </c>
      <c r="Q41" s="3" t="s">
        <v>215</v>
      </c>
      <c r="S41" s="3" t="s">
        <v>246</v>
      </c>
      <c r="T41" s="37" t="s">
        <v>165</v>
      </c>
      <c r="U41" s="37" t="s">
        <v>170</v>
      </c>
      <c r="V41" s="37" t="s">
        <v>173</v>
      </c>
      <c r="W41" s="37" t="s">
        <v>250</v>
      </c>
      <c r="X41" s="3" t="s">
        <v>245</v>
      </c>
    </row>
    <row r="42" spans="1:24" x14ac:dyDescent="0.2">
      <c r="A42" s="3" t="s">
        <v>245</v>
      </c>
      <c r="D42" s="39" t="s">
        <v>163</v>
      </c>
      <c r="E42" s="3" t="s">
        <v>168</v>
      </c>
      <c r="F42" s="3" t="s">
        <v>172</v>
      </c>
      <c r="G42" s="7" t="s">
        <v>251</v>
      </c>
      <c r="I42" s="3" t="s">
        <v>39</v>
      </c>
      <c r="J42" s="30">
        <v>41760</v>
      </c>
      <c r="K42" s="30">
        <v>42277</v>
      </c>
      <c r="L42" s="3" t="s">
        <v>159</v>
      </c>
      <c r="M42" s="3" t="s">
        <v>74</v>
      </c>
      <c r="N42" s="25" t="s">
        <v>187</v>
      </c>
      <c r="O42" s="26">
        <v>115</v>
      </c>
      <c r="P42" s="27">
        <v>0</v>
      </c>
      <c r="Q42" s="3" t="s">
        <v>215</v>
      </c>
      <c r="S42" s="3" t="s">
        <v>246</v>
      </c>
      <c r="T42" s="37" t="s">
        <v>165</v>
      </c>
      <c r="U42" s="37" t="s">
        <v>170</v>
      </c>
      <c r="V42" s="37" t="s">
        <v>173</v>
      </c>
      <c r="W42" s="37" t="s">
        <v>252</v>
      </c>
      <c r="X42" s="3" t="s">
        <v>245</v>
      </c>
    </row>
    <row r="43" spans="1:24" x14ac:dyDescent="0.2">
      <c r="A43" s="3" t="s">
        <v>245</v>
      </c>
      <c r="D43" s="39" t="s">
        <v>163</v>
      </c>
      <c r="E43" s="3" t="s">
        <v>168</v>
      </c>
      <c r="F43" s="3" t="s">
        <v>172</v>
      </c>
      <c r="G43" s="7" t="s">
        <v>251</v>
      </c>
      <c r="I43" s="3" t="s">
        <v>39</v>
      </c>
      <c r="J43" s="30">
        <v>41760</v>
      </c>
      <c r="K43" s="30">
        <v>42277</v>
      </c>
      <c r="L43" s="3" t="s">
        <v>159</v>
      </c>
      <c r="M43" s="3" t="s">
        <v>72</v>
      </c>
      <c r="N43" s="25" t="s">
        <v>187</v>
      </c>
      <c r="O43" s="26">
        <v>115</v>
      </c>
      <c r="P43" s="27">
        <v>0</v>
      </c>
      <c r="Q43" s="3" t="s">
        <v>215</v>
      </c>
      <c r="S43" s="3" t="s">
        <v>246</v>
      </c>
      <c r="T43" s="37" t="s">
        <v>165</v>
      </c>
      <c r="U43" s="37" t="s">
        <v>170</v>
      </c>
      <c r="V43" s="37" t="s">
        <v>173</v>
      </c>
      <c r="W43" s="37" t="s">
        <v>252</v>
      </c>
      <c r="X43" s="3" t="s">
        <v>245</v>
      </c>
    </row>
    <row r="44" spans="1:24" x14ac:dyDescent="0.2">
      <c r="A44" s="3" t="s">
        <v>245</v>
      </c>
      <c r="D44" s="39" t="s">
        <v>163</v>
      </c>
      <c r="E44" s="3" t="s">
        <v>168</v>
      </c>
      <c r="F44" s="3" t="s">
        <v>172</v>
      </c>
      <c r="G44" s="7" t="s">
        <v>253</v>
      </c>
      <c r="I44" s="3" t="s">
        <v>37</v>
      </c>
      <c r="J44" s="30">
        <v>41760</v>
      </c>
      <c r="K44" s="30">
        <v>42277</v>
      </c>
      <c r="L44" s="3" t="s">
        <v>159</v>
      </c>
      <c r="M44" s="3" t="s">
        <v>74</v>
      </c>
      <c r="N44" s="25" t="s">
        <v>187</v>
      </c>
      <c r="O44" s="26">
        <v>15</v>
      </c>
      <c r="P44" s="27">
        <v>0</v>
      </c>
      <c r="Q44" s="3" t="s">
        <v>215</v>
      </c>
      <c r="S44" s="3" t="s">
        <v>246</v>
      </c>
      <c r="T44" s="37" t="s">
        <v>165</v>
      </c>
      <c r="U44" s="37" t="s">
        <v>170</v>
      </c>
      <c r="V44" s="37" t="s">
        <v>173</v>
      </c>
      <c r="W44" s="37" t="s">
        <v>254</v>
      </c>
      <c r="X44" s="3" t="s">
        <v>245</v>
      </c>
    </row>
    <row r="45" spans="1:24" x14ac:dyDescent="0.2">
      <c r="A45" s="3" t="s">
        <v>245</v>
      </c>
      <c r="D45" s="39" t="s">
        <v>163</v>
      </c>
      <c r="E45" s="3" t="s">
        <v>168</v>
      </c>
      <c r="F45" s="3" t="s">
        <v>172</v>
      </c>
      <c r="G45" s="7" t="s">
        <v>253</v>
      </c>
      <c r="I45" s="3" t="s">
        <v>37</v>
      </c>
      <c r="J45" s="30">
        <v>41760</v>
      </c>
      <c r="K45" s="30">
        <v>42277</v>
      </c>
      <c r="L45" s="3" t="s">
        <v>159</v>
      </c>
      <c r="M45" s="3" t="s">
        <v>72</v>
      </c>
      <c r="N45" s="25" t="s">
        <v>212</v>
      </c>
      <c r="O45" s="26">
        <v>27</v>
      </c>
      <c r="P45" s="27">
        <v>0</v>
      </c>
      <c r="Q45" s="3" t="s">
        <v>215</v>
      </c>
      <c r="S45" s="3" t="s">
        <v>246</v>
      </c>
      <c r="T45" s="37" t="s">
        <v>165</v>
      </c>
      <c r="U45" s="37" t="s">
        <v>170</v>
      </c>
      <c r="V45" s="37" t="s">
        <v>173</v>
      </c>
      <c r="W45" s="37" t="s">
        <v>254</v>
      </c>
      <c r="X45" s="3" t="s">
        <v>245</v>
      </c>
    </row>
    <row r="46" spans="1:24" x14ac:dyDescent="0.2">
      <c r="A46" s="3" t="s">
        <v>245</v>
      </c>
      <c r="D46" s="39" t="s">
        <v>163</v>
      </c>
      <c r="E46" s="3" t="s">
        <v>168</v>
      </c>
      <c r="F46" s="3" t="s">
        <v>172</v>
      </c>
      <c r="G46" s="7" t="s">
        <v>184</v>
      </c>
      <c r="I46" s="3" t="s">
        <v>37</v>
      </c>
      <c r="J46" s="30">
        <v>41760</v>
      </c>
      <c r="K46" s="30">
        <v>42277</v>
      </c>
      <c r="L46" s="3" t="s">
        <v>159</v>
      </c>
      <c r="M46" s="3" t="s">
        <v>74</v>
      </c>
      <c r="N46" s="25" t="s">
        <v>187</v>
      </c>
      <c r="O46" s="26">
        <v>15</v>
      </c>
      <c r="P46" s="27">
        <v>0</v>
      </c>
      <c r="Q46" s="3" t="s">
        <v>215</v>
      </c>
      <c r="S46" s="3" t="s">
        <v>246</v>
      </c>
      <c r="T46" s="37" t="s">
        <v>165</v>
      </c>
      <c r="U46" s="37" t="s">
        <v>170</v>
      </c>
      <c r="V46" s="37" t="s">
        <v>173</v>
      </c>
      <c r="W46" s="37" t="s">
        <v>202</v>
      </c>
      <c r="X46" s="3" t="s">
        <v>245</v>
      </c>
    </row>
    <row r="47" spans="1:24" x14ac:dyDescent="0.2">
      <c r="A47" s="3" t="s">
        <v>245</v>
      </c>
      <c r="D47" s="39" t="s">
        <v>163</v>
      </c>
      <c r="E47" s="3" t="s">
        <v>168</v>
      </c>
      <c r="F47" s="3" t="s">
        <v>172</v>
      </c>
      <c r="G47" s="7" t="s">
        <v>184</v>
      </c>
      <c r="I47" s="3" t="s">
        <v>37</v>
      </c>
      <c r="J47" s="30">
        <v>41760</v>
      </c>
      <c r="K47" s="30">
        <v>42277</v>
      </c>
      <c r="L47" s="3" t="s">
        <v>159</v>
      </c>
      <c r="M47" s="3" t="s">
        <v>72</v>
      </c>
      <c r="N47" s="25" t="s">
        <v>212</v>
      </c>
      <c r="O47" s="26">
        <v>27</v>
      </c>
      <c r="P47" s="27">
        <v>0</v>
      </c>
      <c r="Q47" s="3" t="s">
        <v>215</v>
      </c>
      <c r="R47" s="3" t="s">
        <v>162</v>
      </c>
      <c r="S47" s="3" t="s">
        <v>246</v>
      </c>
      <c r="T47" s="37" t="s">
        <v>165</v>
      </c>
      <c r="U47" s="37" t="s">
        <v>170</v>
      </c>
      <c r="V47" s="37" t="s">
        <v>173</v>
      </c>
      <c r="W47" s="37" t="s">
        <v>202</v>
      </c>
      <c r="X47" s="3" t="s">
        <v>245</v>
      </c>
    </row>
    <row r="48" spans="1:24" x14ac:dyDescent="0.2">
      <c r="A48" s="3" t="s">
        <v>245</v>
      </c>
      <c r="D48" s="39" t="s">
        <v>163</v>
      </c>
      <c r="E48" s="3" t="s">
        <v>168</v>
      </c>
      <c r="F48" s="3" t="s">
        <v>172</v>
      </c>
      <c r="G48" s="7" t="s">
        <v>24</v>
      </c>
      <c r="I48" s="3" t="s">
        <v>39</v>
      </c>
      <c r="J48" s="30">
        <v>41760</v>
      </c>
      <c r="K48" s="30">
        <v>42277</v>
      </c>
      <c r="L48" s="3" t="s">
        <v>159</v>
      </c>
      <c r="M48" s="3" t="s">
        <v>74</v>
      </c>
      <c r="N48" s="25" t="s">
        <v>187</v>
      </c>
      <c r="O48" s="26">
        <v>115</v>
      </c>
      <c r="P48" s="27">
        <v>0</v>
      </c>
      <c r="Q48" s="3" t="s">
        <v>215</v>
      </c>
      <c r="S48" s="3" t="s">
        <v>246</v>
      </c>
      <c r="T48" s="37" t="s">
        <v>165</v>
      </c>
      <c r="U48" s="37" t="s">
        <v>170</v>
      </c>
      <c r="V48" s="37" t="s">
        <v>173</v>
      </c>
      <c r="W48" s="37" t="s">
        <v>203</v>
      </c>
      <c r="X48" s="3" t="s">
        <v>245</v>
      </c>
    </row>
    <row r="49" spans="1:24" x14ac:dyDescent="0.2">
      <c r="A49" s="3" t="s">
        <v>245</v>
      </c>
      <c r="D49" s="39" t="s">
        <v>163</v>
      </c>
      <c r="E49" s="3" t="s">
        <v>168</v>
      </c>
      <c r="F49" s="3" t="s">
        <v>172</v>
      </c>
      <c r="G49" s="7" t="s">
        <v>24</v>
      </c>
      <c r="I49" s="3" t="s">
        <v>39</v>
      </c>
      <c r="J49" s="30">
        <v>41760</v>
      </c>
      <c r="K49" s="30">
        <v>42277</v>
      </c>
      <c r="L49" s="3" t="s">
        <v>159</v>
      </c>
      <c r="M49" s="3" t="s">
        <v>72</v>
      </c>
      <c r="N49" s="25" t="s">
        <v>187</v>
      </c>
      <c r="O49" s="26">
        <v>115</v>
      </c>
      <c r="P49" s="27">
        <v>0</v>
      </c>
      <c r="Q49" s="3" t="s">
        <v>215</v>
      </c>
      <c r="S49" s="3" t="s">
        <v>246</v>
      </c>
      <c r="T49" s="37" t="s">
        <v>165</v>
      </c>
      <c r="U49" s="37" t="s">
        <v>170</v>
      </c>
      <c r="V49" s="37" t="s">
        <v>173</v>
      </c>
      <c r="W49" s="37" t="s">
        <v>203</v>
      </c>
      <c r="X49" s="3" t="s">
        <v>245</v>
      </c>
    </row>
    <row r="50" spans="1:24" x14ac:dyDescent="0.2">
      <c r="A50" s="3" t="s">
        <v>245</v>
      </c>
      <c r="D50" s="39" t="s">
        <v>163</v>
      </c>
      <c r="E50" s="3" t="s">
        <v>168</v>
      </c>
      <c r="F50" s="3" t="s">
        <v>172</v>
      </c>
      <c r="G50" s="7" t="s">
        <v>255</v>
      </c>
      <c r="I50" s="3" t="s">
        <v>37</v>
      </c>
      <c r="J50" s="30">
        <v>41760</v>
      </c>
      <c r="K50" s="30">
        <v>42277</v>
      </c>
      <c r="L50" s="3" t="s">
        <v>159</v>
      </c>
      <c r="M50" s="3" t="s">
        <v>74</v>
      </c>
      <c r="N50" s="25" t="s">
        <v>187</v>
      </c>
      <c r="O50" s="26">
        <v>15</v>
      </c>
      <c r="P50" s="27">
        <v>0</v>
      </c>
      <c r="Q50" s="3" t="s">
        <v>215</v>
      </c>
      <c r="S50" s="3" t="s">
        <v>246</v>
      </c>
      <c r="T50" s="37" t="s">
        <v>165</v>
      </c>
      <c r="U50" s="37" t="s">
        <v>170</v>
      </c>
      <c r="V50" s="37" t="s">
        <v>173</v>
      </c>
      <c r="W50" s="37" t="s">
        <v>256</v>
      </c>
      <c r="X50" s="3" t="s">
        <v>245</v>
      </c>
    </row>
    <row r="51" spans="1:24" x14ac:dyDescent="0.2">
      <c r="A51" s="3" t="s">
        <v>245</v>
      </c>
      <c r="D51" s="39" t="s">
        <v>163</v>
      </c>
      <c r="E51" s="3" t="s">
        <v>168</v>
      </c>
      <c r="F51" s="3" t="s">
        <v>172</v>
      </c>
      <c r="G51" s="7" t="s">
        <v>255</v>
      </c>
      <c r="I51" s="3" t="s">
        <v>37</v>
      </c>
      <c r="J51" s="30">
        <v>41760</v>
      </c>
      <c r="K51" s="30">
        <v>42277</v>
      </c>
      <c r="L51" s="3" t="s">
        <v>159</v>
      </c>
      <c r="M51" s="3" t="s">
        <v>72</v>
      </c>
      <c r="N51" s="25" t="s">
        <v>212</v>
      </c>
      <c r="O51" s="26">
        <v>27</v>
      </c>
      <c r="P51" s="27">
        <v>1</v>
      </c>
      <c r="Q51" s="3" t="s">
        <v>215</v>
      </c>
      <c r="S51" s="3" t="s">
        <v>246</v>
      </c>
      <c r="T51" s="37" t="s">
        <v>165</v>
      </c>
      <c r="U51" s="37" t="s">
        <v>170</v>
      </c>
      <c r="V51" s="37" t="s">
        <v>173</v>
      </c>
      <c r="W51" s="37" t="s">
        <v>256</v>
      </c>
      <c r="X51" s="3" t="s">
        <v>245</v>
      </c>
    </row>
    <row r="52" spans="1:24" x14ac:dyDescent="0.2">
      <c r="A52" s="3" t="s">
        <v>245</v>
      </c>
      <c r="D52" s="39" t="s">
        <v>163</v>
      </c>
      <c r="E52" s="3" t="s">
        <v>168</v>
      </c>
      <c r="F52" s="3" t="s">
        <v>172</v>
      </c>
      <c r="G52" s="7" t="s">
        <v>257</v>
      </c>
      <c r="I52" s="3" t="s">
        <v>39</v>
      </c>
      <c r="J52" s="30">
        <v>41760</v>
      </c>
      <c r="K52" s="30">
        <v>42277</v>
      </c>
      <c r="L52" s="3" t="s">
        <v>159</v>
      </c>
      <c r="M52" s="3" t="s">
        <v>74</v>
      </c>
      <c r="N52" s="25" t="s">
        <v>187</v>
      </c>
      <c r="O52" s="26">
        <v>115</v>
      </c>
      <c r="P52" s="27">
        <v>0</v>
      </c>
      <c r="Q52" s="3" t="s">
        <v>215</v>
      </c>
      <c r="S52" s="3" t="s">
        <v>246</v>
      </c>
      <c r="T52" s="37" t="s">
        <v>165</v>
      </c>
      <c r="U52" s="37" t="s">
        <v>170</v>
      </c>
      <c r="V52" s="37" t="s">
        <v>173</v>
      </c>
      <c r="W52" s="37" t="s">
        <v>258</v>
      </c>
      <c r="X52" s="3" t="s">
        <v>245</v>
      </c>
    </row>
    <row r="53" spans="1:24" x14ac:dyDescent="0.2">
      <c r="A53" s="3" t="s">
        <v>245</v>
      </c>
      <c r="D53" s="39" t="s">
        <v>163</v>
      </c>
      <c r="E53" s="3" t="s">
        <v>168</v>
      </c>
      <c r="F53" s="3" t="s">
        <v>172</v>
      </c>
      <c r="G53" s="7" t="s">
        <v>257</v>
      </c>
      <c r="I53" s="3" t="s">
        <v>39</v>
      </c>
      <c r="J53" s="30">
        <v>41760</v>
      </c>
      <c r="K53" s="30">
        <v>42277</v>
      </c>
      <c r="L53" s="3" t="s">
        <v>159</v>
      </c>
      <c r="M53" s="3" t="s">
        <v>72</v>
      </c>
      <c r="N53" s="25" t="s">
        <v>187</v>
      </c>
      <c r="O53" s="26">
        <v>115</v>
      </c>
      <c r="P53" s="27">
        <v>0</v>
      </c>
      <c r="Q53" s="3" t="s">
        <v>215</v>
      </c>
      <c r="S53" s="3" t="s">
        <v>246</v>
      </c>
      <c r="T53" s="37" t="s">
        <v>165</v>
      </c>
      <c r="U53" s="37" t="s">
        <v>170</v>
      </c>
      <c r="V53" s="37" t="s">
        <v>173</v>
      </c>
      <c r="W53" s="37" t="s">
        <v>258</v>
      </c>
      <c r="X53" s="3" t="s">
        <v>245</v>
      </c>
    </row>
    <row r="54" spans="1:24" x14ac:dyDescent="0.2">
      <c r="A54" s="3" t="s">
        <v>245</v>
      </c>
      <c r="D54" s="39" t="s">
        <v>163</v>
      </c>
      <c r="E54" s="3" t="s">
        <v>168</v>
      </c>
      <c r="F54" s="3" t="s">
        <v>172</v>
      </c>
      <c r="G54" s="7" t="s">
        <v>259</v>
      </c>
      <c r="I54" s="3" t="s">
        <v>39</v>
      </c>
      <c r="J54" s="30">
        <v>41760</v>
      </c>
      <c r="K54" s="30">
        <v>42277</v>
      </c>
      <c r="L54" s="3" t="s">
        <v>159</v>
      </c>
      <c r="M54" s="3" t="s">
        <v>74</v>
      </c>
      <c r="N54" s="25" t="s">
        <v>187</v>
      </c>
      <c r="O54" s="26">
        <v>115</v>
      </c>
      <c r="P54" s="27">
        <v>0</v>
      </c>
      <c r="Q54" s="3" t="s">
        <v>215</v>
      </c>
      <c r="S54" s="3" t="s">
        <v>246</v>
      </c>
      <c r="T54" s="37" t="s">
        <v>165</v>
      </c>
      <c r="U54" s="37" t="s">
        <v>170</v>
      </c>
      <c r="V54" s="37" t="s">
        <v>173</v>
      </c>
      <c r="W54" s="37" t="s">
        <v>260</v>
      </c>
      <c r="X54" s="3" t="s">
        <v>245</v>
      </c>
    </row>
    <row r="55" spans="1:24" x14ac:dyDescent="0.2">
      <c r="A55" s="3" t="s">
        <v>245</v>
      </c>
      <c r="D55" s="39" t="s">
        <v>163</v>
      </c>
      <c r="E55" s="3" t="s">
        <v>168</v>
      </c>
      <c r="F55" s="3" t="s">
        <v>172</v>
      </c>
      <c r="G55" s="7" t="s">
        <v>259</v>
      </c>
      <c r="I55" s="3" t="s">
        <v>39</v>
      </c>
      <c r="J55" s="30">
        <v>41760</v>
      </c>
      <c r="K55" s="30">
        <v>42277</v>
      </c>
      <c r="L55" s="3" t="s">
        <v>159</v>
      </c>
      <c r="M55" s="3" t="s">
        <v>72</v>
      </c>
      <c r="N55" s="25" t="s">
        <v>187</v>
      </c>
      <c r="O55" s="26">
        <v>115</v>
      </c>
      <c r="P55" s="27">
        <v>0</v>
      </c>
      <c r="Q55" s="3" t="s">
        <v>215</v>
      </c>
      <c r="S55" s="3" t="s">
        <v>246</v>
      </c>
      <c r="T55" s="37" t="s">
        <v>165</v>
      </c>
      <c r="U55" s="37" t="s">
        <v>170</v>
      </c>
      <c r="V55" s="37" t="s">
        <v>173</v>
      </c>
      <c r="W55" s="37" t="s">
        <v>260</v>
      </c>
      <c r="X55" s="3" t="s">
        <v>245</v>
      </c>
    </row>
    <row r="56" spans="1:24" x14ac:dyDescent="0.2">
      <c r="D56" s="31" t="s">
        <v>163</v>
      </c>
      <c r="E56" s="3" t="s">
        <v>168</v>
      </c>
      <c r="F56" s="3" t="s">
        <v>169</v>
      </c>
      <c r="G56" s="7" t="s">
        <v>96</v>
      </c>
      <c r="L56" s="3" t="s">
        <v>159</v>
      </c>
      <c r="M56" s="3" t="s">
        <v>80</v>
      </c>
      <c r="S56" s="3" t="s">
        <v>261</v>
      </c>
      <c r="T56" s="37" t="s">
        <v>165</v>
      </c>
      <c r="U56" s="37" t="s">
        <v>170</v>
      </c>
      <c r="V56" s="37" t="s">
        <v>171</v>
      </c>
      <c r="W56" s="37" t="s">
        <v>285</v>
      </c>
      <c r="X56" s="3" t="s">
        <v>84</v>
      </c>
    </row>
    <row r="57" spans="1:24" x14ac:dyDescent="0.2">
      <c r="D57" s="31" t="s">
        <v>163</v>
      </c>
      <c r="E57" s="3" t="s">
        <v>168</v>
      </c>
      <c r="F57" s="3" t="s">
        <v>169</v>
      </c>
      <c r="G57" s="7" t="s">
        <v>96</v>
      </c>
      <c r="L57" s="3" t="s">
        <v>159</v>
      </c>
      <c r="M57" s="3" t="s">
        <v>74</v>
      </c>
      <c r="N57" s="25" t="s">
        <v>216</v>
      </c>
      <c r="S57" s="3" t="s">
        <v>261</v>
      </c>
      <c r="T57" s="37" t="s">
        <v>165</v>
      </c>
      <c r="U57" s="37" t="s">
        <v>170</v>
      </c>
      <c r="V57" s="37" t="s">
        <v>171</v>
      </c>
      <c r="W57" s="37" t="s">
        <v>285</v>
      </c>
      <c r="X57" s="3" t="s">
        <v>84</v>
      </c>
    </row>
    <row r="58" spans="1:24" x14ac:dyDescent="0.2">
      <c r="D58" s="31" t="s">
        <v>163</v>
      </c>
      <c r="E58" s="3" t="s">
        <v>168</v>
      </c>
      <c r="F58" s="3" t="s">
        <v>169</v>
      </c>
      <c r="G58" s="7" t="s">
        <v>96</v>
      </c>
      <c r="L58" s="3" t="s">
        <v>159</v>
      </c>
      <c r="M58" s="3" t="s">
        <v>74</v>
      </c>
      <c r="N58" s="25" t="s">
        <v>166</v>
      </c>
      <c r="S58" s="3" t="s">
        <v>261</v>
      </c>
      <c r="T58" s="37" t="s">
        <v>165</v>
      </c>
      <c r="U58" s="37" t="s">
        <v>170</v>
      </c>
      <c r="V58" s="37" t="s">
        <v>171</v>
      </c>
      <c r="W58" s="37" t="s">
        <v>285</v>
      </c>
      <c r="X58" s="3" t="s">
        <v>84</v>
      </c>
    </row>
    <row r="59" spans="1:24" x14ac:dyDescent="0.2">
      <c r="D59" s="31" t="s">
        <v>163</v>
      </c>
      <c r="E59" s="3" t="s">
        <v>168</v>
      </c>
      <c r="F59" s="3" t="s">
        <v>169</v>
      </c>
      <c r="G59" s="7" t="s">
        <v>96</v>
      </c>
      <c r="L59" s="3" t="s">
        <v>159</v>
      </c>
      <c r="M59" s="3" t="s">
        <v>72</v>
      </c>
      <c r="S59" s="3" t="s">
        <v>261</v>
      </c>
      <c r="T59" s="37" t="s">
        <v>165</v>
      </c>
      <c r="U59" s="37" t="s">
        <v>170</v>
      </c>
      <c r="V59" s="37" t="s">
        <v>171</v>
      </c>
      <c r="W59" s="37" t="s">
        <v>285</v>
      </c>
      <c r="X59" s="3" t="s">
        <v>84</v>
      </c>
    </row>
    <row r="60" spans="1:24" x14ac:dyDescent="0.2">
      <c r="D60" s="31" t="s">
        <v>163</v>
      </c>
      <c r="E60" s="3" t="s">
        <v>168</v>
      </c>
      <c r="F60" s="3" t="s">
        <v>169</v>
      </c>
      <c r="G60" s="7" t="s">
        <v>96</v>
      </c>
      <c r="L60" s="3" t="s">
        <v>159</v>
      </c>
      <c r="M60" s="3" t="s">
        <v>73</v>
      </c>
      <c r="S60" s="3" t="s">
        <v>261</v>
      </c>
      <c r="T60" s="37" t="s">
        <v>165</v>
      </c>
      <c r="U60" s="37" t="s">
        <v>170</v>
      </c>
      <c r="V60" s="37" t="s">
        <v>171</v>
      </c>
      <c r="W60" s="37" t="s">
        <v>285</v>
      </c>
      <c r="X60" s="3" t="s">
        <v>84</v>
      </c>
    </row>
    <row r="61" spans="1:24" x14ac:dyDescent="0.2">
      <c r="D61" s="31" t="s">
        <v>163</v>
      </c>
      <c r="E61" s="3" t="s">
        <v>168</v>
      </c>
      <c r="F61" s="3" t="s">
        <v>169</v>
      </c>
      <c r="G61" s="7" t="s">
        <v>286</v>
      </c>
      <c r="L61" s="3" t="s">
        <v>159</v>
      </c>
      <c r="M61" s="3" t="s">
        <v>80</v>
      </c>
      <c r="S61" s="3" t="s">
        <v>261</v>
      </c>
      <c r="T61" s="37" t="s">
        <v>165</v>
      </c>
      <c r="U61" s="37" t="s">
        <v>170</v>
      </c>
      <c r="V61" s="37" t="s">
        <v>171</v>
      </c>
      <c r="W61" s="37" t="s">
        <v>287</v>
      </c>
      <c r="X61" s="3" t="s">
        <v>84</v>
      </c>
    </row>
    <row r="62" spans="1:24" x14ac:dyDescent="0.2">
      <c r="D62" s="31" t="s">
        <v>163</v>
      </c>
      <c r="E62" s="3" t="s">
        <v>168</v>
      </c>
      <c r="F62" s="3" t="s">
        <v>169</v>
      </c>
      <c r="G62" s="7" t="s">
        <v>286</v>
      </c>
      <c r="L62" s="3" t="s">
        <v>159</v>
      </c>
      <c r="M62" s="3" t="s">
        <v>74</v>
      </c>
      <c r="N62" s="25" t="s">
        <v>216</v>
      </c>
      <c r="S62" s="3" t="s">
        <v>261</v>
      </c>
      <c r="T62" s="37" t="s">
        <v>165</v>
      </c>
      <c r="U62" s="37" t="s">
        <v>170</v>
      </c>
      <c r="V62" s="37" t="s">
        <v>171</v>
      </c>
      <c r="W62" s="37" t="s">
        <v>287</v>
      </c>
      <c r="X62" s="3" t="s">
        <v>84</v>
      </c>
    </row>
    <row r="63" spans="1:24" x14ac:dyDescent="0.2">
      <c r="D63" s="31" t="s">
        <v>163</v>
      </c>
      <c r="E63" s="3" t="s">
        <v>168</v>
      </c>
      <c r="F63" s="3" t="s">
        <v>169</v>
      </c>
      <c r="G63" s="7" t="s">
        <v>286</v>
      </c>
      <c r="L63" s="3" t="s">
        <v>159</v>
      </c>
      <c r="M63" s="3" t="s">
        <v>74</v>
      </c>
      <c r="N63" s="25" t="s">
        <v>166</v>
      </c>
      <c r="S63" s="3" t="s">
        <v>261</v>
      </c>
      <c r="T63" s="37" t="s">
        <v>165</v>
      </c>
      <c r="U63" s="37" t="s">
        <v>170</v>
      </c>
      <c r="V63" s="37" t="s">
        <v>171</v>
      </c>
      <c r="W63" s="37" t="s">
        <v>287</v>
      </c>
      <c r="X63" s="3" t="s">
        <v>84</v>
      </c>
    </row>
    <row r="64" spans="1:24" x14ac:dyDescent="0.2">
      <c r="D64" s="31" t="s">
        <v>163</v>
      </c>
      <c r="E64" s="3" t="s">
        <v>168</v>
      </c>
      <c r="F64" s="3" t="s">
        <v>169</v>
      </c>
      <c r="G64" s="7" t="s">
        <v>286</v>
      </c>
      <c r="L64" s="3" t="s">
        <v>159</v>
      </c>
      <c r="M64" s="3" t="s">
        <v>72</v>
      </c>
      <c r="S64" s="3" t="s">
        <v>261</v>
      </c>
      <c r="T64" s="37" t="s">
        <v>165</v>
      </c>
      <c r="U64" s="37" t="s">
        <v>170</v>
      </c>
      <c r="V64" s="37" t="s">
        <v>171</v>
      </c>
      <c r="W64" s="37" t="s">
        <v>287</v>
      </c>
      <c r="X64" s="3" t="s">
        <v>84</v>
      </c>
    </row>
    <row r="65" spans="4:24" x14ac:dyDescent="0.2">
      <c r="D65" s="31" t="s">
        <v>163</v>
      </c>
      <c r="E65" s="3" t="s">
        <v>168</v>
      </c>
      <c r="F65" s="3" t="s">
        <v>169</v>
      </c>
      <c r="G65" s="7" t="s">
        <v>286</v>
      </c>
      <c r="L65" s="3" t="s">
        <v>159</v>
      </c>
      <c r="M65" s="3" t="s">
        <v>73</v>
      </c>
      <c r="S65" s="3" t="s">
        <v>261</v>
      </c>
      <c r="T65" s="37" t="s">
        <v>165</v>
      </c>
      <c r="U65" s="37" t="s">
        <v>170</v>
      </c>
      <c r="V65" s="37" t="s">
        <v>171</v>
      </c>
      <c r="W65" s="37" t="s">
        <v>287</v>
      </c>
      <c r="X65" s="3" t="s">
        <v>84</v>
      </c>
    </row>
    <row r="66" spans="4:24" x14ac:dyDescent="0.2">
      <c r="D66" s="31" t="s">
        <v>163</v>
      </c>
      <c r="E66" s="3" t="s">
        <v>168</v>
      </c>
      <c r="F66" s="3" t="s">
        <v>169</v>
      </c>
      <c r="G66" s="7" t="s">
        <v>195</v>
      </c>
      <c r="L66" s="3" t="s">
        <v>159</v>
      </c>
      <c r="M66" s="3" t="s">
        <v>80</v>
      </c>
      <c r="S66" s="3" t="s">
        <v>261</v>
      </c>
      <c r="T66" s="37" t="s">
        <v>165</v>
      </c>
      <c r="U66" s="37" t="s">
        <v>170</v>
      </c>
      <c r="V66" s="37" t="s">
        <v>171</v>
      </c>
      <c r="W66" s="37" t="s">
        <v>196</v>
      </c>
      <c r="X66" s="3" t="s">
        <v>84</v>
      </c>
    </row>
    <row r="67" spans="4:24" x14ac:dyDescent="0.2">
      <c r="D67" s="31" t="s">
        <v>163</v>
      </c>
      <c r="E67" s="3" t="s">
        <v>168</v>
      </c>
      <c r="F67" s="3" t="s">
        <v>169</v>
      </c>
      <c r="G67" s="7" t="s">
        <v>195</v>
      </c>
      <c r="L67" s="3" t="s">
        <v>159</v>
      </c>
      <c r="M67" s="3" t="s">
        <v>74</v>
      </c>
      <c r="N67" s="25" t="s">
        <v>216</v>
      </c>
      <c r="S67" s="3" t="s">
        <v>261</v>
      </c>
      <c r="T67" s="37" t="s">
        <v>165</v>
      </c>
      <c r="U67" s="37" t="s">
        <v>170</v>
      </c>
      <c r="V67" s="37" t="s">
        <v>171</v>
      </c>
      <c r="W67" s="37" t="s">
        <v>196</v>
      </c>
      <c r="X67" s="3" t="s">
        <v>84</v>
      </c>
    </row>
    <row r="68" spans="4:24" x14ac:dyDescent="0.2">
      <c r="D68" s="31" t="s">
        <v>163</v>
      </c>
      <c r="E68" s="3" t="s">
        <v>168</v>
      </c>
      <c r="F68" s="3" t="s">
        <v>169</v>
      </c>
      <c r="G68" s="7" t="s">
        <v>195</v>
      </c>
      <c r="L68" s="3" t="s">
        <v>159</v>
      </c>
      <c r="M68" s="3" t="s">
        <v>74</v>
      </c>
      <c r="N68" s="25" t="s">
        <v>166</v>
      </c>
      <c r="S68" s="3" t="s">
        <v>261</v>
      </c>
      <c r="T68" s="37" t="s">
        <v>165</v>
      </c>
      <c r="U68" s="37" t="s">
        <v>170</v>
      </c>
      <c r="V68" s="37" t="s">
        <v>171</v>
      </c>
      <c r="W68" s="37" t="s">
        <v>196</v>
      </c>
      <c r="X68" s="3" t="s">
        <v>84</v>
      </c>
    </row>
    <row r="69" spans="4:24" x14ac:dyDescent="0.2">
      <c r="D69" s="31" t="s">
        <v>163</v>
      </c>
      <c r="E69" s="3" t="s">
        <v>168</v>
      </c>
      <c r="F69" s="3" t="s">
        <v>169</v>
      </c>
      <c r="G69" s="7" t="s">
        <v>195</v>
      </c>
      <c r="L69" s="3" t="s">
        <v>159</v>
      </c>
      <c r="M69" s="3" t="s">
        <v>72</v>
      </c>
      <c r="S69" s="3" t="s">
        <v>261</v>
      </c>
      <c r="T69" s="37" t="s">
        <v>165</v>
      </c>
      <c r="U69" s="37" t="s">
        <v>170</v>
      </c>
      <c r="V69" s="37" t="s">
        <v>171</v>
      </c>
      <c r="W69" s="37" t="s">
        <v>196</v>
      </c>
      <c r="X69" s="3" t="s">
        <v>84</v>
      </c>
    </row>
    <row r="70" spans="4:24" x14ac:dyDescent="0.2">
      <c r="D70" s="31" t="s">
        <v>163</v>
      </c>
      <c r="E70" s="3" t="s">
        <v>168</v>
      </c>
      <c r="F70" s="3" t="s">
        <v>169</v>
      </c>
      <c r="G70" s="7" t="s">
        <v>195</v>
      </c>
      <c r="L70" s="3" t="s">
        <v>159</v>
      </c>
      <c r="M70" s="3" t="s">
        <v>73</v>
      </c>
      <c r="S70" s="3" t="s">
        <v>261</v>
      </c>
      <c r="T70" s="37" t="s">
        <v>165</v>
      </c>
      <c r="U70" s="37" t="s">
        <v>170</v>
      </c>
      <c r="V70" s="37" t="s">
        <v>171</v>
      </c>
      <c r="W70" s="37" t="s">
        <v>196</v>
      </c>
      <c r="X70" s="3" t="s">
        <v>84</v>
      </c>
    </row>
    <row r="71" spans="4:24" x14ac:dyDescent="0.2">
      <c r="D71" s="31" t="s">
        <v>163</v>
      </c>
      <c r="E71" s="3" t="s">
        <v>168</v>
      </c>
      <c r="F71" s="3" t="s">
        <v>169</v>
      </c>
      <c r="G71" s="7" t="s">
        <v>53</v>
      </c>
      <c r="L71" s="3" t="s">
        <v>159</v>
      </c>
      <c r="M71" s="3" t="s">
        <v>80</v>
      </c>
      <c r="S71" s="3" t="s">
        <v>261</v>
      </c>
      <c r="T71" s="37" t="s">
        <v>165</v>
      </c>
      <c r="U71" s="37" t="s">
        <v>170</v>
      </c>
      <c r="V71" s="37" t="s">
        <v>171</v>
      </c>
      <c r="W71" s="37" t="s">
        <v>288</v>
      </c>
      <c r="X71" s="3" t="s">
        <v>84</v>
      </c>
    </row>
    <row r="72" spans="4:24" x14ac:dyDescent="0.2">
      <c r="D72" s="31" t="s">
        <v>163</v>
      </c>
      <c r="E72" s="3" t="s">
        <v>168</v>
      </c>
      <c r="F72" s="3" t="s">
        <v>169</v>
      </c>
      <c r="G72" s="7" t="s">
        <v>53</v>
      </c>
      <c r="L72" s="3" t="s">
        <v>159</v>
      </c>
      <c r="M72" s="3" t="s">
        <v>74</v>
      </c>
      <c r="N72" s="25" t="s">
        <v>216</v>
      </c>
      <c r="S72" s="3" t="s">
        <v>261</v>
      </c>
      <c r="T72" s="37" t="s">
        <v>165</v>
      </c>
      <c r="U72" s="37" t="s">
        <v>170</v>
      </c>
      <c r="V72" s="37" t="s">
        <v>171</v>
      </c>
      <c r="W72" s="37" t="s">
        <v>288</v>
      </c>
      <c r="X72" s="3" t="s">
        <v>84</v>
      </c>
    </row>
    <row r="73" spans="4:24" x14ac:dyDescent="0.2">
      <c r="D73" s="31" t="s">
        <v>163</v>
      </c>
      <c r="E73" s="3" t="s">
        <v>168</v>
      </c>
      <c r="F73" s="3" t="s">
        <v>169</v>
      </c>
      <c r="G73" s="7" t="s">
        <v>53</v>
      </c>
      <c r="L73" s="3" t="s">
        <v>159</v>
      </c>
      <c r="M73" s="3" t="s">
        <v>74</v>
      </c>
      <c r="N73" s="25" t="s">
        <v>166</v>
      </c>
      <c r="S73" s="3" t="s">
        <v>261</v>
      </c>
      <c r="T73" s="37" t="s">
        <v>165</v>
      </c>
      <c r="U73" s="37" t="s">
        <v>170</v>
      </c>
      <c r="V73" s="37" t="s">
        <v>171</v>
      </c>
      <c r="W73" s="37" t="s">
        <v>288</v>
      </c>
      <c r="X73" s="3" t="s">
        <v>84</v>
      </c>
    </row>
    <row r="74" spans="4:24" x14ac:dyDescent="0.2">
      <c r="D74" s="31" t="s">
        <v>163</v>
      </c>
      <c r="E74" s="3" t="s">
        <v>168</v>
      </c>
      <c r="F74" s="3" t="s">
        <v>169</v>
      </c>
      <c r="G74" s="7" t="s">
        <v>53</v>
      </c>
      <c r="L74" s="3" t="s">
        <v>159</v>
      </c>
      <c r="M74" s="3" t="s">
        <v>72</v>
      </c>
      <c r="S74" s="3" t="s">
        <v>261</v>
      </c>
      <c r="T74" s="37" t="s">
        <v>165</v>
      </c>
      <c r="U74" s="37" t="s">
        <v>170</v>
      </c>
      <c r="V74" s="37" t="s">
        <v>171</v>
      </c>
      <c r="W74" s="37" t="s">
        <v>288</v>
      </c>
      <c r="X74" s="3" t="s">
        <v>84</v>
      </c>
    </row>
    <row r="75" spans="4:24" x14ac:dyDescent="0.2">
      <c r="D75" s="31" t="s">
        <v>163</v>
      </c>
      <c r="E75" s="3" t="s">
        <v>168</v>
      </c>
      <c r="F75" s="3" t="s">
        <v>169</v>
      </c>
      <c r="G75" s="7" t="s">
        <v>53</v>
      </c>
      <c r="L75" s="3" t="s">
        <v>159</v>
      </c>
      <c r="M75" s="3" t="s">
        <v>73</v>
      </c>
      <c r="S75" s="3" t="s">
        <v>261</v>
      </c>
      <c r="T75" s="37" t="s">
        <v>165</v>
      </c>
      <c r="U75" s="37" t="s">
        <v>170</v>
      </c>
      <c r="V75" s="37" t="s">
        <v>171</v>
      </c>
      <c r="W75" s="37" t="s">
        <v>288</v>
      </c>
      <c r="X75" s="3" t="s">
        <v>84</v>
      </c>
    </row>
    <row r="76" spans="4:24" x14ac:dyDescent="0.2">
      <c r="D76" s="31" t="s">
        <v>163</v>
      </c>
      <c r="E76" s="3" t="s">
        <v>168</v>
      </c>
      <c r="F76" s="3" t="s">
        <v>169</v>
      </c>
      <c r="G76" s="7" t="s">
        <v>57</v>
      </c>
      <c r="L76" s="3" t="s">
        <v>159</v>
      </c>
      <c r="M76" s="3" t="s">
        <v>80</v>
      </c>
      <c r="S76" s="3" t="s">
        <v>261</v>
      </c>
      <c r="T76" s="37" t="s">
        <v>165</v>
      </c>
      <c r="U76" s="37" t="s">
        <v>170</v>
      </c>
      <c r="V76" s="37" t="s">
        <v>171</v>
      </c>
      <c r="W76" s="37" t="s">
        <v>289</v>
      </c>
      <c r="X76" s="3" t="s">
        <v>84</v>
      </c>
    </row>
    <row r="77" spans="4:24" x14ac:dyDescent="0.2">
      <c r="D77" s="31" t="s">
        <v>163</v>
      </c>
      <c r="E77" s="3" t="s">
        <v>168</v>
      </c>
      <c r="F77" s="3" t="s">
        <v>169</v>
      </c>
      <c r="G77" s="7" t="s">
        <v>57</v>
      </c>
      <c r="L77" s="3" t="s">
        <v>159</v>
      </c>
      <c r="M77" s="3" t="s">
        <v>74</v>
      </c>
      <c r="N77" s="25" t="s">
        <v>216</v>
      </c>
      <c r="S77" s="3" t="s">
        <v>261</v>
      </c>
      <c r="T77" s="37" t="s">
        <v>165</v>
      </c>
      <c r="U77" s="37" t="s">
        <v>170</v>
      </c>
      <c r="V77" s="37" t="s">
        <v>171</v>
      </c>
      <c r="W77" s="37" t="s">
        <v>289</v>
      </c>
      <c r="X77" s="3" t="s">
        <v>84</v>
      </c>
    </row>
    <row r="78" spans="4:24" x14ac:dyDescent="0.2">
      <c r="D78" s="31" t="s">
        <v>163</v>
      </c>
      <c r="E78" s="3" t="s">
        <v>168</v>
      </c>
      <c r="F78" s="3" t="s">
        <v>169</v>
      </c>
      <c r="G78" s="7" t="s">
        <v>57</v>
      </c>
      <c r="L78" s="3" t="s">
        <v>159</v>
      </c>
      <c r="M78" s="3" t="s">
        <v>74</v>
      </c>
      <c r="N78" s="25" t="s">
        <v>166</v>
      </c>
      <c r="S78" s="3" t="s">
        <v>261</v>
      </c>
      <c r="T78" s="37" t="s">
        <v>165</v>
      </c>
      <c r="U78" s="37" t="s">
        <v>170</v>
      </c>
      <c r="V78" s="37" t="s">
        <v>171</v>
      </c>
      <c r="W78" s="37" t="s">
        <v>289</v>
      </c>
      <c r="X78" s="3" t="s">
        <v>84</v>
      </c>
    </row>
    <row r="79" spans="4:24" x14ac:dyDescent="0.2">
      <c r="D79" s="31" t="s">
        <v>163</v>
      </c>
      <c r="E79" s="3" t="s">
        <v>168</v>
      </c>
      <c r="F79" s="3" t="s">
        <v>169</v>
      </c>
      <c r="G79" s="7" t="s">
        <v>57</v>
      </c>
      <c r="L79" s="3" t="s">
        <v>159</v>
      </c>
      <c r="M79" s="3" t="s">
        <v>72</v>
      </c>
      <c r="S79" s="3" t="s">
        <v>261</v>
      </c>
      <c r="T79" s="37" t="s">
        <v>165</v>
      </c>
      <c r="U79" s="37" t="s">
        <v>170</v>
      </c>
      <c r="V79" s="37" t="s">
        <v>171</v>
      </c>
      <c r="W79" s="37" t="s">
        <v>289</v>
      </c>
      <c r="X79" s="3" t="s">
        <v>84</v>
      </c>
    </row>
    <row r="80" spans="4:24" x14ac:dyDescent="0.2">
      <c r="D80" s="31" t="s">
        <v>163</v>
      </c>
      <c r="E80" s="3" t="s">
        <v>168</v>
      </c>
      <c r="F80" s="3" t="s">
        <v>169</v>
      </c>
      <c r="G80" s="7" t="s">
        <v>57</v>
      </c>
      <c r="L80" s="3" t="s">
        <v>159</v>
      </c>
      <c r="M80" s="3" t="s">
        <v>73</v>
      </c>
      <c r="S80" s="3" t="s">
        <v>261</v>
      </c>
      <c r="T80" s="37" t="s">
        <v>165</v>
      </c>
      <c r="U80" s="37" t="s">
        <v>170</v>
      </c>
      <c r="V80" s="37" t="s">
        <v>171</v>
      </c>
      <c r="W80" s="37" t="s">
        <v>289</v>
      </c>
      <c r="X80" s="3" t="s">
        <v>84</v>
      </c>
    </row>
    <row r="81" spans="4:24" x14ac:dyDescent="0.2">
      <c r="D81" s="31" t="s">
        <v>163</v>
      </c>
      <c r="E81" s="3" t="s">
        <v>168</v>
      </c>
      <c r="F81" s="3" t="s">
        <v>169</v>
      </c>
      <c r="G81" s="7" t="s">
        <v>58</v>
      </c>
      <c r="L81" s="3" t="s">
        <v>159</v>
      </c>
      <c r="M81" s="3" t="s">
        <v>80</v>
      </c>
      <c r="S81" s="3" t="s">
        <v>261</v>
      </c>
      <c r="T81" s="37" t="s">
        <v>165</v>
      </c>
      <c r="U81" s="37" t="s">
        <v>170</v>
      </c>
      <c r="V81" s="37" t="s">
        <v>171</v>
      </c>
      <c r="W81" s="37" t="s">
        <v>290</v>
      </c>
      <c r="X81" s="3" t="s">
        <v>84</v>
      </c>
    </row>
    <row r="82" spans="4:24" x14ac:dyDescent="0.2">
      <c r="D82" s="31" t="s">
        <v>163</v>
      </c>
      <c r="E82" s="3" t="s">
        <v>168</v>
      </c>
      <c r="F82" s="3" t="s">
        <v>169</v>
      </c>
      <c r="G82" s="7" t="s">
        <v>58</v>
      </c>
      <c r="L82" s="3" t="s">
        <v>159</v>
      </c>
      <c r="M82" s="3" t="s">
        <v>74</v>
      </c>
      <c r="N82" s="25" t="s">
        <v>216</v>
      </c>
      <c r="S82" s="3" t="s">
        <v>261</v>
      </c>
      <c r="T82" s="37" t="s">
        <v>165</v>
      </c>
      <c r="U82" s="37" t="s">
        <v>170</v>
      </c>
      <c r="V82" s="37" t="s">
        <v>171</v>
      </c>
      <c r="W82" s="37" t="s">
        <v>290</v>
      </c>
      <c r="X82" s="3" t="s">
        <v>84</v>
      </c>
    </row>
    <row r="83" spans="4:24" x14ac:dyDescent="0.2">
      <c r="D83" s="31" t="s">
        <v>163</v>
      </c>
      <c r="E83" s="3" t="s">
        <v>168</v>
      </c>
      <c r="F83" s="3" t="s">
        <v>169</v>
      </c>
      <c r="G83" s="7" t="s">
        <v>58</v>
      </c>
      <c r="L83" s="3" t="s">
        <v>159</v>
      </c>
      <c r="M83" s="3" t="s">
        <v>74</v>
      </c>
      <c r="N83" s="25" t="s">
        <v>166</v>
      </c>
      <c r="S83" s="3" t="s">
        <v>261</v>
      </c>
      <c r="T83" s="37" t="s">
        <v>165</v>
      </c>
      <c r="U83" s="37" t="s">
        <v>170</v>
      </c>
      <c r="V83" s="37" t="s">
        <v>171</v>
      </c>
      <c r="W83" s="37" t="s">
        <v>290</v>
      </c>
      <c r="X83" s="3" t="s">
        <v>84</v>
      </c>
    </row>
    <row r="84" spans="4:24" x14ac:dyDescent="0.2">
      <c r="D84" s="31" t="s">
        <v>163</v>
      </c>
      <c r="E84" s="3" t="s">
        <v>168</v>
      </c>
      <c r="F84" s="3" t="s">
        <v>169</v>
      </c>
      <c r="G84" s="7" t="s">
        <v>58</v>
      </c>
      <c r="L84" s="3" t="s">
        <v>159</v>
      </c>
      <c r="M84" s="3" t="s">
        <v>72</v>
      </c>
      <c r="S84" s="3" t="s">
        <v>261</v>
      </c>
      <c r="T84" s="37" t="s">
        <v>165</v>
      </c>
      <c r="U84" s="37" t="s">
        <v>170</v>
      </c>
      <c r="V84" s="37" t="s">
        <v>171</v>
      </c>
      <c r="W84" s="37" t="s">
        <v>290</v>
      </c>
      <c r="X84" s="3" t="s">
        <v>84</v>
      </c>
    </row>
    <row r="85" spans="4:24" x14ac:dyDescent="0.2">
      <c r="D85" s="31" t="s">
        <v>163</v>
      </c>
      <c r="E85" s="3" t="s">
        <v>168</v>
      </c>
      <c r="F85" s="3" t="s">
        <v>169</v>
      </c>
      <c r="G85" s="7" t="s">
        <v>58</v>
      </c>
      <c r="L85" s="3" t="s">
        <v>159</v>
      </c>
      <c r="M85" s="3" t="s">
        <v>73</v>
      </c>
      <c r="S85" s="3" t="s">
        <v>261</v>
      </c>
      <c r="T85" s="37" t="s">
        <v>165</v>
      </c>
      <c r="U85" s="37" t="s">
        <v>170</v>
      </c>
      <c r="V85" s="37" t="s">
        <v>171</v>
      </c>
      <c r="W85" s="37" t="s">
        <v>290</v>
      </c>
      <c r="X85" s="3" t="s">
        <v>84</v>
      </c>
    </row>
    <row r="86" spans="4:24" x14ac:dyDescent="0.2">
      <c r="D86" s="31" t="s">
        <v>163</v>
      </c>
      <c r="E86" s="3" t="s">
        <v>168</v>
      </c>
      <c r="F86" s="3" t="s">
        <v>169</v>
      </c>
      <c r="G86" s="7" t="s">
        <v>59</v>
      </c>
      <c r="L86" s="3" t="s">
        <v>159</v>
      </c>
      <c r="M86" s="3" t="s">
        <v>80</v>
      </c>
      <c r="S86" s="3" t="s">
        <v>261</v>
      </c>
      <c r="T86" s="37" t="s">
        <v>165</v>
      </c>
      <c r="U86" s="37" t="s">
        <v>170</v>
      </c>
      <c r="V86" s="37" t="s">
        <v>171</v>
      </c>
      <c r="W86" s="37" t="s">
        <v>291</v>
      </c>
      <c r="X86" s="3" t="s">
        <v>84</v>
      </c>
    </row>
    <row r="87" spans="4:24" x14ac:dyDescent="0.2">
      <c r="D87" s="31" t="s">
        <v>163</v>
      </c>
      <c r="E87" s="3" t="s">
        <v>168</v>
      </c>
      <c r="F87" s="3" t="s">
        <v>169</v>
      </c>
      <c r="G87" s="7" t="s">
        <v>59</v>
      </c>
      <c r="L87" s="3" t="s">
        <v>159</v>
      </c>
      <c r="M87" s="3" t="s">
        <v>74</v>
      </c>
      <c r="N87" s="25" t="s">
        <v>216</v>
      </c>
      <c r="S87" s="3" t="s">
        <v>261</v>
      </c>
      <c r="T87" s="37" t="s">
        <v>165</v>
      </c>
      <c r="U87" s="37" t="s">
        <v>170</v>
      </c>
      <c r="V87" s="37" t="s">
        <v>171</v>
      </c>
      <c r="W87" s="37" t="s">
        <v>291</v>
      </c>
      <c r="X87" s="3" t="s">
        <v>84</v>
      </c>
    </row>
    <row r="88" spans="4:24" x14ac:dyDescent="0.2">
      <c r="D88" s="31" t="s">
        <v>163</v>
      </c>
      <c r="E88" s="3" t="s">
        <v>168</v>
      </c>
      <c r="F88" s="3" t="s">
        <v>169</v>
      </c>
      <c r="G88" s="7" t="s">
        <v>59</v>
      </c>
      <c r="L88" s="3" t="s">
        <v>159</v>
      </c>
      <c r="M88" s="3" t="s">
        <v>74</v>
      </c>
      <c r="N88" s="25" t="s">
        <v>166</v>
      </c>
      <c r="S88" s="3" t="s">
        <v>261</v>
      </c>
      <c r="T88" s="37" t="s">
        <v>165</v>
      </c>
      <c r="U88" s="37" t="s">
        <v>170</v>
      </c>
      <c r="V88" s="37" t="s">
        <v>171</v>
      </c>
      <c r="W88" s="37" t="s">
        <v>291</v>
      </c>
      <c r="X88" s="3" t="s">
        <v>84</v>
      </c>
    </row>
    <row r="89" spans="4:24" x14ac:dyDescent="0.2">
      <c r="D89" s="31" t="s">
        <v>163</v>
      </c>
      <c r="E89" s="3" t="s">
        <v>168</v>
      </c>
      <c r="F89" s="3" t="s">
        <v>169</v>
      </c>
      <c r="G89" s="7" t="s">
        <v>59</v>
      </c>
      <c r="L89" s="3" t="s">
        <v>159</v>
      </c>
      <c r="M89" s="3" t="s">
        <v>72</v>
      </c>
      <c r="S89" s="3" t="s">
        <v>261</v>
      </c>
      <c r="T89" s="37" t="s">
        <v>165</v>
      </c>
      <c r="U89" s="37" t="s">
        <v>170</v>
      </c>
      <c r="V89" s="37" t="s">
        <v>171</v>
      </c>
      <c r="W89" s="37" t="s">
        <v>291</v>
      </c>
      <c r="X89" s="3" t="s">
        <v>84</v>
      </c>
    </row>
    <row r="90" spans="4:24" x14ac:dyDescent="0.2">
      <c r="D90" s="31" t="s">
        <v>163</v>
      </c>
      <c r="E90" s="3" t="s">
        <v>168</v>
      </c>
      <c r="F90" s="3" t="s">
        <v>169</v>
      </c>
      <c r="G90" s="7" t="s">
        <v>59</v>
      </c>
      <c r="L90" s="3" t="s">
        <v>159</v>
      </c>
      <c r="M90" s="3" t="s">
        <v>73</v>
      </c>
      <c r="S90" s="3" t="s">
        <v>261</v>
      </c>
      <c r="T90" s="37" t="s">
        <v>165</v>
      </c>
      <c r="U90" s="37" t="s">
        <v>170</v>
      </c>
      <c r="V90" s="37" t="s">
        <v>171</v>
      </c>
      <c r="W90" s="37" t="s">
        <v>291</v>
      </c>
      <c r="X90" s="3" t="s">
        <v>84</v>
      </c>
    </row>
    <row r="91" spans="4:24" x14ac:dyDescent="0.2">
      <c r="D91" s="31" t="s">
        <v>163</v>
      </c>
      <c r="E91" s="3" t="s">
        <v>168</v>
      </c>
      <c r="F91" s="3" t="s">
        <v>169</v>
      </c>
      <c r="G91" s="7" t="s">
        <v>97</v>
      </c>
      <c r="L91" s="3" t="s">
        <v>159</v>
      </c>
      <c r="M91" s="3" t="s">
        <v>80</v>
      </c>
      <c r="S91" s="3" t="s">
        <v>261</v>
      </c>
      <c r="T91" s="37" t="s">
        <v>165</v>
      </c>
      <c r="U91" s="37" t="s">
        <v>170</v>
      </c>
      <c r="V91" s="37" t="s">
        <v>171</v>
      </c>
      <c r="W91" s="37" t="s">
        <v>292</v>
      </c>
      <c r="X91" s="3" t="s">
        <v>84</v>
      </c>
    </row>
    <row r="92" spans="4:24" x14ac:dyDescent="0.2">
      <c r="D92" s="31" t="s">
        <v>163</v>
      </c>
      <c r="E92" s="3" t="s">
        <v>168</v>
      </c>
      <c r="F92" s="3" t="s">
        <v>169</v>
      </c>
      <c r="G92" s="7" t="s">
        <v>97</v>
      </c>
      <c r="L92" s="3" t="s">
        <v>159</v>
      </c>
      <c r="M92" s="3" t="s">
        <v>74</v>
      </c>
      <c r="N92" s="25" t="s">
        <v>216</v>
      </c>
      <c r="S92" s="3" t="s">
        <v>261</v>
      </c>
      <c r="T92" s="37" t="s">
        <v>165</v>
      </c>
      <c r="U92" s="37" t="s">
        <v>170</v>
      </c>
      <c r="V92" s="37" t="s">
        <v>171</v>
      </c>
      <c r="W92" s="37" t="s">
        <v>292</v>
      </c>
      <c r="X92" s="3" t="s">
        <v>84</v>
      </c>
    </row>
    <row r="93" spans="4:24" x14ac:dyDescent="0.2">
      <c r="D93" s="31" t="s">
        <v>163</v>
      </c>
      <c r="E93" s="3" t="s">
        <v>168</v>
      </c>
      <c r="F93" s="3" t="s">
        <v>169</v>
      </c>
      <c r="G93" s="7" t="s">
        <v>97</v>
      </c>
      <c r="L93" s="3" t="s">
        <v>159</v>
      </c>
      <c r="M93" s="3" t="s">
        <v>74</v>
      </c>
      <c r="N93" s="25" t="s">
        <v>166</v>
      </c>
      <c r="S93" s="3" t="s">
        <v>261</v>
      </c>
      <c r="T93" s="37" t="s">
        <v>165</v>
      </c>
      <c r="U93" s="37" t="s">
        <v>170</v>
      </c>
      <c r="V93" s="37" t="s">
        <v>171</v>
      </c>
      <c r="W93" s="37" t="s">
        <v>292</v>
      </c>
      <c r="X93" s="3" t="s">
        <v>84</v>
      </c>
    </row>
    <row r="94" spans="4:24" x14ac:dyDescent="0.2">
      <c r="D94" s="31" t="s">
        <v>163</v>
      </c>
      <c r="E94" s="3" t="s">
        <v>168</v>
      </c>
      <c r="F94" s="3" t="s">
        <v>169</v>
      </c>
      <c r="G94" s="7" t="s">
        <v>97</v>
      </c>
      <c r="L94" s="3" t="s">
        <v>159</v>
      </c>
      <c r="M94" s="3" t="s">
        <v>72</v>
      </c>
      <c r="S94" s="3" t="s">
        <v>261</v>
      </c>
      <c r="T94" s="37" t="s">
        <v>165</v>
      </c>
      <c r="U94" s="37" t="s">
        <v>170</v>
      </c>
      <c r="V94" s="37" t="s">
        <v>171</v>
      </c>
      <c r="W94" s="37" t="s">
        <v>292</v>
      </c>
      <c r="X94" s="3" t="s">
        <v>84</v>
      </c>
    </row>
    <row r="95" spans="4:24" x14ac:dyDescent="0.2">
      <c r="D95" s="31" t="s">
        <v>163</v>
      </c>
      <c r="E95" s="3" t="s">
        <v>168</v>
      </c>
      <c r="F95" s="3" t="s">
        <v>169</v>
      </c>
      <c r="G95" s="7" t="s">
        <v>97</v>
      </c>
      <c r="L95" s="3" t="s">
        <v>159</v>
      </c>
      <c r="M95" s="3" t="s">
        <v>73</v>
      </c>
      <c r="S95" s="3" t="s">
        <v>261</v>
      </c>
      <c r="T95" s="37" t="s">
        <v>165</v>
      </c>
      <c r="U95" s="37" t="s">
        <v>170</v>
      </c>
      <c r="V95" s="37" t="s">
        <v>171</v>
      </c>
      <c r="W95" s="37" t="s">
        <v>292</v>
      </c>
      <c r="X95" s="3" t="s">
        <v>84</v>
      </c>
    </row>
    <row r="96" spans="4:24" x14ac:dyDescent="0.2">
      <c r="D96" s="31" t="s">
        <v>163</v>
      </c>
      <c r="E96" s="3" t="s">
        <v>168</v>
      </c>
      <c r="F96" s="3" t="s">
        <v>169</v>
      </c>
      <c r="G96" s="7" t="s">
        <v>98</v>
      </c>
      <c r="L96" s="3" t="s">
        <v>159</v>
      </c>
      <c r="M96" s="3" t="s">
        <v>80</v>
      </c>
      <c r="S96" s="3" t="s">
        <v>261</v>
      </c>
      <c r="T96" s="37" t="s">
        <v>165</v>
      </c>
      <c r="U96" s="37" t="s">
        <v>170</v>
      </c>
      <c r="V96" s="37" t="s">
        <v>171</v>
      </c>
      <c r="W96" s="37" t="s">
        <v>293</v>
      </c>
      <c r="X96" s="3" t="s">
        <v>84</v>
      </c>
    </row>
    <row r="97" spans="4:24" x14ac:dyDescent="0.2">
      <c r="D97" s="31" t="s">
        <v>163</v>
      </c>
      <c r="E97" s="3" t="s">
        <v>168</v>
      </c>
      <c r="F97" s="3" t="s">
        <v>169</v>
      </c>
      <c r="G97" s="7" t="s">
        <v>98</v>
      </c>
      <c r="L97" s="3" t="s">
        <v>159</v>
      </c>
      <c r="M97" s="3" t="s">
        <v>74</v>
      </c>
      <c r="N97" s="25" t="s">
        <v>216</v>
      </c>
      <c r="S97" s="3" t="s">
        <v>261</v>
      </c>
      <c r="T97" s="37" t="s">
        <v>165</v>
      </c>
      <c r="U97" s="37" t="s">
        <v>170</v>
      </c>
      <c r="V97" s="37" t="s">
        <v>171</v>
      </c>
      <c r="W97" s="37" t="s">
        <v>293</v>
      </c>
      <c r="X97" s="3" t="s">
        <v>84</v>
      </c>
    </row>
    <row r="98" spans="4:24" x14ac:dyDescent="0.2">
      <c r="D98" s="31" t="s">
        <v>163</v>
      </c>
      <c r="E98" s="3" t="s">
        <v>168</v>
      </c>
      <c r="F98" s="3" t="s">
        <v>169</v>
      </c>
      <c r="G98" s="7" t="s">
        <v>98</v>
      </c>
      <c r="L98" s="3" t="s">
        <v>159</v>
      </c>
      <c r="M98" s="3" t="s">
        <v>74</v>
      </c>
      <c r="N98" s="25" t="s">
        <v>166</v>
      </c>
      <c r="S98" s="3" t="s">
        <v>261</v>
      </c>
      <c r="T98" s="37" t="s">
        <v>165</v>
      </c>
      <c r="U98" s="37" t="s">
        <v>170</v>
      </c>
      <c r="V98" s="37" t="s">
        <v>171</v>
      </c>
      <c r="W98" s="37" t="s">
        <v>293</v>
      </c>
      <c r="X98" s="3" t="s">
        <v>84</v>
      </c>
    </row>
    <row r="99" spans="4:24" x14ac:dyDescent="0.2">
      <c r="D99" s="31" t="s">
        <v>163</v>
      </c>
      <c r="E99" s="3" t="s">
        <v>168</v>
      </c>
      <c r="F99" s="3" t="s">
        <v>169</v>
      </c>
      <c r="G99" s="7" t="s">
        <v>98</v>
      </c>
      <c r="L99" s="3" t="s">
        <v>159</v>
      </c>
      <c r="M99" s="3" t="s">
        <v>72</v>
      </c>
      <c r="S99" s="3" t="s">
        <v>261</v>
      </c>
      <c r="T99" s="37" t="s">
        <v>165</v>
      </c>
      <c r="U99" s="37" t="s">
        <v>170</v>
      </c>
      <c r="V99" s="37" t="s">
        <v>171</v>
      </c>
      <c r="W99" s="37" t="s">
        <v>293</v>
      </c>
      <c r="X99" s="3" t="s">
        <v>84</v>
      </c>
    </row>
    <row r="100" spans="4:24" x14ac:dyDescent="0.2">
      <c r="D100" s="31" t="s">
        <v>163</v>
      </c>
      <c r="E100" s="3" t="s">
        <v>168</v>
      </c>
      <c r="F100" s="3" t="s">
        <v>169</v>
      </c>
      <c r="G100" s="7" t="s">
        <v>98</v>
      </c>
      <c r="L100" s="3" t="s">
        <v>159</v>
      </c>
      <c r="M100" s="3" t="s">
        <v>73</v>
      </c>
      <c r="S100" s="3" t="s">
        <v>261</v>
      </c>
      <c r="T100" s="37" t="s">
        <v>165</v>
      </c>
      <c r="U100" s="37" t="s">
        <v>170</v>
      </c>
      <c r="V100" s="37" t="s">
        <v>171</v>
      </c>
      <c r="W100" s="37" t="s">
        <v>293</v>
      </c>
      <c r="X100" s="3" t="s">
        <v>84</v>
      </c>
    </row>
    <row r="101" spans="4:24" x14ac:dyDescent="0.2">
      <c r="D101" s="31" t="s">
        <v>163</v>
      </c>
      <c r="E101" s="3" t="s">
        <v>168</v>
      </c>
      <c r="F101" s="3" t="s">
        <v>169</v>
      </c>
      <c r="G101" s="7" t="s">
        <v>99</v>
      </c>
      <c r="L101" s="3" t="s">
        <v>159</v>
      </c>
      <c r="M101" s="3" t="s">
        <v>80</v>
      </c>
      <c r="S101" s="3" t="s">
        <v>261</v>
      </c>
      <c r="T101" s="37" t="s">
        <v>165</v>
      </c>
      <c r="U101" s="37" t="s">
        <v>170</v>
      </c>
      <c r="V101" s="37" t="s">
        <v>171</v>
      </c>
      <c r="W101" s="37" t="s">
        <v>294</v>
      </c>
      <c r="X101" s="3" t="s">
        <v>84</v>
      </c>
    </row>
    <row r="102" spans="4:24" x14ac:dyDescent="0.2">
      <c r="D102" s="31" t="s">
        <v>163</v>
      </c>
      <c r="E102" s="3" t="s">
        <v>168</v>
      </c>
      <c r="F102" s="3" t="s">
        <v>169</v>
      </c>
      <c r="G102" s="7" t="s">
        <v>99</v>
      </c>
      <c r="L102" s="3" t="s">
        <v>159</v>
      </c>
      <c r="M102" s="3" t="s">
        <v>74</v>
      </c>
      <c r="N102" s="25" t="s">
        <v>216</v>
      </c>
      <c r="S102" s="3" t="s">
        <v>261</v>
      </c>
      <c r="T102" s="37" t="s">
        <v>165</v>
      </c>
      <c r="U102" s="37" t="s">
        <v>170</v>
      </c>
      <c r="V102" s="37" t="s">
        <v>171</v>
      </c>
      <c r="W102" s="37" t="s">
        <v>294</v>
      </c>
      <c r="X102" s="3" t="s">
        <v>84</v>
      </c>
    </row>
    <row r="103" spans="4:24" x14ac:dyDescent="0.2">
      <c r="D103" s="31" t="s">
        <v>163</v>
      </c>
      <c r="E103" s="3" t="s">
        <v>168</v>
      </c>
      <c r="F103" s="3" t="s">
        <v>169</v>
      </c>
      <c r="G103" s="7" t="s">
        <v>99</v>
      </c>
      <c r="L103" s="3" t="s">
        <v>159</v>
      </c>
      <c r="M103" s="3" t="s">
        <v>74</v>
      </c>
      <c r="N103" s="25" t="s">
        <v>166</v>
      </c>
      <c r="S103" s="3" t="s">
        <v>261</v>
      </c>
      <c r="T103" s="37" t="s">
        <v>165</v>
      </c>
      <c r="U103" s="37" t="s">
        <v>170</v>
      </c>
      <c r="V103" s="37" t="s">
        <v>171</v>
      </c>
      <c r="W103" s="37" t="s">
        <v>294</v>
      </c>
      <c r="X103" s="3" t="s">
        <v>84</v>
      </c>
    </row>
    <row r="104" spans="4:24" x14ac:dyDescent="0.2">
      <c r="D104" s="31" t="s">
        <v>163</v>
      </c>
      <c r="E104" s="3" t="s">
        <v>168</v>
      </c>
      <c r="F104" s="3" t="s">
        <v>169</v>
      </c>
      <c r="G104" s="7" t="s">
        <v>99</v>
      </c>
      <c r="L104" s="3" t="s">
        <v>159</v>
      </c>
      <c r="M104" s="3" t="s">
        <v>72</v>
      </c>
      <c r="S104" s="3" t="s">
        <v>261</v>
      </c>
      <c r="T104" s="37" t="s">
        <v>165</v>
      </c>
      <c r="U104" s="37" t="s">
        <v>170</v>
      </c>
      <c r="V104" s="37" t="s">
        <v>171</v>
      </c>
      <c r="W104" s="37" t="s">
        <v>294</v>
      </c>
      <c r="X104" s="3" t="s">
        <v>84</v>
      </c>
    </row>
    <row r="105" spans="4:24" x14ac:dyDescent="0.2">
      <c r="D105" s="31" t="s">
        <v>163</v>
      </c>
      <c r="E105" s="3" t="s">
        <v>168</v>
      </c>
      <c r="F105" s="3" t="s">
        <v>169</v>
      </c>
      <c r="G105" s="7" t="s">
        <v>99</v>
      </c>
      <c r="L105" s="3" t="s">
        <v>159</v>
      </c>
      <c r="M105" s="3" t="s">
        <v>73</v>
      </c>
      <c r="S105" s="3" t="s">
        <v>261</v>
      </c>
      <c r="T105" s="37" t="s">
        <v>165</v>
      </c>
      <c r="U105" s="37" t="s">
        <v>170</v>
      </c>
      <c r="V105" s="37" t="s">
        <v>171</v>
      </c>
      <c r="W105" s="37" t="s">
        <v>294</v>
      </c>
      <c r="X105" s="3" t="s">
        <v>84</v>
      </c>
    </row>
    <row r="106" spans="4:24" x14ac:dyDescent="0.2">
      <c r="D106" s="31" t="s">
        <v>163</v>
      </c>
      <c r="E106" s="3" t="s">
        <v>168</v>
      </c>
      <c r="F106" s="3" t="s">
        <v>169</v>
      </c>
      <c r="G106" s="7" t="s">
        <v>100</v>
      </c>
      <c r="L106" s="3" t="s">
        <v>159</v>
      </c>
      <c r="M106" s="3" t="s">
        <v>80</v>
      </c>
      <c r="S106" s="3" t="s">
        <v>261</v>
      </c>
      <c r="T106" s="37" t="s">
        <v>165</v>
      </c>
      <c r="U106" s="37" t="s">
        <v>170</v>
      </c>
      <c r="V106" s="37" t="s">
        <v>171</v>
      </c>
      <c r="W106" s="37" t="s">
        <v>295</v>
      </c>
      <c r="X106" s="3" t="s">
        <v>84</v>
      </c>
    </row>
    <row r="107" spans="4:24" x14ac:dyDescent="0.2">
      <c r="D107" s="31" t="s">
        <v>163</v>
      </c>
      <c r="E107" s="3" t="s">
        <v>168</v>
      </c>
      <c r="F107" s="3" t="s">
        <v>169</v>
      </c>
      <c r="G107" s="7" t="s">
        <v>100</v>
      </c>
      <c r="L107" s="3" t="s">
        <v>159</v>
      </c>
      <c r="M107" s="3" t="s">
        <v>74</v>
      </c>
      <c r="N107" s="25" t="s">
        <v>216</v>
      </c>
      <c r="S107" s="3" t="s">
        <v>261</v>
      </c>
      <c r="T107" s="37" t="s">
        <v>165</v>
      </c>
      <c r="U107" s="37" t="s">
        <v>170</v>
      </c>
      <c r="V107" s="37" t="s">
        <v>171</v>
      </c>
      <c r="W107" s="37" t="s">
        <v>295</v>
      </c>
      <c r="X107" s="3" t="s">
        <v>84</v>
      </c>
    </row>
    <row r="108" spans="4:24" x14ac:dyDescent="0.2">
      <c r="D108" s="31" t="s">
        <v>163</v>
      </c>
      <c r="E108" s="3" t="s">
        <v>168</v>
      </c>
      <c r="F108" s="3" t="s">
        <v>169</v>
      </c>
      <c r="G108" s="7" t="s">
        <v>100</v>
      </c>
      <c r="L108" s="3" t="s">
        <v>159</v>
      </c>
      <c r="M108" s="3" t="s">
        <v>74</v>
      </c>
      <c r="N108" s="25" t="s">
        <v>166</v>
      </c>
      <c r="S108" s="3" t="s">
        <v>261</v>
      </c>
      <c r="T108" s="37" t="s">
        <v>165</v>
      </c>
      <c r="U108" s="37" t="s">
        <v>170</v>
      </c>
      <c r="V108" s="37" t="s">
        <v>171</v>
      </c>
      <c r="W108" s="37" t="s">
        <v>295</v>
      </c>
      <c r="X108" s="3" t="s">
        <v>84</v>
      </c>
    </row>
    <row r="109" spans="4:24" x14ac:dyDescent="0.2">
      <c r="D109" s="31" t="s">
        <v>163</v>
      </c>
      <c r="E109" s="3" t="s">
        <v>168</v>
      </c>
      <c r="F109" s="3" t="s">
        <v>169</v>
      </c>
      <c r="G109" s="7" t="s">
        <v>100</v>
      </c>
      <c r="L109" s="3" t="s">
        <v>159</v>
      </c>
      <c r="M109" s="3" t="s">
        <v>72</v>
      </c>
      <c r="S109" s="3" t="s">
        <v>261</v>
      </c>
      <c r="T109" s="37" t="s">
        <v>165</v>
      </c>
      <c r="U109" s="37" t="s">
        <v>170</v>
      </c>
      <c r="V109" s="37" t="s">
        <v>171</v>
      </c>
      <c r="W109" s="37" t="s">
        <v>295</v>
      </c>
      <c r="X109" s="3" t="s">
        <v>84</v>
      </c>
    </row>
    <row r="110" spans="4:24" x14ac:dyDescent="0.2">
      <c r="D110" s="31" t="s">
        <v>163</v>
      </c>
      <c r="E110" s="3" t="s">
        <v>168</v>
      </c>
      <c r="F110" s="3" t="s">
        <v>169</v>
      </c>
      <c r="G110" s="7" t="s">
        <v>100</v>
      </c>
      <c r="L110" s="3" t="s">
        <v>159</v>
      </c>
      <c r="M110" s="3" t="s">
        <v>73</v>
      </c>
      <c r="S110" s="3" t="s">
        <v>261</v>
      </c>
      <c r="T110" s="37" t="s">
        <v>165</v>
      </c>
      <c r="U110" s="37" t="s">
        <v>170</v>
      </c>
      <c r="V110" s="37" t="s">
        <v>171</v>
      </c>
      <c r="W110" s="37" t="s">
        <v>295</v>
      </c>
      <c r="X110" s="3" t="s">
        <v>84</v>
      </c>
    </row>
    <row r="111" spans="4:24" x14ac:dyDescent="0.2">
      <c r="D111" s="31" t="s">
        <v>163</v>
      </c>
      <c r="E111" s="3" t="s">
        <v>168</v>
      </c>
      <c r="F111" s="3" t="s">
        <v>169</v>
      </c>
      <c r="G111" s="7" t="s">
        <v>101</v>
      </c>
      <c r="L111" s="3" t="s">
        <v>159</v>
      </c>
      <c r="M111" s="3" t="s">
        <v>80</v>
      </c>
      <c r="S111" s="3" t="s">
        <v>261</v>
      </c>
      <c r="T111" s="37" t="s">
        <v>165</v>
      </c>
      <c r="U111" s="37" t="s">
        <v>170</v>
      </c>
      <c r="V111" s="37" t="s">
        <v>171</v>
      </c>
      <c r="W111" s="37" t="s">
        <v>296</v>
      </c>
      <c r="X111" s="3" t="s">
        <v>84</v>
      </c>
    </row>
    <row r="112" spans="4:24" x14ac:dyDescent="0.2">
      <c r="D112" s="31" t="s">
        <v>163</v>
      </c>
      <c r="E112" s="3" t="s">
        <v>168</v>
      </c>
      <c r="F112" s="3" t="s">
        <v>169</v>
      </c>
      <c r="G112" s="7" t="s">
        <v>101</v>
      </c>
      <c r="L112" s="3" t="s">
        <v>159</v>
      </c>
      <c r="M112" s="3" t="s">
        <v>74</v>
      </c>
      <c r="N112" s="25" t="s">
        <v>216</v>
      </c>
      <c r="S112" s="3" t="s">
        <v>261</v>
      </c>
      <c r="T112" s="37" t="s">
        <v>165</v>
      </c>
      <c r="U112" s="37" t="s">
        <v>170</v>
      </c>
      <c r="V112" s="37" t="s">
        <v>171</v>
      </c>
      <c r="W112" s="37" t="s">
        <v>296</v>
      </c>
      <c r="X112" s="3" t="s">
        <v>84</v>
      </c>
    </row>
    <row r="113" spans="4:24" x14ac:dyDescent="0.2">
      <c r="D113" s="31" t="s">
        <v>163</v>
      </c>
      <c r="E113" s="3" t="s">
        <v>168</v>
      </c>
      <c r="F113" s="3" t="s">
        <v>169</v>
      </c>
      <c r="G113" s="7" t="s">
        <v>101</v>
      </c>
      <c r="L113" s="3" t="s">
        <v>159</v>
      </c>
      <c r="M113" s="3" t="s">
        <v>74</v>
      </c>
      <c r="N113" s="25" t="s">
        <v>166</v>
      </c>
      <c r="S113" s="3" t="s">
        <v>261</v>
      </c>
      <c r="T113" s="37" t="s">
        <v>165</v>
      </c>
      <c r="U113" s="37" t="s">
        <v>170</v>
      </c>
      <c r="V113" s="37" t="s">
        <v>171</v>
      </c>
      <c r="W113" s="37" t="s">
        <v>296</v>
      </c>
      <c r="X113" s="3" t="s">
        <v>84</v>
      </c>
    </row>
    <row r="114" spans="4:24" x14ac:dyDescent="0.2">
      <c r="D114" s="31" t="s">
        <v>163</v>
      </c>
      <c r="E114" s="3" t="s">
        <v>168</v>
      </c>
      <c r="F114" s="3" t="s">
        <v>169</v>
      </c>
      <c r="G114" s="7" t="s">
        <v>101</v>
      </c>
      <c r="L114" s="3" t="s">
        <v>159</v>
      </c>
      <c r="M114" s="3" t="s">
        <v>72</v>
      </c>
      <c r="S114" s="3" t="s">
        <v>261</v>
      </c>
      <c r="T114" s="37" t="s">
        <v>165</v>
      </c>
      <c r="U114" s="37" t="s">
        <v>170</v>
      </c>
      <c r="V114" s="37" t="s">
        <v>171</v>
      </c>
      <c r="W114" s="37" t="s">
        <v>296</v>
      </c>
      <c r="X114" s="3" t="s">
        <v>84</v>
      </c>
    </row>
    <row r="115" spans="4:24" x14ac:dyDescent="0.2">
      <c r="D115" s="31" t="s">
        <v>163</v>
      </c>
      <c r="E115" s="3" t="s">
        <v>168</v>
      </c>
      <c r="F115" s="3" t="s">
        <v>169</v>
      </c>
      <c r="G115" s="7" t="s">
        <v>101</v>
      </c>
      <c r="L115" s="3" t="s">
        <v>159</v>
      </c>
      <c r="M115" s="3" t="s">
        <v>73</v>
      </c>
      <c r="S115" s="3" t="s">
        <v>261</v>
      </c>
      <c r="T115" s="37" t="s">
        <v>165</v>
      </c>
      <c r="U115" s="37" t="s">
        <v>170</v>
      </c>
      <c r="V115" s="37" t="s">
        <v>171</v>
      </c>
      <c r="W115" s="37" t="s">
        <v>296</v>
      </c>
      <c r="X115" s="3" t="s">
        <v>84</v>
      </c>
    </row>
    <row r="116" spans="4:24" x14ac:dyDescent="0.2">
      <c r="D116" s="31" t="s">
        <v>163</v>
      </c>
      <c r="E116" s="3" t="s">
        <v>168</v>
      </c>
      <c r="F116" s="3" t="s">
        <v>169</v>
      </c>
      <c r="G116" s="7" t="s">
        <v>102</v>
      </c>
      <c r="L116" s="3" t="s">
        <v>159</v>
      </c>
      <c r="M116" s="3" t="s">
        <v>80</v>
      </c>
      <c r="S116" s="3" t="s">
        <v>261</v>
      </c>
      <c r="T116" s="37" t="s">
        <v>165</v>
      </c>
      <c r="U116" s="37" t="s">
        <v>170</v>
      </c>
      <c r="V116" s="37" t="s">
        <v>171</v>
      </c>
      <c r="W116" s="37" t="s">
        <v>297</v>
      </c>
      <c r="X116" s="3" t="s">
        <v>84</v>
      </c>
    </row>
    <row r="117" spans="4:24" x14ac:dyDescent="0.2">
      <c r="D117" s="31" t="s">
        <v>163</v>
      </c>
      <c r="E117" s="3" t="s">
        <v>168</v>
      </c>
      <c r="F117" s="3" t="s">
        <v>169</v>
      </c>
      <c r="G117" s="7" t="s">
        <v>102</v>
      </c>
      <c r="L117" s="3" t="s">
        <v>159</v>
      </c>
      <c r="M117" s="3" t="s">
        <v>74</v>
      </c>
      <c r="N117" s="25" t="s">
        <v>216</v>
      </c>
      <c r="S117" s="3" t="s">
        <v>261</v>
      </c>
      <c r="T117" s="37" t="s">
        <v>165</v>
      </c>
      <c r="U117" s="37" t="s">
        <v>170</v>
      </c>
      <c r="V117" s="37" t="s">
        <v>171</v>
      </c>
      <c r="W117" s="37" t="s">
        <v>297</v>
      </c>
      <c r="X117" s="3" t="s">
        <v>84</v>
      </c>
    </row>
    <row r="118" spans="4:24" x14ac:dyDescent="0.2">
      <c r="D118" s="31" t="s">
        <v>163</v>
      </c>
      <c r="E118" s="3" t="s">
        <v>168</v>
      </c>
      <c r="F118" s="3" t="s">
        <v>169</v>
      </c>
      <c r="G118" s="7" t="s">
        <v>102</v>
      </c>
      <c r="L118" s="3" t="s">
        <v>159</v>
      </c>
      <c r="M118" s="3" t="s">
        <v>74</v>
      </c>
      <c r="N118" s="25" t="s">
        <v>166</v>
      </c>
      <c r="S118" s="3" t="s">
        <v>261</v>
      </c>
      <c r="T118" s="37" t="s">
        <v>165</v>
      </c>
      <c r="U118" s="37" t="s">
        <v>170</v>
      </c>
      <c r="V118" s="37" t="s">
        <v>171</v>
      </c>
      <c r="W118" s="37" t="s">
        <v>297</v>
      </c>
      <c r="X118" s="3" t="s">
        <v>84</v>
      </c>
    </row>
    <row r="119" spans="4:24" x14ac:dyDescent="0.2">
      <c r="D119" s="31" t="s">
        <v>163</v>
      </c>
      <c r="E119" s="3" t="s">
        <v>168</v>
      </c>
      <c r="F119" s="3" t="s">
        <v>169</v>
      </c>
      <c r="G119" s="7" t="s">
        <v>102</v>
      </c>
      <c r="L119" s="3" t="s">
        <v>159</v>
      </c>
      <c r="M119" s="3" t="s">
        <v>72</v>
      </c>
      <c r="S119" s="3" t="s">
        <v>261</v>
      </c>
      <c r="T119" s="37" t="s">
        <v>165</v>
      </c>
      <c r="U119" s="37" t="s">
        <v>170</v>
      </c>
      <c r="V119" s="37" t="s">
        <v>171</v>
      </c>
      <c r="W119" s="37" t="s">
        <v>297</v>
      </c>
      <c r="X119" s="3" t="s">
        <v>84</v>
      </c>
    </row>
    <row r="120" spans="4:24" x14ac:dyDescent="0.2">
      <c r="D120" s="31" t="s">
        <v>163</v>
      </c>
      <c r="E120" s="3" t="s">
        <v>168</v>
      </c>
      <c r="F120" s="3" t="s">
        <v>169</v>
      </c>
      <c r="G120" s="7" t="s">
        <v>102</v>
      </c>
      <c r="L120" s="3" t="s">
        <v>159</v>
      </c>
      <c r="M120" s="3" t="s">
        <v>73</v>
      </c>
      <c r="S120" s="3" t="s">
        <v>261</v>
      </c>
      <c r="T120" s="37" t="s">
        <v>165</v>
      </c>
      <c r="U120" s="37" t="s">
        <v>170</v>
      </c>
      <c r="V120" s="37" t="s">
        <v>171</v>
      </c>
      <c r="W120" s="37" t="s">
        <v>297</v>
      </c>
      <c r="X120" s="3" t="s">
        <v>84</v>
      </c>
    </row>
    <row r="121" spans="4:24" x14ac:dyDescent="0.2">
      <c r="D121" s="31" t="s">
        <v>163</v>
      </c>
      <c r="E121" s="3" t="s">
        <v>168</v>
      </c>
      <c r="F121" s="3" t="s">
        <v>169</v>
      </c>
      <c r="G121" s="7" t="s">
        <v>103</v>
      </c>
      <c r="L121" s="3" t="s">
        <v>159</v>
      </c>
      <c r="M121" s="3" t="s">
        <v>80</v>
      </c>
      <c r="S121" s="3" t="s">
        <v>261</v>
      </c>
      <c r="T121" s="37" t="s">
        <v>165</v>
      </c>
      <c r="U121" s="37" t="s">
        <v>170</v>
      </c>
      <c r="V121" s="37" t="s">
        <v>171</v>
      </c>
      <c r="W121" s="37" t="s">
        <v>298</v>
      </c>
      <c r="X121" s="3" t="s">
        <v>84</v>
      </c>
    </row>
    <row r="122" spans="4:24" x14ac:dyDescent="0.2">
      <c r="D122" s="31" t="s">
        <v>163</v>
      </c>
      <c r="E122" s="3" t="s">
        <v>168</v>
      </c>
      <c r="F122" s="3" t="s">
        <v>169</v>
      </c>
      <c r="G122" s="7" t="s">
        <v>103</v>
      </c>
      <c r="L122" s="3" t="s">
        <v>159</v>
      </c>
      <c r="M122" s="3" t="s">
        <v>74</v>
      </c>
      <c r="N122" s="25" t="s">
        <v>216</v>
      </c>
      <c r="S122" s="3" t="s">
        <v>261</v>
      </c>
      <c r="T122" s="37" t="s">
        <v>165</v>
      </c>
      <c r="U122" s="37" t="s">
        <v>170</v>
      </c>
      <c r="V122" s="37" t="s">
        <v>171</v>
      </c>
      <c r="W122" s="37" t="s">
        <v>298</v>
      </c>
      <c r="X122" s="3" t="s">
        <v>84</v>
      </c>
    </row>
    <row r="123" spans="4:24" x14ac:dyDescent="0.2">
      <c r="D123" s="31" t="s">
        <v>163</v>
      </c>
      <c r="E123" s="3" t="s">
        <v>168</v>
      </c>
      <c r="F123" s="3" t="s">
        <v>169</v>
      </c>
      <c r="G123" s="7" t="s">
        <v>103</v>
      </c>
      <c r="L123" s="3" t="s">
        <v>159</v>
      </c>
      <c r="M123" s="3" t="s">
        <v>74</v>
      </c>
      <c r="N123" s="25" t="s">
        <v>166</v>
      </c>
      <c r="S123" s="3" t="s">
        <v>261</v>
      </c>
      <c r="T123" s="37" t="s">
        <v>165</v>
      </c>
      <c r="U123" s="37" t="s">
        <v>170</v>
      </c>
      <c r="V123" s="37" t="s">
        <v>171</v>
      </c>
      <c r="W123" s="37" t="s">
        <v>298</v>
      </c>
      <c r="X123" s="3" t="s">
        <v>84</v>
      </c>
    </row>
    <row r="124" spans="4:24" x14ac:dyDescent="0.2">
      <c r="D124" s="31" t="s">
        <v>163</v>
      </c>
      <c r="E124" s="3" t="s">
        <v>168</v>
      </c>
      <c r="F124" s="3" t="s">
        <v>169</v>
      </c>
      <c r="G124" s="7" t="s">
        <v>103</v>
      </c>
      <c r="L124" s="3" t="s">
        <v>159</v>
      </c>
      <c r="M124" s="3" t="s">
        <v>72</v>
      </c>
      <c r="S124" s="3" t="s">
        <v>261</v>
      </c>
      <c r="T124" s="37" t="s">
        <v>165</v>
      </c>
      <c r="U124" s="37" t="s">
        <v>170</v>
      </c>
      <c r="V124" s="37" t="s">
        <v>171</v>
      </c>
      <c r="W124" s="37" t="s">
        <v>298</v>
      </c>
      <c r="X124" s="3" t="s">
        <v>84</v>
      </c>
    </row>
    <row r="125" spans="4:24" x14ac:dyDescent="0.2">
      <c r="D125" s="31" t="s">
        <v>163</v>
      </c>
      <c r="E125" s="3" t="s">
        <v>168</v>
      </c>
      <c r="F125" s="3" t="s">
        <v>169</v>
      </c>
      <c r="G125" s="7" t="s">
        <v>103</v>
      </c>
      <c r="L125" s="3" t="s">
        <v>159</v>
      </c>
      <c r="M125" s="3" t="s">
        <v>73</v>
      </c>
      <c r="S125" s="3" t="s">
        <v>261</v>
      </c>
      <c r="T125" s="37" t="s">
        <v>165</v>
      </c>
      <c r="U125" s="37" t="s">
        <v>170</v>
      </c>
      <c r="V125" s="37" t="s">
        <v>171</v>
      </c>
      <c r="W125" s="37" t="s">
        <v>298</v>
      </c>
      <c r="X125" s="3" t="s">
        <v>84</v>
      </c>
    </row>
    <row r="126" spans="4:24" x14ac:dyDescent="0.2">
      <c r="D126" s="31" t="s">
        <v>163</v>
      </c>
      <c r="E126" s="3" t="s">
        <v>168</v>
      </c>
      <c r="F126" s="3" t="s">
        <v>169</v>
      </c>
      <c r="G126" s="7" t="s">
        <v>50</v>
      </c>
      <c r="L126" s="3" t="s">
        <v>159</v>
      </c>
      <c r="M126" s="3" t="s">
        <v>80</v>
      </c>
      <c r="S126" s="3" t="s">
        <v>261</v>
      </c>
      <c r="T126" s="37" t="s">
        <v>165</v>
      </c>
      <c r="U126" s="37" t="s">
        <v>170</v>
      </c>
      <c r="V126" s="37" t="s">
        <v>171</v>
      </c>
      <c r="W126" s="37" t="s">
        <v>299</v>
      </c>
      <c r="X126" s="3" t="s">
        <v>84</v>
      </c>
    </row>
    <row r="127" spans="4:24" x14ac:dyDescent="0.2">
      <c r="D127" s="31" t="s">
        <v>163</v>
      </c>
      <c r="E127" s="3" t="s">
        <v>168</v>
      </c>
      <c r="F127" s="3" t="s">
        <v>169</v>
      </c>
      <c r="G127" s="7" t="s">
        <v>50</v>
      </c>
      <c r="L127" s="3" t="s">
        <v>159</v>
      </c>
      <c r="M127" s="3" t="s">
        <v>74</v>
      </c>
      <c r="N127" s="25" t="s">
        <v>216</v>
      </c>
      <c r="S127" s="3" t="s">
        <v>261</v>
      </c>
      <c r="T127" s="37" t="s">
        <v>165</v>
      </c>
      <c r="U127" s="37" t="s">
        <v>170</v>
      </c>
      <c r="V127" s="37" t="s">
        <v>171</v>
      </c>
      <c r="W127" s="37" t="s">
        <v>299</v>
      </c>
      <c r="X127" s="3" t="s">
        <v>84</v>
      </c>
    </row>
    <row r="128" spans="4:24" x14ac:dyDescent="0.2">
      <c r="D128" s="31" t="s">
        <v>163</v>
      </c>
      <c r="E128" s="3" t="s">
        <v>168</v>
      </c>
      <c r="F128" s="3" t="s">
        <v>169</v>
      </c>
      <c r="G128" s="7" t="s">
        <v>50</v>
      </c>
      <c r="L128" s="3" t="s">
        <v>159</v>
      </c>
      <c r="M128" s="3" t="s">
        <v>74</v>
      </c>
      <c r="N128" s="25" t="s">
        <v>166</v>
      </c>
      <c r="S128" s="3" t="s">
        <v>261</v>
      </c>
      <c r="T128" s="37" t="s">
        <v>165</v>
      </c>
      <c r="U128" s="37" t="s">
        <v>170</v>
      </c>
      <c r="V128" s="37" t="s">
        <v>171</v>
      </c>
      <c r="W128" s="37" t="s">
        <v>299</v>
      </c>
      <c r="X128" s="3" t="s">
        <v>84</v>
      </c>
    </row>
    <row r="129" spans="4:24" x14ac:dyDescent="0.2">
      <c r="D129" s="31" t="s">
        <v>163</v>
      </c>
      <c r="E129" s="3" t="s">
        <v>168</v>
      </c>
      <c r="F129" s="3" t="s">
        <v>169</v>
      </c>
      <c r="G129" s="7" t="s">
        <v>50</v>
      </c>
      <c r="L129" s="3" t="s">
        <v>159</v>
      </c>
      <c r="M129" s="3" t="s">
        <v>72</v>
      </c>
      <c r="S129" s="3" t="s">
        <v>261</v>
      </c>
      <c r="T129" s="37" t="s">
        <v>165</v>
      </c>
      <c r="U129" s="37" t="s">
        <v>170</v>
      </c>
      <c r="V129" s="37" t="s">
        <v>171</v>
      </c>
      <c r="W129" s="37" t="s">
        <v>299</v>
      </c>
      <c r="X129" s="3" t="s">
        <v>84</v>
      </c>
    </row>
    <row r="130" spans="4:24" x14ac:dyDescent="0.2">
      <c r="D130" s="31" t="s">
        <v>163</v>
      </c>
      <c r="E130" s="3" t="s">
        <v>168</v>
      </c>
      <c r="F130" s="3" t="s">
        <v>169</v>
      </c>
      <c r="G130" s="7" t="s">
        <v>50</v>
      </c>
      <c r="L130" s="3" t="s">
        <v>159</v>
      </c>
      <c r="M130" s="3" t="s">
        <v>73</v>
      </c>
      <c r="S130" s="3" t="s">
        <v>261</v>
      </c>
      <c r="T130" s="37" t="s">
        <v>165</v>
      </c>
      <c r="U130" s="37" t="s">
        <v>170</v>
      </c>
      <c r="V130" s="37" t="s">
        <v>171</v>
      </c>
      <c r="W130" s="37" t="s">
        <v>299</v>
      </c>
      <c r="X130" s="3" t="s">
        <v>84</v>
      </c>
    </row>
    <row r="131" spans="4:24" x14ac:dyDescent="0.2">
      <c r="D131" s="31" t="s">
        <v>163</v>
      </c>
      <c r="E131" s="3" t="s">
        <v>168</v>
      </c>
      <c r="F131" s="3" t="s">
        <v>169</v>
      </c>
      <c r="G131" s="7" t="s">
        <v>104</v>
      </c>
      <c r="L131" s="3" t="s">
        <v>159</v>
      </c>
      <c r="M131" s="3" t="s">
        <v>80</v>
      </c>
      <c r="S131" s="3" t="s">
        <v>261</v>
      </c>
      <c r="T131" s="37" t="s">
        <v>165</v>
      </c>
      <c r="U131" s="37" t="s">
        <v>170</v>
      </c>
      <c r="V131" s="37" t="s">
        <v>171</v>
      </c>
      <c r="W131" s="37" t="s">
        <v>300</v>
      </c>
      <c r="X131" s="3" t="s">
        <v>84</v>
      </c>
    </row>
    <row r="132" spans="4:24" x14ac:dyDescent="0.2">
      <c r="D132" s="31" t="s">
        <v>163</v>
      </c>
      <c r="E132" s="3" t="s">
        <v>168</v>
      </c>
      <c r="F132" s="3" t="s">
        <v>169</v>
      </c>
      <c r="G132" s="7" t="s">
        <v>104</v>
      </c>
      <c r="L132" s="3" t="s">
        <v>159</v>
      </c>
      <c r="M132" s="3" t="s">
        <v>74</v>
      </c>
      <c r="N132" s="25" t="s">
        <v>216</v>
      </c>
      <c r="S132" s="3" t="s">
        <v>261</v>
      </c>
      <c r="T132" s="37" t="s">
        <v>165</v>
      </c>
      <c r="U132" s="37" t="s">
        <v>170</v>
      </c>
      <c r="V132" s="37" t="s">
        <v>171</v>
      </c>
      <c r="W132" s="37" t="s">
        <v>300</v>
      </c>
      <c r="X132" s="3" t="s">
        <v>84</v>
      </c>
    </row>
    <row r="133" spans="4:24" x14ac:dyDescent="0.2">
      <c r="D133" s="31" t="s">
        <v>163</v>
      </c>
      <c r="E133" s="3" t="s">
        <v>168</v>
      </c>
      <c r="F133" s="3" t="s">
        <v>169</v>
      </c>
      <c r="G133" s="7" t="s">
        <v>104</v>
      </c>
      <c r="L133" s="3" t="s">
        <v>159</v>
      </c>
      <c r="M133" s="3" t="s">
        <v>74</v>
      </c>
      <c r="N133" s="25" t="s">
        <v>166</v>
      </c>
      <c r="S133" s="3" t="s">
        <v>261</v>
      </c>
      <c r="T133" s="37" t="s">
        <v>165</v>
      </c>
      <c r="U133" s="37" t="s">
        <v>170</v>
      </c>
      <c r="V133" s="37" t="s">
        <v>171</v>
      </c>
      <c r="W133" s="37" t="s">
        <v>300</v>
      </c>
      <c r="X133" s="3" t="s">
        <v>84</v>
      </c>
    </row>
    <row r="134" spans="4:24" x14ac:dyDescent="0.2">
      <c r="D134" s="31" t="s">
        <v>163</v>
      </c>
      <c r="E134" s="3" t="s">
        <v>168</v>
      </c>
      <c r="F134" s="3" t="s">
        <v>169</v>
      </c>
      <c r="G134" s="7" t="s">
        <v>104</v>
      </c>
      <c r="L134" s="3" t="s">
        <v>159</v>
      </c>
      <c r="M134" s="3" t="s">
        <v>72</v>
      </c>
      <c r="S134" s="3" t="s">
        <v>261</v>
      </c>
      <c r="T134" s="37" t="s">
        <v>165</v>
      </c>
      <c r="U134" s="37" t="s">
        <v>170</v>
      </c>
      <c r="V134" s="37" t="s">
        <v>171</v>
      </c>
      <c r="W134" s="37" t="s">
        <v>300</v>
      </c>
      <c r="X134" s="3" t="s">
        <v>84</v>
      </c>
    </row>
    <row r="135" spans="4:24" x14ac:dyDescent="0.2">
      <c r="D135" s="31" t="s">
        <v>163</v>
      </c>
      <c r="E135" s="3" t="s">
        <v>168</v>
      </c>
      <c r="F135" s="3" t="s">
        <v>169</v>
      </c>
      <c r="G135" s="7" t="s">
        <v>104</v>
      </c>
      <c r="L135" s="3" t="s">
        <v>159</v>
      </c>
      <c r="M135" s="3" t="s">
        <v>73</v>
      </c>
      <c r="S135" s="3" t="s">
        <v>261</v>
      </c>
      <c r="T135" s="37" t="s">
        <v>165</v>
      </c>
      <c r="U135" s="37" t="s">
        <v>170</v>
      </c>
      <c r="V135" s="37" t="s">
        <v>171</v>
      </c>
      <c r="W135" s="37" t="s">
        <v>300</v>
      </c>
      <c r="X135" s="3" t="s">
        <v>84</v>
      </c>
    </row>
    <row r="136" spans="4:24" x14ac:dyDescent="0.2">
      <c r="D136" s="31" t="s">
        <v>163</v>
      </c>
      <c r="E136" s="3" t="s">
        <v>168</v>
      </c>
      <c r="F136" s="3" t="s">
        <v>169</v>
      </c>
      <c r="G136" s="7" t="s">
        <v>105</v>
      </c>
      <c r="L136" s="3" t="s">
        <v>159</v>
      </c>
      <c r="M136" s="3" t="s">
        <v>80</v>
      </c>
      <c r="S136" s="3" t="s">
        <v>261</v>
      </c>
      <c r="T136" s="37" t="s">
        <v>165</v>
      </c>
      <c r="U136" s="37" t="s">
        <v>170</v>
      </c>
      <c r="V136" s="37" t="s">
        <v>171</v>
      </c>
      <c r="W136" s="37" t="s">
        <v>301</v>
      </c>
      <c r="X136" s="3" t="s">
        <v>84</v>
      </c>
    </row>
    <row r="137" spans="4:24" x14ac:dyDescent="0.2">
      <c r="D137" s="31" t="s">
        <v>163</v>
      </c>
      <c r="E137" s="3" t="s">
        <v>168</v>
      </c>
      <c r="F137" s="3" t="s">
        <v>169</v>
      </c>
      <c r="G137" s="7" t="s">
        <v>105</v>
      </c>
      <c r="L137" s="3" t="s">
        <v>159</v>
      </c>
      <c r="M137" s="3" t="s">
        <v>74</v>
      </c>
      <c r="N137" s="25" t="s">
        <v>216</v>
      </c>
      <c r="S137" s="3" t="s">
        <v>261</v>
      </c>
      <c r="T137" s="37" t="s">
        <v>165</v>
      </c>
      <c r="U137" s="37" t="s">
        <v>170</v>
      </c>
      <c r="V137" s="37" t="s">
        <v>171</v>
      </c>
      <c r="W137" s="37" t="s">
        <v>301</v>
      </c>
      <c r="X137" s="3" t="s">
        <v>84</v>
      </c>
    </row>
    <row r="138" spans="4:24" x14ac:dyDescent="0.2">
      <c r="D138" s="31" t="s">
        <v>163</v>
      </c>
      <c r="E138" s="3" t="s">
        <v>168</v>
      </c>
      <c r="F138" s="3" t="s">
        <v>169</v>
      </c>
      <c r="G138" s="7" t="s">
        <v>105</v>
      </c>
      <c r="L138" s="3" t="s">
        <v>159</v>
      </c>
      <c r="M138" s="3" t="s">
        <v>74</v>
      </c>
      <c r="N138" s="25" t="s">
        <v>166</v>
      </c>
      <c r="S138" s="3" t="s">
        <v>261</v>
      </c>
      <c r="T138" s="37" t="s">
        <v>165</v>
      </c>
      <c r="U138" s="37" t="s">
        <v>170</v>
      </c>
      <c r="V138" s="37" t="s">
        <v>171</v>
      </c>
      <c r="W138" s="37" t="s">
        <v>301</v>
      </c>
      <c r="X138" s="3" t="s">
        <v>84</v>
      </c>
    </row>
    <row r="139" spans="4:24" x14ac:dyDescent="0.2">
      <c r="D139" s="31" t="s">
        <v>163</v>
      </c>
      <c r="E139" s="3" t="s">
        <v>168</v>
      </c>
      <c r="F139" s="3" t="s">
        <v>169</v>
      </c>
      <c r="G139" s="7" t="s">
        <v>105</v>
      </c>
      <c r="L139" s="3" t="s">
        <v>159</v>
      </c>
      <c r="M139" s="3" t="s">
        <v>72</v>
      </c>
      <c r="S139" s="3" t="s">
        <v>261</v>
      </c>
      <c r="T139" s="37" t="s">
        <v>165</v>
      </c>
      <c r="U139" s="37" t="s">
        <v>170</v>
      </c>
      <c r="V139" s="37" t="s">
        <v>171</v>
      </c>
      <c r="W139" s="37" t="s">
        <v>301</v>
      </c>
      <c r="X139" s="3" t="s">
        <v>84</v>
      </c>
    </row>
    <row r="140" spans="4:24" x14ac:dyDescent="0.2">
      <c r="D140" s="31" t="s">
        <v>163</v>
      </c>
      <c r="E140" s="3" t="s">
        <v>168</v>
      </c>
      <c r="F140" s="3" t="s">
        <v>169</v>
      </c>
      <c r="G140" s="7" t="s">
        <v>105</v>
      </c>
      <c r="L140" s="3" t="s">
        <v>159</v>
      </c>
      <c r="M140" s="3" t="s">
        <v>73</v>
      </c>
      <c r="S140" s="3" t="s">
        <v>261</v>
      </c>
      <c r="T140" s="37" t="s">
        <v>165</v>
      </c>
      <c r="U140" s="37" t="s">
        <v>170</v>
      </c>
      <c r="V140" s="37" t="s">
        <v>171</v>
      </c>
      <c r="W140" s="37" t="s">
        <v>301</v>
      </c>
      <c r="X140" s="3" t="s">
        <v>84</v>
      </c>
    </row>
    <row r="141" spans="4:24" x14ac:dyDescent="0.2">
      <c r="D141" s="31" t="s">
        <v>163</v>
      </c>
      <c r="E141" s="3" t="s">
        <v>168</v>
      </c>
      <c r="F141" s="3" t="s">
        <v>169</v>
      </c>
      <c r="G141" s="7" t="s">
        <v>106</v>
      </c>
      <c r="L141" s="3" t="s">
        <v>159</v>
      </c>
      <c r="M141" s="3" t="s">
        <v>80</v>
      </c>
      <c r="S141" s="3" t="s">
        <v>261</v>
      </c>
      <c r="T141" s="37" t="s">
        <v>165</v>
      </c>
      <c r="U141" s="37" t="s">
        <v>170</v>
      </c>
      <c r="V141" s="37" t="s">
        <v>171</v>
      </c>
      <c r="W141" s="37" t="s">
        <v>302</v>
      </c>
      <c r="X141" s="3" t="s">
        <v>84</v>
      </c>
    </row>
    <row r="142" spans="4:24" x14ac:dyDescent="0.2">
      <c r="D142" s="31" t="s">
        <v>163</v>
      </c>
      <c r="E142" s="3" t="s">
        <v>168</v>
      </c>
      <c r="F142" s="3" t="s">
        <v>169</v>
      </c>
      <c r="G142" s="7" t="s">
        <v>106</v>
      </c>
      <c r="L142" s="3" t="s">
        <v>159</v>
      </c>
      <c r="M142" s="3" t="s">
        <v>74</v>
      </c>
      <c r="N142" s="25" t="s">
        <v>216</v>
      </c>
      <c r="S142" s="3" t="s">
        <v>261</v>
      </c>
      <c r="T142" s="37" t="s">
        <v>165</v>
      </c>
      <c r="U142" s="37" t="s">
        <v>170</v>
      </c>
      <c r="V142" s="37" t="s">
        <v>171</v>
      </c>
      <c r="W142" s="37" t="s">
        <v>302</v>
      </c>
      <c r="X142" s="3" t="s">
        <v>84</v>
      </c>
    </row>
    <row r="143" spans="4:24" x14ac:dyDescent="0.2">
      <c r="D143" s="31" t="s">
        <v>163</v>
      </c>
      <c r="E143" s="3" t="s">
        <v>168</v>
      </c>
      <c r="F143" s="3" t="s">
        <v>169</v>
      </c>
      <c r="G143" s="7" t="s">
        <v>106</v>
      </c>
      <c r="L143" s="3" t="s">
        <v>159</v>
      </c>
      <c r="M143" s="3" t="s">
        <v>74</v>
      </c>
      <c r="N143" s="25" t="s">
        <v>166</v>
      </c>
      <c r="S143" s="3" t="s">
        <v>261</v>
      </c>
      <c r="T143" s="37" t="s">
        <v>165</v>
      </c>
      <c r="U143" s="37" t="s">
        <v>170</v>
      </c>
      <c r="V143" s="37" t="s">
        <v>171</v>
      </c>
      <c r="W143" s="37" t="s">
        <v>302</v>
      </c>
      <c r="X143" s="3" t="s">
        <v>84</v>
      </c>
    </row>
    <row r="144" spans="4:24" x14ac:dyDescent="0.2">
      <c r="D144" s="31" t="s">
        <v>163</v>
      </c>
      <c r="E144" s="3" t="s">
        <v>168</v>
      </c>
      <c r="F144" s="3" t="s">
        <v>169</v>
      </c>
      <c r="G144" s="7" t="s">
        <v>106</v>
      </c>
      <c r="L144" s="3" t="s">
        <v>159</v>
      </c>
      <c r="M144" s="3" t="s">
        <v>72</v>
      </c>
      <c r="S144" s="3" t="s">
        <v>261</v>
      </c>
      <c r="T144" s="37" t="s">
        <v>165</v>
      </c>
      <c r="U144" s="37" t="s">
        <v>170</v>
      </c>
      <c r="V144" s="37" t="s">
        <v>171</v>
      </c>
      <c r="W144" s="37" t="s">
        <v>302</v>
      </c>
      <c r="X144" s="3" t="s">
        <v>84</v>
      </c>
    </row>
    <row r="145" spans="4:24" x14ac:dyDescent="0.2">
      <c r="D145" s="31" t="s">
        <v>163</v>
      </c>
      <c r="E145" s="3" t="s">
        <v>168</v>
      </c>
      <c r="F145" s="3" t="s">
        <v>169</v>
      </c>
      <c r="G145" s="7" t="s">
        <v>106</v>
      </c>
      <c r="L145" s="3" t="s">
        <v>159</v>
      </c>
      <c r="M145" s="3" t="s">
        <v>73</v>
      </c>
      <c r="S145" s="3" t="s">
        <v>261</v>
      </c>
      <c r="T145" s="37" t="s">
        <v>165</v>
      </c>
      <c r="U145" s="37" t="s">
        <v>170</v>
      </c>
      <c r="V145" s="37" t="s">
        <v>171</v>
      </c>
      <c r="W145" s="37" t="s">
        <v>302</v>
      </c>
      <c r="X145" s="3" t="s">
        <v>84</v>
      </c>
    </row>
    <row r="146" spans="4:24" x14ac:dyDescent="0.2">
      <c r="D146" s="31" t="s">
        <v>163</v>
      </c>
      <c r="E146" s="3" t="s">
        <v>168</v>
      </c>
      <c r="F146" s="3" t="s">
        <v>169</v>
      </c>
      <c r="G146" s="7" t="s">
        <v>107</v>
      </c>
      <c r="L146" s="3" t="s">
        <v>159</v>
      </c>
      <c r="M146" s="3" t="s">
        <v>80</v>
      </c>
      <c r="S146" s="3" t="s">
        <v>261</v>
      </c>
      <c r="T146" s="37" t="s">
        <v>165</v>
      </c>
      <c r="U146" s="37" t="s">
        <v>170</v>
      </c>
      <c r="V146" s="37" t="s">
        <v>171</v>
      </c>
      <c r="W146" s="37" t="s">
        <v>303</v>
      </c>
      <c r="X146" s="3" t="s">
        <v>84</v>
      </c>
    </row>
    <row r="147" spans="4:24" x14ac:dyDescent="0.2">
      <c r="D147" s="31" t="s">
        <v>163</v>
      </c>
      <c r="E147" s="3" t="s">
        <v>168</v>
      </c>
      <c r="F147" s="3" t="s">
        <v>169</v>
      </c>
      <c r="G147" s="7" t="s">
        <v>107</v>
      </c>
      <c r="L147" s="3" t="s">
        <v>159</v>
      </c>
      <c r="M147" s="3" t="s">
        <v>74</v>
      </c>
      <c r="N147" s="25" t="s">
        <v>216</v>
      </c>
      <c r="S147" s="3" t="s">
        <v>261</v>
      </c>
      <c r="T147" s="37" t="s">
        <v>165</v>
      </c>
      <c r="U147" s="37" t="s">
        <v>170</v>
      </c>
      <c r="V147" s="37" t="s">
        <v>171</v>
      </c>
      <c r="W147" s="37" t="s">
        <v>303</v>
      </c>
      <c r="X147" s="3" t="s">
        <v>84</v>
      </c>
    </row>
    <row r="148" spans="4:24" x14ac:dyDescent="0.2">
      <c r="D148" s="31" t="s">
        <v>163</v>
      </c>
      <c r="E148" s="3" t="s">
        <v>168</v>
      </c>
      <c r="F148" s="3" t="s">
        <v>169</v>
      </c>
      <c r="G148" s="7" t="s">
        <v>107</v>
      </c>
      <c r="L148" s="3" t="s">
        <v>159</v>
      </c>
      <c r="M148" s="3" t="s">
        <v>74</v>
      </c>
      <c r="N148" s="25" t="s">
        <v>166</v>
      </c>
      <c r="S148" s="3" t="s">
        <v>261</v>
      </c>
      <c r="T148" s="37" t="s">
        <v>165</v>
      </c>
      <c r="U148" s="37" t="s">
        <v>170</v>
      </c>
      <c r="V148" s="37" t="s">
        <v>171</v>
      </c>
      <c r="W148" s="37" t="s">
        <v>303</v>
      </c>
      <c r="X148" s="3" t="s">
        <v>84</v>
      </c>
    </row>
    <row r="149" spans="4:24" x14ac:dyDescent="0.2">
      <c r="D149" s="31" t="s">
        <v>163</v>
      </c>
      <c r="E149" s="3" t="s">
        <v>168</v>
      </c>
      <c r="F149" s="3" t="s">
        <v>169</v>
      </c>
      <c r="G149" s="7" t="s">
        <v>107</v>
      </c>
      <c r="L149" s="3" t="s">
        <v>159</v>
      </c>
      <c r="M149" s="3" t="s">
        <v>72</v>
      </c>
      <c r="S149" s="3" t="s">
        <v>261</v>
      </c>
      <c r="T149" s="37" t="s">
        <v>165</v>
      </c>
      <c r="U149" s="37" t="s">
        <v>170</v>
      </c>
      <c r="V149" s="37" t="s">
        <v>171</v>
      </c>
      <c r="W149" s="37" t="s">
        <v>303</v>
      </c>
      <c r="X149" s="3" t="s">
        <v>84</v>
      </c>
    </row>
    <row r="150" spans="4:24" x14ac:dyDescent="0.2">
      <c r="D150" s="31" t="s">
        <v>163</v>
      </c>
      <c r="E150" s="3" t="s">
        <v>168</v>
      </c>
      <c r="F150" s="3" t="s">
        <v>169</v>
      </c>
      <c r="G150" s="7" t="s">
        <v>107</v>
      </c>
      <c r="L150" s="3" t="s">
        <v>159</v>
      </c>
      <c r="M150" s="3" t="s">
        <v>73</v>
      </c>
      <c r="S150" s="3" t="s">
        <v>261</v>
      </c>
      <c r="T150" s="37" t="s">
        <v>165</v>
      </c>
      <c r="U150" s="37" t="s">
        <v>170</v>
      </c>
      <c r="V150" s="37" t="s">
        <v>171</v>
      </c>
      <c r="W150" s="37" t="s">
        <v>303</v>
      </c>
      <c r="X150" s="3" t="s">
        <v>84</v>
      </c>
    </row>
    <row r="151" spans="4:24" x14ac:dyDescent="0.2">
      <c r="D151" s="31" t="s">
        <v>163</v>
      </c>
      <c r="E151" s="3" t="s">
        <v>168</v>
      </c>
      <c r="F151" s="3" t="s">
        <v>169</v>
      </c>
      <c r="G151" s="7" t="s">
        <v>108</v>
      </c>
      <c r="L151" s="3" t="s">
        <v>159</v>
      </c>
      <c r="M151" s="3" t="s">
        <v>80</v>
      </c>
      <c r="S151" s="3" t="s">
        <v>261</v>
      </c>
      <c r="T151" s="37" t="s">
        <v>165</v>
      </c>
      <c r="U151" s="37" t="s">
        <v>170</v>
      </c>
      <c r="V151" s="37" t="s">
        <v>171</v>
      </c>
      <c r="W151" s="37" t="s">
        <v>304</v>
      </c>
      <c r="X151" s="3" t="s">
        <v>84</v>
      </c>
    </row>
    <row r="152" spans="4:24" x14ac:dyDescent="0.2">
      <c r="D152" s="31" t="s">
        <v>163</v>
      </c>
      <c r="E152" s="3" t="s">
        <v>168</v>
      </c>
      <c r="F152" s="3" t="s">
        <v>169</v>
      </c>
      <c r="G152" s="7" t="s">
        <v>108</v>
      </c>
      <c r="L152" s="3" t="s">
        <v>159</v>
      </c>
      <c r="M152" s="3" t="s">
        <v>74</v>
      </c>
      <c r="N152" s="25" t="s">
        <v>216</v>
      </c>
      <c r="S152" s="3" t="s">
        <v>261</v>
      </c>
      <c r="T152" s="37" t="s">
        <v>165</v>
      </c>
      <c r="U152" s="37" t="s">
        <v>170</v>
      </c>
      <c r="V152" s="37" t="s">
        <v>171</v>
      </c>
      <c r="W152" s="37" t="s">
        <v>304</v>
      </c>
      <c r="X152" s="3" t="s">
        <v>84</v>
      </c>
    </row>
    <row r="153" spans="4:24" x14ac:dyDescent="0.2">
      <c r="D153" s="31" t="s">
        <v>163</v>
      </c>
      <c r="E153" s="3" t="s">
        <v>168</v>
      </c>
      <c r="F153" s="3" t="s">
        <v>169</v>
      </c>
      <c r="G153" s="7" t="s">
        <v>108</v>
      </c>
      <c r="L153" s="3" t="s">
        <v>159</v>
      </c>
      <c r="M153" s="3" t="s">
        <v>74</v>
      </c>
      <c r="N153" s="25" t="s">
        <v>166</v>
      </c>
      <c r="S153" s="3" t="s">
        <v>261</v>
      </c>
      <c r="T153" s="37" t="s">
        <v>165</v>
      </c>
      <c r="U153" s="37" t="s">
        <v>170</v>
      </c>
      <c r="V153" s="37" t="s">
        <v>171</v>
      </c>
      <c r="W153" s="37" t="s">
        <v>304</v>
      </c>
      <c r="X153" s="3" t="s">
        <v>84</v>
      </c>
    </row>
    <row r="154" spans="4:24" x14ac:dyDescent="0.2">
      <c r="D154" s="31" t="s">
        <v>163</v>
      </c>
      <c r="E154" s="3" t="s">
        <v>168</v>
      </c>
      <c r="F154" s="3" t="s">
        <v>169</v>
      </c>
      <c r="G154" s="7" t="s">
        <v>108</v>
      </c>
      <c r="L154" s="3" t="s">
        <v>159</v>
      </c>
      <c r="M154" s="3" t="s">
        <v>72</v>
      </c>
      <c r="S154" s="3" t="s">
        <v>261</v>
      </c>
      <c r="T154" s="37" t="s">
        <v>165</v>
      </c>
      <c r="U154" s="37" t="s">
        <v>170</v>
      </c>
      <c r="V154" s="37" t="s">
        <v>171</v>
      </c>
      <c r="W154" s="37" t="s">
        <v>304</v>
      </c>
      <c r="X154" s="3" t="s">
        <v>84</v>
      </c>
    </row>
    <row r="155" spans="4:24" x14ac:dyDescent="0.2">
      <c r="D155" s="31" t="s">
        <v>163</v>
      </c>
      <c r="E155" s="3" t="s">
        <v>168</v>
      </c>
      <c r="F155" s="3" t="s">
        <v>169</v>
      </c>
      <c r="G155" s="7" t="s">
        <v>108</v>
      </c>
      <c r="L155" s="3" t="s">
        <v>159</v>
      </c>
      <c r="M155" s="3" t="s">
        <v>73</v>
      </c>
      <c r="S155" s="3" t="s">
        <v>261</v>
      </c>
      <c r="T155" s="37" t="s">
        <v>165</v>
      </c>
      <c r="U155" s="37" t="s">
        <v>170</v>
      </c>
      <c r="V155" s="37" t="s">
        <v>171</v>
      </c>
      <c r="W155" s="37" t="s">
        <v>304</v>
      </c>
      <c r="X155" s="3" t="s">
        <v>84</v>
      </c>
    </row>
    <row r="156" spans="4:24" x14ac:dyDescent="0.2">
      <c r="D156" s="31" t="s">
        <v>163</v>
      </c>
      <c r="E156" s="3" t="s">
        <v>168</v>
      </c>
      <c r="F156" s="3" t="s">
        <v>169</v>
      </c>
      <c r="G156" s="7" t="s">
        <v>109</v>
      </c>
      <c r="L156" s="3" t="s">
        <v>159</v>
      </c>
      <c r="M156" s="3" t="s">
        <v>80</v>
      </c>
      <c r="S156" s="3" t="s">
        <v>261</v>
      </c>
      <c r="T156" s="37" t="s">
        <v>165</v>
      </c>
      <c r="U156" s="37" t="s">
        <v>170</v>
      </c>
      <c r="V156" s="37" t="s">
        <v>171</v>
      </c>
      <c r="W156" s="37" t="s">
        <v>305</v>
      </c>
      <c r="X156" s="3" t="s">
        <v>84</v>
      </c>
    </row>
    <row r="157" spans="4:24" x14ac:dyDescent="0.2">
      <c r="D157" s="31" t="s">
        <v>163</v>
      </c>
      <c r="E157" s="3" t="s">
        <v>168</v>
      </c>
      <c r="F157" s="3" t="s">
        <v>169</v>
      </c>
      <c r="G157" s="7" t="s">
        <v>109</v>
      </c>
      <c r="L157" s="3" t="s">
        <v>159</v>
      </c>
      <c r="M157" s="3" t="s">
        <v>74</v>
      </c>
      <c r="N157" s="25" t="s">
        <v>216</v>
      </c>
      <c r="S157" s="3" t="s">
        <v>261</v>
      </c>
      <c r="T157" s="37" t="s">
        <v>165</v>
      </c>
      <c r="U157" s="37" t="s">
        <v>170</v>
      </c>
      <c r="V157" s="37" t="s">
        <v>171</v>
      </c>
      <c r="W157" s="37" t="s">
        <v>305</v>
      </c>
      <c r="X157" s="3" t="s">
        <v>84</v>
      </c>
    </row>
    <row r="158" spans="4:24" x14ac:dyDescent="0.2">
      <c r="D158" s="31" t="s">
        <v>163</v>
      </c>
      <c r="E158" s="3" t="s">
        <v>168</v>
      </c>
      <c r="F158" s="3" t="s">
        <v>169</v>
      </c>
      <c r="G158" s="7" t="s">
        <v>109</v>
      </c>
      <c r="L158" s="3" t="s">
        <v>159</v>
      </c>
      <c r="M158" s="3" t="s">
        <v>74</v>
      </c>
      <c r="N158" s="25" t="s">
        <v>166</v>
      </c>
      <c r="S158" s="3" t="s">
        <v>261</v>
      </c>
      <c r="T158" s="37" t="s">
        <v>165</v>
      </c>
      <c r="U158" s="37" t="s">
        <v>170</v>
      </c>
      <c r="V158" s="37" t="s">
        <v>171</v>
      </c>
      <c r="W158" s="37" t="s">
        <v>305</v>
      </c>
      <c r="X158" s="3" t="s">
        <v>84</v>
      </c>
    </row>
    <row r="159" spans="4:24" x14ac:dyDescent="0.2">
      <c r="D159" s="31" t="s">
        <v>163</v>
      </c>
      <c r="E159" s="3" t="s">
        <v>168</v>
      </c>
      <c r="F159" s="3" t="s">
        <v>169</v>
      </c>
      <c r="G159" s="7" t="s">
        <v>109</v>
      </c>
      <c r="L159" s="3" t="s">
        <v>159</v>
      </c>
      <c r="M159" s="3" t="s">
        <v>72</v>
      </c>
      <c r="S159" s="3" t="s">
        <v>261</v>
      </c>
      <c r="T159" s="37" t="s">
        <v>165</v>
      </c>
      <c r="U159" s="37" t="s">
        <v>170</v>
      </c>
      <c r="V159" s="37" t="s">
        <v>171</v>
      </c>
      <c r="W159" s="37" t="s">
        <v>305</v>
      </c>
      <c r="X159" s="3" t="s">
        <v>84</v>
      </c>
    </row>
    <row r="160" spans="4:24" x14ac:dyDescent="0.2">
      <c r="D160" s="31" t="s">
        <v>163</v>
      </c>
      <c r="E160" s="3" t="s">
        <v>168</v>
      </c>
      <c r="F160" s="3" t="s">
        <v>169</v>
      </c>
      <c r="G160" s="7" t="s">
        <v>109</v>
      </c>
      <c r="L160" s="3" t="s">
        <v>159</v>
      </c>
      <c r="M160" s="3" t="s">
        <v>73</v>
      </c>
      <c r="S160" s="3" t="s">
        <v>261</v>
      </c>
      <c r="T160" s="37" t="s">
        <v>165</v>
      </c>
      <c r="U160" s="37" t="s">
        <v>170</v>
      </c>
      <c r="V160" s="37" t="s">
        <v>171</v>
      </c>
      <c r="W160" s="37" t="s">
        <v>305</v>
      </c>
      <c r="X160" s="3" t="s">
        <v>84</v>
      </c>
    </row>
    <row r="161" spans="4:24" x14ac:dyDescent="0.2">
      <c r="D161" s="31" t="s">
        <v>163</v>
      </c>
      <c r="E161" s="3" t="s">
        <v>168</v>
      </c>
      <c r="F161" s="3" t="s">
        <v>169</v>
      </c>
      <c r="G161" s="7" t="s">
        <v>110</v>
      </c>
      <c r="L161" s="3" t="s">
        <v>159</v>
      </c>
      <c r="M161" s="3" t="s">
        <v>80</v>
      </c>
      <c r="S161" s="3" t="s">
        <v>261</v>
      </c>
      <c r="T161" s="37" t="s">
        <v>165</v>
      </c>
      <c r="U161" s="37" t="s">
        <v>170</v>
      </c>
      <c r="V161" s="37" t="s">
        <v>171</v>
      </c>
      <c r="W161" s="37" t="s">
        <v>306</v>
      </c>
      <c r="X161" s="3" t="s">
        <v>84</v>
      </c>
    </row>
    <row r="162" spans="4:24" x14ac:dyDescent="0.2">
      <c r="D162" s="31" t="s">
        <v>163</v>
      </c>
      <c r="E162" s="3" t="s">
        <v>168</v>
      </c>
      <c r="F162" s="3" t="s">
        <v>169</v>
      </c>
      <c r="G162" s="7" t="s">
        <v>110</v>
      </c>
      <c r="L162" s="3" t="s">
        <v>159</v>
      </c>
      <c r="M162" s="3" t="s">
        <v>74</v>
      </c>
      <c r="N162" s="25" t="s">
        <v>216</v>
      </c>
      <c r="S162" s="3" t="s">
        <v>261</v>
      </c>
      <c r="T162" s="37" t="s">
        <v>165</v>
      </c>
      <c r="U162" s="37" t="s">
        <v>170</v>
      </c>
      <c r="V162" s="37" t="s">
        <v>171</v>
      </c>
      <c r="W162" s="37" t="s">
        <v>306</v>
      </c>
      <c r="X162" s="3" t="s">
        <v>84</v>
      </c>
    </row>
    <row r="163" spans="4:24" x14ac:dyDescent="0.2">
      <c r="D163" s="31" t="s">
        <v>163</v>
      </c>
      <c r="E163" s="3" t="s">
        <v>168</v>
      </c>
      <c r="F163" s="3" t="s">
        <v>169</v>
      </c>
      <c r="G163" s="7" t="s">
        <v>110</v>
      </c>
      <c r="L163" s="3" t="s">
        <v>159</v>
      </c>
      <c r="M163" s="3" t="s">
        <v>74</v>
      </c>
      <c r="N163" s="25" t="s">
        <v>166</v>
      </c>
      <c r="S163" s="3" t="s">
        <v>261</v>
      </c>
      <c r="T163" s="37" t="s">
        <v>165</v>
      </c>
      <c r="U163" s="37" t="s">
        <v>170</v>
      </c>
      <c r="V163" s="37" t="s">
        <v>171</v>
      </c>
      <c r="W163" s="37" t="s">
        <v>306</v>
      </c>
      <c r="X163" s="3" t="s">
        <v>84</v>
      </c>
    </row>
    <row r="164" spans="4:24" x14ac:dyDescent="0.2">
      <c r="D164" s="31" t="s">
        <v>163</v>
      </c>
      <c r="E164" s="3" t="s">
        <v>168</v>
      </c>
      <c r="F164" s="3" t="s">
        <v>169</v>
      </c>
      <c r="G164" s="7" t="s">
        <v>110</v>
      </c>
      <c r="L164" s="3" t="s">
        <v>159</v>
      </c>
      <c r="M164" s="3" t="s">
        <v>72</v>
      </c>
      <c r="S164" s="3" t="s">
        <v>261</v>
      </c>
      <c r="T164" s="37" t="s">
        <v>165</v>
      </c>
      <c r="U164" s="37" t="s">
        <v>170</v>
      </c>
      <c r="V164" s="37" t="s">
        <v>171</v>
      </c>
      <c r="W164" s="37" t="s">
        <v>306</v>
      </c>
      <c r="X164" s="3" t="s">
        <v>84</v>
      </c>
    </row>
    <row r="165" spans="4:24" x14ac:dyDescent="0.2">
      <c r="D165" s="31" t="s">
        <v>163</v>
      </c>
      <c r="E165" s="3" t="s">
        <v>168</v>
      </c>
      <c r="F165" s="3" t="s">
        <v>169</v>
      </c>
      <c r="G165" s="7" t="s">
        <v>110</v>
      </c>
      <c r="L165" s="3" t="s">
        <v>159</v>
      </c>
      <c r="M165" s="3" t="s">
        <v>73</v>
      </c>
      <c r="S165" s="3" t="s">
        <v>261</v>
      </c>
      <c r="T165" s="37" t="s">
        <v>165</v>
      </c>
      <c r="U165" s="37" t="s">
        <v>170</v>
      </c>
      <c r="V165" s="37" t="s">
        <v>171</v>
      </c>
      <c r="W165" s="37" t="s">
        <v>306</v>
      </c>
      <c r="X165" s="3" t="s">
        <v>84</v>
      </c>
    </row>
    <row r="166" spans="4:24" x14ac:dyDescent="0.2">
      <c r="D166" s="31" t="s">
        <v>163</v>
      </c>
      <c r="E166" s="3" t="s">
        <v>168</v>
      </c>
      <c r="F166" s="3" t="s">
        <v>169</v>
      </c>
      <c r="G166" s="7" t="s">
        <v>111</v>
      </c>
      <c r="L166" s="3" t="s">
        <v>159</v>
      </c>
      <c r="M166" s="3" t="s">
        <v>80</v>
      </c>
      <c r="S166" s="3" t="s">
        <v>261</v>
      </c>
      <c r="T166" s="37" t="s">
        <v>165</v>
      </c>
      <c r="U166" s="37" t="s">
        <v>170</v>
      </c>
      <c r="V166" s="37" t="s">
        <v>171</v>
      </c>
      <c r="W166" s="37" t="s">
        <v>307</v>
      </c>
      <c r="X166" s="3" t="s">
        <v>84</v>
      </c>
    </row>
    <row r="167" spans="4:24" x14ac:dyDescent="0.2">
      <c r="D167" s="31" t="s">
        <v>163</v>
      </c>
      <c r="E167" s="3" t="s">
        <v>168</v>
      </c>
      <c r="F167" s="3" t="s">
        <v>169</v>
      </c>
      <c r="G167" s="7" t="s">
        <v>111</v>
      </c>
      <c r="L167" s="3" t="s">
        <v>159</v>
      </c>
      <c r="M167" s="3" t="s">
        <v>74</v>
      </c>
      <c r="N167" s="25" t="s">
        <v>216</v>
      </c>
      <c r="S167" s="3" t="s">
        <v>261</v>
      </c>
      <c r="T167" s="37" t="s">
        <v>165</v>
      </c>
      <c r="U167" s="37" t="s">
        <v>170</v>
      </c>
      <c r="V167" s="37" t="s">
        <v>171</v>
      </c>
      <c r="W167" s="37" t="s">
        <v>307</v>
      </c>
      <c r="X167" s="3" t="s">
        <v>84</v>
      </c>
    </row>
    <row r="168" spans="4:24" x14ac:dyDescent="0.2">
      <c r="D168" s="31" t="s">
        <v>163</v>
      </c>
      <c r="E168" s="3" t="s">
        <v>168</v>
      </c>
      <c r="F168" s="3" t="s">
        <v>169</v>
      </c>
      <c r="G168" s="7" t="s">
        <v>111</v>
      </c>
      <c r="L168" s="3" t="s">
        <v>159</v>
      </c>
      <c r="M168" s="3" t="s">
        <v>74</v>
      </c>
      <c r="N168" s="25" t="s">
        <v>166</v>
      </c>
      <c r="S168" s="3" t="s">
        <v>261</v>
      </c>
      <c r="T168" s="37" t="s">
        <v>165</v>
      </c>
      <c r="U168" s="37" t="s">
        <v>170</v>
      </c>
      <c r="V168" s="37" t="s">
        <v>171</v>
      </c>
      <c r="W168" s="37" t="s">
        <v>307</v>
      </c>
      <c r="X168" s="3" t="s">
        <v>84</v>
      </c>
    </row>
    <row r="169" spans="4:24" x14ac:dyDescent="0.2">
      <c r="D169" s="31" t="s">
        <v>163</v>
      </c>
      <c r="E169" s="3" t="s">
        <v>168</v>
      </c>
      <c r="F169" s="3" t="s">
        <v>169</v>
      </c>
      <c r="G169" s="7" t="s">
        <v>111</v>
      </c>
      <c r="L169" s="3" t="s">
        <v>159</v>
      </c>
      <c r="M169" s="3" t="s">
        <v>72</v>
      </c>
      <c r="S169" s="3" t="s">
        <v>261</v>
      </c>
      <c r="T169" s="37" t="s">
        <v>165</v>
      </c>
      <c r="U169" s="37" t="s">
        <v>170</v>
      </c>
      <c r="V169" s="37" t="s">
        <v>171</v>
      </c>
      <c r="W169" s="37" t="s">
        <v>307</v>
      </c>
      <c r="X169" s="3" t="s">
        <v>84</v>
      </c>
    </row>
    <row r="170" spans="4:24" x14ac:dyDescent="0.2">
      <c r="D170" s="31" t="s">
        <v>163</v>
      </c>
      <c r="E170" s="3" t="s">
        <v>168</v>
      </c>
      <c r="F170" s="3" t="s">
        <v>169</v>
      </c>
      <c r="G170" s="7" t="s">
        <v>111</v>
      </c>
      <c r="L170" s="3" t="s">
        <v>159</v>
      </c>
      <c r="M170" s="3" t="s">
        <v>73</v>
      </c>
      <c r="S170" s="3" t="s">
        <v>261</v>
      </c>
      <c r="T170" s="37" t="s">
        <v>165</v>
      </c>
      <c r="U170" s="37" t="s">
        <v>170</v>
      </c>
      <c r="V170" s="37" t="s">
        <v>171</v>
      </c>
      <c r="W170" s="37" t="s">
        <v>307</v>
      </c>
      <c r="X170" s="3" t="s">
        <v>84</v>
      </c>
    </row>
    <row r="171" spans="4:24" x14ac:dyDescent="0.2">
      <c r="D171" s="31" t="s">
        <v>163</v>
      </c>
      <c r="E171" s="3" t="s">
        <v>168</v>
      </c>
      <c r="F171" s="3" t="s">
        <v>169</v>
      </c>
      <c r="G171" s="7" t="s">
        <v>112</v>
      </c>
      <c r="L171" s="3" t="s">
        <v>159</v>
      </c>
      <c r="M171" s="3" t="s">
        <v>80</v>
      </c>
      <c r="S171" s="3" t="s">
        <v>261</v>
      </c>
      <c r="T171" s="37" t="s">
        <v>165</v>
      </c>
      <c r="U171" s="37" t="s">
        <v>170</v>
      </c>
      <c r="V171" s="37" t="s">
        <v>171</v>
      </c>
      <c r="W171" s="37" t="s">
        <v>308</v>
      </c>
      <c r="X171" s="3" t="s">
        <v>84</v>
      </c>
    </row>
    <row r="172" spans="4:24" x14ac:dyDescent="0.2">
      <c r="D172" s="31" t="s">
        <v>163</v>
      </c>
      <c r="E172" s="3" t="s">
        <v>168</v>
      </c>
      <c r="F172" s="3" t="s">
        <v>169</v>
      </c>
      <c r="G172" s="7" t="s">
        <v>112</v>
      </c>
      <c r="L172" s="3" t="s">
        <v>159</v>
      </c>
      <c r="M172" s="3" t="s">
        <v>74</v>
      </c>
      <c r="N172" s="25" t="s">
        <v>216</v>
      </c>
      <c r="S172" s="3" t="s">
        <v>261</v>
      </c>
      <c r="T172" s="37" t="s">
        <v>165</v>
      </c>
      <c r="U172" s="37" t="s">
        <v>170</v>
      </c>
      <c r="V172" s="37" t="s">
        <v>171</v>
      </c>
      <c r="W172" s="37" t="s">
        <v>308</v>
      </c>
      <c r="X172" s="3" t="s">
        <v>84</v>
      </c>
    </row>
    <row r="173" spans="4:24" x14ac:dyDescent="0.2">
      <c r="D173" s="31" t="s">
        <v>163</v>
      </c>
      <c r="E173" s="3" t="s">
        <v>168</v>
      </c>
      <c r="F173" s="3" t="s">
        <v>169</v>
      </c>
      <c r="G173" s="7" t="s">
        <v>112</v>
      </c>
      <c r="L173" s="3" t="s">
        <v>159</v>
      </c>
      <c r="M173" s="3" t="s">
        <v>74</v>
      </c>
      <c r="N173" s="25" t="s">
        <v>166</v>
      </c>
      <c r="S173" s="3" t="s">
        <v>261</v>
      </c>
      <c r="T173" s="37" t="s">
        <v>165</v>
      </c>
      <c r="U173" s="37" t="s">
        <v>170</v>
      </c>
      <c r="V173" s="37" t="s">
        <v>171</v>
      </c>
      <c r="W173" s="37" t="s">
        <v>308</v>
      </c>
      <c r="X173" s="3" t="s">
        <v>84</v>
      </c>
    </row>
    <row r="174" spans="4:24" x14ac:dyDescent="0.2">
      <c r="D174" s="31" t="s">
        <v>163</v>
      </c>
      <c r="E174" s="3" t="s">
        <v>168</v>
      </c>
      <c r="F174" s="3" t="s">
        <v>169</v>
      </c>
      <c r="G174" s="7" t="s">
        <v>112</v>
      </c>
      <c r="L174" s="3" t="s">
        <v>159</v>
      </c>
      <c r="M174" s="3" t="s">
        <v>72</v>
      </c>
      <c r="S174" s="3" t="s">
        <v>261</v>
      </c>
      <c r="T174" s="37" t="s">
        <v>165</v>
      </c>
      <c r="U174" s="37" t="s">
        <v>170</v>
      </c>
      <c r="V174" s="37" t="s">
        <v>171</v>
      </c>
      <c r="W174" s="37" t="s">
        <v>308</v>
      </c>
      <c r="X174" s="3" t="s">
        <v>84</v>
      </c>
    </row>
    <row r="175" spans="4:24" x14ac:dyDescent="0.2">
      <c r="D175" s="31" t="s">
        <v>163</v>
      </c>
      <c r="E175" s="3" t="s">
        <v>168</v>
      </c>
      <c r="F175" s="3" t="s">
        <v>169</v>
      </c>
      <c r="G175" s="7" t="s">
        <v>112</v>
      </c>
      <c r="L175" s="3" t="s">
        <v>159</v>
      </c>
      <c r="M175" s="3" t="s">
        <v>73</v>
      </c>
      <c r="S175" s="3" t="s">
        <v>261</v>
      </c>
      <c r="T175" s="37" t="s">
        <v>165</v>
      </c>
      <c r="U175" s="37" t="s">
        <v>170</v>
      </c>
      <c r="V175" s="37" t="s">
        <v>171</v>
      </c>
      <c r="W175" s="37" t="s">
        <v>308</v>
      </c>
      <c r="X175" s="3" t="s">
        <v>84</v>
      </c>
    </row>
    <row r="176" spans="4:24" x14ac:dyDescent="0.2">
      <c r="D176" s="31" t="s">
        <v>163</v>
      </c>
      <c r="E176" s="3" t="s">
        <v>168</v>
      </c>
      <c r="F176" s="3" t="s">
        <v>169</v>
      </c>
      <c r="G176" s="7" t="s">
        <v>113</v>
      </c>
      <c r="L176" s="3" t="s">
        <v>159</v>
      </c>
      <c r="M176" s="3" t="s">
        <v>80</v>
      </c>
      <c r="S176" s="3" t="s">
        <v>261</v>
      </c>
      <c r="T176" s="37" t="s">
        <v>165</v>
      </c>
      <c r="U176" s="37" t="s">
        <v>170</v>
      </c>
      <c r="V176" s="37" t="s">
        <v>171</v>
      </c>
      <c r="W176" s="37" t="s">
        <v>309</v>
      </c>
      <c r="X176" s="3" t="s">
        <v>84</v>
      </c>
    </row>
    <row r="177" spans="4:24" x14ac:dyDescent="0.2">
      <c r="D177" s="31" t="s">
        <v>163</v>
      </c>
      <c r="E177" s="3" t="s">
        <v>168</v>
      </c>
      <c r="F177" s="3" t="s">
        <v>169</v>
      </c>
      <c r="G177" s="7" t="s">
        <v>113</v>
      </c>
      <c r="L177" s="3" t="s">
        <v>159</v>
      </c>
      <c r="M177" s="3" t="s">
        <v>74</v>
      </c>
      <c r="N177" s="25" t="s">
        <v>216</v>
      </c>
      <c r="S177" s="3" t="s">
        <v>261</v>
      </c>
      <c r="T177" s="37" t="s">
        <v>165</v>
      </c>
      <c r="U177" s="37" t="s">
        <v>170</v>
      </c>
      <c r="V177" s="37" t="s">
        <v>171</v>
      </c>
      <c r="W177" s="37" t="s">
        <v>309</v>
      </c>
      <c r="X177" s="3" t="s">
        <v>84</v>
      </c>
    </row>
    <row r="178" spans="4:24" x14ac:dyDescent="0.2">
      <c r="D178" s="31" t="s">
        <v>163</v>
      </c>
      <c r="E178" s="3" t="s">
        <v>168</v>
      </c>
      <c r="F178" s="3" t="s">
        <v>169</v>
      </c>
      <c r="G178" s="7" t="s">
        <v>113</v>
      </c>
      <c r="L178" s="3" t="s">
        <v>159</v>
      </c>
      <c r="M178" s="3" t="s">
        <v>74</v>
      </c>
      <c r="N178" s="25" t="s">
        <v>166</v>
      </c>
      <c r="S178" s="3" t="s">
        <v>261</v>
      </c>
      <c r="T178" s="37" t="s">
        <v>165</v>
      </c>
      <c r="U178" s="37" t="s">
        <v>170</v>
      </c>
      <c r="V178" s="37" t="s">
        <v>171</v>
      </c>
      <c r="W178" s="37" t="s">
        <v>309</v>
      </c>
      <c r="X178" s="3" t="s">
        <v>84</v>
      </c>
    </row>
    <row r="179" spans="4:24" x14ac:dyDescent="0.2">
      <c r="D179" s="31" t="s">
        <v>163</v>
      </c>
      <c r="E179" s="3" t="s">
        <v>168</v>
      </c>
      <c r="F179" s="3" t="s">
        <v>169</v>
      </c>
      <c r="G179" s="7" t="s">
        <v>113</v>
      </c>
      <c r="L179" s="3" t="s">
        <v>159</v>
      </c>
      <c r="M179" s="3" t="s">
        <v>72</v>
      </c>
      <c r="S179" s="3" t="s">
        <v>261</v>
      </c>
      <c r="T179" s="37" t="s">
        <v>165</v>
      </c>
      <c r="U179" s="37" t="s">
        <v>170</v>
      </c>
      <c r="V179" s="37" t="s">
        <v>171</v>
      </c>
      <c r="W179" s="37" t="s">
        <v>309</v>
      </c>
      <c r="X179" s="3" t="s">
        <v>84</v>
      </c>
    </row>
    <row r="180" spans="4:24" x14ac:dyDescent="0.2">
      <c r="D180" s="31" t="s">
        <v>163</v>
      </c>
      <c r="E180" s="3" t="s">
        <v>168</v>
      </c>
      <c r="F180" s="3" t="s">
        <v>169</v>
      </c>
      <c r="G180" s="7" t="s">
        <v>113</v>
      </c>
      <c r="L180" s="3" t="s">
        <v>159</v>
      </c>
      <c r="M180" s="3" t="s">
        <v>73</v>
      </c>
      <c r="S180" s="3" t="s">
        <v>261</v>
      </c>
      <c r="T180" s="37" t="s">
        <v>165</v>
      </c>
      <c r="U180" s="37" t="s">
        <v>170</v>
      </c>
      <c r="V180" s="37" t="s">
        <v>171</v>
      </c>
      <c r="W180" s="37" t="s">
        <v>309</v>
      </c>
      <c r="X180" s="3" t="s">
        <v>84</v>
      </c>
    </row>
    <row r="181" spans="4:24" x14ac:dyDescent="0.2">
      <c r="D181" s="31" t="s">
        <v>163</v>
      </c>
      <c r="E181" s="3" t="s">
        <v>168</v>
      </c>
      <c r="F181" s="3" t="s">
        <v>169</v>
      </c>
      <c r="G181" s="7" t="s">
        <v>49</v>
      </c>
      <c r="L181" s="3" t="s">
        <v>159</v>
      </c>
      <c r="M181" s="3" t="s">
        <v>80</v>
      </c>
      <c r="S181" s="3" t="s">
        <v>261</v>
      </c>
      <c r="T181" s="37" t="s">
        <v>165</v>
      </c>
      <c r="U181" s="37" t="s">
        <v>170</v>
      </c>
      <c r="V181" s="37" t="s">
        <v>171</v>
      </c>
      <c r="W181" s="37" t="s">
        <v>310</v>
      </c>
      <c r="X181" s="3" t="s">
        <v>84</v>
      </c>
    </row>
    <row r="182" spans="4:24" x14ac:dyDescent="0.2">
      <c r="D182" s="31" t="s">
        <v>163</v>
      </c>
      <c r="E182" s="3" t="s">
        <v>168</v>
      </c>
      <c r="F182" s="3" t="s">
        <v>169</v>
      </c>
      <c r="G182" s="7" t="s">
        <v>49</v>
      </c>
      <c r="L182" s="3" t="s">
        <v>159</v>
      </c>
      <c r="M182" s="3" t="s">
        <v>74</v>
      </c>
      <c r="N182" s="25" t="s">
        <v>216</v>
      </c>
      <c r="S182" s="3" t="s">
        <v>261</v>
      </c>
      <c r="T182" s="37" t="s">
        <v>165</v>
      </c>
      <c r="U182" s="37" t="s">
        <v>170</v>
      </c>
      <c r="V182" s="37" t="s">
        <v>171</v>
      </c>
      <c r="W182" s="37" t="s">
        <v>310</v>
      </c>
      <c r="X182" s="3" t="s">
        <v>84</v>
      </c>
    </row>
    <row r="183" spans="4:24" x14ac:dyDescent="0.2">
      <c r="D183" s="31" t="s">
        <v>163</v>
      </c>
      <c r="E183" s="3" t="s">
        <v>168</v>
      </c>
      <c r="F183" s="3" t="s">
        <v>169</v>
      </c>
      <c r="G183" s="7" t="s">
        <v>49</v>
      </c>
      <c r="L183" s="3" t="s">
        <v>159</v>
      </c>
      <c r="M183" s="3" t="s">
        <v>74</v>
      </c>
      <c r="N183" s="25" t="s">
        <v>166</v>
      </c>
      <c r="S183" s="3" t="s">
        <v>261</v>
      </c>
      <c r="T183" s="37" t="s">
        <v>165</v>
      </c>
      <c r="U183" s="37" t="s">
        <v>170</v>
      </c>
      <c r="V183" s="37" t="s">
        <v>171</v>
      </c>
      <c r="W183" s="37" t="s">
        <v>310</v>
      </c>
      <c r="X183" s="3" t="s">
        <v>84</v>
      </c>
    </row>
    <row r="184" spans="4:24" x14ac:dyDescent="0.2">
      <c r="D184" s="31" t="s">
        <v>163</v>
      </c>
      <c r="E184" s="3" t="s">
        <v>168</v>
      </c>
      <c r="F184" s="3" t="s">
        <v>169</v>
      </c>
      <c r="G184" s="7" t="s">
        <v>49</v>
      </c>
      <c r="L184" s="3" t="s">
        <v>159</v>
      </c>
      <c r="M184" s="3" t="s">
        <v>72</v>
      </c>
      <c r="S184" s="3" t="s">
        <v>261</v>
      </c>
      <c r="T184" s="37" t="s">
        <v>165</v>
      </c>
      <c r="U184" s="37" t="s">
        <v>170</v>
      </c>
      <c r="V184" s="37" t="s">
        <v>171</v>
      </c>
      <c r="W184" s="37" t="s">
        <v>310</v>
      </c>
      <c r="X184" s="3" t="s">
        <v>84</v>
      </c>
    </row>
    <row r="185" spans="4:24" x14ac:dyDescent="0.2">
      <c r="D185" s="31" t="s">
        <v>163</v>
      </c>
      <c r="E185" s="3" t="s">
        <v>168</v>
      </c>
      <c r="F185" s="3" t="s">
        <v>169</v>
      </c>
      <c r="G185" s="7" t="s">
        <v>49</v>
      </c>
      <c r="L185" s="3" t="s">
        <v>159</v>
      </c>
      <c r="M185" s="3" t="s">
        <v>73</v>
      </c>
      <c r="S185" s="3" t="s">
        <v>261</v>
      </c>
      <c r="T185" s="37" t="s">
        <v>165</v>
      </c>
      <c r="U185" s="37" t="s">
        <v>170</v>
      </c>
      <c r="V185" s="37" t="s">
        <v>171</v>
      </c>
      <c r="W185" s="37" t="s">
        <v>310</v>
      </c>
      <c r="X185" s="3" t="s">
        <v>84</v>
      </c>
    </row>
    <row r="186" spans="4:24" x14ac:dyDescent="0.2">
      <c r="D186" s="31" t="s">
        <v>163</v>
      </c>
      <c r="E186" s="3" t="s">
        <v>168</v>
      </c>
      <c r="F186" s="3" t="s">
        <v>169</v>
      </c>
      <c r="G186" s="7" t="s">
        <v>311</v>
      </c>
      <c r="L186" s="3" t="s">
        <v>159</v>
      </c>
      <c r="M186" s="3" t="s">
        <v>80</v>
      </c>
      <c r="S186" s="3" t="s">
        <v>261</v>
      </c>
      <c r="T186" s="37" t="s">
        <v>165</v>
      </c>
      <c r="U186" s="37" t="s">
        <v>170</v>
      </c>
      <c r="V186" s="37" t="s">
        <v>171</v>
      </c>
      <c r="W186" s="37" t="s">
        <v>312</v>
      </c>
      <c r="X186" s="3" t="s">
        <v>84</v>
      </c>
    </row>
    <row r="187" spans="4:24" x14ac:dyDescent="0.2">
      <c r="D187" s="31" t="s">
        <v>163</v>
      </c>
      <c r="E187" s="3" t="s">
        <v>168</v>
      </c>
      <c r="F187" s="3" t="s">
        <v>169</v>
      </c>
      <c r="G187" s="7" t="s">
        <v>311</v>
      </c>
      <c r="L187" s="3" t="s">
        <v>159</v>
      </c>
      <c r="M187" s="3" t="s">
        <v>74</v>
      </c>
      <c r="N187" s="25" t="s">
        <v>216</v>
      </c>
      <c r="S187" s="3" t="s">
        <v>261</v>
      </c>
      <c r="T187" s="37" t="s">
        <v>165</v>
      </c>
      <c r="U187" s="37" t="s">
        <v>170</v>
      </c>
      <c r="V187" s="37" t="s">
        <v>171</v>
      </c>
      <c r="W187" s="37" t="s">
        <v>312</v>
      </c>
      <c r="X187" s="3" t="s">
        <v>84</v>
      </c>
    </row>
    <row r="188" spans="4:24" x14ac:dyDescent="0.2">
      <c r="D188" s="31" t="s">
        <v>163</v>
      </c>
      <c r="E188" s="3" t="s">
        <v>168</v>
      </c>
      <c r="F188" s="3" t="s">
        <v>169</v>
      </c>
      <c r="G188" s="7" t="s">
        <v>311</v>
      </c>
      <c r="L188" s="3" t="s">
        <v>159</v>
      </c>
      <c r="M188" s="3" t="s">
        <v>74</v>
      </c>
      <c r="N188" s="25" t="s">
        <v>166</v>
      </c>
      <c r="S188" s="3" t="s">
        <v>261</v>
      </c>
      <c r="T188" s="37" t="s">
        <v>165</v>
      </c>
      <c r="U188" s="37" t="s">
        <v>170</v>
      </c>
      <c r="V188" s="37" t="s">
        <v>171</v>
      </c>
      <c r="W188" s="37" t="s">
        <v>312</v>
      </c>
      <c r="X188" s="3" t="s">
        <v>84</v>
      </c>
    </row>
    <row r="189" spans="4:24" x14ac:dyDescent="0.2">
      <c r="D189" s="31" t="s">
        <v>163</v>
      </c>
      <c r="E189" s="3" t="s">
        <v>168</v>
      </c>
      <c r="F189" s="3" t="s">
        <v>169</v>
      </c>
      <c r="G189" s="7" t="s">
        <v>311</v>
      </c>
      <c r="L189" s="3" t="s">
        <v>159</v>
      </c>
      <c r="M189" s="3" t="s">
        <v>72</v>
      </c>
      <c r="S189" s="3" t="s">
        <v>261</v>
      </c>
      <c r="T189" s="37" t="s">
        <v>165</v>
      </c>
      <c r="U189" s="37" t="s">
        <v>170</v>
      </c>
      <c r="V189" s="37" t="s">
        <v>171</v>
      </c>
      <c r="W189" s="37" t="s">
        <v>312</v>
      </c>
      <c r="X189" s="3" t="s">
        <v>84</v>
      </c>
    </row>
    <row r="190" spans="4:24" x14ac:dyDescent="0.2">
      <c r="D190" s="31" t="s">
        <v>163</v>
      </c>
      <c r="E190" s="3" t="s">
        <v>168</v>
      </c>
      <c r="F190" s="3" t="s">
        <v>169</v>
      </c>
      <c r="G190" s="7" t="s">
        <v>311</v>
      </c>
      <c r="L190" s="3" t="s">
        <v>159</v>
      </c>
      <c r="M190" s="3" t="s">
        <v>73</v>
      </c>
      <c r="S190" s="3" t="s">
        <v>261</v>
      </c>
      <c r="T190" s="37" t="s">
        <v>165</v>
      </c>
      <c r="U190" s="37" t="s">
        <v>170</v>
      </c>
      <c r="V190" s="37" t="s">
        <v>171</v>
      </c>
      <c r="W190" s="37" t="s">
        <v>312</v>
      </c>
      <c r="X190" s="3" t="s">
        <v>84</v>
      </c>
    </row>
    <row r="191" spans="4:24" x14ac:dyDescent="0.2">
      <c r="D191" s="31" t="s">
        <v>163</v>
      </c>
      <c r="E191" s="3" t="s">
        <v>168</v>
      </c>
      <c r="F191" s="3" t="s">
        <v>169</v>
      </c>
      <c r="G191" s="7" t="s">
        <v>313</v>
      </c>
      <c r="L191" s="3" t="s">
        <v>159</v>
      </c>
      <c r="M191" s="3" t="s">
        <v>80</v>
      </c>
      <c r="S191" s="3" t="s">
        <v>261</v>
      </c>
      <c r="T191" s="37" t="s">
        <v>165</v>
      </c>
      <c r="U191" s="37" t="s">
        <v>170</v>
      </c>
      <c r="V191" s="37" t="s">
        <v>171</v>
      </c>
      <c r="W191" s="37" t="s">
        <v>314</v>
      </c>
      <c r="X191" s="3" t="s">
        <v>84</v>
      </c>
    </row>
    <row r="192" spans="4:24" x14ac:dyDescent="0.2">
      <c r="D192" s="31" t="s">
        <v>163</v>
      </c>
      <c r="E192" s="3" t="s">
        <v>168</v>
      </c>
      <c r="F192" s="3" t="s">
        <v>169</v>
      </c>
      <c r="G192" s="7" t="s">
        <v>313</v>
      </c>
      <c r="L192" s="3" t="s">
        <v>159</v>
      </c>
      <c r="M192" s="3" t="s">
        <v>74</v>
      </c>
      <c r="N192" s="25" t="s">
        <v>216</v>
      </c>
      <c r="S192" s="3" t="s">
        <v>261</v>
      </c>
      <c r="T192" s="37" t="s">
        <v>165</v>
      </c>
      <c r="U192" s="37" t="s">
        <v>170</v>
      </c>
      <c r="V192" s="37" t="s">
        <v>171</v>
      </c>
      <c r="W192" s="37" t="s">
        <v>314</v>
      </c>
      <c r="X192" s="3" t="s">
        <v>84</v>
      </c>
    </row>
    <row r="193" spans="4:24" x14ac:dyDescent="0.2">
      <c r="D193" s="31" t="s">
        <v>163</v>
      </c>
      <c r="E193" s="3" t="s">
        <v>168</v>
      </c>
      <c r="F193" s="3" t="s">
        <v>169</v>
      </c>
      <c r="G193" s="7" t="s">
        <v>313</v>
      </c>
      <c r="L193" s="3" t="s">
        <v>159</v>
      </c>
      <c r="M193" s="3" t="s">
        <v>74</v>
      </c>
      <c r="N193" s="25" t="s">
        <v>166</v>
      </c>
      <c r="S193" s="3" t="s">
        <v>261</v>
      </c>
      <c r="T193" s="37" t="s">
        <v>165</v>
      </c>
      <c r="U193" s="37" t="s">
        <v>170</v>
      </c>
      <c r="V193" s="37" t="s">
        <v>171</v>
      </c>
      <c r="W193" s="37" t="s">
        <v>314</v>
      </c>
      <c r="X193" s="3" t="s">
        <v>84</v>
      </c>
    </row>
    <row r="194" spans="4:24" x14ac:dyDescent="0.2">
      <c r="D194" s="31" t="s">
        <v>163</v>
      </c>
      <c r="E194" s="3" t="s">
        <v>168</v>
      </c>
      <c r="F194" s="3" t="s">
        <v>169</v>
      </c>
      <c r="G194" s="7" t="s">
        <v>313</v>
      </c>
      <c r="L194" s="3" t="s">
        <v>159</v>
      </c>
      <c r="M194" s="3" t="s">
        <v>72</v>
      </c>
      <c r="S194" s="3" t="s">
        <v>261</v>
      </c>
      <c r="T194" s="37" t="s">
        <v>165</v>
      </c>
      <c r="U194" s="37" t="s">
        <v>170</v>
      </c>
      <c r="V194" s="37" t="s">
        <v>171</v>
      </c>
      <c r="W194" s="37" t="s">
        <v>314</v>
      </c>
      <c r="X194" s="3" t="s">
        <v>84</v>
      </c>
    </row>
    <row r="195" spans="4:24" x14ac:dyDescent="0.2">
      <c r="D195" s="31" t="s">
        <v>163</v>
      </c>
      <c r="E195" s="3" t="s">
        <v>168</v>
      </c>
      <c r="F195" s="3" t="s">
        <v>169</v>
      </c>
      <c r="G195" s="7" t="s">
        <v>313</v>
      </c>
      <c r="L195" s="3" t="s">
        <v>159</v>
      </c>
      <c r="M195" s="3" t="s">
        <v>73</v>
      </c>
      <c r="S195" s="3" t="s">
        <v>261</v>
      </c>
      <c r="T195" s="37" t="s">
        <v>165</v>
      </c>
      <c r="U195" s="37" t="s">
        <v>170</v>
      </c>
      <c r="V195" s="37" t="s">
        <v>171</v>
      </c>
      <c r="W195" s="37" t="s">
        <v>314</v>
      </c>
      <c r="X195" s="3" t="s">
        <v>84</v>
      </c>
    </row>
    <row r="196" spans="4:24" x14ac:dyDescent="0.2">
      <c r="D196" s="31" t="s">
        <v>163</v>
      </c>
      <c r="E196" s="3" t="s">
        <v>168</v>
      </c>
      <c r="F196" s="3" t="s">
        <v>169</v>
      </c>
      <c r="G196" s="7" t="s">
        <v>315</v>
      </c>
      <c r="L196" s="3" t="s">
        <v>159</v>
      </c>
      <c r="M196" s="3" t="s">
        <v>80</v>
      </c>
      <c r="S196" s="3" t="s">
        <v>261</v>
      </c>
      <c r="T196" s="37" t="s">
        <v>165</v>
      </c>
      <c r="U196" s="37" t="s">
        <v>170</v>
      </c>
      <c r="V196" s="37" t="s">
        <v>171</v>
      </c>
      <c r="W196" s="37" t="s">
        <v>316</v>
      </c>
      <c r="X196" s="3" t="s">
        <v>84</v>
      </c>
    </row>
    <row r="197" spans="4:24" x14ac:dyDescent="0.2">
      <c r="D197" s="31" t="s">
        <v>163</v>
      </c>
      <c r="E197" s="3" t="s">
        <v>168</v>
      </c>
      <c r="F197" s="3" t="s">
        <v>169</v>
      </c>
      <c r="G197" s="7" t="s">
        <v>315</v>
      </c>
      <c r="L197" s="3" t="s">
        <v>159</v>
      </c>
      <c r="M197" s="3" t="s">
        <v>74</v>
      </c>
      <c r="N197" s="25" t="s">
        <v>216</v>
      </c>
      <c r="S197" s="3" t="s">
        <v>261</v>
      </c>
      <c r="T197" s="37" t="s">
        <v>165</v>
      </c>
      <c r="U197" s="37" t="s">
        <v>170</v>
      </c>
      <c r="V197" s="37" t="s">
        <v>171</v>
      </c>
      <c r="W197" s="37" t="s">
        <v>316</v>
      </c>
      <c r="X197" s="3" t="s">
        <v>84</v>
      </c>
    </row>
    <row r="198" spans="4:24" x14ac:dyDescent="0.2">
      <c r="D198" s="31" t="s">
        <v>163</v>
      </c>
      <c r="E198" s="3" t="s">
        <v>168</v>
      </c>
      <c r="F198" s="3" t="s">
        <v>169</v>
      </c>
      <c r="G198" s="7" t="s">
        <v>315</v>
      </c>
      <c r="L198" s="3" t="s">
        <v>159</v>
      </c>
      <c r="M198" s="3" t="s">
        <v>74</v>
      </c>
      <c r="N198" s="25" t="s">
        <v>166</v>
      </c>
      <c r="S198" s="3" t="s">
        <v>261</v>
      </c>
      <c r="T198" s="37" t="s">
        <v>165</v>
      </c>
      <c r="U198" s="37" t="s">
        <v>170</v>
      </c>
      <c r="V198" s="37" t="s">
        <v>171</v>
      </c>
      <c r="W198" s="37" t="s">
        <v>316</v>
      </c>
      <c r="X198" s="3" t="s">
        <v>84</v>
      </c>
    </row>
    <row r="199" spans="4:24" x14ac:dyDescent="0.2">
      <c r="D199" s="31" t="s">
        <v>163</v>
      </c>
      <c r="E199" s="3" t="s">
        <v>168</v>
      </c>
      <c r="F199" s="3" t="s">
        <v>169</v>
      </c>
      <c r="G199" s="7" t="s">
        <v>315</v>
      </c>
      <c r="L199" s="3" t="s">
        <v>159</v>
      </c>
      <c r="M199" s="3" t="s">
        <v>72</v>
      </c>
      <c r="S199" s="3" t="s">
        <v>261</v>
      </c>
      <c r="T199" s="37" t="s">
        <v>165</v>
      </c>
      <c r="U199" s="37" t="s">
        <v>170</v>
      </c>
      <c r="V199" s="37" t="s">
        <v>171</v>
      </c>
      <c r="W199" s="37" t="s">
        <v>316</v>
      </c>
      <c r="X199" s="3" t="s">
        <v>84</v>
      </c>
    </row>
    <row r="200" spans="4:24" x14ac:dyDescent="0.2">
      <c r="D200" s="31" t="s">
        <v>163</v>
      </c>
      <c r="E200" s="3" t="s">
        <v>168</v>
      </c>
      <c r="F200" s="3" t="s">
        <v>169</v>
      </c>
      <c r="G200" s="7" t="s">
        <v>315</v>
      </c>
      <c r="L200" s="3" t="s">
        <v>159</v>
      </c>
      <c r="M200" s="3" t="s">
        <v>73</v>
      </c>
      <c r="S200" s="3" t="s">
        <v>261</v>
      </c>
      <c r="T200" s="37" t="s">
        <v>165</v>
      </c>
      <c r="U200" s="37" t="s">
        <v>170</v>
      </c>
      <c r="V200" s="37" t="s">
        <v>171</v>
      </c>
      <c r="W200" s="37" t="s">
        <v>316</v>
      </c>
      <c r="X200" s="3" t="s">
        <v>84</v>
      </c>
    </row>
    <row r="201" spans="4:24" x14ac:dyDescent="0.2">
      <c r="D201" s="31" t="s">
        <v>163</v>
      </c>
      <c r="E201" s="3" t="s">
        <v>168</v>
      </c>
      <c r="F201" s="3" t="s">
        <v>169</v>
      </c>
      <c r="G201" s="7" t="s">
        <v>317</v>
      </c>
      <c r="L201" s="3" t="s">
        <v>159</v>
      </c>
      <c r="M201" s="3" t="s">
        <v>80</v>
      </c>
      <c r="S201" s="3" t="s">
        <v>261</v>
      </c>
      <c r="T201" s="37" t="s">
        <v>165</v>
      </c>
      <c r="U201" s="37" t="s">
        <v>170</v>
      </c>
      <c r="V201" s="37" t="s">
        <v>171</v>
      </c>
      <c r="W201" s="37" t="s">
        <v>318</v>
      </c>
      <c r="X201" s="3" t="s">
        <v>84</v>
      </c>
    </row>
    <row r="202" spans="4:24" x14ac:dyDescent="0.2">
      <c r="D202" s="31" t="s">
        <v>163</v>
      </c>
      <c r="E202" s="3" t="s">
        <v>168</v>
      </c>
      <c r="F202" s="3" t="s">
        <v>169</v>
      </c>
      <c r="G202" s="7" t="s">
        <v>317</v>
      </c>
      <c r="L202" s="3" t="s">
        <v>159</v>
      </c>
      <c r="M202" s="3" t="s">
        <v>74</v>
      </c>
      <c r="N202" s="25" t="s">
        <v>216</v>
      </c>
      <c r="S202" s="3" t="s">
        <v>261</v>
      </c>
      <c r="T202" s="37" t="s">
        <v>165</v>
      </c>
      <c r="U202" s="37" t="s">
        <v>170</v>
      </c>
      <c r="V202" s="37" t="s">
        <v>171</v>
      </c>
      <c r="W202" s="37" t="s">
        <v>318</v>
      </c>
      <c r="X202" s="3" t="s">
        <v>84</v>
      </c>
    </row>
    <row r="203" spans="4:24" x14ac:dyDescent="0.2">
      <c r="D203" s="31" t="s">
        <v>163</v>
      </c>
      <c r="E203" s="3" t="s">
        <v>168</v>
      </c>
      <c r="F203" s="3" t="s">
        <v>169</v>
      </c>
      <c r="G203" s="7" t="s">
        <v>317</v>
      </c>
      <c r="L203" s="3" t="s">
        <v>159</v>
      </c>
      <c r="M203" s="3" t="s">
        <v>74</v>
      </c>
      <c r="N203" s="25" t="s">
        <v>166</v>
      </c>
      <c r="S203" s="3" t="s">
        <v>261</v>
      </c>
      <c r="T203" s="37" t="s">
        <v>165</v>
      </c>
      <c r="U203" s="37" t="s">
        <v>170</v>
      </c>
      <c r="V203" s="37" t="s">
        <v>171</v>
      </c>
      <c r="W203" s="37" t="s">
        <v>318</v>
      </c>
      <c r="X203" s="3" t="s">
        <v>84</v>
      </c>
    </row>
    <row r="204" spans="4:24" x14ac:dyDescent="0.2">
      <c r="D204" s="31" t="s">
        <v>163</v>
      </c>
      <c r="E204" s="3" t="s">
        <v>168</v>
      </c>
      <c r="F204" s="3" t="s">
        <v>169</v>
      </c>
      <c r="G204" s="7" t="s">
        <v>317</v>
      </c>
      <c r="L204" s="3" t="s">
        <v>159</v>
      </c>
      <c r="M204" s="3" t="s">
        <v>72</v>
      </c>
      <c r="S204" s="3" t="s">
        <v>261</v>
      </c>
      <c r="T204" s="37" t="s">
        <v>165</v>
      </c>
      <c r="U204" s="37" t="s">
        <v>170</v>
      </c>
      <c r="V204" s="37" t="s">
        <v>171</v>
      </c>
      <c r="W204" s="37" t="s">
        <v>318</v>
      </c>
      <c r="X204" s="3" t="s">
        <v>84</v>
      </c>
    </row>
    <row r="205" spans="4:24" x14ac:dyDescent="0.2">
      <c r="D205" s="31" t="s">
        <v>163</v>
      </c>
      <c r="E205" s="3" t="s">
        <v>168</v>
      </c>
      <c r="F205" s="3" t="s">
        <v>169</v>
      </c>
      <c r="G205" s="7" t="s">
        <v>317</v>
      </c>
      <c r="L205" s="3" t="s">
        <v>159</v>
      </c>
      <c r="M205" s="3" t="s">
        <v>73</v>
      </c>
      <c r="S205" s="3" t="s">
        <v>261</v>
      </c>
      <c r="T205" s="37" t="s">
        <v>165</v>
      </c>
      <c r="U205" s="37" t="s">
        <v>170</v>
      </c>
      <c r="V205" s="37" t="s">
        <v>171</v>
      </c>
      <c r="W205" s="37" t="s">
        <v>318</v>
      </c>
      <c r="X205" s="3" t="s">
        <v>84</v>
      </c>
    </row>
    <row r="206" spans="4:24" x14ac:dyDescent="0.2">
      <c r="D206" s="31" t="s">
        <v>163</v>
      </c>
      <c r="E206" s="3" t="s">
        <v>168</v>
      </c>
      <c r="F206" s="3" t="s">
        <v>169</v>
      </c>
      <c r="G206" s="7" t="s">
        <v>319</v>
      </c>
      <c r="L206" s="3" t="s">
        <v>159</v>
      </c>
      <c r="M206" s="3" t="s">
        <v>80</v>
      </c>
      <c r="S206" s="3" t="s">
        <v>261</v>
      </c>
      <c r="T206" s="37" t="s">
        <v>165</v>
      </c>
      <c r="U206" s="37" t="s">
        <v>170</v>
      </c>
      <c r="V206" s="37" t="s">
        <v>171</v>
      </c>
      <c r="W206" s="37" t="s">
        <v>320</v>
      </c>
      <c r="X206" s="3" t="s">
        <v>84</v>
      </c>
    </row>
    <row r="207" spans="4:24" x14ac:dyDescent="0.2">
      <c r="D207" s="31" t="s">
        <v>163</v>
      </c>
      <c r="E207" s="3" t="s">
        <v>168</v>
      </c>
      <c r="F207" s="3" t="s">
        <v>169</v>
      </c>
      <c r="G207" s="7" t="s">
        <v>319</v>
      </c>
      <c r="L207" s="3" t="s">
        <v>159</v>
      </c>
      <c r="M207" s="3" t="s">
        <v>74</v>
      </c>
      <c r="N207" s="25" t="s">
        <v>216</v>
      </c>
      <c r="S207" s="3" t="s">
        <v>261</v>
      </c>
      <c r="T207" s="37" t="s">
        <v>165</v>
      </c>
      <c r="U207" s="37" t="s">
        <v>170</v>
      </c>
      <c r="V207" s="37" t="s">
        <v>171</v>
      </c>
      <c r="W207" s="37" t="s">
        <v>320</v>
      </c>
      <c r="X207" s="3" t="s">
        <v>84</v>
      </c>
    </row>
    <row r="208" spans="4:24" x14ac:dyDescent="0.2">
      <c r="D208" s="31" t="s">
        <v>163</v>
      </c>
      <c r="E208" s="3" t="s">
        <v>168</v>
      </c>
      <c r="F208" s="3" t="s">
        <v>169</v>
      </c>
      <c r="G208" s="7" t="s">
        <v>319</v>
      </c>
      <c r="L208" s="3" t="s">
        <v>159</v>
      </c>
      <c r="M208" s="3" t="s">
        <v>74</v>
      </c>
      <c r="N208" s="25" t="s">
        <v>166</v>
      </c>
      <c r="S208" s="3" t="s">
        <v>261</v>
      </c>
      <c r="T208" s="37" t="s">
        <v>165</v>
      </c>
      <c r="U208" s="37" t="s">
        <v>170</v>
      </c>
      <c r="V208" s="37" t="s">
        <v>171</v>
      </c>
      <c r="W208" s="37" t="s">
        <v>320</v>
      </c>
      <c r="X208" s="3" t="s">
        <v>84</v>
      </c>
    </row>
    <row r="209" spans="4:24" x14ac:dyDescent="0.2">
      <c r="D209" s="31" t="s">
        <v>163</v>
      </c>
      <c r="E209" s="3" t="s">
        <v>168</v>
      </c>
      <c r="F209" s="3" t="s">
        <v>169</v>
      </c>
      <c r="G209" s="7" t="s">
        <v>319</v>
      </c>
      <c r="L209" s="3" t="s">
        <v>159</v>
      </c>
      <c r="M209" s="3" t="s">
        <v>72</v>
      </c>
      <c r="S209" s="3" t="s">
        <v>261</v>
      </c>
      <c r="T209" s="37" t="s">
        <v>165</v>
      </c>
      <c r="U209" s="37" t="s">
        <v>170</v>
      </c>
      <c r="V209" s="37" t="s">
        <v>171</v>
      </c>
      <c r="W209" s="37" t="s">
        <v>320</v>
      </c>
      <c r="X209" s="3" t="s">
        <v>84</v>
      </c>
    </row>
    <row r="210" spans="4:24" x14ac:dyDescent="0.2">
      <c r="D210" s="31" t="s">
        <v>163</v>
      </c>
      <c r="E210" s="3" t="s">
        <v>168</v>
      </c>
      <c r="F210" s="3" t="s">
        <v>169</v>
      </c>
      <c r="G210" s="7" t="s">
        <v>319</v>
      </c>
      <c r="L210" s="3" t="s">
        <v>159</v>
      </c>
      <c r="M210" s="3" t="s">
        <v>73</v>
      </c>
      <c r="S210" s="3" t="s">
        <v>261</v>
      </c>
      <c r="T210" s="37" t="s">
        <v>165</v>
      </c>
      <c r="U210" s="37" t="s">
        <v>170</v>
      </c>
      <c r="V210" s="37" t="s">
        <v>171</v>
      </c>
      <c r="W210" s="37" t="s">
        <v>320</v>
      </c>
      <c r="X210" s="3" t="s">
        <v>84</v>
      </c>
    </row>
    <row r="211" spans="4:24" x14ac:dyDescent="0.2">
      <c r="D211" s="31" t="s">
        <v>163</v>
      </c>
      <c r="E211" s="3" t="s">
        <v>168</v>
      </c>
      <c r="F211" s="3" t="s">
        <v>169</v>
      </c>
      <c r="G211" s="7" t="s">
        <v>321</v>
      </c>
      <c r="L211" s="3" t="s">
        <v>159</v>
      </c>
      <c r="M211" s="3" t="s">
        <v>80</v>
      </c>
      <c r="S211" s="3" t="s">
        <v>261</v>
      </c>
      <c r="T211" s="37" t="s">
        <v>165</v>
      </c>
      <c r="U211" s="37" t="s">
        <v>170</v>
      </c>
      <c r="V211" s="37" t="s">
        <v>171</v>
      </c>
      <c r="W211" s="37" t="s">
        <v>322</v>
      </c>
      <c r="X211" s="3" t="s">
        <v>84</v>
      </c>
    </row>
    <row r="212" spans="4:24" x14ac:dyDescent="0.2">
      <c r="D212" s="31" t="s">
        <v>163</v>
      </c>
      <c r="E212" s="3" t="s">
        <v>168</v>
      </c>
      <c r="F212" s="3" t="s">
        <v>169</v>
      </c>
      <c r="G212" s="7" t="s">
        <v>321</v>
      </c>
      <c r="L212" s="3" t="s">
        <v>159</v>
      </c>
      <c r="M212" s="3" t="s">
        <v>74</v>
      </c>
      <c r="N212" s="25" t="s">
        <v>216</v>
      </c>
      <c r="S212" s="3" t="s">
        <v>261</v>
      </c>
      <c r="T212" s="37" t="s">
        <v>165</v>
      </c>
      <c r="U212" s="37" t="s">
        <v>170</v>
      </c>
      <c r="V212" s="37" t="s">
        <v>171</v>
      </c>
      <c r="W212" s="37" t="s">
        <v>322</v>
      </c>
      <c r="X212" s="3" t="s">
        <v>84</v>
      </c>
    </row>
    <row r="213" spans="4:24" x14ac:dyDescent="0.2">
      <c r="D213" s="31" t="s">
        <v>163</v>
      </c>
      <c r="E213" s="3" t="s">
        <v>168</v>
      </c>
      <c r="F213" s="3" t="s">
        <v>169</v>
      </c>
      <c r="G213" s="7" t="s">
        <v>321</v>
      </c>
      <c r="L213" s="3" t="s">
        <v>159</v>
      </c>
      <c r="M213" s="3" t="s">
        <v>74</v>
      </c>
      <c r="N213" s="25" t="s">
        <v>166</v>
      </c>
      <c r="S213" s="3" t="s">
        <v>261</v>
      </c>
      <c r="T213" s="37" t="s">
        <v>165</v>
      </c>
      <c r="U213" s="37" t="s">
        <v>170</v>
      </c>
      <c r="V213" s="37" t="s">
        <v>171</v>
      </c>
      <c r="W213" s="37" t="s">
        <v>322</v>
      </c>
      <c r="X213" s="3" t="s">
        <v>84</v>
      </c>
    </row>
    <row r="214" spans="4:24" x14ac:dyDescent="0.2">
      <c r="D214" s="31" t="s">
        <v>163</v>
      </c>
      <c r="E214" s="3" t="s">
        <v>168</v>
      </c>
      <c r="F214" s="3" t="s">
        <v>169</v>
      </c>
      <c r="G214" s="7" t="s">
        <v>321</v>
      </c>
      <c r="L214" s="3" t="s">
        <v>159</v>
      </c>
      <c r="M214" s="3" t="s">
        <v>72</v>
      </c>
      <c r="S214" s="3" t="s">
        <v>261</v>
      </c>
      <c r="T214" s="37" t="s">
        <v>165</v>
      </c>
      <c r="U214" s="37" t="s">
        <v>170</v>
      </c>
      <c r="V214" s="37" t="s">
        <v>171</v>
      </c>
      <c r="W214" s="37" t="s">
        <v>322</v>
      </c>
      <c r="X214" s="3" t="s">
        <v>84</v>
      </c>
    </row>
    <row r="215" spans="4:24" x14ac:dyDescent="0.2">
      <c r="D215" s="31" t="s">
        <v>163</v>
      </c>
      <c r="E215" s="3" t="s">
        <v>168</v>
      </c>
      <c r="F215" s="3" t="s">
        <v>169</v>
      </c>
      <c r="G215" s="7" t="s">
        <v>321</v>
      </c>
      <c r="L215" s="3" t="s">
        <v>159</v>
      </c>
      <c r="M215" s="3" t="s">
        <v>73</v>
      </c>
      <c r="S215" s="3" t="s">
        <v>261</v>
      </c>
      <c r="T215" s="37" t="s">
        <v>165</v>
      </c>
      <c r="U215" s="37" t="s">
        <v>170</v>
      </c>
      <c r="V215" s="37" t="s">
        <v>171</v>
      </c>
      <c r="W215" s="37" t="s">
        <v>322</v>
      </c>
      <c r="X215" s="3" t="s">
        <v>84</v>
      </c>
    </row>
    <row r="216" spans="4:24" x14ac:dyDescent="0.2">
      <c r="D216" s="31" t="s">
        <v>163</v>
      </c>
      <c r="E216" s="3" t="s">
        <v>168</v>
      </c>
      <c r="F216" s="3" t="s">
        <v>169</v>
      </c>
      <c r="G216" s="7" t="s">
        <v>323</v>
      </c>
      <c r="L216" s="3" t="s">
        <v>159</v>
      </c>
      <c r="M216" s="3" t="s">
        <v>80</v>
      </c>
      <c r="S216" s="3" t="s">
        <v>261</v>
      </c>
      <c r="T216" s="37" t="s">
        <v>165</v>
      </c>
      <c r="U216" s="37" t="s">
        <v>170</v>
      </c>
      <c r="V216" s="37" t="s">
        <v>171</v>
      </c>
      <c r="W216" s="37" t="s">
        <v>324</v>
      </c>
      <c r="X216" s="3" t="s">
        <v>84</v>
      </c>
    </row>
    <row r="217" spans="4:24" x14ac:dyDescent="0.2">
      <c r="D217" s="31" t="s">
        <v>163</v>
      </c>
      <c r="E217" s="3" t="s">
        <v>168</v>
      </c>
      <c r="F217" s="3" t="s">
        <v>169</v>
      </c>
      <c r="G217" s="7" t="s">
        <v>323</v>
      </c>
      <c r="L217" s="3" t="s">
        <v>159</v>
      </c>
      <c r="M217" s="3" t="s">
        <v>74</v>
      </c>
      <c r="N217" s="25" t="s">
        <v>216</v>
      </c>
      <c r="S217" s="3" t="s">
        <v>261</v>
      </c>
      <c r="T217" s="37" t="s">
        <v>165</v>
      </c>
      <c r="U217" s="37" t="s">
        <v>170</v>
      </c>
      <c r="V217" s="37" t="s">
        <v>171</v>
      </c>
      <c r="W217" s="37" t="s">
        <v>324</v>
      </c>
      <c r="X217" s="3" t="s">
        <v>84</v>
      </c>
    </row>
    <row r="218" spans="4:24" x14ac:dyDescent="0.2">
      <c r="D218" s="31" t="s">
        <v>163</v>
      </c>
      <c r="E218" s="3" t="s">
        <v>168</v>
      </c>
      <c r="F218" s="3" t="s">
        <v>169</v>
      </c>
      <c r="G218" s="7" t="s">
        <v>323</v>
      </c>
      <c r="L218" s="3" t="s">
        <v>159</v>
      </c>
      <c r="M218" s="3" t="s">
        <v>74</v>
      </c>
      <c r="N218" s="25" t="s">
        <v>166</v>
      </c>
      <c r="S218" s="3" t="s">
        <v>261</v>
      </c>
      <c r="T218" s="37" t="s">
        <v>165</v>
      </c>
      <c r="U218" s="37" t="s">
        <v>170</v>
      </c>
      <c r="V218" s="37" t="s">
        <v>171</v>
      </c>
      <c r="W218" s="37" t="s">
        <v>324</v>
      </c>
      <c r="X218" s="3" t="s">
        <v>84</v>
      </c>
    </row>
    <row r="219" spans="4:24" x14ac:dyDescent="0.2">
      <c r="D219" s="31" t="s">
        <v>163</v>
      </c>
      <c r="E219" s="3" t="s">
        <v>168</v>
      </c>
      <c r="F219" s="3" t="s">
        <v>169</v>
      </c>
      <c r="G219" s="7" t="s">
        <v>323</v>
      </c>
      <c r="L219" s="3" t="s">
        <v>159</v>
      </c>
      <c r="M219" s="3" t="s">
        <v>72</v>
      </c>
      <c r="S219" s="3" t="s">
        <v>261</v>
      </c>
      <c r="T219" s="37" t="s">
        <v>165</v>
      </c>
      <c r="U219" s="37" t="s">
        <v>170</v>
      </c>
      <c r="V219" s="37" t="s">
        <v>171</v>
      </c>
      <c r="W219" s="37" t="s">
        <v>324</v>
      </c>
      <c r="X219" s="3" t="s">
        <v>84</v>
      </c>
    </row>
    <row r="220" spans="4:24" x14ac:dyDescent="0.2">
      <c r="D220" s="31" t="s">
        <v>163</v>
      </c>
      <c r="E220" s="3" t="s">
        <v>168</v>
      </c>
      <c r="F220" s="3" t="s">
        <v>169</v>
      </c>
      <c r="G220" s="7" t="s">
        <v>323</v>
      </c>
      <c r="L220" s="3" t="s">
        <v>159</v>
      </c>
      <c r="M220" s="3" t="s">
        <v>73</v>
      </c>
      <c r="S220" s="3" t="s">
        <v>261</v>
      </c>
      <c r="T220" s="37" t="s">
        <v>165</v>
      </c>
      <c r="U220" s="37" t="s">
        <v>170</v>
      </c>
      <c r="V220" s="37" t="s">
        <v>171</v>
      </c>
      <c r="W220" s="37" t="s">
        <v>324</v>
      </c>
      <c r="X220" s="3" t="s">
        <v>84</v>
      </c>
    </row>
    <row r="221" spans="4:24" x14ac:dyDescent="0.2">
      <c r="D221" s="31" t="s">
        <v>163</v>
      </c>
      <c r="E221" s="3" t="s">
        <v>168</v>
      </c>
      <c r="F221" s="3" t="s">
        <v>169</v>
      </c>
      <c r="G221" s="7" t="s">
        <v>325</v>
      </c>
      <c r="L221" s="3" t="s">
        <v>159</v>
      </c>
      <c r="M221" s="3" t="s">
        <v>80</v>
      </c>
      <c r="S221" s="3" t="s">
        <v>261</v>
      </c>
      <c r="T221" s="37" t="s">
        <v>165</v>
      </c>
      <c r="U221" s="37" t="s">
        <v>170</v>
      </c>
      <c r="V221" s="37" t="s">
        <v>171</v>
      </c>
      <c r="W221" s="37" t="s">
        <v>326</v>
      </c>
      <c r="X221" s="3" t="s">
        <v>84</v>
      </c>
    </row>
    <row r="222" spans="4:24" x14ac:dyDescent="0.2">
      <c r="D222" s="31" t="s">
        <v>163</v>
      </c>
      <c r="E222" s="3" t="s">
        <v>168</v>
      </c>
      <c r="F222" s="3" t="s">
        <v>169</v>
      </c>
      <c r="G222" s="7" t="s">
        <v>325</v>
      </c>
      <c r="L222" s="3" t="s">
        <v>159</v>
      </c>
      <c r="M222" s="3" t="s">
        <v>74</v>
      </c>
      <c r="N222" s="25" t="s">
        <v>216</v>
      </c>
      <c r="S222" s="3" t="s">
        <v>261</v>
      </c>
      <c r="T222" s="37" t="s">
        <v>165</v>
      </c>
      <c r="U222" s="37" t="s">
        <v>170</v>
      </c>
      <c r="V222" s="37" t="s">
        <v>171</v>
      </c>
      <c r="W222" s="37" t="s">
        <v>326</v>
      </c>
      <c r="X222" s="3" t="s">
        <v>84</v>
      </c>
    </row>
    <row r="223" spans="4:24" x14ac:dyDescent="0.2">
      <c r="D223" s="31" t="s">
        <v>163</v>
      </c>
      <c r="E223" s="3" t="s">
        <v>168</v>
      </c>
      <c r="F223" s="3" t="s">
        <v>169</v>
      </c>
      <c r="G223" s="7" t="s">
        <v>325</v>
      </c>
      <c r="L223" s="3" t="s">
        <v>159</v>
      </c>
      <c r="M223" s="3" t="s">
        <v>74</v>
      </c>
      <c r="N223" s="25" t="s">
        <v>166</v>
      </c>
      <c r="S223" s="3" t="s">
        <v>261</v>
      </c>
      <c r="T223" s="37" t="s">
        <v>165</v>
      </c>
      <c r="U223" s="37" t="s">
        <v>170</v>
      </c>
      <c r="V223" s="37" t="s">
        <v>171</v>
      </c>
      <c r="W223" s="37" t="s">
        <v>326</v>
      </c>
      <c r="X223" s="3" t="s">
        <v>84</v>
      </c>
    </row>
    <row r="224" spans="4:24" x14ac:dyDescent="0.2">
      <c r="D224" s="31" t="s">
        <v>163</v>
      </c>
      <c r="E224" s="3" t="s">
        <v>168</v>
      </c>
      <c r="F224" s="3" t="s">
        <v>169</v>
      </c>
      <c r="G224" s="7" t="s">
        <v>325</v>
      </c>
      <c r="L224" s="3" t="s">
        <v>159</v>
      </c>
      <c r="M224" s="3" t="s">
        <v>72</v>
      </c>
      <c r="S224" s="3" t="s">
        <v>261</v>
      </c>
      <c r="T224" s="37" t="s">
        <v>165</v>
      </c>
      <c r="U224" s="37" t="s">
        <v>170</v>
      </c>
      <c r="V224" s="37" t="s">
        <v>171</v>
      </c>
      <c r="W224" s="37" t="s">
        <v>326</v>
      </c>
      <c r="X224" s="3" t="s">
        <v>84</v>
      </c>
    </row>
    <row r="225" spans="4:24" x14ac:dyDescent="0.2">
      <c r="D225" s="31" t="s">
        <v>163</v>
      </c>
      <c r="E225" s="3" t="s">
        <v>168</v>
      </c>
      <c r="F225" s="3" t="s">
        <v>169</v>
      </c>
      <c r="G225" s="7" t="s">
        <v>325</v>
      </c>
      <c r="L225" s="3" t="s">
        <v>159</v>
      </c>
      <c r="M225" s="3" t="s">
        <v>73</v>
      </c>
      <c r="S225" s="3" t="s">
        <v>261</v>
      </c>
      <c r="T225" s="37" t="s">
        <v>165</v>
      </c>
      <c r="U225" s="37" t="s">
        <v>170</v>
      </c>
      <c r="V225" s="37" t="s">
        <v>171</v>
      </c>
      <c r="W225" s="37" t="s">
        <v>326</v>
      </c>
      <c r="X225" s="3" t="s">
        <v>84</v>
      </c>
    </row>
    <row r="226" spans="4:24" x14ac:dyDescent="0.2">
      <c r="D226" s="31" t="s">
        <v>163</v>
      </c>
      <c r="E226" s="3" t="s">
        <v>168</v>
      </c>
      <c r="F226" s="3" t="s">
        <v>169</v>
      </c>
      <c r="G226" s="7" t="s">
        <v>327</v>
      </c>
      <c r="L226" s="3" t="s">
        <v>159</v>
      </c>
      <c r="M226" s="3" t="s">
        <v>80</v>
      </c>
      <c r="S226" s="3" t="s">
        <v>261</v>
      </c>
      <c r="T226" s="37" t="s">
        <v>165</v>
      </c>
      <c r="U226" s="37" t="s">
        <v>170</v>
      </c>
      <c r="V226" s="37" t="s">
        <v>171</v>
      </c>
      <c r="W226" s="37" t="s">
        <v>328</v>
      </c>
      <c r="X226" s="3" t="s">
        <v>84</v>
      </c>
    </row>
    <row r="227" spans="4:24" x14ac:dyDescent="0.2">
      <c r="D227" s="31" t="s">
        <v>163</v>
      </c>
      <c r="E227" s="3" t="s">
        <v>168</v>
      </c>
      <c r="F227" s="3" t="s">
        <v>169</v>
      </c>
      <c r="G227" s="7" t="s">
        <v>327</v>
      </c>
      <c r="L227" s="3" t="s">
        <v>159</v>
      </c>
      <c r="M227" s="3" t="s">
        <v>74</v>
      </c>
      <c r="N227" s="25" t="s">
        <v>216</v>
      </c>
      <c r="S227" s="3" t="s">
        <v>261</v>
      </c>
      <c r="T227" s="37" t="s">
        <v>165</v>
      </c>
      <c r="U227" s="37" t="s">
        <v>170</v>
      </c>
      <c r="V227" s="37" t="s">
        <v>171</v>
      </c>
      <c r="W227" s="37" t="s">
        <v>328</v>
      </c>
      <c r="X227" s="3" t="s">
        <v>84</v>
      </c>
    </row>
    <row r="228" spans="4:24" x14ac:dyDescent="0.2">
      <c r="D228" s="31" t="s">
        <v>163</v>
      </c>
      <c r="E228" s="3" t="s">
        <v>168</v>
      </c>
      <c r="F228" s="3" t="s">
        <v>169</v>
      </c>
      <c r="G228" s="7" t="s">
        <v>327</v>
      </c>
      <c r="L228" s="3" t="s">
        <v>159</v>
      </c>
      <c r="M228" s="3" t="s">
        <v>74</v>
      </c>
      <c r="N228" s="25" t="s">
        <v>166</v>
      </c>
      <c r="S228" s="3" t="s">
        <v>261</v>
      </c>
      <c r="T228" s="37" t="s">
        <v>165</v>
      </c>
      <c r="U228" s="37" t="s">
        <v>170</v>
      </c>
      <c r="V228" s="37" t="s">
        <v>171</v>
      </c>
      <c r="W228" s="37" t="s">
        <v>328</v>
      </c>
      <c r="X228" s="3" t="s">
        <v>84</v>
      </c>
    </row>
    <row r="229" spans="4:24" x14ac:dyDescent="0.2">
      <c r="D229" s="31" t="s">
        <v>163</v>
      </c>
      <c r="E229" s="3" t="s">
        <v>168</v>
      </c>
      <c r="F229" s="3" t="s">
        <v>169</v>
      </c>
      <c r="G229" s="7" t="s">
        <v>327</v>
      </c>
      <c r="L229" s="3" t="s">
        <v>159</v>
      </c>
      <c r="M229" s="3" t="s">
        <v>72</v>
      </c>
      <c r="S229" s="3" t="s">
        <v>261</v>
      </c>
      <c r="T229" s="37" t="s">
        <v>165</v>
      </c>
      <c r="U229" s="37" t="s">
        <v>170</v>
      </c>
      <c r="V229" s="37" t="s">
        <v>171</v>
      </c>
      <c r="W229" s="37" t="s">
        <v>328</v>
      </c>
      <c r="X229" s="3" t="s">
        <v>84</v>
      </c>
    </row>
    <row r="230" spans="4:24" x14ac:dyDescent="0.2">
      <c r="D230" s="31" t="s">
        <v>163</v>
      </c>
      <c r="E230" s="3" t="s">
        <v>168</v>
      </c>
      <c r="F230" s="3" t="s">
        <v>169</v>
      </c>
      <c r="G230" s="7" t="s">
        <v>327</v>
      </c>
      <c r="L230" s="3" t="s">
        <v>159</v>
      </c>
      <c r="M230" s="3" t="s">
        <v>73</v>
      </c>
      <c r="S230" s="3" t="s">
        <v>261</v>
      </c>
      <c r="T230" s="37" t="s">
        <v>165</v>
      </c>
      <c r="U230" s="37" t="s">
        <v>170</v>
      </c>
      <c r="V230" s="37" t="s">
        <v>171</v>
      </c>
      <c r="W230" s="37" t="s">
        <v>328</v>
      </c>
      <c r="X230" s="3" t="s">
        <v>84</v>
      </c>
    </row>
    <row r="231" spans="4:24" x14ac:dyDescent="0.2">
      <c r="D231" s="31" t="s">
        <v>163</v>
      </c>
      <c r="E231" s="3" t="s">
        <v>168</v>
      </c>
      <c r="F231" s="3" t="s">
        <v>169</v>
      </c>
      <c r="G231" s="7" t="s">
        <v>329</v>
      </c>
      <c r="L231" s="3" t="s">
        <v>159</v>
      </c>
      <c r="M231" s="3" t="s">
        <v>80</v>
      </c>
      <c r="S231" s="3" t="s">
        <v>261</v>
      </c>
      <c r="T231" s="37" t="s">
        <v>165</v>
      </c>
      <c r="U231" s="37" t="s">
        <v>170</v>
      </c>
      <c r="V231" s="37" t="s">
        <v>171</v>
      </c>
      <c r="W231" s="37" t="s">
        <v>330</v>
      </c>
      <c r="X231" s="3" t="s">
        <v>84</v>
      </c>
    </row>
    <row r="232" spans="4:24" x14ac:dyDescent="0.2">
      <c r="D232" s="31" t="s">
        <v>163</v>
      </c>
      <c r="E232" s="3" t="s">
        <v>168</v>
      </c>
      <c r="F232" s="3" t="s">
        <v>169</v>
      </c>
      <c r="G232" s="7" t="s">
        <v>329</v>
      </c>
      <c r="L232" s="3" t="s">
        <v>159</v>
      </c>
      <c r="M232" s="3" t="s">
        <v>74</v>
      </c>
      <c r="N232" s="25" t="s">
        <v>216</v>
      </c>
      <c r="S232" s="3" t="s">
        <v>261</v>
      </c>
      <c r="T232" s="37" t="s">
        <v>165</v>
      </c>
      <c r="U232" s="37" t="s">
        <v>170</v>
      </c>
      <c r="V232" s="37" t="s">
        <v>171</v>
      </c>
      <c r="W232" s="37" t="s">
        <v>330</v>
      </c>
      <c r="X232" s="3" t="s">
        <v>84</v>
      </c>
    </row>
    <row r="233" spans="4:24" x14ac:dyDescent="0.2">
      <c r="D233" s="31" t="s">
        <v>163</v>
      </c>
      <c r="E233" s="3" t="s">
        <v>168</v>
      </c>
      <c r="F233" s="3" t="s">
        <v>169</v>
      </c>
      <c r="G233" s="7" t="s">
        <v>329</v>
      </c>
      <c r="L233" s="3" t="s">
        <v>159</v>
      </c>
      <c r="M233" s="3" t="s">
        <v>74</v>
      </c>
      <c r="N233" s="25" t="s">
        <v>166</v>
      </c>
      <c r="S233" s="3" t="s">
        <v>261</v>
      </c>
      <c r="T233" s="37" t="s">
        <v>165</v>
      </c>
      <c r="U233" s="37" t="s">
        <v>170</v>
      </c>
      <c r="V233" s="37" t="s">
        <v>171</v>
      </c>
      <c r="W233" s="37" t="s">
        <v>330</v>
      </c>
      <c r="X233" s="3" t="s">
        <v>84</v>
      </c>
    </row>
    <row r="234" spans="4:24" x14ac:dyDescent="0.2">
      <c r="D234" s="31" t="s">
        <v>163</v>
      </c>
      <c r="E234" s="3" t="s">
        <v>168</v>
      </c>
      <c r="F234" s="3" t="s">
        <v>169</v>
      </c>
      <c r="G234" s="7" t="s">
        <v>329</v>
      </c>
      <c r="L234" s="3" t="s">
        <v>159</v>
      </c>
      <c r="M234" s="3" t="s">
        <v>72</v>
      </c>
      <c r="S234" s="3" t="s">
        <v>261</v>
      </c>
      <c r="T234" s="37" t="s">
        <v>165</v>
      </c>
      <c r="U234" s="37" t="s">
        <v>170</v>
      </c>
      <c r="V234" s="37" t="s">
        <v>171</v>
      </c>
      <c r="W234" s="37" t="s">
        <v>330</v>
      </c>
      <c r="X234" s="3" t="s">
        <v>84</v>
      </c>
    </row>
    <row r="235" spans="4:24" x14ac:dyDescent="0.2">
      <c r="D235" s="31" t="s">
        <v>163</v>
      </c>
      <c r="E235" s="3" t="s">
        <v>168</v>
      </c>
      <c r="F235" s="3" t="s">
        <v>169</v>
      </c>
      <c r="G235" s="7" t="s">
        <v>329</v>
      </c>
      <c r="L235" s="3" t="s">
        <v>159</v>
      </c>
      <c r="M235" s="3" t="s">
        <v>73</v>
      </c>
      <c r="S235" s="3" t="s">
        <v>261</v>
      </c>
      <c r="T235" s="37" t="s">
        <v>165</v>
      </c>
      <c r="U235" s="37" t="s">
        <v>170</v>
      </c>
      <c r="V235" s="37" t="s">
        <v>171</v>
      </c>
      <c r="W235" s="37" t="s">
        <v>330</v>
      </c>
      <c r="X235" s="3" t="s">
        <v>84</v>
      </c>
    </row>
    <row r="236" spans="4:24" x14ac:dyDescent="0.2">
      <c r="D236" s="31" t="s">
        <v>163</v>
      </c>
      <c r="E236" s="3" t="s">
        <v>168</v>
      </c>
      <c r="F236" s="3" t="s">
        <v>169</v>
      </c>
      <c r="G236" s="7" t="s">
        <v>51</v>
      </c>
      <c r="L236" s="3" t="s">
        <v>159</v>
      </c>
      <c r="M236" s="3" t="s">
        <v>80</v>
      </c>
      <c r="S236" s="3" t="s">
        <v>261</v>
      </c>
      <c r="T236" s="37" t="s">
        <v>165</v>
      </c>
      <c r="U236" s="37" t="s">
        <v>170</v>
      </c>
      <c r="V236" s="37" t="s">
        <v>171</v>
      </c>
      <c r="W236" s="37" t="s">
        <v>331</v>
      </c>
      <c r="X236" s="3" t="s">
        <v>84</v>
      </c>
    </row>
    <row r="237" spans="4:24" x14ac:dyDescent="0.2">
      <c r="D237" s="31" t="s">
        <v>163</v>
      </c>
      <c r="E237" s="3" t="s">
        <v>168</v>
      </c>
      <c r="F237" s="3" t="s">
        <v>169</v>
      </c>
      <c r="G237" s="7" t="s">
        <v>51</v>
      </c>
      <c r="L237" s="3" t="s">
        <v>159</v>
      </c>
      <c r="M237" s="3" t="s">
        <v>74</v>
      </c>
      <c r="N237" s="25" t="s">
        <v>216</v>
      </c>
      <c r="S237" s="3" t="s">
        <v>261</v>
      </c>
      <c r="T237" s="37" t="s">
        <v>165</v>
      </c>
      <c r="U237" s="37" t="s">
        <v>170</v>
      </c>
      <c r="V237" s="37" t="s">
        <v>171</v>
      </c>
      <c r="W237" s="37" t="s">
        <v>331</v>
      </c>
      <c r="X237" s="3" t="s">
        <v>84</v>
      </c>
    </row>
    <row r="238" spans="4:24" x14ac:dyDescent="0.2">
      <c r="D238" s="31" t="s">
        <v>163</v>
      </c>
      <c r="E238" s="3" t="s">
        <v>168</v>
      </c>
      <c r="F238" s="3" t="s">
        <v>169</v>
      </c>
      <c r="G238" s="7" t="s">
        <v>51</v>
      </c>
      <c r="L238" s="3" t="s">
        <v>159</v>
      </c>
      <c r="M238" s="3" t="s">
        <v>74</v>
      </c>
      <c r="N238" s="25" t="s">
        <v>166</v>
      </c>
      <c r="S238" s="3" t="s">
        <v>261</v>
      </c>
      <c r="T238" s="37" t="s">
        <v>165</v>
      </c>
      <c r="U238" s="37" t="s">
        <v>170</v>
      </c>
      <c r="V238" s="37" t="s">
        <v>171</v>
      </c>
      <c r="W238" s="37" t="s">
        <v>331</v>
      </c>
      <c r="X238" s="3" t="s">
        <v>84</v>
      </c>
    </row>
    <row r="239" spans="4:24" x14ac:dyDescent="0.2">
      <c r="D239" s="31" t="s">
        <v>163</v>
      </c>
      <c r="E239" s="3" t="s">
        <v>168</v>
      </c>
      <c r="F239" s="3" t="s">
        <v>169</v>
      </c>
      <c r="G239" s="7" t="s">
        <v>51</v>
      </c>
      <c r="L239" s="3" t="s">
        <v>159</v>
      </c>
      <c r="M239" s="3" t="s">
        <v>72</v>
      </c>
      <c r="S239" s="3" t="s">
        <v>261</v>
      </c>
      <c r="T239" s="37" t="s">
        <v>165</v>
      </c>
      <c r="U239" s="37" t="s">
        <v>170</v>
      </c>
      <c r="V239" s="37" t="s">
        <v>171</v>
      </c>
      <c r="W239" s="37" t="s">
        <v>331</v>
      </c>
      <c r="X239" s="3" t="s">
        <v>84</v>
      </c>
    </row>
    <row r="240" spans="4:24" x14ac:dyDescent="0.2">
      <c r="D240" s="31" t="s">
        <v>163</v>
      </c>
      <c r="E240" s="3" t="s">
        <v>168</v>
      </c>
      <c r="F240" s="3" t="s">
        <v>169</v>
      </c>
      <c r="G240" s="7" t="s">
        <v>51</v>
      </c>
      <c r="L240" s="3" t="s">
        <v>159</v>
      </c>
      <c r="M240" s="3" t="s">
        <v>73</v>
      </c>
      <c r="S240" s="3" t="s">
        <v>261</v>
      </c>
      <c r="T240" s="37" t="s">
        <v>165</v>
      </c>
      <c r="U240" s="37" t="s">
        <v>170</v>
      </c>
      <c r="V240" s="37" t="s">
        <v>171</v>
      </c>
      <c r="W240" s="37" t="s">
        <v>331</v>
      </c>
      <c r="X240" s="3" t="s">
        <v>84</v>
      </c>
    </row>
    <row r="241" spans="4:24" x14ac:dyDescent="0.2">
      <c r="D241" s="31" t="s">
        <v>163</v>
      </c>
      <c r="E241" s="3" t="s">
        <v>168</v>
      </c>
      <c r="F241" s="3" t="s">
        <v>169</v>
      </c>
      <c r="G241" s="7" t="s">
        <v>332</v>
      </c>
      <c r="L241" s="3" t="s">
        <v>159</v>
      </c>
      <c r="M241" s="3" t="s">
        <v>80</v>
      </c>
      <c r="S241" s="3" t="s">
        <v>261</v>
      </c>
      <c r="T241" s="37" t="s">
        <v>165</v>
      </c>
      <c r="U241" s="37" t="s">
        <v>170</v>
      </c>
      <c r="V241" s="37" t="s">
        <v>171</v>
      </c>
      <c r="W241" s="37" t="s">
        <v>333</v>
      </c>
      <c r="X241" s="3" t="s">
        <v>84</v>
      </c>
    </row>
    <row r="242" spans="4:24" x14ac:dyDescent="0.2">
      <c r="D242" s="31" t="s">
        <v>163</v>
      </c>
      <c r="E242" s="3" t="s">
        <v>168</v>
      </c>
      <c r="F242" s="3" t="s">
        <v>169</v>
      </c>
      <c r="G242" s="7" t="s">
        <v>332</v>
      </c>
      <c r="L242" s="3" t="s">
        <v>159</v>
      </c>
      <c r="M242" s="3" t="s">
        <v>74</v>
      </c>
      <c r="N242" s="25" t="s">
        <v>216</v>
      </c>
      <c r="S242" s="3" t="s">
        <v>261</v>
      </c>
      <c r="T242" s="37" t="s">
        <v>165</v>
      </c>
      <c r="U242" s="37" t="s">
        <v>170</v>
      </c>
      <c r="V242" s="37" t="s">
        <v>171</v>
      </c>
      <c r="W242" s="37" t="s">
        <v>333</v>
      </c>
      <c r="X242" s="3" t="s">
        <v>84</v>
      </c>
    </row>
    <row r="243" spans="4:24" x14ac:dyDescent="0.2">
      <c r="D243" s="31" t="s">
        <v>163</v>
      </c>
      <c r="E243" s="3" t="s">
        <v>168</v>
      </c>
      <c r="F243" s="3" t="s">
        <v>169</v>
      </c>
      <c r="G243" s="7" t="s">
        <v>332</v>
      </c>
      <c r="L243" s="3" t="s">
        <v>159</v>
      </c>
      <c r="M243" s="3" t="s">
        <v>74</v>
      </c>
      <c r="N243" s="25" t="s">
        <v>166</v>
      </c>
      <c r="S243" s="3" t="s">
        <v>261</v>
      </c>
      <c r="T243" s="37" t="s">
        <v>165</v>
      </c>
      <c r="U243" s="37" t="s">
        <v>170</v>
      </c>
      <c r="V243" s="37" t="s">
        <v>171</v>
      </c>
      <c r="W243" s="37" t="s">
        <v>333</v>
      </c>
      <c r="X243" s="3" t="s">
        <v>84</v>
      </c>
    </row>
    <row r="244" spans="4:24" x14ac:dyDescent="0.2">
      <c r="D244" s="31" t="s">
        <v>163</v>
      </c>
      <c r="E244" s="3" t="s">
        <v>168</v>
      </c>
      <c r="F244" s="3" t="s">
        <v>169</v>
      </c>
      <c r="G244" s="7" t="s">
        <v>332</v>
      </c>
      <c r="L244" s="3" t="s">
        <v>159</v>
      </c>
      <c r="M244" s="3" t="s">
        <v>72</v>
      </c>
      <c r="S244" s="3" t="s">
        <v>261</v>
      </c>
      <c r="T244" s="37" t="s">
        <v>165</v>
      </c>
      <c r="U244" s="37" t="s">
        <v>170</v>
      </c>
      <c r="V244" s="37" t="s">
        <v>171</v>
      </c>
      <c r="W244" s="37" t="s">
        <v>333</v>
      </c>
      <c r="X244" s="3" t="s">
        <v>84</v>
      </c>
    </row>
    <row r="245" spans="4:24" x14ac:dyDescent="0.2">
      <c r="D245" s="31" t="s">
        <v>163</v>
      </c>
      <c r="E245" s="3" t="s">
        <v>168</v>
      </c>
      <c r="F245" s="3" t="s">
        <v>169</v>
      </c>
      <c r="G245" s="7" t="s">
        <v>332</v>
      </c>
      <c r="L245" s="3" t="s">
        <v>159</v>
      </c>
      <c r="M245" s="3" t="s">
        <v>73</v>
      </c>
      <c r="S245" s="3" t="s">
        <v>261</v>
      </c>
      <c r="T245" s="37" t="s">
        <v>165</v>
      </c>
      <c r="U245" s="37" t="s">
        <v>170</v>
      </c>
      <c r="V245" s="37" t="s">
        <v>171</v>
      </c>
      <c r="W245" s="37" t="s">
        <v>333</v>
      </c>
      <c r="X245" s="3" t="s">
        <v>84</v>
      </c>
    </row>
    <row r="246" spans="4:24" x14ac:dyDescent="0.2">
      <c r="D246" s="31" t="s">
        <v>163</v>
      </c>
      <c r="E246" s="3" t="s">
        <v>168</v>
      </c>
      <c r="F246" s="3" t="s">
        <v>169</v>
      </c>
      <c r="G246" s="7" t="s">
        <v>334</v>
      </c>
      <c r="L246" s="3" t="s">
        <v>159</v>
      </c>
      <c r="M246" s="3" t="s">
        <v>80</v>
      </c>
      <c r="S246" s="3" t="s">
        <v>261</v>
      </c>
      <c r="T246" s="37" t="s">
        <v>165</v>
      </c>
      <c r="U246" s="37" t="s">
        <v>170</v>
      </c>
      <c r="V246" s="37" t="s">
        <v>171</v>
      </c>
      <c r="W246" s="37" t="s">
        <v>335</v>
      </c>
      <c r="X246" s="3" t="s">
        <v>84</v>
      </c>
    </row>
    <row r="247" spans="4:24" x14ac:dyDescent="0.2">
      <c r="D247" s="31" t="s">
        <v>163</v>
      </c>
      <c r="E247" s="3" t="s">
        <v>168</v>
      </c>
      <c r="F247" s="3" t="s">
        <v>169</v>
      </c>
      <c r="G247" s="7" t="s">
        <v>334</v>
      </c>
      <c r="L247" s="3" t="s">
        <v>159</v>
      </c>
      <c r="M247" s="3" t="s">
        <v>74</v>
      </c>
      <c r="N247" s="25" t="s">
        <v>216</v>
      </c>
      <c r="S247" s="3" t="s">
        <v>261</v>
      </c>
      <c r="T247" s="37" t="s">
        <v>165</v>
      </c>
      <c r="U247" s="37" t="s">
        <v>170</v>
      </c>
      <c r="V247" s="37" t="s">
        <v>171</v>
      </c>
      <c r="W247" s="37" t="s">
        <v>335</v>
      </c>
      <c r="X247" s="3" t="s">
        <v>84</v>
      </c>
    </row>
    <row r="248" spans="4:24" x14ac:dyDescent="0.2">
      <c r="D248" s="31" t="s">
        <v>163</v>
      </c>
      <c r="E248" s="3" t="s">
        <v>168</v>
      </c>
      <c r="F248" s="3" t="s">
        <v>169</v>
      </c>
      <c r="G248" s="7" t="s">
        <v>334</v>
      </c>
      <c r="L248" s="3" t="s">
        <v>159</v>
      </c>
      <c r="M248" s="3" t="s">
        <v>74</v>
      </c>
      <c r="N248" s="25" t="s">
        <v>166</v>
      </c>
      <c r="S248" s="3" t="s">
        <v>261</v>
      </c>
      <c r="T248" s="37" t="s">
        <v>165</v>
      </c>
      <c r="U248" s="37" t="s">
        <v>170</v>
      </c>
      <c r="V248" s="37" t="s">
        <v>171</v>
      </c>
      <c r="W248" s="37" t="s">
        <v>335</v>
      </c>
      <c r="X248" s="3" t="s">
        <v>84</v>
      </c>
    </row>
    <row r="249" spans="4:24" x14ac:dyDescent="0.2">
      <c r="D249" s="31" t="s">
        <v>163</v>
      </c>
      <c r="E249" s="3" t="s">
        <v>168</v>
      </c>
      <c r="F249" s="3" t="s">
        <v>169</v>
      </c>
      <c r="G249" s="7" t="s">
        <v>334</v>
      </c>
      <c r="L249" s="3" t="s">
        <v>159</v>
      </c>
      <c r="M249" s="3" t="s">
        <v>72</v>
      </c>
      <c r="S249" s="3" t="s">
        <v>261</v>
      </c>
      <c r="T249" s="37" t="s">
        <v>165</v>
      </c>
      <c r="U249" s="37" t="s">
        <v>170</v>
      </c>
      <c r="V249" s="37" t="s">
        <v>171</v>
      </c>
      <c r="W249" s="37" t="s">
        <v>335</v>
      </c>
      <c r="X249" s="3" t="s">
        <v>84</v>
      </c>
    </row>
    <row r="250" spans="4:24" x14ac:dyDescent="0.2">
      <c r="D250" s="31" t="s">
        <v>163</v>
      </c>
      <c r="E250" s="3" t="s">
        <v>168</v>
      </c>
      <c r="F250" s="3" t="s">
        <v>169</v>
      </c>
      <c r="G250" s="7" t="s">
        <v>334</v>
      </c>
      <c r="L250" s="3" t="s">
        <v>159</v>
      </c>
      <c r="M250" s="3" t="s">
        <v>73</v>
      </c>
      <c r="S250" s="3" t="s">
        <v>261</v>
      </c>
      <c r="T250" s="37" t="s">
        <v>165</v>
      </c>
      <c r="U250" s="37" t="s">
        <v>170</v>
      </c>
      <c r="V250" s="37" t="s">
        <v>171</v>
      </c>
      <c r="W250" s="37" t="s">
        <v>335</v>
      </c>
      <c r="X250" s="3" t="s">
        <v>84</v>
      </c>
    </row>
    <row r="251" spans="4:24" x14ac:dyDescent="0.2">
      <c r="D251" s="31" t="s">
        <v>163</v>
      </c>
      <c r="E251" s="3" t="s">
        <v>168</v>
      </c>
      <c r="F251" s="3" t="s">
        <v>169</v>
      </c>
      <c r="G251" s="7" t="s">
        <v>91</v>
      </c>
      <c r="L251" s="3" t="s">
        <v>159</v>
      </c>
      <c r="M251" s="3" t="s">
        <v>80</v>
      </c>
      <c r="S251" s="3" t="s">
        <v>261</v>
      </c>
      <c r="T251" s="37" t="s">
        <v>165</v>
      </c>
      <c r="U251" s="37" t="s">
        <v>170</v>
      </c>
      <c r="V251" s="37" t="s">
        <v>171</v>
      </c>
      <c r="W251" s="37" t="s">
        <v>336</v>
      </c>
      <c r="X251" s="3" t="s">
        <v>84</v>
      </c>
    </row>
    <row r="252" spans="4:24" x14ac:dyDescent="0.2">
      <c r="D252" s="31" t="s">
        <v>163</v>
      </c>
      <c r="E252" s="3" t="s">
        <v>168</v>
      </c>
      <c r="F252" s="3" t="s">
        <v>169</v>
      </c>
      <c r="G252" s="7" t="s">
        <v>91</v>
      </c>
      <c r="L252" s="3" t="s">
        <v>159</v>
      </c>
      <c r="M252" s="3" t="s">
        <v>74</v>
      </c>
      <c r="N252" s="25" t="s">
        <v>216</v>
      </c>
      <c r="S252" s="3" t="s">
        <v>261</v>
      </c>
      <c r="T252" s="37" t="s">
        <v>165</v>
      </c>
      <c r="U252" s="37" t="s">
        <v>170</v>
      </c>
      <c r="V252" s="37" t="s">
        <v>171</v>
      </c>
      <c r="W252" s="37" t="s">
        <v>336</v>
      </c>
      <c r="X252" s="3" t="s">
        <v>84</v>
      </c>
    </row>
    <row r="253" spans="4:24" x14ac:dyDescent="0.2">
      <c r="D253" s="31" t="s">
        <v>163</v>
      </c>
      <c r="E253" s="3" t="s">
        <v>168</v>
      </c>
      <c r="F253" s="3" t="s">
        <v>169</v>
      </c>
      <c r="G253" s="7" t="s">
        <v>91</v>
      </c>
      <c r="L253" s="3" t="s">
        <v>159</v>
      </c>
      <c r="M253" s="3" t="s">
        <v>74</v>
      </c>
      <c r="N253" s="25" t="s">
        <v>166</v>
      </c>
      <c r="S253" s="3" t="s">
        <v>261</v>
      </c>
      <c r="T253" s="37" t="s">
        <v>165</v>
      </c>
      <c r="U253" s="37" t="s">
        <v>170</v>
      </c>
      <c r="V253" s="37" t="s">
        <v>171</v>
      </c>
      <c r="W253" s="37" t="s">
        <v>336</v>
      </c>
      <c r="X253" s="3" t="s">
        <v>84</v>
      </c>
    </row>
    <row r="254" spans="4:24" x14ac:dyDescent="0.2">
      <c r="D254" s="31" t="s">
        <v>163</v>
      </c>
      <c r="E254" s="3" t="s">
        <v>168</v>
      </c>
      <c r="F254" s="3" t="s">
        <v>169</v>
      </c>
      <c r="G254" s="7" t="s">
        <v>91</v>
      </c>
      <c r="L254" s="3" t="s">
        <v>159</v>
      </c>
      <c r="M254" s="3" t="s">
        <v>72</v>
      </c>
      <c r="S254" s="3" t="s">
        <v>261</v>
      </c>
      <c r="T254" s="37" t="s">
        <v>165</v>
      </c>
      <c r="U254" s="37" t="s">
        <v>170</v>
      </c>
      <c r="V254" s="37" t="s">
        <v>171</v>
      </c>
      <c r="W254" s="37" t="s">
        <v>336</v>
      </c>
      <c r="X254" s="3" t="s">
        <v>84</v>
      </c>
    </row>
    <row r="255" spans="4:24" x14ac:dyDescent="0.2">
      <c r="D255" s="31" t="s">
        <v>163</v>
      </c>
      <c r="E255" s="3" t="s">
        <v>168</v>
      </c>
      <c r="F255" s="3" t="s">
        <v>169</v>
      </c>
      <c r="G255" s="7" t="s">
        <v>91</v>
      </c>
      <c r="L255" s="3" t="s">
        <v>159</v>
      </c>
      <c r="M255" s="3" t="s">
        <v>73</v>
      </c>
      <c r="S255" s="3" t="s">
        <v>261</v>
      </c>
      <c r="T255" s="37" t="s">
        <v>165</v>
      </c>
      <c r="U255" s="37" t="s">
        <v>170</v>
      </c>
      <c r="V255" s="37" t="s">
        <v>171</v>
      </c>
      <c r="W255" s="37" t="s">
        <v>336</v>
      </c>
      <c r="X255" s="3" t="s">
        <v>84</v>
      </c>
    </row>
    <row r="256" spans="4:24" x14ac:dyDescent="0.2">
      <c r="D256" s="31" t="s">
        <v>163</v>
      </c>
      <c r="E256" s="3" t="s">
        <v>168</v>
      </c>
      <c r="F256" s="3" t="s">
        <v>169</v>
      </c>
      <c r="G256" s="7" t="s">
        <v>52</v>
      </c>
      <c r="L256" s="3" t="s">
        <v>159</v>
      </c>
      <c r="M256" s="3" t="s">
        <v>80</v>
      </c>
      <c r="S256" s="3" t="s">
        <v>261</v>
      </c>
      <c r="T256" s="37" t="s">
        <v>165</v>
      </c>
      <c r="U256" s="37" t="s">
        <v>170</v>
      </c>
      <c r="V256" s="37" t="s">
        <v>171</v>
      </c>
      <c r="W256" s="37" t="s">
        <v>337</v>
      </c>
      <c r="X256" s="3" t="s">
        <v>84</v>
      </c>
    </row>
    <row r="257" spans="4:24" x14ac:dyDescent="0.2">
      <c r="D257" s="31" t="s">
        <v>163</v>
      </c>
      <c r="E257" s="3" t="s">
        <v>168</v>
      </c>
      <c r="F257" s="3" t="s">
        <v>169</v>
      </c>
      <c r="G257" s="7" t="s">
        <v>52</v>
      </c>
      <c r="L257" s="3" t="s">
        <v>159</v>
      </c>
      <c r="M257" s="3" t="s">
        <v>74</v>
      </c>
      <c r="N257" s="25" t="s">
        <v>216</v>
      </c>
      <c r="S257" s="3" t="s">
        <v>261</v>
      </c>
      <c r="T257" s="37" t="s">
        <v>165</v>
      </c>
      <c r="U257" s="37" t="s">
        <v>170</v>
      </c>
      <c r="V257" s="37" t="s">
        <v>171</v>
      </c>
      <c r="W257" s="37" t="s">
        <v>337</v>
      </c>
      <c r="X257" s="3" t="s">
        <v>84</v>
      </c>
    </row>
    <row r="258" spans="4:24" x14ac:dyDescent="0.2">
      <c r="D258" s="31" t="s">
        <v>163</v>
      </c>
      <c r="E258" s="3" t="s">
        <v>168</v>
      </c>
      <c r="F258" s="3" t="s">
        <v>169</v>
      </c>
      <c r="G258" s="7" t="s">
        <v>52</v>
      </c>
      <c r="L258" s="3" t="s">
        <v>159</v>
      </c>
      <c r="M258" s="3" t="s">
        <v>74</v>
      </c>
      <c r="N258" s="25" t="s">
        <v>166</v>
      </c>
      <c r="S258" s="3" t="s">
        <v>261</v>
      </c>
      <c r="T258" s="37" t="s">
        <v>165</v>
      </c>
      <c r="U258" s="37" t="s">
        <v>170</v>
      </c>
      <c r="V258" s="37" t="s">
        <v>171</v>
      </c>
      <c r="W258" s="37" t="s">
        <v>337</v>
      </c>
      <c r="X258" s="3" t="s">
        <v>84</v>
      </c>
    </row>
    <row r="259" spans="4:24" x14ac:dyDescent="0.2">
      <c r="D259" s="31" t="s">
        <v>163</v>
      </c>
      <c r="E259" s="3" t="s">
        <v>168</v>
      </c>
      <c r="F259" s="3" t="s">
        <v>169</v>
      </c>
      <c r="G259" s="7" t="s">
        <v>52</v>
      </c>
      <c r="L259" s="3" t="s">
        <v>159</v>
      </c>
      <c r="M259" s="3" t="s">
        <v>72</v>
      </c>
      <c r="S259" s="3" t="s">
        <v>261</v>
      </c>
      <c r="T259" s="37" t="s">
        <v>165</v>
      </c>
      <c r="U259" s="37" t="s">
        <v>170</v>
      </c>
      <c r="V259" s="37" t="s">
        <v>171</v>
      </c>
      <c r="W259" s="37" t="s">
        <v>337</v>
      </c>
      <c r="X259" s="3" t="s">
        <v>84</v>
      </c>
    </row>
    <row r="260" spans="4:24" x14ac:dyDescent="0.2">
      <c r="D260" s="31" t="s">
        <v>163</v>
      </c>
      <c r="E260" s="3" t="s">
        <v>168</v>
      </c>
      <c r="F260" s="3" t="s">
        <v>169</v>
      </c>
      <c r="G260" s="7" t="s">
        <v>52</v>
      </c>
      <c r="L260" s="3" t="s">
        <v>159</v>
      </c>
      <c r="M260" s="3" t="s">
        <v>73</v>
      </c>
      <c r="S260" s="3" t="s">
        <v>261</v>
      </c>
      <c r="T260" s="37" t="s">
        <v>165</v>
      </c>
      <c r="U260" s="37" t="s">
        <v>170</v>
      </c>
      <c r="V260" s="37" t="s">
        <v>171</v>
      </c>
      <c r="W260" s="37" t="s">
        <v>337</v>
      </c>
      <c r="X260" s="3" t="s">
        <v>84</v>
      </c>
    </row>
    <row r="261" spans="4:24" x14ac:dyDescent="0.2">
      <c r="D261" s="31" t="s">
        <v>163</v>
      </c>
      <c r="E261" s="3" t="s">
        <v>168</v>
      </c>
      <c r="F261" s="3" t="s">
        <v>169</v>
      </c>
      <c r="G261" s="7" t="s">
        <v>47</v>
      </c>
      <c r="L261" s="3" t="s">
        <v>159</v>
      </c>
      <c r="M261" s="3" t="s">
        <v>80</v>
      </c>
      <c r="S261" s="3" t="s">
        <v>261</v>
      </c>
      <c r="T261" s="37" t="s">
        <v>165</v>
      </c>
      <c r="U261" s="37" t="s">
        <v>170</v>
      </c>
      <c r="V261" s="37" t="s">
        <v>171</v>
      </c>
      <c r="W261" s="37" t="s">
        <v>338</v>
      </c>
      <c r="X261" s="3" t="s">
        <v>84</v>
      </c>
    </row>
    <row r="262" spans="4:24" x14ac:dyDescent="0.2">
      <c r="D262" s="31" t="s">
        <v>163</v>
      </c>
      <c r="E262" s="3" t="s">
        <v>168</v>
      </c>
      <c r="F262" s="3" t="s">
        <v>169</v>
      </c>
      <c r="G262" s="7" t="s">
        <v>47</v>
      </c>
      <c r="L262" s="3" t="s">
        <v>159</v>
      </c>
      <c r="M262" s="3" t="s">
        <v>74</v>
      </c>
      <c r="N262" s="25" t="s">
        <v>216</v>
      </c>
      <c r="S262" s="3" t="s">
        <v>261</v>
      </c>
      <c r="T262" s="37" t="s">
        <v>165</v>
      </c>
      <c r="U262" s="37" t="s">
        <v>170</v>
      </c>
      <c r="V262" s="37" t="s">
        <v>171</v>
      </c>
      <c r="W262" s="37" t="s">
        <v>338</v>
      </c>
      <c r="X262" s="3" t="s">
        <v>84</v>
      </c>
    </row>
    <row r="263" spans="4:24" x14ac:dyDescent="0.2">
      <c r="D263" s="31" t="s">
        <v>163</v>
      </c>
      <c r="E263" s="3" t="s">
        <v>168</v>
      </c>
      <c r="F263" s="3" t="s">
        <v>169</v>
      </c>
      <c r="G263" s="7" t="s">
        <v>47</v>
      </c>
      <c r="L263" s="3" t="s">
        <v>159</v>
      </c>
      <c r="M263" s="3" t="s">
        <v>74</v>
      </c>
      <c r="N263" s="25" t="s">
        <v>166</v>
      </c>
      <c r="S263" s="3" t="s">
        <v>261</v>
      </c>
      <c r="T263" s="37" t="s">
        <v>165</v>
      </c>
      <c r="U263" s="37" t="s">
        <v>170</v>
      </c>
      <c r="V263" s="37" t="s">
        <v>171</v>
      </c>
      <c r="W263" s="37" t="s">
        <v>338</v>
      </c>
      <c r="X263" s="3" t="s">
        <v>84</v>
      </c>
    </row>
    <row r="264" spans="4:24" x14ac:dyDescent="0.2">
      <c r="D264" s="31" t="s">
        <v>163</v>
      </c>
      <c r="E264" s="3" t="s">
        <v>168</v>
      </c>
      <c r="F264" s="3" t="s">
        <v>169</v>
      </c>
      <c r="G264" s="7" t="s">
        <v>47</v>
      </c>
      <c r="L264" s="3" t="s">
        <v>159</v>
      </c>
      <c r="M264" s="3" t="s">
        <v>72</v>
      </c>
      <c r="S264" s="3" t="s">
        <v>261</v>
      </c>
      <c r="T264" s="37" t="s">
        <v>165</v>
      </c>
      <c r="U264" s="37" t="s">
        <v>170</v>
      </c>
      <c r="V264" s="37" t="s">
        <v>171</v>
      </c>
      <c r="W264" s="37" t="s">
        <v>338</v>
      </c>
      <c r="X264" s="3" t="s">
        <v>84</v>
      </c>
    </row>
    <row r="265" spans="4:24" x14ac:dyDescent="0.2">
      <c r="D265" s="31" t="s">
        <v>163</v>
      </c>
      <c r="E265" s="3" t="s">
        <v>168</v>
      </c>
      <c r="F265" s="3" t="s">
        <v>169</v>
      </c>
      <c r="G265" s="7" t="s">
        <v>47</v>
      </c>
      <c r="L265" s="3" t="s">
        <v>159</v>
      </c>
      <c r="M265" s="3" t="s">
        <v>73</v>
      </c>
      <c r="S265" s="3" t="s">
        <v>261</v>
      </c>
      <c r="T265" s="37" t="s">
        <v>165</v>
      </c>
      <c r="U265" s="37" t="s">
        <v>170</v>
      </c>
      <c r="V265" s="37" t="s">
        <v>171</v>
      </c>
      <c r="W265" s="37" t="s">
        <v>338</v>
      </c>
      <c r="X265" s="3" t="s">
        <v>84</v>
      </c>
    </row>
    <row r="266" spans="4:24" x14ac:dyDescent="0.2">
      <c r="D266" s="31" t="s">
        <v>163</v>
      </c>
      <c r="E266" s="3" t="s">
        <v>168</v>
      </c>
      <c r="F266" s="3" t="s">
        <v>169</v>
      </c>
      <c r="G266" s="7" t="s">
        <v>48</v>
      </c>
      <c r="L266" s="3" t="s">
        <v>159</v>
      </c>
      <c r="M266" s="3" t="s">
        <v>80</v>
      </c>
      <c r="S266" s="3" t="s">
        <v>261</v>
      </c>
      <c r="T266" s="37" t="s">
        <v>165</v>
      </c>
      <c r="U266" s="37" t="s">
        <v>170</v>
      </c>
      <c r="V266" s="37" t="s">
        <v>171</v>
      </c>
      <c r="W266" s="37" t="s">
        <v>339</v>
      </c>
      <c r="X266" s="3" t="s">
        <v>84</v>
      </c>
    </row>
    <row r="267" spans="4:24" x14ac:dyDescent="0.2">
      <c r="D267" s="31" t="s">
        <v>163</v>
      </c>
      <c r="E267" s="3" t="s">
        <v>168</v>
      </c>
      <c r="F267" s="3" t="s">
        <v>169</v>
      </c>
      <c r="G267" s="7" t="s">
        <v>48</v>
      </c>
      <c r="L267" s="3" t="s">
        <v>159</v>
      </c>
      <c r="M267" s="3" t="s">
        <v>74</v>
      </c>
      <c r="N267" s="25" t="s">
        <v>216</v>
      </c>
      <c r="S267" s="3" t="s">
        <v>261</v>
      </c>
      <c r="T267" s="37" t="s">
        <v>165</v>
      </c>
      <c r="U267" s="37" t="s">
        <v>170</v>
      </c>
      <c r="V267" s="37" t="s">
        <v>171</v>
      </c>
      <c r="W267" s="37" t="s">
        <v>339</v>
      </c>
      <c r="X267" s="3" t="s">
        <v>84</v>
      </c>
    </row>
    <row r="268" spans="4:24" x14ac:dyDescent="0.2">
      <c r="D268" s="31" t="s">
        <v>163</v>
      </c>
      <c r="E268" s="3" t="s">
        <v>168</v>
      </c>
      <c r="F268" s="3" t="s">
        <v>169</v>
      </c>
      <c r="G268" s="7" t="s">
        <v>48</v>
      </c>
      <c r="L268" s="3" t="s">
        <v>159</v>
      </c>
      <c r="M268" s="3" t="s">
        <v>74</v>
      </c>
      <c r="N268" s="25" t="s">
        <v>166</v>
      </c>
      <c r="S268" s="3" t="s">
        <v>261</v>
      </c>
      <c r="T268" s="37" t="s">
        <v>165</v>
      </c>
      <c r="U268" s="37" t="s">
        <v>170</v>
      </c>
      <c r="V268" s="37" t="s">
        <v>171</v>
      </c>
      <c r="W268" s="37" t="s">
        <v>339</v>
      </c>
      <c r="X268" s="3" t="s">
        <v>84</v>
      </c>
    </row>
    <row r="269" spans="4:24" x14ac:dyDescent="0.2">
      <c r="D269" s="31" t="s">
        <v>163</v>
      </c>
      <c r="E269" s="3" t="s">
        <v>168</v>
      </c>
      <c r="F269" s="3" t="s">
        <v>169</v>
      </c>
      <c r="G269" s="7" t="s">
        <v>48</v>
      </c>
      <c r="L269" s="3" t="s">
        <v>159</v>
      </c>
      <c r="M269" s="3" t="s">
        <v>72</v>
      </c>
      <c r="S269" s="3" t="s">
        <v>261</v>
      </c>
      <c r="T269" s="37" t="s">
        <v>165</v>
      </c>
      <c r="U269" s="37" t="s">
        <v>170</v>
      </c>
      <c r="V269" s="37" t="s">
        <v>171</v>
      </c>
      <c r="W269" s="37" t="s">
        <v>339</v>
      </c>
      <c r="X269" s="3" t="s">
        <v>84</v>
      </c>
    </row>
    <row r="270" spans="4:24" x14ac:dyDescent="0.2">
      <c r="D270" s="31" t="s">
        <v>163</v>
      </c>
      <c r="E270" s="3" t="s">
        <v>168</v>
      </c>
      <c r="F270" s="3" t="s">
        <v>169</v>
      </c>
      <c r="G270" s="7" t="s">
        <v>48</v>
      </c>
      <c r="L270" s="3" t="s">
        <v>159</v>
      </c>
      <c r="M270" s="3" t="s">
        <v>73</v>
      </c>
      <c r="S270" s="3" t="s">
        <v>261</v>
      </c>
      <c r="T270" s="37" t="s">
        <v>165</v>
      </c>
      <c r="U270" s="37" t="s">
        <v>170</v>
      </c>
      <c r="V270" s="37" t="s">
        <v>171</v>
      </c>
      <c r="W270" s="37" t="s">
        <v>339</v>
      </c>
      <c r="X270" s="3" t="s">
        <v>84</v>
      </c>
    </row>
    <row r="271" spans="4:24" x14ac:dyDescent="0.2">
      <c r="D271" s="31" t="s">
        <v>163</v>
      </c>
      <c r="E271" s="3" t="s">
        <v>168</v>
      </c>
      <c r="F271" s="3" t="s">
        <v>169</v>
      </c>
      <c r="G271" s="7" t="s">
        <v>60</v>
      </c>
      <c r="L271" s="3" t="s">
        <v>159</v>
      </c>
      <c r="M271" s="3" t="s">
        <v>80</v>
      </c>
      <c r="S271" s="3" t="s">
        <v>261</v>
      </c>
      <c r="T271" s="37" t="s">
        <v>165</v>
      </c>
      <c r="U271" s="37" t="s">
        <v>170</v>
      </c>
      <c r="V271" s="37" t="s">
        <v>171</v>
      </c>
      <c r="W271" s="37" t="s">
        <v>340</v>
      </c>
      <c r="X271" s="3" t="s">
        <v>84</v>
      </c>
    </row>
    <row r="272" spans="4:24" x14ac:dyDescent="0.2">
      <c r="D272" s="31" t="s">
        <v>163</v>
      </c>
      <c r="E272" s="3" t="s">
        <v>168</v>
      </c>
      <c r="F272" s="3" t="s">
        <v>169</v>
      </c>
      <c r="G272" s="7" t="s">
        <v>60</v>
      </c>
      <c r="L272" s="3" t="s">
        <v>159</v>
      </c>
      <c r="M272" s="3" t="s">
        <v>74</v>
      </c>
      <c r="N272" s="25" t="s">
        <v>216</v>
      </c>
      <c r="S272" s="3" t="s">
        <v>261</v>
      </c>
      <c r="T272" s="37" t="s">
        <v>165</v>
      </c>
      <c r="U272" s="37" t="s">
        <v>170</v>
      </c>
      <c r="V272" s="37" t="s">
        <v>171</v>
      </c>
      <c r="W272" s="37" t="s">
        <v>340</v>
      </c>
      <c r="X272" s="3" t="s">
        <v>84</v>
      </c>
    </row>
    <row r="273" spans="4:24" x14ac:dyDescent="0.2">
      <c r="D273" s="31" t="s">
        <v>163</v>
      </c>
      <c r="E273" s="3" t="s">
        <v>168</v>
      </c>
      <c r="F273" s="3" t="s">
        <v>169</v>
      </c>
      <c r="G273" s="7" t="s">
        <v>60</v>
      </c>
      <c r="L273" s="3" t="s">
        <v>159</v>
      </c>
      <c r="M273" s="3" t="s">
        <v>74</v>
      </c>
      <c r="N273" s="25" t="s">
        <v>166</v>
      </c>
      <c r="S273" s="3" t="s">
        <v>261</v>
      </c>
      <c r="T273" s="37" t="s">
        <v>165</v>
      </c>
      <c r="U273" s="37" t="s">
        <v>170</v>
      </c>
      <c r="V273" s="37" t="s">
        <v>171</v>
      </c>
      <c r="W273" s="37" t="s">
        <v>340</v>
      </c>
      <c r="X273" s="3" t="s">
        <v>84</v>
      </c>
    </row>
    <row r="274" spans="4:24" x14ac:dyDescent="0.2">
      <c r="D274" s="31" t="s">
        <v>163</v>
      </c>
      <c r="E274" s="3" t="s">
        <v>168</v>
      </c>
      <c r="F274" s="3" t="s">
        <v>169</v>
      </c>
      <c r="G274" s="7" t="s">
        <v>60</v>
      </c>
      <c r="L274" s="3" t="s">
        <v>159</v>
      </c>
      <c r="M274" s="3" t="s">
        <v>72</v>
      </c>
      <c r="S274" s="3" t="s">
        <v>261</v>
      </c>
      <c r="T274" s="37" t="s">
        <v>165</v>
      </c>
      <c r="U274" s="37" t="s">
        <v>170</v>
      </c>
      <c r="V274" s="37" t="s">
        <v>171</v>
      </c>
      <c r="W274" s="37" t="s">
        <v>340</v>
      </c>
      <c r="X274" s="3" t="s">
        <v>84</v>
      </c>
    </row>
    <row r="275" spans="4:24" x14ac:dyDescent="0.2">
      <c r="D275" s="31" t="s">
        <v>163</v>
      </c>
      <c r="E275" s="3" t="s">
        <v>168</v>
      </c>
      <c r="F275" s="3" t="s">
        <v>169</v>
      </c>
      <c r="G275" s="7" t="s">
        <v>60</v>
      </c>
      <c r="L275" s="3" t="s">
        <v>159</v>
      </c>
      <c r="M275" s="3" t="s">
        <v>73</v>
      </c>
      <c r="S275" s="3" t="s">
        <v>261</v>
      </c>
      <c r="T275" s="37" t="s">
        <v>165</v>
      </c>
      <c r="U275" s="37" t="s">
        <v>170</v>
      </c>
      <c r="V275" s="37" t="s">
        <v>171</v>
      </c>
      <c r="W275" s="37" t="s">
        <v>340</v>
      </c>
      <c r="X275" s="3" t="s">
        <v>84</v>
      </c>
    </row>
    <row r="276" spans="4:24" x14ac:dyDescent="0.2">
      <c r="D276" s="31" t="s">
        <v>163</v>
      </c>
      <c r="E276" s="3" t="s">
        <v>168</v>
      </c>
      <c r="F276" s="3" t="s">
        <v>169</v>
      </c>
      <c r="G276" s="7" t="s">
        <v>341</v>
      </c>
      <c r="L276" s="3" t="s">
        <v>159</v>
      </c>
      <c r="M276" s="3" t="s">
        <v>80</v>
      </c>
      <c r="S276" s="3" t="s">
        <v>261</v>
      </c>
      <c r="T276" s="37" t="s">
        <v>165</v>
      </c>
      <c r="U276" s="37" t="s">
        <v>170</v>
      </c>
      <c r="V276" s="37" t="s">
        <v>171</v>
      </c>
      <c r="W276" s="37" t="s">
        <v>342</v>
      </c>
      <c r="X276" s="3" t="s">
        <v>84</v>
      </c>
    </row>
    <row r="277" spans="4:24" x14ac:dyDescent="0.2">
      <c r="D277" s="31" t="s">
        <v>163</v>
      </c>
      <c r="E277" s="3" t="s">
        <v>168</v>
      </c>
      <c r="F277" s="3" t="s">
        <v>169</v>
      </c>
      <c r="G277" s="7" t="s">
        <v>341</v>
      </c>
      <c r="L277" s="3" t="s">
        <v>159</v>
      </c>
      <c r="M277" s="3" t="s">
        <v>74</v>
      </c>
      <c r="N277" s="25" t="s">
        <v>216</v>
      </c>
      <c r="S277" s="3" t="s">
        <v>261</v>
      </c>
      <c r="T277" s="37" t="s">
        <v>165</v>
      </c>
      <c r="U277" s="37" t="s">
        <v>170</v>
      </c>
      <c r="V277" s="37" t="s">
        <v>171</v>
      </c>
      <c r="W277" s="37" t="s">
        <v>342</v>
      </c>
      <c r="X277" s="3" t="s">
        <v>84</v>
      </c>
    </row>
    <row r="278" spans="4:24" x14ac:dyDescent="0.2">
      <c r="D278" s="31" t="s">
        <v>163</v>
      </c>
      <c r="E278" s="3" t="s">
        <v>168</v>
      </c>
      <c r="F278" s="3" t="s">
        <v>169</v>
      </c>
      <c r="G278" s="7" t="s">
        <v>341</v>
      </c>
      <c r="L278" s="3" t="s">
        <v>159</v>
      </c>
      <c r="M278" s="3" t="s">
        <v>74</v>
      </c>
      <c r="N278" s="25" t="s">
        <v>166</v>
      </c>
      <c r="S278" s="3" t="s">
        <v>261</v>
      </c>
      <c r="T278" s="37" t="s">
        <v>165</v>
      </c>
      <c r="U278" s="37" t="s">
        <v>170</v>
      </c>
      <c r="V278" s="37" t="s">
        <v>171</v>
      </c>
      <c r="W278" s="37" t="s">
        <v>342</v>
      </c>
      <c r="X278" s="3" t="s">
        <v>84</v>
      </c>
    </row>
    <row r="279" spans="4:24" x14ac:dyDescent="0.2">
      <c r="D279" s="31" t="s">
        <v>163</v>
      </c>
      <c r="E279" s="3" t="s">
        <v>168</v>
      </c>
      <c r="F279" s="3" t="s">
        <v>169</v>
      </c>
      <c r="G279" s="7" t="s">
        <v>341</v>
      </c>
      <c r="L279" s="3" t="s">
        <v>159</v>
      </c>
      <c r="M279" s="3" t="s">
        <v>72</v>
      </c>
      <c r="S279" s="3" t="s">
        <v>261</v>
      </c>
      <c r="T279" s="37" t="s">
        <v>165</v>
      </c>
      <c r="U279" s="37" t="s">
        <v>170</v>
      </c>
      <c r="V279" s="37" t="s">
        <v>171</v>
      </c>
      <c r="W279" s="37" t="s">
        <v>342</v>
      </c>
      <c r="X279" s="3" t="s">
        <v>84</v>
      </c>
    </row>
    <row r="280" spans="4:24" x14ac:dyDescent="0.2">
      <c r="D280" s="31" t="s">
        <v>163</v>
      </c>
      <c r="E280" s="3" t="s">
        <v>168</v>
      </c>
      <c r="F280" s="3" t="s">
        <v>169</v>
      </c>
      <c r="G280" s="7" t="s">
        <v>341</v>
      </c>
      <c r="L280" s="3" t="s">
        <v>159</v>
      </c>
      <c r="M280" s="3" t="s">
        <v>73</v>
      </c>
      <c r="S280" s="3" t="s">
        <v>261</v>
      </c>
      <c r="T280" s="37" t="s">
        <v>165</v>
      </c>
      <c r="U280" s="37" t="s">
        <v>170</v>
      </c>
      <c r="V280" s="37" t="s">
        <v>171</v>
      </c>
      <c r="W280" s="37" t="s">
        <v>342</v>
      </c>
      <c r="X280" s="3" t="s">
        <v>84</v>
      </c>
    </row>
    <row r="281" spans="4:24" x14ac:dyDescent="0.2">
      <c r="D281" s="31" t="s">
        <v>163</v>
      </c>
      <c r="E281" s="3" t="s">
        <v>168</v>
      </c>
      <c r="F281" s="3" t="s">
        <v>169</v>
      </c>
      <c r="G281" s="7" t="s">
        <v>343</v>
      </c>
      <c r="L281" s="3" t="s">
        <v>159</v>
      </c>
      <c r="M281" s="3" t="s">
        <v>80</v>
      </c>
      <c r="S281" s="3" t="s">
        <v>261</v>
      </c>
      <c r="T281" s="37" t="s">
        <v>165</v>
      </c>
      <c r="U281" s="37" t="s">
        <v>170</v>
      </c>
      <c r="V281" s="37" t="s">
        <v>171</v>
      </c>
      <c r="W281" s="37" t="s">
        <v>344</v>
      </c>
      <c r="X281" s="3" t="s">
        <v>84</v>
      </c>
    </row>
    <row r="282" spans="4:24" x14ac:dyDescent="0.2">
      <c r="D282" s="31" t="s">
        <v>163</v>
      </c>
      <c r="E282" s="3" t="s">
        <v>168</v>
      </c>
      <c r="F282" s="3" t="s">
        <v>169</v>
      </c>
      <c r="G282" s="7" t="s">
        <v>343</v>
      </c>
      <c r="L282" s="3" t="s">
        <v>159</v>
      </c>
      <c r="M282" s="3" t="s">
        <v>74</v>
      </c>
      <c r="N282" s="25" t="s">
        <v>216</v>
      </c>
      <c r="S282" s="3" t="s">
        <v>261</v>
      </c>
      <c r="T282" s="37" t="s">
        <v>165</v>
      </c>
      <c r="U282" s="37" t="s">
        <v>170</v>
      </c>
      <c r="V282" s="37" t="s">
        <v>171</v>
      </c>
      <c r="W282" s="37" t="s">
        <v>344</v>
      </c>
      <c r="X282" s="3" t="s">
        <v>84</v>
      </c>
    </row>
    <row r="283" spans="4:24" x14ac:dyDescent="0.2">
      <c r="D283" s="31" t="s">
        <v>163</v>
      </c>
      <c r="E283" s="3" t="s">
        <v>168</v>
      </c>
      <c r="F283" s="3" t="s">
        <v>169</v>
      </c>
      <c r="G283" s="7" t="s">
        <v>343</v>
      </c>
      <c r="L283" s="3" t="s">
        <v>159</v>
      </c>
      <c r="M283" s="3" t="s">
        <v>74</v>
      </c>
      <c r="N283" s="25" t="s">
        <v>166</v>
      </c>
      <c r="S283" s="3" t="s">
        <v>261</v>
      </c>
      <c r="T283" s="37" t="s">
        <v>165</v>
      </c>
      <c r="U283" s="37" t="s">
        <v>170</v>
      </c>
      <c r="V283" s="37" t="s">
        <v>171</v>
      </c>
      <c r="W283" s="37" t="s">
        <v>344</v>
      </c>
      <c r="X283" s="3" t="s">
        <v>84</v>
      </c>
    </row>
    <row r="284" spans="4:24" x14ac:dyDescent="0.2">
      <c r="D284" s="31" t="s">
        <v>163</v>
      </c>
      <c r="E284" s="3" t="s">
        <v>168</v>
      </c>
      <c r="F284" s="3" t="s">
        <v>169</v>
      </c>
      <c r="G284" s="7" t="s">
        <v>343</v>
      </c>
      <c r="L284" s="3" t="s">
        <v>159</v>
      </c>
      <c r="M284" s="3" t="s">
        <v>72</v>
      </c>
      <c r="S284" s="3" t="s">
        <v>261</v>
      </c>
      <c r="T284" s="37" t="s">
        <v>165</v>
      </c>
      <c r="U284" s="37" t="s">
        <v>170</v>
      </c>
      <c r="V284" s="37" t="s">
        <v>171</v>
      </c>
      <c r="W284" s="37" t="s">
        <v>344</v>
      </c>
      <c r="X284" s="3" t="s">
        <v>84</v>
      </c>
    </row>
    <row r="285" spans="4:24" x14ac:dyDescent="0.2">
      <c r="D285" s="31" t="s">
        <v>163</v>
      </c>
      <c r="E285" s="3" t="s">
        <v>168</v>
      </c>
      <c r="F285" s="3" t="s">
        <v>169</v>
      </c>
      <c r="G285" s="7" t="s">
        <v>343</v>
      </c>
      <c r="L285" s="3" t="s">
        <v>159</v>
      </c>
      <c r="M285" s="3" t="s">
        <v>73</v>
      </c>
      <c r="S285" s="3" t="s">
        <v>261</v>
      </c>
      <c r="T285" s="37" t="s">
        <v>165</v>
      </c>
      <c r="U285" s="37" t="s">
        <v>170</v>
      </c>
      <c r="V285" s="37" t="s">
        <v>171</v>
      </c>
      <c r="W285" s="37" t="s">
        <v>344</v>
      </c>
      <c r="X285" s="3" t="s">
        <v>84</v>
      </c>
    </row>
    <row r="286" spans="4:24" x14ac:dyDescent="0.2">
      <c r="D286" s="31" t="s">
        <v>163</v>
      </c>
      <c r="E286" s="3" t="s">
        <v>168</v>
      </c>
      <c r="F286" s="3" t="s">
        <v>169</v>
      </c>
      <c r="G286" s="7" t="s">
        <v>345</v>
      </c>
      <c r="L286" s="3" t="s">
        <v>159</v>
      </c>
      <c r="M286" s="3" t="s">
        <v>80</v>
      </c>
      <c r="S286" s="3" t="s">
        <v>261</v>
      </c>
      <c r="T286" s="37" t="s">
        <v>165</v>
      </c>
      <c r="U286" s="37" t="s">
        <v>170</v>
      </c>
      <c r="V286" s="37" t="s">
        <v>171</v>
      </c>
      <c r="W286" s="37" t="s">
        <v>346</v>
      </c>
      <c r="X286" s="3" t="s">
        <v>84</v>
      </c>
    </row>
    <row r="287" spans="4:24" x14ac:dyDescent="0.2">
      <c r="D287" s="31" t="s">
        <v>163</v>
      </c>
      <c r="E287" s="3" t="s">
        <v>168</v>
      </c>
      <c r="F287" s="3" t="s">
        <v>169</v>
      </c>
      <c r="G287" s="7" t="s">
        <v>345</v>
      </c>
      <c r="L287" s="3" t="s">
        <v>159</v>
      </c>
      <c r="M287" s="3" t="s">
        <v>74</v>
      </c>
      <c r="N287" s="25" t="s">
        <v>216</v>
      </c>
      <c r="S287" s="3" t="s">
        <v>261</v>
      </c>
      <c r="T287" s="37" t="s">
        <v>165</v>
      </c>
      <c r="U287" s="37" t="s">
        <v>170</v>
      </c>
      <c r="V287" s="37" t="s">
        <v>171</v>
      </c>
      <c r="W287" s="37" t="s">
        <v>346</v>
      </c>
      <c r="X287" s="3" t="s">
        <v>84</v>
      </c>
    </row>
    <row r="288" spans="4:24" x14ac:dyDescent="0.2">
      <c r="D288" s="31" t="s">
        <v>163</v>
      </c>
      <c r="E288" s="3" t="s">
        <v>168</v>
      </c>
      <c r="F288" s="3" t="s">
        <v>169</v>
      </c>
      <c r="G288" s="7" t="s">
        <v>345</v>
      </c>
      <c r="L288" s="3" t="s">
        <v>159</v>
      </c>
      <c r="M288" s="3" t="s">
        <v>74</v>
      </c>
      <c r="N288" s="25" t="s">
        <v>166</v>
      </c>
      <c r="S288" s="3" t="s">
        <v>261</v>
      </c>
      <c r="T288" s="37" t="s">
        <v>165</v>
      </c>
      <c r="U288" s="37" t="s">
        <v>170</v>
      </c>
      <c r="V288" s="37" t="s">
        <v>171</v>
      </c>
      <c r="W288" s="37" t="s">
        <v>346</v>
      </c>
      <c r="X288" s="3" t="s">
        <v>84</v>
      </c>
    </row>
    <row r="289" spans="4:24" x14ac:dyDescent="0.2">
      <c r="D289" s="31" t="s">
        <v>163</v>
      </c>
      <c r="E289" s="3" t="s">
        <v>168</v>
      </c>
      <c r="F289" s="3" t="s">
        <v>169</v>
      </c>
      <c r="G289" s="7" t="s">
        <v>345</v>
      </c>
      <c r="L289" s="3" t="s">
        <v>159</v>
      </c>
      <c r="M289" s="3" t="s">
        <v>72</v>
      </c>
      <c r="S289" s="3" t="s">
        <v>261</v>
      </c>
      <c r="T289" s="37" t="s">
        <v>165</v>
      </c>
      <c r="U289" s="37" t="s">
        <v>170</v>
      </c>
      <c r="V289" s="37" t="s">
        <v>171</v>
      </c>
      <c r="W289" s="37" t="s">
        <v>346</v>
      </c>
      <c r="X289" s="3" t="s">
        <v>84</v>
      </c>
    </row>
    <row r="290" spans="4:24" x14ac:dyDescent="0.2">
      <c r="D290" s="31" t="s">
        <v>163</v>
      </c>
      <c r="E290" s="3" t="s">
        <v>168</v>
      </c>
      <c r="F290" s="3" t="s">
        <v>169</v>
      </c>
      <c r="G290" s="7" t="s">
        <v>345</v>
      </c>
      <c r="L290" s="3" t="s">
        <v>159</v>
      </c>
      <c r="M290" s="3" t="s">
        <v>73</v>
      </c>
      <c r="S290" s="3" t="s">
        <v>261</v>
      </c>
      <c r="T290" s="37" t="s">
        <v>165</v>
      </c>
      <c r="U290" s="37" t="s">
        <v>170</v>
      </c>
      <c r="V290" s="37" t="s">
        <v>171</v>
      </c>
      <c r="W290" s="37" t="s">
        <v>346</v>
      </c>
      <c r="X290" s="3" t="s">
        <v>84</v>
      </c>
    </row>
    <row r="291" spans="4:24" x14ac:dyDescent="0.2">
      <c r="D291" s="31" t="s">
        <v>163</v>
      </c>
      <c r="E291" s="3" t="s">
        <v>168</v>
      </c>
      <c r="F291" s="3" t="s">
        <v>169</v>
      </c>
      <c r="G291" s="7" t="s">
        <v>347</v>
      </c>
      <c r="L291" s="3" t="s">
        <v>159</v>
      </c>
      <c r="M291" s="3" t="s">
        <v>80</v>
      </c>
      <c r="S291" s="3" t="s">
        <v>261</v>
      </c>
      <c r="T291" s="37" t="s">
        <v>165</v>
      </c>
      <c r="U291" s="37" t="s">
        <v>170</v>
      </c>
      <c r="V291" s="37" t="s">
        <v>171</v>
      </c>
      <c r="W291" s="37" t="s">
        <v>348</v>
      </c>
      <c r="X291" s="3" t="s">
        <v>84</v>
      </c>
    </row>
    <row r="292" spans="4:24" x14ac:dyDescent="0.2">
      <c r="D292" s="31" t="s">
        <v>163</v>
      </c>
      <c r="E292" s="3" t="s">
        <v>168</v>
      </c>
      <c r="F292" s="3" t="s">
        <v>169</v>
      </c>
      <c r="G292" s="7" t="s">
        <v>347</v>
      </c>
      <c r="L292" s="3" t="s">
        <v>159</v>
      </c>
      <c r="M292" s="3" t="s">
        <v>74</v>
      </c>
      <c r="N292" s="25" t="s">
        <v>216</v>
      </c>
      <c r="S292" s="3" t="s">
        <v>261</v>
      </c>
      <c r="T292" s="37" t="s">
        <v>165</v>
      </c>
      <c r="U292" s="37" t="s">
        <v>170</v>
      </c>
      <c r="V292" s="37" t="s">
        <v>171</v>
      </c>
      <c r="W292" s="37" t="s">
        <v>348</v>
      </c>
      <c r="X292" s="3" t="s">
        <v>84</v>
      </c>
    </row>
    <row r="293" spans="4:24" x14ac:dyDescent="0.2">
      <c r="D293" s="31" t="s">
        <v>163</v>
      </c>
      <c r="E293" s="3" t="s">
        <v>168</v>
      </c>
      <c r="F293" s="3" t="s">
        <v>169</v>
      </c>
      <c r="G293" s="7" t="s">
        <v>347</v>
      </c>
      <c r="L293" s="3" t="s">
        <v>159</v>
      </c>
      <c r="M293" s="3" t="s">
        <v>74</v>
      </c>
      <c r="N293" s="25" t="s">
        <v>166</v>
      </c>
      <c r="S293" s="3" t="s">
        <v>261</v>
      </c>
      <c r="T293" s="37" t="s">
        <v>165</v>
      </c>
      <c r="U293" s="37" t="s">
        <v>170</v>
      </c>
      <c r="V293" s="37" t="s">
        <v>171</v>
      </c>
      <c r="W293" s="37" t="s">
        <v>348</v>
      </c>
      <c r="X293" s="3" t="s">
        <v>84</v>
      </c>
    </row>
    <row r="294" spans="4:24" x14ac:dyDescent="0.2">
      <c r="D294" s="31" t="s">
        <v>163</v>
      </c>
      <c r="E294" s="3" t="s">
        <v>168</v>
      </c>
      <c r="F294" s="3" t="s">
        <v>169</v>
      </c>
      <c r="G294" s="7" t="s">
        <v>347</v>
      </c>
      <c r="L294" s="3" t="s">
        <v>159</v>
      </c>
      <c r="M294" s="3" t="s">
        <v>72</v>
      </c>
      <c r="S294" s="3" t="s">
        <v>261</v>
      </c>
      <c r="T294" s="37" t="s">
        <v>165</v>
      </c>
      <c r="U294" s="37" t="s">
        <v>170</v>
      </c>
      <c r="V294" s="37" t="s">
        <v>171</v>
      </c>
      <c r="W294" s="37" t="s">
        <v>348</v>
      </c>
      <c r="X294" s="3" t="s">
        <v>84</v>
      </c>
    </row>
    <row r="295" spans="4:24" x14ac:dyDescent="0.2">
      <c r="D295" s="31" t="s">
        <v>163</v>
      </c>
      <c r="E295" s="3" t="s">
        <v>168</v>
      </c>
      <c r="F295" s="3" t="s">
        <v>169</v>
      </c>
      <c r="G295" s="7" t="s">
        <v>347</v>
      </c>
      <c r="L295" s="3" t="s">
        <v>159</v>
      </c>
      <c r="M295" s="3" t="s">
        <v>73</v>
      </c>
      <c r="S295" s="3" t="s">
        <v>261</v>
      </c>
      <c r="T295" s="37" t="s">
        <v>165</v>
      </c>
      <c r="U295" s="37" t="s">
        <v>170</v>
      </c>
      <c r="V295" s="37" t="s">
        <v>171</v>
      </c>
      <c r="W295" s="37" t="s">
        <v>348</v>
      </c>
      <c r="X295" s="3" t="s">
        <v>84</v>
      </c>
    </row>
    <row r="296" spans="4:24" x14ac:dyDescent="0.2">
      <c r="D296" s="31" t="s">
        <v>163</v>
      </c>
      <c r="E296" s="3" t="s">
        <v>168</v>
      </c>
      <c r="F296" s="3" t="s">
        <v>169</v>
      </c>
      <c r="G296" s="7" t="s">
        <v>242</v>
      </c>
      <c r="L296" s="3" t="s">
        <v>159</v>
      </c>
      <c r="M296" s="3" t="s">
        <v>80</v>
      </c>
      <c r="S296" s="3" t="s">
        <v>261</v>
      </c>
      <c r="T296" s="37" t="s">
        <v>165</v>
      </c>
      <c r="U296" s="37" t="s">
        <v>170</v>
      </c>
      <c r="V296" s="37" t="s">
        <v>171</v>
      </c>
      <c r="W296" s="37" t="s">
        <v>349</v>
      </c>
      <c r="X296" s="3" t="s">
        <v>84</v>
      </c>
    </row>
    <row r="297" spans="4:24" x14ac:dyDescent="0.2">
      <c r="D297" s="31" t="s">
        <v>163</v>
      </c>
      <c r="E297" s="3" t="s">
        <v>168</v>
      </c>
      <c r="F297" s="3" t="s">
        <v>169</v>
      </c>
      <c r="G297" s="7" t="s">
        <v>242</v>
      </c>
      <c r="L297" s="3" t="s">
        <v>159</v>
      </c>
      <c r="M297" s="3" t="s">
        <v>74</v>
      </c>
      <c r="N297" s="25" t="s">
        <v>216</v>
      </c>
      <c r="S297" s="3" t="s">
        <v>261</v>
      </c>
      <c r="T297" s="37" t="s">
        <v>165</v>
      </c>
      <c r="U297" s="37" t="s">
        <v>170</v>
      </c>
      <c r="V297" s="37" t="s">
        <v>171</v>
      </c>
      <c r="W297" s="37" t="s">
        <v>349</v>
      </c>
      <c r="X297" s="3" t="s">
        <v>84</v>
      </c>
    </row>
    <row r="298" spans="4:24" x14ac:dyDescent="0.2">
      <c r="D298" s="31" t="s">
        <v>163</v>
      </c>
      <c r="E298" s="3" t="s">
        <v>168</v>
      </c>
      <c r="F298" s="3" t="s">
        <v>169</v>
      </c>
      <c r="G298" s="7" t="s">
        <v>242</v>
      </c>
      <c r="L298" s="3" t="s">
        <v>159</v>
      </c>
      <c r="M298" s="3" t="s">
        <v>74</v>
      </c>
      <c r="N298" s="25" t="s">
        <v>166</v>
      </c>
      <c r="S298" s="3" t="s">
        <v>261</v>
      </c>
      <c r="T298" s="37" t="s">
        <v>165</v>
      </c>
      <c r="U298" s="37" t="s">
        <v>170</v>
      </c>
      <c r="V298" s="37" t="s">
        <v>171</v>
      </c>
      <c r="W298" s="37" t="s">
        <v>349</v>
      </c>
      <c r="X298" s="3" t="s">
        <v>84</v>
      </c>
    </row>
    <row r="299" spans="4:24" x14ac:dyDescent="0.2">
      <c r="D299" s="31" t="s">
        <v>163</v>
      </c>
      <c r="E299" s="3" t="s">
        <v>168</v>
      </c>
      <c r="F299" s="3" t="s">
        <v>169</v>
      </c>
      <c r="G299" s="7" t="s">
        <v>242</v>
      </c>
      <c r="L299" s="3" t="s">
        <v>159</v>
      </c>
      <c r="M299" s="3" t="s">
        <v>72</v>
      </c>
      <c r="S299" s="3" t="s">
        <v>261</v>
      </c>
      <c r="T299" s="37" t="s">
        <v>165</v>
      </c>
      <c r="U299" s="37" t="s">
        <v>170</v>
      </c>
      <c r="V299" s="37" t="s">
        <v>171</v>
      </c>
      <c r="W299" s="37" t="s">
        <v>349</v>
      </c>
      <c r="X299" s="3" t="s">
        <v>84</v>
      </c>
    </row>
    <row r="300" spans="4:24" x14ac:dyDescent="0.2">
      <c r="D300" s="31" t="s">
        <v>163</v>
      </c>
      <c r="E300" s="3" t="s">
        <v>168</v>
      </c>
      <c r="F300" s="3" t="s">
        <v>169</v>
      </c>
      <c r="G300" s="7" t="s">
        <v>242</v>
      </c>
      <c r="L300" s="3" t="s">
        <v>159</v>
      </c>
      <c r="M300" s="3" t="s">
        <v>73</v>
      </c>
      <c r="S300" s="3" t="s">
        <v>261</v>
      </c>
      <c r="T300" s="37" t="s">
        <v>165</v>
      </c>
      <c r="U300" s="37" t="s">
        <v>170</v>
      </c>
      <c r="V300" s="37" t="s">
        <v>171</v>
      </c>
      <c r="W300" s="37" t="s">
        <v>349</v>
      </c>
      <c r="X300" s="3" t="s">
        <v>84</v>
      </c>
    </row>
    <row r="301" spans="4:24" x14ac:dyDescent="0.2">
      <c r="D301" s="31" t="s">
        <v>163</v>
      </c>
      <c r="E301" s="3" t="s">
        <v>168</v>
      </c>
      <c r="F301" s="3" t="s">
        <v>169</v>
      </c>
      <c r="G301" s="7" t="s">
        <v>369</v>
      </c>
      <c r="L301" s="3" t="s">
        <v>159</v>
      </c>
      <c r="M301" s="3" t="s">
        <v>80</v>
      </c>
      <c r="S301" s="3" t="s">
        <v>261</v>
      </c>
      <c r="T301" s="37" t="s">
        <v>165</v>
      </c>
      <c r="U301" s="37" t="s">
        <v>170</v>
      </c>
      <c r="V301" s="37" t="s">
        <v>171</v>
      </c>
      <c r="W301" s="37" t="s">
        <v>370</v>
      </c>
      <c r="X301" s="3" t="s">
        <v>84</v>
      </c>
    </row>
    <row r="302" spans="4:24" x14ac:dyDescent="0.2">
      <c r="D302" s="31" t="s">
        <v>163</v>
      </c>
      <c r="E302" s="3" t="s">
        <v>168</v>
      </c>
      <c r="F302" s="3" t="s">
        <v>169</v>
      </c>
      <c r="G302" s="7" t="s">
        <v>369</v>
      </c>
      <c r="L302" s="3" t="s">
        <v>159</v>
      </c>
      <c r="M302" s="3" t="s">
        <v>74</v>
      </c>
      <c r="N302" s="25" t="s">
        <v>216</v>
      </c>
      <c r="S302" s="3" t="s">
        <v>261</v>
      </c>
      <c r="T302" s="37" t="s">
        <v>165</v>
      </c>
      <c r="U302" s="37" t="s">
        <v>170</v>
      </c>
      <c r="V302" s="37" t="s">
        <v>171</v>
      </c>
      <c r="W302" s="37" t="s">
        <v>370</v>
      </c>
      <c r="X302" s="3" t="s">
        <v>84</v>
      </c>
    </row>
    <row r="303" spans="4:24" x14ac:dyDescent="0.2">
      <c r="D303" s="31" t="s">
        <v>163</v>
      </c>
      <c r="E303" s="3" t="s">
        <v>168</v>
      </c>
      <c r="F303" s="3" t="s">
        <v>169</v>
      </c>
      <c r="G303" s="7" t="s">
        <v>369</v>
      </c>
      <c r="L303" s="3" t="s">
        <v>159</v>
      </c>
      <c r="M303" s="3" t="s">
        <v>74</v>
      </c>
      <c r="N303" s="25" t="s">
        <v>166</v>
      </c>
      <c r="S303" s="3" t="s">
        <v>261</v>
      </c>
      <c r="T303" s="37" t="s">
        <v>165</v>
      </c>
      <c r="U303" s="37" t="s">
        <v>170</v>
      </c>
      <c r="V303" s="37" t="s">
        <v>171</v>
      </c>
      <c r="W303" s="37" t="s">
        <v>370</v>
      </c>
      <c r="X303" s="3" t="s">
        <v>84</v>
      </c>
    </row>
    <row r="304" spans="4:24" x14ac:dyDescent="0.2">
      <c r="D304" s="31" t="s">
        <v>163</v>
      </c>
      <c r="E304" s="3" t="s">
        <v>168</v>
      </c>
      <c r="F304" s="3" t="s">
        <v>169</v>
      </c>
      <c r="G304" s="7" t="s">
        <v>369</v>
      </c>
      <c r="L304" s="3" t="s">
        <v>159</v>
      </c>
      <c r="M304" s="3" t="s">
        <v>72</v>
      </c>
      <c r="S304" s="3" t="s">
        <v>261</v>
      </c>
      <c r="T304" s="37" t="s">
        <v>165</v>
      </c>
      <c r="U304" s="37" t="s">
        <v>170</v>
      </c>
      <c r="V304" s="37" t="s">
        <v>171</v>
      </c>
      <c r="W304" s="37" t="s">
        <v>370</v>
      </c>
      <c r="X304" s="3" t="s">
        <v>84</v>
      </c>
    </row>
    <row r="305" spans="4:24" x14ac:dyDescent="0.2">
      <c r="D305" s="31" t="s">
        <v>163</v>
      </c>
      <c r="E305" s="3" t="s">
        <v>168</v>
      </c>
      <c r="F305" s="3" t="s">
        <v>169</v>
      </c>
      <c r="G305" s="7" t="s">
        <v>369</v>
      </c>
      <c r="L305" s="3" t="s">
        <v>159</v>
      </c>
      <c r="M305" s="3" t="s">
        <v>73</v>
      </c>
      <c r="S305" s="3" t="s">
        <v>261</v>
      </c>
      <c r="T305" s="37" t="s">
        <v>165</v>
      </c>
      <c r="U305" s="37" t="s">
        <v>170</v>
      </c>
      <c r="V305" s="37" t="s">
        <v>171</v>
      </c>
      <c r="W305" s="37" t="s">
        <v>370</v>
      </c>
      <c r="X305" s="3" t="s">
        <v>84</v>
      </c>
    </row>
    <row r="306" spans="4:24" x14ac:dyDescent="0.2">
      <c r="D306" s="31" t="s">
        <v>163</v>
      </c>
      <c r="E306" s="3" t="s">
        <v>168</v>
      </c>
      <c r="F306" s="3" t="s">
        <v>169</v>
      </c>
      <c r="G306" s="7" t="s">
        <v>350</v>
      </c>
      <c r="L306" s="3" t="s">
        <v>159</v>
      </c>
      <c r="M306" s="3" t="s">
        <v>80</v>
      </c>
      <c r="S306" s="3" t="s">
        <v>261</v>
      </c>
      <c r="T306" s="37" t="s">
        <v>165</v>
      </c>
      <c r="U306" s="37" t="s">
        <v>170</v>
      </c>
      <c r="V306" s="37" t="s">
        <v>171</v>
      </c>
      <c r="W306" s="37" t="s">
        <v>351</v>
      </c>
      <c r="X306" s="3" t="s">
        <v>84</v>
      </c>
    </row>
    <row r="307" spans="4:24" x14ac:dyDescent="0.2">
      <c r="D307" s="31" t="s">
        <v>163</v>
      </c>
      <c r="E307" s="3" t="s">
        <v>168</v>
      </c>
      <c r="F307" s="3" t="s">
        <v>169</v>
      </c>
      <c r="G307" s="7" t="s">
        <v>350</v>
      </c>
      <c r="L307" s="3" t="s">
        <v>159</v>
      </c>
      <c r="M307" s="3" t="s">
        <v>74</v>
      </c>
      <c r="N307" s="25" t="s">
        <v>216</v>
      </c>
      <c r="S307" s="3" t="s">
        <v>261</v>
      </c>
      <c r="T307" s="37" t="s">
        <v>165</v>
      </c>
      <c r="U307" s="37" t="s">
        <v>170</v>
      </c>
      <c r="V307" s="37" t="s">
        <v>171</v>
      </c>
      <c r="W307" s="37" t="s">
        <v>351</v>
      </c>
      <c r="X307" s="3" t="s">
        <v>84</v>
      </c>
    </row>
    <row r="308" spans="4:24" x14ac:dyDescent="0.2">
      <c r="D308" s="31" t="s">
        <v>163</v>
      </c>
      <c r="E308" s="3" t="s">
        <v>168</v>
      </c>
      <c r="F308" s="3" t="s">
        <v>169</v>
      </c>
      <c r="G308" s="7" t="s">
        <v>350</v>
      </c>
      <c r="L308" s="3" t="s">
        <v>159</v>
      </c>
      <c r="M308" s="3" t="s">
        <v>74</v>
      </c>
      <c r="N308" s="25" t="s">
        <v>166</v>
      </c>
      <c r="S308" s="3" t="s">
        <v>261</v>
      </c>
      <c r="T308" s="37" t="s">
        <v>165</v>
      </c>
      <c r="U308" s="37" t="s">
        <v>170</v>
      </c>
      <c r="V308" s="37" t="s">
        <v>171</v>
      </c>
      <c r="W308" s="37" t="s">
        <v>351</v>
      </c>
      <c r="X308" s="3" t="s">
        <v>84</v>
      </c>
    </row>
    <row r="309" spans="4:24" x14ac:dyDescent="0.2">
      <c r="D309" s="31" t="s">
        <v>163</v>
      </c>
      <c r="E309" s="3" t="s">
        <v>168</v>
      </c>
      <c r="F309" s="3" t="s">
        <v>169</v>
      </c>
      <c r="G309" s="7" t="s">
        <v>350</v>
      </c>
      <c r="L309" s="3" t="s">
        <v>159</v>
      </c>
      <c r="M309" s="3" t="s">
        <v>72</v>
      </c>
      <c r="S309" s="3" t="s">
        <v>261</v>
      </c>
      <c r="T309" s="37" t="s">
        <v>165</v>
      </c>
      <c r="U309" s="37" t="s">
        <v>170</v>
      </c>
      <c r="V309" s="37" t="s">
        <v>171</v>
      </c>
      <c r="W309" s="37" t="s">
        <v>351</v>
      </c>
      <c r="X309" s="3" t="s">
        <v>84</v>
      </c>
    </row>
    <row r="310" spans="4:24" x14ac:dyDescent="0.2">
      <c r="D310" s="31" t="s">
        <v>163</v>
      </c>
      <c r="E310" s="3" t="s">
        <v>168</v>
      </c>
      <c r="F310" s="3" t="s">
        <v>169</v>
      </c>
      <c r="G310" s="7" t="s">
        <v>350</v>
      </c>
      <c r="L310" s="3" t="s">
        <v>159</v>
      </c>
      <c r="M310" s="3" t="s">
        <v>73</v>
      </c>
      <c r="S310" s="3" t="s">
        <v>261</v>
      </c>
      <c r="T310" s="37" t="s">
        <v>165</v>
      </c>
      <c r="U310" s="37" t="s">
        <v>170</v>
      </c>
      <c r="V310" s="37" t="s">
        <v>171</v>
      </c>
      <c r="W310" s="37" t="s">
        <v>351</v>
      </c>
      <c r="X310" s="3" t="s">
        <v>84</v>
      </c>
    </row>
    <row r="311" spans="4:24" x14ac:dyDescent="0.2">
      <c r="D311" s="31" t="s">
        <v>163</v>
      </c>
      <c r="E311" s="3" t="s">
        <v>168</v>
      </c>
      <c r="F311" s="3" t="s">
        <v>169</v>
      </c>
      <c r="G311" s="7" t="s">
        <v>352</v>
      </c>
      <c r="L311" s="3" t="s">
        <v>159</v>
      </c>
      <c r="M311" s="3" t="s">
        <v>80</v>
      </c>
      <c r="S311" s="3" t="s">
        <v>261</v>
      </c>
      <c r="T311" s="37" t="s">
        <v>165</v>
      </c>
      <c r="U311" s="37" t="s">
        <v>170</v>
      </c>
      <c r="V311" s="37" t="s">
        <v>171</v>
      </c>
      <c r="W311" s="37" t="s">
        <v>353</v>
      </c>
      <c r="X311" s="3" t="s">
        <v>84</v>
      </c>
    </row>
    <row r="312" spans="4:24" x14ac:dyDescent="0.2">
      <c r="D312" s="31" t="s">
        <v>163</v>
      </c>
      <c r="E312" s="3" t="s">
        <v>168</v>
      </c>
      <c r="F312" s="3" t="s">
        <v>169</v>
      </c>
      <c r="G312" s="7" t="s">
        <v>352</v>
      </c>
      <c r="L312" s="3" t="s">
        <v>159</v>
      </c>
      <c r="M312" s="3" t="s">
        <v>74</v>
      </c>
      <c r="N312" s="25" t="s">
        <v>216</v>
      </c>
      <c r="S312" s="3" t="s">
        <v>261</v>
      </c>
      <c r="T312" s="37" t="s">
        <v>165</v>
      </c>
      <c r="U312" s="37" t="s">
        <v>170</v>
      </c>
      <c r="V312" s="37" t="s">
        <v>171</v>
      </c>
      <c r="W312" s="37" t="s">
        <v>353</v>
      </c>
      <c r="X312" s="3" t="s">
        <v>84</v>
      </c>
    </row>
    <row r="313" spans="4:24" x14ac:dyDescent="0.2">
      <c r="D313" s="31" t="s">
        <v>163</v>
      </c>
      <c r="E313" s="3" t="s">
        <v>168</v>
      </c>
      <c r="F313" s="3" t="s">
        <v>169</v>
      </c>
      <c r="G313" s="7" t="s">
        <v>352</v>
      </c>
      <c r="L313" s="3" t="s">
        <v>159</v>
      </c>
      <c r="M313" s="3" t="s">
        <v>74</v>
      </c>
      <c r="N313" s="25" t="s">
        <v>166</v>
      </c>
      <c r="S313" s="3" t="s">
        <v>261</v>
      </c>
      <c r="T313" s="37" t="s">
        <v>165</v>
      </c>
      <c r="U313" s="37" t="s">
        <v>170</v>
      </c>
      <c r="V313" s="37" t="s">
        <v>171</v>
      </c>
      <c r="W313" s="37" t="s">
        <v>353</v>
      </c>
      <c r="X313" s="3" t="s">
        <v>84</v>
      </c>
    </row>
    <row r="314" spans="4:24" x14ac:dyDescent="0.2">
      <c r="D314" s="31" t="s">
        <v>163</v>
      </c>
      <c r="E314" s="3" t="s">
        <v>168</v>
      </c>
      <c r="F314" s="3" t="s">
        <v>169</v>
      </c>
      <c r="G314" s="7" t="s">
        <v>352</v>
      </c>
      <c r="L314" s="3" t="s">
        <v>159</v>
      </c>
      <c r="M314" s="3" t="s">
        <v>72</v>
      </c>
      <c r="S314" s="3" t="s">
        <v>261</v>
      </c>
      <c r="T314" s="37" t="s">
        <v>165</v>
      </c>
      <c r="U314" s="37" t="s">
        <v>170</v>
      </c>
      <c r="V314" s="37" t="s">
        <v>171</v>
      </c>
      <c r="W314" s="37" t="s">
        <v>353</v>
      </c>
      <c r="X314" s="3" t="s">
        <v>84</v>
      </c>
    </row>
    <row r="315" spans="4:24" x14ac:dyDescent="0.2">
      <c r="D315" s="31" t="s">
        <v>163</v>
      </c>
      <c r="E315" s="3" t="s">
        <v>168</v>
      </c>
      <c r="F315" s="3" t="s">
        <v>169</v>
      </c>
      <c r="G315" s="7" t="s">
        <v>352</v>
      </c>
      <c r="L315" s="3" t="s">
        <v>159</v>
      </c>
      <c r="M315" s="3" t="s">
        <v>73</v>
      </c>
      <c r="S315" s="3" t="s">
        <v>261</v>
      </c>
      <c r="T315" s="37" t="s">
        <v>165</v>
      </c>
      <c r="U315" s="37" t="s">
        <v>170</v>
      </c>
      <c r="V315" s="37" t="s">
        <v>171</v>
      </c>
      <c r="W315" s="37" t="s">
        <v>353</v>
      </c>
      <c r="X315" s="3" t="s">
        <v>84</v>
      </c>
    </row>
    <row r="316" spans="4:24" x14ac:dyDescent="0.2">
      <c r="D316" s="31" t="s">
        <v>163</v>
      </c>
      <c r="E316" s="3" t="s">
        <v>168</v>
      </c>
      <c r="F316" s="3" t="s">
        <v>169</v>
      </c>
      <c r="G316" s="7" t="s">
        <v>354</v>
      </c>
      <c r="L316" s="3" t="s">
        <v>159</v>
      </c>
      <c r="M316" s="3" t="s">
        <v>80</v>
      </c>
      <c r="S316" s="3" t="s">
        <v>261</v>
      </c>
      <c r="T316" s="37" t="s">
        <v>165</v>
      </c>
      <c r="U316" s="37" t="s">
        <v>170</v>
      </c>
      <c r="V316" s="37" t="s">
        <v>171</v>
      </c>
      <c r="W316" s="37" t="s">
        <v>355</v>
      </c>
      <c r="X316" s="3" t="s">
        <v>84</v>
      </c>
    </row>
    <row r="317" spans="4:24" x14ac:dyDescent="0.2">
      <c r="D317" s="31" t="s">
        <v>163</v>
      </c>
      <c r="E317" s="3" t="s">
        <v>168</v>
      </c>
      <c r="F317" s="3" t="s">
        <v>169</v>
      </c>
      <c r="G317" s="7" t="s">
        <v>354</v>
      </c>
      <c r="L317" s="3" t="s">
        <v>159</v>
      </c>
      <c r="M317" s="3" t="s">
        <v>74</v>
      </c>
      <c r="N317" s="25" t="s">
        <v>216</v>
      </c>
      <c r="S317" s="3" t="s">
        <v>261</v>
      </c>
      <c r="T317" s="37" t="s">
        <v>165</v>
      </c>
      <c r="U317" s="37" t="s">
        <v>170</v>
      </c>
      <c r="V317" s="37" t="s">
        <v>171</v>
      </c>
      <c r="W317" s="37" t="s">
        <v>355</v>
      </c>
      <c r="X317" s="3" t="s">
        <v>84</v>
      </c>
    </row>
    <row r="318" spans="4:24" x14ac:dyDescent="0.2">
      <c r="D318" s="31" t="s">
        <v>163</v>
      </c>
      <c r="E318" s="3" t="s">
        <v>168</v>
      </c>
      <c r="F318" s="3" t="s">
        <v>169</v>
      </c>
      <c r="G318" s="7" t="s">
        <v>354</v>
      </c>
      <c r="L318" s="3" t="s">
        <v>159</v>
      </c>
      <c r="M318" s="3" t="s">
        <v>74</v>
      </c>
      <c r="N318" s="25" t="s">
        <v>166</v>
      </c>
      <c r="S318" s="3" t="s">
        <v>261</v>
      </c>
      <c r="T318" s="37" t="s">
        <v>165</v>
      </c>
      <c r="U318" s="37" t="s">
        <v>170</v>
      </c>
      <c r="V318" s="37" t="s">
        <v>171</v>
      </c>
      <c r="W318" s="37" t="s">
        <v>355</v>
      </c>
      <c r="X318" s="3" t="s">
        <v>84</v>
      </c>
    </row>
    <row r="319" spans="4:24" x14ac:dyDescent="0.2">
      <c r="D319" s="31" t="s">
        <v>163</v>
      </c>
      <c r="E319" s="3" t="s">
        <v>168</v>
      </c>
      <c r="F319" s="3" t="s">
        <v>169</v>
      </c>
      <c r="G319" s="7" t="s">
        <v>354</v>
      </c>
      <c r="L319" s="3" t="s">
        <v>159</v>
      </c>
      <c r="M319" s="3" t="s">
        <v>72</v>
      </c>
      <c r="S319" s="3" t="s">
        <v>261</v>
      </c>
      <c r="T319" s="37" t="s">
        <v>165</v>
      </c>
      <c r="U319" s="37" t="s">
        <v>170</v>
      </c>
      <c r="V319" s="37" t="s">
        <v>171</v>
      </c>
      <c r="W319" s="37" t="s">
        <v>355</v>
      </c>
      <c r="X319" s="3" t="s">
        <v>84</v>
      </c>
    </row>
    <row r="320" spans="4:24" x14ac:dyDescent="0.2">
      <c r="D320" s="31" t="s">
        <v>163</v>
      </c>
      <c r="E320" s="3" t="s">
        <v>168</v>
      </c>
      <c r="F320" s="3" t="s">
        <v>169</v>
      </c>
      <c r="G320" s="7" t="s">
        <v>354</v>
      </c>
      <c r="L320" s="3" t="s">
        <v>159</v>
      </c>
      <c r="M320" s="3" t="s">
        <v>73</v>
      </c>
      <c r="S320" s="3" t="s">
        <v>261</v>
      </c>
      <c r="T320" s="37" t="s">
        <v>165</v>
      </c>
      <c r="U320" s="37" t="s">
        <v>170</v>
      </c>
      <c r="V320" s="37" t="s">
        <v>171</v>
      </c>
      <c r="W320" s="37" t="s">
        <v>355</v>
      </c>
      <c r="X320" s="3" t="s">
        <v>84</v>
      </c>
    </row>
    <row r="321" spans="4:24" x14ac:dyDescent="0.2">
      <c r="D321" s="31" t="s">
        <v>163</v>
      </c>
      <c r="E321" s="3" t="s">
        <v>168</v>
      </c>
      <c r="F321" s="3" t="s">
        <v>169</v>
      </c>
      <c r="G321" s="7" t="s">
        <v>356</v>
      </c>
      <c r="L321" s="3" t="s">
        <v>159</v>
      </c>
      <c r="M321" s="3" t="s">
        <v>80</v>
      </c>
      <c r="S321" s="3" t="s">
        <v>261</v>
      </c>
      <c r="T321" s="37" t="s">
        <v>165</v>
      </c>
      <c r="U321" s="37" t="s">
        <v>170</v>
      </c>
      <c r="V321" s="37" t="s">
        <v>171</v>
      </c>
      <c r="W321" s="37" t="s">
        <v>357</v>
      </c>
      <c r="X321" s="3" t="s">
        <v>84</v>
      </c>
    </row>
    <row r="322" spans="4:24" x14ac:dyDescent="0.2">
      <c r="D322" s="31" t="s">
        <v>163</v>
      </c>
      <c r="E322" s="3" t="s">
        <v>168</v>
      </c>
      <c r="F322" s="3" t="s">
        <v>169</v>
      </c>
      <c r="G322" s="7" t="s">
        <v>356</v>
      </c>
      <c r="L322" s="3" t="s">
        <v>159</v>
      </c>
      <c r="M322" s="3" t="s">
        <v>74</v>
      </c>
      <c r="N322" s="25" t="s">
        <v>216</v>
      </c>
      <c r="S322" s="3" t="s">
        <v>261</v>
      </c>
      <c r="T322" s="37" t="s">
        <v>165</v>
      </c>
      <c r="U322" s="37" t="s">
        <v>170</v>
      </c>
      <c r="V322" s="37" t="s">
        <v>171</v>
      </c>
      <c r="W322" s="37" t="s">
        <v>357</v>
      </c>
      <c r="X322" s="3" t="s">
        <v>84</v>
      </c>
    </row>
    <row r="323" spans="4:24" x14ac:dyDescent="0.2">
      <c r="D323" s="31" t="s">
        <v>163</v>
      </c>
      <c r="E323" s="3" t="s">
        <v>168</v>
      </c>
      <c r="F323" s="3" t="s">
        <v>169</v>
      </c>
      <c r="G323" s="7" t="s">
        <v>356</v>
      </c>
      <c r="L323" s="3" t="s">
        <v>159</v>
      </c>
      <c r="M323" s="3" t="s">
        <v>74</v>
      </c>
      <c r="N323" s="25" t="s">
        <v>166</v>
      </c>
      <c r="S323" s="3" t="s">
        <v>261</v>
      </c>
      <c r="T323" s="37" t="s">
        <v>165</v>
      </c>
      <c r="U323" s="37" t="s">
        <v>170</v>
      </c>
      <c r="V323" s="37" t="s">
        <v>171</v>
      </c>
      <c r="W323" s="37" t="s">
        <v>357</v>
      </c>
      <c r="X323" s="3" t="s">
        <v>84</v>
      </c>
    </row>
    <row r="324" spans="4:24" x14ac:dyDescent="0.2">
      <c r="D324" s="31" t="s">
        <v>163</v>
      </c>
      <c r="E324" s="3" t="s">
        <v>168</v>
      </c>
      <c r="F324" s="3" t="s">
        <v>169</v>
      </c>
      <c r="G324" s="7" t="s">
        <v>356</v>
      </c>
      <c r="L324" s="3" t="s">
        <v>159</v>
      </c>
      <c r="M324" s="3" t="s">
        <v>72</v>
      </c>
      <c r="S324" s="3" t="s">
        <v>261</v>
      </c>
      <c r="T324" s="37" t="s">
        <v>165</v>
      </c>
      <c r="U324" s="37" t="s">
        <v>170</v>
      </c>
      <c r="V324" s="37" t="s">
        <v>171</v>
      </c>
      <c r="W324" s="37" t="s">
        <v>357</v>
      </c>
      <c r="X324" s="3" t="s">
        <v>84</v>
      </c>
    </row>
    <row r="325" spans="4:24" x14ac:dyDescent="0.2">
      <c r="D325" s="31" t="s">
        <v>163</v>
      </c>
      <c r="E325" s="3" t="s">
        <v>168</v>
      </c>
      <c r="F325" s="3" t="s">
        <v>169</v>
      </c>
      <c r="G325" s="7" t="s">
        <v>356</v>
      </c>
      <c r="L325" s="3" t="s">
        <v>159</v>
      </c>
      <c r="M325" s="3" t="s">
        <v>73</v>
      </c>
      <c r="S325" s="3" t="s">
        <v>261</v>
      </c>
      <c r="T325" s="37" t="s">
        <v>165</v>
      </c>
      <c r="U325" s="37" t="s">
        <v>170</v>
      </c>
      <c r="V325" s="37" t="s">
        <v>171</v>
      </c>
      <c r="W325" s="37" t="s">
        <v>357</v>
      </c>
      <c r="X325" s="3" t="s">
        <v>84</v>
      </c>
    </row>
    <row r="326" spans="4:24" x14ac:dyDescent="0.2">
      <c r="D326" s="31" t="s">
        <v>163</v>
      </c>
      <c r="E326" s="3" t="s">
        <v>168</v>
      </c>
      <c r="F326" s="3" t="s">
        <v>169</v>
      </c>
      <c r="G326" s="7" t="s">
        <v>358</v>
      </c>
      <c r="L326" s="3" t="s">
        <v>159</v>
      </c>
      <c r="M326" s="3" t="s">
        <v>80</v>
      </c>
      <c r="S326" s="3" t="s">
        <v>261</v>
      </c>
      <c r="T326" s="37" t="s">
        <v>165</v>
      </c>
      <c r="U326" s="37" t="s">
        <v>170</v>
      </c>
      <c r="V326" s="37" t="s">
        <v>171</v>
      </c>
      <c r="W326" s="37" t="s">
        <v>359</v>
      </c>
      <c r="X326" s="3" t="s">
        <v>84</v>
      </c>
    </row>
    <row r="327" spans="4:24" x14ac:dyDescent="0.2">
      <c r="D327" s="31" t="s">
        <v>163</v>
      </c>
      <c r="E327" s="3" t="s">
        <v>168</v>
      </c>
      <c r="F327" s="3" t="s">
        <v>169</v>
      </c>
      <c r="G327" s="7" t="s">
        <v>358</v>
      </c>
      <c r="L327" s="3" t="s">
        <v>159</v>
      </c>
      <c r="M327" s="3" t="s">
        <v>74</v>
      </c>
      <c r="N327" s="25" t="s">
        <v>216</v>
      </c>
      <c r="S327" s="3" t="s">
        <v>261</v>
      </c>
      <c r="T327" s="37" t="s">
        <v>165</v>
      </c>
      <c r="U327" s="37" t="s">
        <v>170</v>
      </c>
      <c r="V327" s="37" t="s">
        <v>171</v>
      </c>
      <c r="W327" s="37" t="s">
        <v>359</v>
      </c>
      <c r="X327" s="3" t="s">
        <v>84</v>
      </c>
    </row>
    <row r="328" spans="4:24" x14ac:dyDescent="0.2">
      <c r="D328" s="31" t="s">
        <v>163</v>
      </c>
      <c r="E328" s="3" t="s">
        <v>168</v>
      </c>
      <c r="F328" s="3" t="s">
        <v>169</v>
      </c>
      <c r="G328" s="7" t="s">
        <v>358</v>
      </c>
      <c r="L328" s="3" t="s">
        <v>159</v>
      </c>
      <c r="M328" s="3" t="s">
        <v>74</v>
      </c>
      <c r="N328" s="25" t="s">
        <v>166</v>
      </c>
      <c r="S328" s="3" t="s">
        <v>261</v>
      </c>
      <c r="T328" s="37" t="s">
        <v>165</v>
      </c>
      <c r="U328" s="37" t="s">
        <v>170</v>
      </c>
      <c r="V328" s="37" t="s">
        <v>171</v>
      </c>
      <c r="W328" s="37" t="s">
        <v>359</v>
      </c>
      <c r="X328" s="3" t="s">
        <v>84</v>
      </c>
    </row>
    <row r="329" spans="4:24" x14ac:dyDescent="0.2">
      <c r="D329" s="31" t="s">
        <v>163</v>
      </c>
      <c r="E329" s="3" t="s">
        <v>168</v>
      </c>
      <c r="F329" s="3" t="s">
        <v>169</v>
      </c>
      <c r="G329" s="7" t="s">
        <v>358</v>
      </c>
      <c r="L329" s="3" t="s">
        <v>159</v>
      </c>
      <c r="M329" s="3" t="s">
        <v>72</v>
      </c>
      <c r="S329" s="3" t="s">
        <v>261</v>
      </c>
      <c r="T329" s="37" t="s">
        <v>165</v>
      </c>
      <c r="U329" s="37" t="s">
        <v>170</v>
      </c>
      <c r="V329" s="37" t="s">
        <v>171</v>
      </c>
      <c r="W329" s="37" t="s">
        <v>359</v>
      </c>
      <c r="X329" s="3" t="s">
        <v>84</v>
      </c>
    </row>
    <row r="330" spans="4:24" x14ac:dyDescent="0.2">
      <c r="D330" s="31" t="s">
        <v>163</v>
      </c>
      <c r="E330" s="3" t="s">
        <v>168</v>
      </c>
      <c r="F330" s="3" t="s">
        <v>169</v>
      </c>
      <c r="G330" s="7" t="s">
        <v>358</v>
      </c>
      <c r="L330" s="3" t="s">
        <v>159</v>
      </c>
      <c r="M330" s="3" t="s">
        <v>73</v>
      </c>
      <c r="S330" s="3" t="s">
        <v>261</v>
      </c>
      <c r="T330" s="37" t="s">
        <v>165</v>
      </c>
      <c r="U330" s="37" t="s">
        <v>170</v>
      </c>
      <c r="V330" s="37" t="s">
        <v>171</v>
      </c>
      <c r="W330" s="37" t="s">
        <v>359</v>
      </c>
      <c r="X330" s="3" t="s">
        <v>84</v>
      </c>
    </row>
    <row r="331" spans="4:24" x14ac:dyDescent="0.2">
      <c r="D331" s="31" t="s">
        <v>163</v>
      </c>
      <c r="E331" s="3" t="s">
        <v>168</v>
      </c>
      <c r="F331" s="3" t="s">
        <v>169</v>
      </c>
      <c r="G331" s="7" t="s">
        <v>360</v>
      </c>
      <c r="L331" s="3" t="s">
        <v>159</v>
      </c>
      <c r="M331" s="3" t="s">
        <v>80</v>
      </c>
      <c r="S331" s="3" t="s">
        <v>261</v>
      </c>
      <c r="T331" s="37" t="s">
        <v>165</v>
      </c>
      <c r="U331" s="37" t="s">
        <v>170</v>
      </c>
      <c r="V331" s="37" t="s">
        <v>171</v>
      </c>
      <c r="W331" s="37" t="s">
        <v>361</v>
      </c>
      <c r="X331" s="3" t="s">
        <v>84</v>
      </c>
    </row>
    <row r="332" spans="4:24" x14ac:dyDescent="0.2">
      <c r="D332" s="31" t="s">
        <v>163</v>
      </c>
      <c r="E332" s="3" t="s">
        <v>168</v>
      </c>
      <c r="F332" s="3" t="s">
        <v>169</v>
      </c>
      <c r="G332" s="7" t="s">
        <v>360</v>
      </c>
      <c r="L332" s="3" t="s">
        <v>159</v>
      </c>
      <c r="M332" s="3" t="s">
        <v>74</v>
      </c>
      <c r="N332" s="25" t="s">
        <v>216</v>
      </c>
      <c r="S332" s="3" t="s">
        <v>261</v>
      </c>
      <c r="T332" s="37" t="s">
        <v>165</v>
      </c>
      <c r="U332" s="37" t="s">
        <v>170</v>
      </c>
      <c r="V332" s="37" t="s">
        <v>171</v>
      </c>
      <c r="W332" s="37" t="s">
        <v>361</v>
      </c>
      <c r="X332" s="3" t="s">
        <v>84</v>
      </c>
    </row>
    <row r="333" spans="4:24" x14ac:dyDescent="0.2">
      <c r="D333" s="31" t="s">
        <v>163</v>
      </c>
      <c r="E333" s="3" t="s">
        <v>168</v>
      </c>
      <c r="F333" s="3" t="s">
        <v>169</v>
      </c>
      <c r="G333" s="7" t="s">
        <v>360</v>
      </c>
      <c r="L333" s="3" t="s">
        <v>159</v>
      </c>
      <c r="M333" s="3" t="s">
        <v>74</v>
      </c>
      <c r="N333" s="25" t="s">
        <v>166</v>
      </c>
      <c r="S333" s="3" t="s">
        <v>261</v>
      </c>
      <c r="T333" s="37" t="s">
        <v>165</v>
      </c>
      <c r="U333" s="37" t="s">
        <v>170</v>
      </c>
      <c r="V333" s="37" t="s">
        <v>171</v>
      </c>
      <c r="W333" s="37" t="s">
        <v>361</v>
      </c>
      <c r="X333" s="3" t="s">
        <v>84</v>
      </c>
    </row>
    <row r="334" spans="4:24" x14ac:dyDescent="0.2">
      <c r="D334" s="31" t="s">
        <v>163</v>
      </c>
      <c r="E334" s="3" t="s">
        <v>168</v>
      </c>
      <c r="F334" s="3" t="s">
        <v>169</v>
      </c>
      <c r="G334" s="7" t="s">
        <v>360</v>
      </c>
      <c r="L334" s="3" t="s">
        <v>159</v>
      </c>
      <c r="M334" s="3" t="s">
        <v>72</v>
      </c>
      <c r="S334" s="3" t="s">
        <v>261</v>
      </c>
      <c r="T334" s="37" t="s">
        <v>165</v>
      </c>
      <c r="U334" s="37" t="s">
        <v>170</v>
      </c>
      <c r="V334" s="37" t="s">
        <v>171</v>
      </c>
      <c r="W334" s="37" t="s">
        <v>361</v>
      </c>
      <c r="X334" s="3" t="s">
        <v>84</v>
      </c>
    </row>
    <row r="335" spans="4:24" x14ac:dyDescent="0.2">
      <c r="D335" s="31" t="s">
        <v>163</v>
      </c>
      <c r="E335" s="3" t="s">
        <v>168</v>
      </c>
      <c r="F335" s="3" t="s">
        <v>169</v>
      </c>
      <c r="G335" s="7" t="s">
        <v>360</v>
      </c>
      <c r="L335" s="3" t="s">
        <v>159</v>
      </c>
      <c r="M335" s="3" t="s">
        <v>73</v>
      </c>
      <c r="S335" s="3" t="s">
        <v>261</v>
      </c>
      <c r="T335" s="37" t="s">
        <v>165</v>
      </c>
      <c r="U335" s="37" t="s">
        <v>170</v>
      </c>
      <c r="V335" s="37" t="s">
        <v>171</v>
      </c>
      <c r="W335" s="37" t="s">
        <v>361</v>
      </c>
      <c r="X335" s="3" t="s">
        <v>84</v>
      </c>
    </row>
    <row r="336" spans="4:24" x14ac:dyDescent="0.2">
      <c r="D336" s="31" t="s">
        <v>163</v>
      </c>
      <c r="E336" s="3" t="s">
        <v>168</v>
      </c>
      <c r="F336" s="3" t="s">
        <v>169</v>
      </c>
      <c r="G336" s="7" t="s">
        <v>362</v>
      </c>
      <c r="L336" s="3" t="s">
        <v>159</v>
      </c>
      <c r="M336" s="3" t="s">
        <v>80</v>
      </c>
      <c r="S336" s="3" t="s">
        <v>261</v>
      </c>
      <c r="T336" s="37" t="s">
        <v>165</v>
      </c>
      <c r="U336" s="37" t="s">
        <v>170</v>
      </c>
      <c r="V336" s="37" t="s">
        <v>171</v>
      </c>
      <c r="W336" s="37" t="s">
        <v>363</v>
      </c>
      <c r="X336" s="3" t="s">
        <v>84</v>
      </c>
    </row>
    <row r="337" spans="4:24" x14ac:dyDescent="0.2">
      <c r="D337" s="31" t="s">
        <v>163</v>
      </c>
      <c r="E337" s="3" t="s">
        <v>168</v>
      </c>
      <c r="F337" s="3" t="s">
        <v>169</v>
      </c>
      <c r="G337" s="7" t="s">
        <v>362</v>
      </c>
      <c r="L337" s="3" t="s">
        <v>159</v>
      </c>
      <c r="M337" s="3" t="s">
        <v>74</v>
      </c>
      <c r="N337" s="25" t="s">
        <v>216</v>
      </c>
      <c r="S337" s="3" t="s">
        <v>261</v>
      </c>
      <c r="T337" s="37" t="s">
        <v>165</v>
      </c>
      <c r="U337" s="37" t="s">
        <v>170</v>
      </c>
      <c r="V337" s="37" t="s">
        <v>171</v>
      </c>
      <c r="W337" s="37" t="s">
        <v>363</v>
      </c>
      <c r="X337" s="3" t="s">
        <v>84</v>
      </c>
    </row>
    <row r="338" spans="4:24" x14ac:dyDescent="0.2">
      <c r="D338" s="31" t="s">
        <v>163</v>
      </c>
      <c r="E338" s="3" t="s">
        <v>168</v>
      </c>
      <c r="F338" s="3" t="s">
        <v>169</v>
      </c>
      <c r="G338" s="7" t="s">
        <v>362</v>
      </c>
      <c r="L338" s="3" t="s">
        <v>159</v>
      </c>
      <c r="M338" s="3" t="s">
        <v>74</v>
      </c>
      <c r="N338" s="25" t="s">
        <v>166</v>
      </c>
      <c r="S338" s="3" t="s">
        <v>261</v>
      </c>
      <c r="T338" s="37" t="s">
        <v>165</v>
      </c>
      <c r="U338" s="37" t="s">
        <v>170</v>
      </c>
      <c r="V338" s="37" t="s">
        <v>171</v>
      </c>
      <c r="W338" s="37" t="s">
        <v>363</v>
      </c>
      <c r="X338" s="3" t="s">
        <v>84</v>
      </c>
    </row>
    <row r="339" spans="4:24" x14ac:dyDescent="0.2">
      <c r="D339" s="31" t="s">
        <v>163</v>
      </c>
      <c r="E339" s="3" t="s">
        <v>168</v>
      </c>
      <c r="F339" s="3" t="s">
        <v>169</v>
      </c>
      <c r="G339" s="7" t="s">
        <v>362</v>
      </c>
      <c r="L339" s="3" t="s">
        <v>159</v>
      </c>
      <c r="M339" s="3" t="s">
        <v>72</v>
      </c>
      <c r="S339" s="3" t="s">
        <v>261</v>
      </c>
      <c r="T339" s="37" t="s">
        <v>165</v>
      </c>
      <c r="U339" s="37" t="s">
        <v>170</v>
      </c>
      <c r="V339" s="37" t="s">
        <v>171</v>
      </c>
      <c r="W339" s="37" t="s">
        <v>363</v>
      </c>
      <c r="X339" s="3" t="s">
        <v>84</v>
      </c>
    </row>
    <row r="340" spans="4:24" x14ac:dyDescent="0.2">
      <c r="D340" s="31" t="s">
        <v>163</v>
      </c>
      <c r="E340" s="3" t="s">
        <v>168</v>
      </c>
      <c r="F340" s="3" t="s">
        <v>169</v>
      </c>
      <c r="G340" s="7" t="s">
        <v>362</v>
      </c>
      <c r="L340" s="3" t="s">
        <v>159</v>
      </c>
      <c r="M340" s="3" t="s">
        <v>73</v>
      </c>
      <c r="S340" s="3" t="s">
        <v>261</v>
      </c>
      <c r="T340" s="37" t="s">
        <v>165</v>
      </c>
      <c r="U340" s="37" t="s">
        <v>170</v>
      </c>
      <c r="V340" s="37" t="s">
        <v>171</v>
      </c>
      <c r="W340" s="37" t="s">
        <v>363</v>
      </c>
      <c r="X340" s="3" t="s">
        <v>84</v>
      </c>
    </row>
    <row r="341" spans="4:24" x14ac:dyDescent="0.2">
      <c r="D341" s="31" t="s">
        <v>163</v>
      </c>
      <c r="E341" s="3" t="s">
        <v>168</v>
      </c>
      <c r="F341" s="3" t="s">
        <v>169</v>
      </c>
      <c r="G341" s="7" t="s">
        <v>364</v>
      </c>
      <c r="L341" s="3" t="s">
        <v>159</v>
      </c>
      <c r="M341" s="3" t="s">
        <v>80</v>
      </c>
      <c r="S341" s="3" t="s">
        <v>261</v>
      </c>
      <c r="T341" s="37" t="s">
        <v>165</v>
      </c>
      <c r="U341" s="37" t="s">
        <v>170</v>
      </c>
      <c r="V341" s="37" t="s">
        <v>171</v>
      </c>
      <c r="W341" s="37" t="s">
        <v>365</v>
      </c>
      <c r="X341" s="3" t="s">
        <v>84</v>
      </c>
    </row>
    <row r="342" spans="4:24" x14ac:dyDescent="0.2">
      <c r="D342" s="31" t="s">
        <v>163</v>
      </c>
      <c r="E342" s="3" t="s">
        <v>168</v>
      </c>
      <c r="F342" s="3" t="s">
        <v>169</v>
      </c>
      <c r="G342" s="7" t="s">
        <v>364</v>
      </c>
      <c r="L342" s="3" t="s">
        <v>159</v>
      </c>
      <c r="M342" s="3" t="s">
        <v>74</v>
      </c>
      <c r="N342" s="25" t="s">
        <v>216</v>
      </c>
      <c r="S342" s="3" t="s">
        <v>261</v>
      </c>
      <c r="T342" s="37" t="s">
        <v>165</v>
      </c>
      <c r="U342" s="37" t="s">
        <v>170</v>
      </c>
      <c r="V342" s="37" t="s">
        <v>171</v>
      </c>
      <c r="W342" s="37" t="s">
        <v>365</v>
      </c>
      <c r="X342" s="3" t="s">
        <v>84</v>
      </c>
    </row>
    <row r="343" spans="4:24" x14ac:dyDescent="0.2">
      <c r="D343" s="31" t="s">
        <v>163</v>
      </c>
      <c r="E343" s="3" t="s">
        <v>168</v>
      </c>
      <c r="F343" s="3" t="s">
        <v>169</v>
      </c>
      <c r="G343" s="7" t="s">
        <v>364</v>
      </c>
      <c r="L343" s="3" t="s">
        <v>159</v>
      </c>
      <c r="M343" s="3" t="s">
        <v>74</v>
      </c>
      <c r="N343" s="25" t="s">
        <v>166</v>
      </c>
      <c r="S343" s="3" t="s">
        <v>261</v>
      </c>
      <c r="T343" s="37" t="s">
        <v>165</v>
      </c>
      <c r="U343" s="37" t="s">
        <v>170</v>
      </c>
      <c r="V343" s="37" t="s">
        <v>171</v>
      </c>
      <c r="W343" s="37" t="s">
        <v>365</v>
      </c>
      <c r="X343" s="3" t="s">
        <v>84</v>
      </c>
    </row>
    <row r="344" spans="4:24" x14ac:dyDescent="0.2">
      <c r="D344" s="31" t="s">
        <v>163</v>
      </c>
      <c r="E344" s="3" t="s">
        <v>168</v>
      </c>
      <c r="F344" s="3" t="s">
        <v>169</v>
      </c>
      <c r="G344" s="7" t="s">
        <v>364</v>
      </c>
      <c r="L344" s="3" t="s">
        <v>159</v>
      </c>
      <c r="M344" s="3" t="s">
        <v>72</v>
      </c>
      <c r="S344" s="3" t="s">
        <v>261</v>
      </c>
      <c r="T344" s="37" t="s">
        <v>165</v>
      </c>
      <c r="U344" s="37" t="s">
        <v>170</v>
      </c>
      <c r="V344" s="37" t="s">
        <v>171</v>
      </c>
      <c r="W344" s="37" t="s">
        <v>365</v>
      </c>
      <c r="X344" s="3" t="s">
        <v>84</v>
      </c>
    </row>
    <row r="345" spans="4:24" x14ac:dyDescent="0.2">
      <c r="D345" s="31" t="s">
        <v>163</v>
      </c>
      <c r="E345" s="3" t="s">
        <v>168</v>
      </c>
      <c r="F345" s="3" t="s">
        <v>169</v>
      </c>
      <c r="G345" s="7" t="s">
        <v>364</v>
      </c>
      <c r="L345" s="3" t="s">
        <v>159</v>
      </c>
      <c r="M345" s="3" t="s">
        <v>73</v>
      </c>
      <c r="S345" s="3" t="s">
        <v>261</v>
      </c>
      <c r="T345" s="37" t="s">
        <v>165</v>
      </c>
      <c r="U345" s="37" t="s">
        <v>170</v>
      </c>
      <c r="V345" s="37" t="s">
        <v>171</v>
      </c>
      <c r="W345" s="37" t="s">
        <v>365</v>
      </c>
      <c r="X345" s="3" t="s">
        <v>84</v>
      </c>
    </row>
    <row r="346" spans="4:24" x14ac:dyDescent="0.2">
      <c r="D346" s="31" t="s">
        <v>163</v>
      </c>
      <c r="E346" s="3" t="s">
        <v>168</v>
      </c>
      <c r="F346" s="3" t="s">
        <v>169</v>
      </c>
      <c r="G346" s="7" t="s">
        <v>197</v>
      </c>
      <c r="L346" s="3" t="s">
        <v>159</v>
      </c>
      <c r="M346" s="3" t="s">
        <v>80</v>
      </c>
      <c r="S346" s="3" t="s">
        <v>261</v>
      </c>
      <c r="T346" s="37" t="s">
        <v>165</v>
      </c>
      <c r="U346" s="37" t="s">
        <v>170</v>
      </c>
      <c r="V346" s="37" t="s">
        <v>171</v>
      </c>
      <c r="W346" s="37" t="s">
        <v>198</v>
      </c>
      <c r="X346" s="3" t="s">
        <v>84</v>
      </c>
    </row>
    <row r="347" spans="4:24" x14ac:dyDescent="0.2">
      <c r="D347" s="31" t="s">
        <v>163</v>
      </c>
      <c r="E347" s="3" t="s">
        <v>168</v>
      </c>
      <c r="F347" s="3" t="s">
        <v>169</v>
      </c>
      <c r="G347" s="7" t="s">
        <v>197</v>
      </c>
      <c r="L347" s="3" t="s">
        <v>159</v>
      </c>
      <c r="M347" s="3" t="s">
        <v>74</v>
      </c>
      <c r="N347" s="25" t="s">
        <v>216</v>
      </c>
      <c r="S347" s="3" t="s">
        <v>261</v>
      </c>
      <c r="T347" s="37" t="s">
        <v>165</v>
      </c>
      <c r="U347" s="37" t="s">
        <v>170</v>
      </c>
      <c r="V347" s="37" t="s">
        <v>171</v>
      </c>
      <c r="W347" s="37" t="s">
        <v>198</v>
      </c>
      <c r="X347" s="3" t="s">
        <v>84</v>
      </c>
    </row>
    <row r="348" spans="4:24" x14ac:dyDescent="0.2">
      <c r="D348" s="31" t="s">
        <v>163</v>
      </c>
      <c r="E348" s="3" t="s">
        <v>168</v>
      </c>
      <c r="F348" s="3" t="s">
        <v>169</v>
      </c>
      <c r="G348" s="7" t="s">
        <v>197</v>
      </c>
      <c r="L348" s="3" t="s">
        <v>159</v>
      </c>
      <c r="M348" s="3" t="s">
        <v>74</v>
      </c>
      <c r="N348" s="25" t="s">
        <v>166</v>
      </c>
      <c r="S348" s="3" t="s">
        <v>261</v>
      </c>
      <c r="T348" s="37" t="s">
        <v>165</v>
      </c>
      <c r="U348" s="37" t="s">
        <v>170</v>
      </c>
      <c r="V348" s="37" t="s">
        <v>171</v>
      </c>
      <c r="W348" s="37" t="s">
        <v>198</v>
      </c>
      <c r="X348" s="3" t="s">
        <v>84</v>
      </c>
    </row>
    <row r="349" spans="4:24" x14ac:dyDescent="0.2">
      <c r="D349" s="31" t="s">
        <v>163</v>
      </c>
      <c r="E349" s="3" t="s">
        <v>168</v>
      </c>
      <c r="F349" s="3" t="s">
        <v>169</v>
      </c>
      <c r="G349" s="7" t="s">
        <v>197</v>
      </c>
      <c r="L349" s="3" t="s">
        <v>159</v>
      </c>
      <c r="M349" s="3" t="s">
        <v>72</v>
      </c>
      <c r="S349" s="3" t="s">
        <v>261</v>
      </c>
      <c r="T349" s="37" t="s">
        <v>165</v>
      </c>
      <c r="U349" s="37" t="s">
        <v>170</v>
      </c>
      <c r="V349" s="37" t="s">
        <v>171</v>
      </c>
      <c r="W349" s="37" t="s">
        <v>198</v>
      </c>
      <c r="X349" s="3" t="s">
        <v>84</v>
      </c>
    </row>
    <row r="350" spans="4:24" x14ac:dyDescent="0.2">
      <c r="D350" s="31" t="s">
        <v>163</v>
      </c>
      <c r="E350" s="3" t="s">
        <v>168</v>
      </c>
      <c r="F350" s="3" t="s">
        <v>169</v>
      </c>
      <c r="G350" s="7" t="s">
        <v>197</v>
      </c>
      <c r="L350" s="3" t="s">
        <v>159</v>
      </c>
      <c r="M350" s="3" t="s">
        <v>73</v>
      </c>
      <c r="S350" s="3" t="s">
        <v>261</v>
      </c>
      <c r="T350" s="37" t="s">
        <v>165</v>
      </c>
      <c r="U350" s="37" t="s">
        <v>170</v>
      </c>
      <c r="V350" s="37" t="s">
        <v>171</v>
      </c>
      <c r="W350" s="37" t="s">
        <v>198</v>
      </c>
      <c r="X350" s="3" t="s">
        <v>84</v>
      </c>
    </row>
    <row r="351" spans="4:24" x14ac:dyDescent="0.2">
      <c r="D351" s="31" t="s">
        <v>163</v>
      </c>
      <c r="E351" s="3" t="s">
        <v>168</v>
      </c>
      <c r="F351" s="3" t="s">
        <v>169</v>
      </c>
      <c r="G351" s="7" t="s">
        <v>366</v>
      </c>
      <c r="L351" s="3" t="s">
        <v>159</v>
      </c>
      <c r="M351" s="3" t="s">
        <v>80</v>
      </c>
      <c r="S351" s="3" t="s">
        <v>261</v>
      </c>
      <c r="T351" s="37" t="s">
        <v>165</v>
      </c>
      <c r="U351" s="37" t="s">
        <v>170</v>
      </c>
      <c r="V351" s="37" t="s">
        <v>171</v>
      </c>
      <c r="W351" s="37" t="s">
        <v>367</v>
      </c>
      <c r="X351" s="3" t="s">
        <v>84</v>
      </c>
    </row>
    <row r="352" spans="4:24" x14ac:dyDescent="0.2">
      <c r="D352" s="31" t="s">
        <v>163</v>
      </c>
      <c r="E352" s="3" t="s">
        <v>168</v>
      </c>
      <c r="F352" s="3" t="s">
        <v>169</v>
      </c>
      <c r="G352" s="7" t="s">
        <v>366</v>
      </c>
      <c r="L352" s="3" t="s">
        <v>159</v>
      </c>
      <c r="M352" s="3" t="s">
        <v>74</v>
      </c>
      <c r="N352" s="25" t="s">
        <v>216</v>
      </c>
      <c r="S352" s="3" t="s">
        <v>261</v>
      </c>
      <c r="T352" s="37" t="s">
        <v>165</v>
      </c>
      <c r="U352" s="37" t="s">
        <v>170</v>
      </c>
      <c r="V352" s="37" t="s">
        <v>171</v>
      </c>
      <c r="W352" s="37" t="s">
        <v>367</v>
      </c>
      <c r="X352" s="3" t="s">
        <v>84</v>
      </c>
    </row>
    <row r="353" spans="4:24" x14ac:dyDescent="0.2">
      <c r="D353" s="31" t="s">
        <v>163</v>
      </c>
      <c r="E353" s="3" t="s">
        <v>168</v>
      </c>
      <c r="F353" s="3" t="s">
        <v>169</v>
      </c>
      <c r="G353" s="7" t="s">
        <v>366</v>
      </c>
      <c r="L353" s="3" t="s">
        <v>159</v>
      </c>
      <c r="M353" s="3" t="s">
        <v>74</v>
      </c>
      <c r="N353" s="25" t="s">
        <v>166</v>
      </c>
      <c r="S353" s="3" t="s">
        <v>261</v>
      </c>
      <c r="T353" s="37" t="s">
        <v>165</v>
      </c>
      <c r="U353" s="37" t="s">
        <v>170</v>
      </c>
      <c r="V353" s="37" t="s">
        <v>171</v>
      </c>
      <c r="W353" s="37" t="s">
        <v>367</v>
      </c>
      <c r="X353" s="3" t="s">
        <v>84</v>
      </c>
    </row>
    <row r="354" spans="4:24" x14ac:dyDescent="0.2">
      <c r="D354" s="31" t="s">
        <v>163</v>
      </c>
      <c r="E354" s="3" t="s">
        <v>168</v>
      </c>
      <c r="F354" s="3" t="s">
        <v>169</v>
      </c>
      <c r="G354" s="7" t="s">
        <v>366</v>
      </c>
      <c r="L354" s="3" t="s">
        <v>159</v>
      </c>
      <c r="M354" s="3" t="s">
        <v>72</v>
      </c>
      <c r="S354" s="3" t="s">
        <v>261</v>
      </c>
      <c r="T354" s="37" t="s">
        <v>165</v>
      </c>
      <c r="U354" s="37" t="s">
        <v>170</v>
      </c>
      <c r="V354" s="37" t="s">
        <v>171</v>
      </c>
      <c r="W354" s="37" t="s">
        <v>367</v>
      </c>
      <c r="X354" s="3" t="s">
        <v>84</v>
      </c>
    </row>
    <row r="355" spans="4:24" x14ac:dyDescent="0.2">
      <c r="D355" s="31" t="s">
        <v>163</v>
      </c>
      <c r="E355" s="3" t="s">
        <v>168</v>
      </c>
      <c r="F355" s="3" t="s">
        <v>169</v>
      </c>
      <c r="G355" s="7" t="s">
        <v>366</v>
      </c>
      <c r="L355" s="3" t="s">
        <v>159</v>
      </c>
      <c r="M355" s="3" t="s">
        <v>73</v>
      </c>
      <c r="S355" s="3" t="s">
        <v>261</v>
      </c>
      <c r="T355" s="37" t="s">
        <v>165</v>
      </c>
      <c r="U355" s="37" t="s">
        <v>170</v>
      </c>
      <c r="V355" s="37" t="s">
        <v>171</v>
      </c>
      <c r="W355" s="37" t="s">
        <v>367</v>
      </c>
      <c r="X355" s="3" t="s">
        <v>84</v>
      </c>
    </row>
    <row r="356" spans="4:24" x14ac:dyDescent="0.2">
      <c r="D356" s="31" t="s">
        <v>163</v>
      </c>
      <c r="E356" s="3" t="s">
        <v>168</v>
      </c>
      <c r="F356" s="3" t="s">
        <v>169</v>
      </c>
      <c r="G356" s="7" t="s">
        <v>265</v>
      </c>
      <c r="L356" s="3" t="s">
        <v>159</v>
      </c>
      <c r="M356" s="3" t="s">
        <v>80</v>
      </c>
      <c r="S356" s="3" t="s">
        <v>261</v>
      </c>
      <c r="T356" s="37" t="s">
        <v>165</v>
      </c>
      <c r="U356" s="37" t="s">
        <v>170</v>
      </c>
      <c r="V356" s="37" t="s">
        <v>171</v>
      </c>
      <c r="W356" s="37" t="s">
        <v>368</v>
      </c>
      <c r="X356" s="3" t="s">
        <v>84</v>
      </c>
    </row>
    <row r="357" spans="4:24" x14ac:dyDescent="0.2">
      <c r="D357" s="31" t="s">
        <v>163</v>
      </c>
      <c r="E357" s="3" t="s">
        <v>168</v>
      </c>
      <c r="F357" s="3" t="s">
        <v>169</v>
      </c>
      <c r="G357" s="7" t="s">
        <v>265</v>
      </c>
      <c r="L357" s="3" t="s">
        <v>159</v>
      </c>
      <c r="M357" s="3" t="s">
        <v>74</v>
      </c>
      <c r="N357" s="25" t="s">
        <v>216</v>
      </c>
      <c r="S357" s="3" t="s">
        <v>261</v>
      </c>
      <c r="T357" s="37" t="s">
        <v>165</v>
      </c>
      <c r="U357" s="37" t="s">
        <v>170</v>
      </c>
      <c r="V357" s="37" t="s">
        <v>171</v>
      </c>
      <c r="W357" s="37" t="s">
        <v>368</v>
      </c>
      <c r="X357" s="3" t="s">
        <v>84</v>
      </c>
    </row>
    <row r="358" spans="4:24" x14ac:dyDescent="0.2">
      <c r="D358" s="31" t="s">
        <v>163</v>
      </c>
      <c r="E358" s="3" t="s">
        <v>168</v>
      </c>
      <c r="F358" s="3" t="s">
        <v>169</v>
      </c>
      <c r="G358" s="7" t="s">
        <v>265</v>
      </c>
      <c r="L358" s="3" t="s">
        <v>159</v>
      </c>
      <c r="M358" s="3" t="s">
        <v>74</v>
      </c>
      <c r="N358" s="25" t="s">
        <v>166</v>
      </c>
      <c r="S358" s="3" t="s">
        <v>261</v>
      </c>
      <c r="T358" s="37" t="s">
        <v>165</v>
      </c>
      <c r="U358" s="37" t="s">
        <v>170</v>
      </c>
      <c r="V358" s="37" t="s">
        <v>171</v>
      </c>
      <c r="W358" s="37" t="s">
        <v>368</v>
      </c>
      <c r="X358" s="3" t="s">
        <v>84</v>
      </c>
    </row>
    <row r="359" spans="4:24" x14ac:dyDescent="0.2">
      <c r="D359" s="31" t="s">
        <v>163</v>
      </c>
      <c r="E359" s="3" t="s">
        <v>168</v>
      </c>
      <c r="F359" s="3" t="s">
        <v>169</v>
      </c>
      <c r="G359" s="7" t="s">
        <v>265</v>
      </c>
      <c r="L359" s="3" t="s">
        <v>159</v>
      </c>
      <c r="M359" s="3" t="s">
        <v>72</v>
      </c>
      <c r="S359" s="3" t="s">
        <v>261</v>
      </c>
      <c r="T359" s="37" t="s">
        <v>165</v>
      </c>
      <c r="U359" s="37" t="s">
        <v>170</v>
      </c>
      <c r="V359" s="37" t="s">
        <v>171</v>
      </c>
      <c r="W359" s="37" t="s">
        <v>368</v>
      </c>
      <c r="X359" s="3" t="s">
        <v>84</v>
      </c>
    </row>
    <row r="360" spans="4:24" x14ac:dyDescent="0.2">
      <c r="D360" s="31" t="s">
        <v>163</v>
      </c>
      <c r="E360" s="3" t="s">
        <v>168</v>
      </c>
      <c r="F360" s="3" t="s">
        <v>169</v>
      </c>
      <c r="G360" s="7" t="s">
        <v>265</v>
      </c>
      <c r="L360" s="3" t="s">
        <v>159</v>
      </c>
      <c r="M360" s="3" t="s">
        <v>73</v>
      </c>
      <c r="S360" s="3" t="s">
        <v>261</v>
      </c>
      <c r="T360" s="37" t="s">
        <v>165</v>
      </c>
      <c r="U360" s="37" t="s">
        <v>170</v>
      </c>
      <c r="V360" s="37" t="s">
        <v>171</v>
      </c>
      <c r="W360" s="37" t="s">
        <v>368</v>
      </c>
      <c r="X360" s="3" t="s">
        <v>84</v>
      </c>
    </row>
    <row r="361" spans="4:24" x14ac:dyDescent="0.2">
      <c r="D361" s="31" t="s">
        <v>163</v>
      </c>
      <c r="E361" s="3" t="s">
        <v>168</v>
      </c>
      <c r="F361" s="3" t="s">
        <v>371</v>
      </c>
      <c r="G361" s="7" t="s">
        <v>372</v>
      </c>
      <c r="L361" s="3" t="s">
        <v>159</v>
      </c>
      <c r="M361" s="3" t="s">
        <v>80</v>
      </c>
      <c r="S361" s="3" t="s">
        <v>261</v>
      </c>
      <c r="T361" s="37" t="s">
        <v>165</v>
      </c>
      <c r="U361" s="37" t="s">
        <v>170</v>
      </c>
      <c r="V361" s="37" t="s">
        <v>373</v>
      </c>
      <c r="W361" s="37" t="s">
        <v>374</v>
      </c>
      <c r="X361" s="3" t="s">
        <v>84</v>
      </c>
    </row>
    <row r="362" spans="4:24" x14ac:dyDescent="0.2">
      <c r="D362" s="31" t="s">
        <v>163</v>
      </c>
      <c r="E362" s="3" t="s">
        <v>168</v>
      </c>
      <c r="F362" s="3" t="s">
        <v>371</v>
      </c>
      <c r="G362" s="7" t="s">
        <v>372</v>
      </c>
      <c r="L362" s="3" t="s">
        <v>159</v>
      </c>
      <c r="M362" s="3" t="s">
        <v>74</v>
      </c>
      <c r="N362" s="25" t="s">
        <v>216</v>
      </c>
      <c r="S362" s="3" t="s">
        <v>261</v>
      </c>
      <c r="T362" s="37" t="s">
        <v>165</v>
      </c>
      <c r="U362" s="37" t="s">
        <v>170</v>
      </c>
      <c r="V362" s="37" t="s">
        <v>373</v>
      </c>
      <c r="W362" s="37" t="s">
        <v>374</v>
      </c>
      <c r="X362" s="3" t="s">
        <v>84</v>
      </c>
    </row>
    <row r="363" spans="4:24" x14ac:dyDescent="0.2">
      <c r="D363" s="31" t="s">
        <v>163</v>
      </c>
      <c r="E363" s="3" t="s">
        <v>168</v>
      </c>
      <c r="F363" s="3" t="s">
        <v>371</v>
      </c>
      <c r="G363" s="7" t="s">
        <v>372</v>
      </c>
      <c r="L363" s="3" t="s">
        <v>159</v>
      </c>
      <c r="M363" s="3" t="s">
        <v>74</v>
      </c>
      <c r="N363" s="25" t="s">
        <v>166</v>
      </c>
      <c r="S363" s="3" t="s">
        <v>261</v>
      </c>
      <c r="T363" s="37" t="s">
        <v>165</v>
      </c>
      <c r="U363" s="37" t="s">
        <v>170</v>
      </c>
      <c r="V363" s="37" t="s">
        <v>373</v>
      </c>
      <c r="W363" s="37" t="s">
        <v>374</v>
      </c>
      <c r="X363" s="3" t="s">
        <v>84</v>
      </c>
    </row>
    <row r="364" spans="4:24" x14ac:dyDescent="0.2">
      <c r="D364" s="31" t="s">
        <v>163</v>
      </c>
      <c r="E364" s="3" t="s">
        <v>168</v>
      </c>
      <c r="F364" s="3" t="s">
        <v>371</v>
      </c>
      <c r="G364" s="7" t="s">
        <v>372</v>
      </c>
      <c r="L364" s="3" t="s">
        <v>159</v>
      </c>
      <c r="M364" s="3" t="s">
        <v>72</v>
      </c>
      <c r="S364" s="3" t="s">
        <v>261</v>
      </c>
      <c r="T364" s="37" t="s">
        <v>165</v>
      </c>
      <c r="U364" s="37" t="s">
        <v>170</v>
      </c>
      <c r="V364" s="37" t="s">
        <v>373</v>
      </c>
      <c r="W364" s="37" t="s">
        <v>374</v>
      </c>
      <c r="X364" s="3" t="s">
        <v>84</v>
      </c>
    </row>
    <row r="365" spans="4:24" x14ac:dyDescent="0.2">
      <c r="D365" s="31" t="s">
        <v>163</v>
      </c>
      <c r="E365" s="3" t="s">
        <v>168</v>
      </c>
      <c r="F365" s="3" t="s">
        <v>371</v>
      </c>
      <c r="G365" s="7" t="s">
        <v>372</v>
      </c>
      <c r="L365" s="3" t="s">
        <v>159</v>
      </c>
      <c r="M365" s="3" t="s">
        <v>73</v>
      </c>
      <c r="S365" s="3" t="s">
        <v>261</v>
      </c>
      <c r="T365" s="37" t="s">
        <v>165</v>
      </c>
      <c r="U365" s="37" t="s">
        <v>170</v>
      </c>
      <c r="V365" s="37" t="s">
        <v>373</v>
      </c>
      <c r="W365" s="37" t="s">
        <v>374</v>
      </c>
      <c r="X365" s="3" t="s">
        <v>84</v>
      </c>
    </row>
    <row r="366" spans="4:24" x14ac:dyDescent="0.2">
      <c r="D366" s="31" t="s">
        <v>163</v>
      </c>
      <c r="E366" s="3" t="s">
        <v>168</v>
      </c>
      <c r="F366" s="3" t="s">
        <v>371</v>
      </c>
      <c r="G366" s="7" t="s">
        <v>375</v>
      </c>
      <c r="L366" s="3" t="s">
        <v>159</v>
      </c>
      <c r="M366" s="3" t="s">
        <v>80</v>
      </c>
      <c r="S366" s="3" t="s">
        <v>261</v>
      </c>
      <c r="T366" s="37" t="s">
        <v>165</v>
      </c>
      <c r="U366" s="37" t="s">
        <v>170</v>
      </c>
      <c r="V366" s="37" t="s">
        <v>373</v>
      </c>
      <c r="W366" s="37" t="s">
        <v>376</v>
      </c>
      <c r="X366" s="3" t="s">
        <v>84</v>
      </c>
    </row>
    <row r="367" spans="4:24" x14ac:dyDescent="0.2">
      <c r="D367" s="31" t="s">
        <v>163</v>
      </c>
      <c r="E367" s="3" t="s">
        <v>168</v>
      </c>
      <c r="F367" s="3" t="s">
        <v>371</v>
      </c>
      <c r="G367" s="7" t="s">
        <v>375</v>
      </c>
      <c r="L367" s="3" t="s">
        <v>159</v>
      </c>
      <c r="M367" s="3" t="s">
        <v>74</v>
      </c>
      <c r="N367" s="25" t="s">
        <v>216</v>
      </c>
      <c r="S367" s="3" t="s">
        <v>261</v>
      </c>
      <c r="T367" s="37" t="s">
        <v>165</v>
      </c>
      <c r="U367" s="37" t="s">
        <v>170</v>
      </c>
      <c r="V367" s="37" t="s">
        <v>373</v>
      </c>
      <c r="W367" s="37" t="s">
        <v>376</v>
      </c>
      <c r="X367" s="3" t="s">
        <v>84</v>
      </c>
    </row>
    <row r="368" spans="4:24" x14ac:dyDescent="0.2">
      <c r="D368" s="31" t="s">
        <v>163</v>
      </c>
      <c r="E368" s="3" t="s">
        <v>168</v>
      </c>
      <c r="F368" s="3" t="s">
        <v>371</v>
      </c>
      <c r="G368" s="7" t="s">
        <v>375</v>
      </c>
      <c r="L368" s="3" t="s">
        <v>159</v>
      </c>
      <c r="M368" s="3" t="s">
        <v>74</v>
      </c>
      <c r="N368" s="25" t="s">
        <v>166</v>
      </c>
      <c r="S368" s="3" t="s">
        <v>261</v>
      </c>
      <c r="T368" s="37" t="s">
        <v>165</v>
      </c>
      <c r="U368" s="37" t="s">
        <v>170</v>
      </c>
      <c r="V368" s="37" t="s">
        <v>373</v>
      </c>
      <c r="W368" s="37" t="s">
        <v>376</v>
      </c>
      <c r="X368" s="3" t="s">
        <v>84</v>
      </c>
    </row>
    <row r="369" spans="4:24" x14ac:dyDescent="0.2">
      <c r="D369" s="31" t="s">
        <v>163</v>
      </c>
      <c r="E369" s="3" t="s">
        <v>168</v>
      </c>
      <c r="F369" s="3" t="s">
        <v>371</v>
      </c>
      <c r="G369" s="7" t="s">
        <v>375</v>
      </c>
      <c r="L369" s="3" t="s">
        <v>159</v>
      </c>
      <c r="M369" s="3" t="s">
        <v>72</v>
      </c>
      <c r="S369" s="3" t="s">
        <v>261</v>
      </c>
      <c r="T369" s="37" t="s">
        <v>165</v>
      </c>
      <c r="U369" s="37" t="s">
        <v>170</v>
      </c>
      <c r="V369" s="37" t="s">
        <v>373</v>
      </c>
      <c r="W369" s="37" t="s">
        <v>376</v>
      </c>
      <c r="X369" s="3" t="s">
        <v>84</v>
      </c>
    </row>
    <row r="370" spans="4:24" x14ac:dyDescent="0.2">
      <c r="D370" s="31" t="s">
        <v>163</v>
      </c>
      <c r="E370" s="3" t="s">
        <v>168</v>
      </c>
      <c r="F370" s="3" t="s">
        <v>371</v>
      </c>
      <c r="G370" s="7" t="s">
        <v>375</v>
      </c>
      <c r="L370" s="3" t="s">
        <v>159</v>
      </c>
      <c r="M370" s="3" t="s">
        <v>73</v>
      </c>
      <c r="S370" s="3" t="s">
        <v>261</v>
      </c>
      <c r="T370" s="37" t="s">
        <v>165</v>
      </c>
      <c r="U370" s="37" t="s">
        <v>170</v>
      </c>
      <c r="V370" s="37" t="s">
        <v>373</v>
      </c>
      <c r="W370" s="37" t="s">
        <v>376</v>
      </c>
      <c r="X370" s="3" t="s">
        <v>84</v>
      </c>
    </row>
    <row r="371" spans="4:24" x14ac:dyDescent="0.2">
      <c r="D371" s="31" t="s">
        <v>163</v>
      </c>
      <c r="E371" s="3" t="s">
        <v>168</v>
      </c>
      <c r="F371" s="3" t="s">
        <v>371</v>
      </c>
      <c r="G371" s="7" t="s">
        <v>377</v>
      </c>
      <c r="L371" s="3" t="s">
        <v>159</v>
      </c>
      <c r="M371" s="3" t="s">
        <v>80</v>
      </c>
      <c r="S371" s="3" t="s">
        <v>261</v>
      </c>
      <c r="T371" s="37" t="s">
        <v>165</v>
      </c>
      <c r="U371" s="37" t="s">
        <v>170</v>
      </c>
      <c r="V371" s="37" t="s">
        <v>373</v>
      </c>
      <c r="W371" s="37" t="s">
        <v>378</v>
      </c>
      <c r="X371" s="3" t="s">
        <v>84</v>
      </c>
    </row>
    <row r="372" spans="4:24" x14ac:dyDescent="0.2">
      <c r="D372" s="31" t="s">
        <v>163</v>
      </c>
      <c r="E372" s="3" t="s">
        <v>168</v>
      </c>
      <c r="F372" s="3" t="s">
        <v>371</v>
      </c>
      <c r="G372" s="7" t="s">
        <v>377</v>
      </c>
      <c r="L372" s="3" t="s">
        <v>159</v>
      </c>
      <c r="M372" s="3" t="s">
        <v>74</v>
      </c>
      <c r="N372" s="25" t="s">
        <v>216</v>
      </c>
      <c r="S372" s="3" t="s">
        <v>261</v>
      </c>
      <c r="T372" s="37" t="s">
        <v>165</v>
      </c>
      <c r="U372" s="37" t="s">
        <v>170</v>
      </c>
      <c r="V372" s="37" t="s">
        <v>373</v>
      </c>
      <c r="W372" s="37" t="s">
        <v>378</v>
      </c>
      <c r="X372" s="3" t="s">
        <v>84</v>
      </c>
    </row>
    <row r="373" spans="4:24" x14ac:dyDescent="0.2">
      <c r="D373" s="31" t="s">
        <v>163</v>
      </c>
      <c r="E373" s="3" t="s">
        <v>168</v>
      </c>
      <c r="F373" s="3" t="s">
        <v>371</v>
      </c>
      <c r="G373" s="7" t="s">
        <v>377</v>
      </c>
      <c r="L373" s="3" t="s">
        <v>159</v>
      </c>
      <c r="M373" s="3" t="s">
        <v>74</v>
      </c>
      <c r="N373" s="25" t="s">
        <v>166</v>
      </c>
      <c r="S373" s="3" t="s">
        <v>261</v>
      </c>
      <c r="T373" s="37" t="s">
        <v>165</v>
      </c>
      <c r="U373" s="37" t="s">
        <v>170</v>
      </c>
      <c r="V373" s="37" t="s">
        <v>373</v>
      </c>
      <c r="W373" s="37" t="s">
        <v>378</v>
      </c>
      <c r="X373" s="3" t="s">
        <v>84</v>
      </c>
    </row>
    <row r="374" spans="4:24" x14ac:dyDescent="0.2">
      <c r="D374" s="31" t="s">
        <v>163</v>
      </c>
      <c r="E374" s="3" t="s">
        <v>168</v>
      </c>
      <c r="F374" s="3" t="s">
        <v>371</v>
      </c>
      <c r="G374" s="7" t="s">
        <v>377</v>
      </c>
      <c r="L374" s="3" t="s">
        <v>159</v>
      </c>
      <c r="M374" s="3" t="s">
        <v>72</v>
      </c>
      <c r="S374" s="3" t="s">
        <v>261</v>
      </c>
      <c r="T374" s="37" t="s">
        <v>165</v>
      </c>
      <c r="U374" s="37" t="s">
        <v>170</v>
      </c>
      <c r="V374" s="37" t="s">
        <v>373</v>
      </c>
      <c r="W374" s="37" t="s">
        <v>378</v>
      </c>
      <c r="X374" s="3" t="s">
        <v>84</v>
      </c>
    </row>
    <row r="375" spans="4:24" x14ac:dyDescent="0.2">
      <c r="D375" s="31" t="s">
        <v>163</v>
      </c>
      <c r="E375" s="3" t="s">
        <v>168</v>
      </c>
      <c r="F375" s="3" t="s">
        <v>371</v>
      </c>
      <c r="G375" s="7" t="s">
        <v>377</v>
      </c>
      <c r="L375" s="3" t="s">
        <v>159</v>
      </c>
      <c r="M375" s="3" t="s">
        <v>73</v>
      </c>
      <c r="S375" s="3" t="s">
        <v>261</v>
      </c>
      <c r="T375" s="37" t="s">
        <v>165</v>
      </c>
      <c r="U375" s="37" t="s">
        <v>170</v>
      </c>
      <c r="V375" s="37" t="s">
        <v>373</v>
      </c>
      <c r="W375" s="37" t="s">
        <v>378</v>
      </c>
      <c r="X375" s="3" t="s">
        <v>84</v>
      </c>
    </row>
    <row r="376" spans="4:24" x14ac:dyDescent="0.2">
      <c r="D376" s="31" t="s">
        <v>163</v>
      </c>
      <c r="E376" s="3" t="s">
        <v>168</v>
      </c>
      <c r="F376" s="3" t="s">
        <v>371</v>
      </c>
      <c r="G376" s="7" t="s">
        <v>379</v>
      </c>
      <c r="L376" s="3" t="s">
        <v>159</v>
      </c>
      <c r="M376" s="3" t="s">
        <v>80</v>
      </c>
      <c r="S376" s="3" t="s">
        <v>261</v>
      </c>
      <c r="T376" s="37" t="s">
        <v>165</v>
      </c>
      <c r="U376" s="37" t="s">
        <v>170</v>
      </c>
      <c r="V376" s="37" t="s">
        <v>373</v>
      </c>
      <c r="W376" s="37" t="s">
        <v>380</v>
      </c>
      <c r="X376" s="3" t="s">
        <v>84</v>
      </c>
    </row>
    <row r="377" spans="4:24" x14ac:dyDescent="0.2">
      <c r="D377" s="31" t="s">
        <v>163</v>
      </c>
      <c r="E377" s="3" t="s">
        <v>168</v>
      </c>
      <c r="F377" s="3" t="s">
        <v>371</v>
      </c>
      <c r="G377" s="7" t="s">
        <v>379</v>
      </c>
      <c r="L377" s="3" t="s">
        <v>159</v>
      </c>
      <c r="M377" s="3" t="s">
        <v>74</v>
      </c>
      <c r="N377" s="25" t="s">
        <v>216</v>
      </c>
      <c r="S377" s="3" t="s">
        <v>261</v>
      </c>
      <c r="T377" s="37" t="s">
        <v>165</v>
      </c>
      <c r="U377" s="37" t="s">
        <v>170</v>
      </c>
      <c r="V377" s="37" t="s">
        <v>373</v>
      </c>
      <c r="W377" s="37" t="s">
        <v>380</v>
      </c>
      <c r="X377" s="3" t="s">
        <v>84</v>
      </c>
    </row>
    <row r="378" spans="4:24" x14ac:dyDescent="0.2">
      <c r="D378" s="31" t="s">
        <v>163</v>
      </c>
      <c r="E378" s="3" t="s">
        <v>168</v>
      </c>
      <c r="F378" s="3" t="s">
        <v>371</v>
      </c>
      <c r="G378" s="7" t="s">
        <v>379</v>
      </c>
      <c r="L378" s="3" t="s">
        <v>159</v>
      </c>
      <c r="M378" s="3" t="s">
        <v>74</v>
      </c>
      <c r="N378" s="25" t="s">
        <v>166</v>
      </c>
      <c r="S378" s="3" t="s">
        <v>261</v>
      </c>
      <c r="T378" s="37" t="s">
        <v>165</v>
      </c>
      <c r="U378" s="37" t="s">
        <v>170</v>
      </c>
      <c r="V378" s="37" t="s">
        <v>373</v>
      </c>
      <c r="W378" s="37" t="s">
        <v>380</v>
      </c>
      <c r="X378" s="3" t="s">
        <v>84</v>
      </c>
    </row>
    <row r="379" spans="4:24" x14ac:dyDescent="0.2">
      <c r="D379" s="31" t="s">
        <v>163</v>
      </c>
      <c r="E379" s="3" t="s">
        <v>168</v>
      </c>
      <c r="F379" s="3" t="s">
        <v>371</v>
      </c>
      <c r="G379" s="7" t="s">
        <v>379</v>
      </c>
      <c r="L379" s="3" t="s">
        <v>159</v>
      </c>
      <c r="M379" s="3" t="s">
        <v>72</v>
      </c>
      <c r="S379" s="3" t="s">
        <v>261</v>
      </c>
      <c r="T379" s="37" t="s">
        <v>165</v>
      </c>
      <c r="U379" s="37" t="s">
        <v>170</v>
      </c>
      <c r="V379" s="37" t="s">
        <v>373</v>
      </c>
      <c r="W379" s="37" t="s">
        <v>380</v>
      </c>
      <c r="X379" s="3" t="s">
        <v>84</v>
      </c>
    </row>
    <row r="380" spans="4:24" x14ac:dyDescent="0.2">
      <c r="D380" s="31" t="s">
        <v>163</v>
      </c>
      <c r="E380" s="3" t="s">
        <v>168</v>
      </c>
      <c r="F380" s="3" t="s">
        <v>371</v>
      </c>
      <c r="G380" s="7" t="s">
        <v>379</v>
      </c>
      <c r="L380" s="3" t="s">
        <v>159</v>
      </c>
      <c r="M380" s="3" t="s">
        <v>73</v>
      </c>
      <c r="S380" s="3" t="s">
        <v>261</v>
      </c>
      <c r="T380" s="37" t="s">
        <v>165</v>
      </c>
      <c r="U380" s="37" t="s">
        <v>170</v>
      </c>
      <c r="V380" s="37" t="s">
        <v>373</v>
      </c>
      <c r="W380" s="37" t="s">
        <v>380</v>
      </c>
      <c r="X380" s="3" t="s">
        <v>84</v>
      </c>
    </row>
    <row r="381" spans="4:24" x14ac:dyDescent="0.2">
      <c r="D381" s="31" t="s">
        <v>163</v>
      </c>
      <c r="E381" s="3" t="s">
        <v>168</v>
      </c>
      <c r="F381" s="3" t="s">
        <v>371</v>
      </c>
      <c r="G381" s="7" t="s">
        <v>381</v>
      </c>
      <c r="L381" s="3" t="s">
        <v>159</v>
      </c>
      <c r="M381" s="3" t="s">
        <v>80</v>
      </c>
      <c r="S381" s="3" t="s">
        <v>261</v>
      </c>
      <c r="T381" s="37" t="s">
        <v>165</v>
      </c>
      <c r="U381" s="37" t="s">
        <v>170</v>
      </c>
      <c r="V381" s="37" t="s">
        <v>373</v>
      </c>
      <c r="W381" s="37" t="s">
        <v>382</v>
      </c>
      <c r="X381" s="3" t="s">
        <v>84</v>
      </c>
    </row>
    <row r="382" spans="4:24" x14ac:dyDescent="0.2">
      <c r="D382" s="31" t="s">
        <v>163</v>
      </c>
      <c r="E382" s="3" t="s">
        <v>168</v>
      </c>
      <c r="F382" s="3" t="s">
        <v>371</v>
      </c>
      <c r="G382" s="7" t="s">
        <v>381</v>
      </c>
      <c r="L382" s="3" t="s">
        <v>159</v>
      </c>
      <c r="M382" s="3" t="s">
        <v>74</v>
      </c>
      <c r="N382" s="25" t="s">
        <v>216</v>
      </c>
      <c r="S382" s="3" t="s">
        <v>261</v>
      </c>
      <c r="T382" s="37" t="s">
        <v>165</v>
      </c>
      <c r="U382" s="37" t="s">
        <v>170</v>
      </c>
      <c r="V382" s="37" t="s">
        <v>373</v>
      </c>
      <c r="W382" s="37" t="s">
        <v>382</v>
      </c>
      <c r="X382" s="3" t="s">
        <v>84</v>
      </c>
    </row>
    <row r="383" spans="4:24" x14ac:dyDescent="0.2">
      <c r="D383" s="31" t="s">
        <v>163</v>
      </c>
      <c r="E383" s="3" t="s">
        <v>168</v>
      </c>
      <c r="F383" s="3" t="s">
        <v>371</v>
      </c>
      <c r="G383" s="7" t="s">
        <v>381</v>
      </c>
      <c r="L383" s="3" t="s">
        <v>159</v>
      </c>
      <c r="M383" s="3" t="s">
        <v>74</v>
      </c>
      <c r="N383" s="25" t="s">
        <v>166</v>
      </c>
      <c r="S383" s="3" t="s">
        <v>261</v>
      </c>
      <c r="T383" s="37" t="s">
        <v>165</v>
      </c>
      <c r="U383" s="37" t="s">
        <v>170</v>
      </c>
      <c r="V383" s="37" t="s">
        <v>373</v>
      </c>
      <c r="W383" s="37" t="s">
        <v>382</v>
      </c>
      <c r="X383" s="3" t="s">
        <v>84</v>
      </c>
    </row>
    <row r="384" spans="4:24" x14ac:dyDescent="0.2">
      <c r="D384" s="31" t="s">
        <v>163</v>
      </c>
      <c r="E384" s="3" t="s">
        <v>168</v>
      </c>
      <c r="F384" s="3" t="s">
        <v>371</v>
      </c>
      <c r="G384" s="7" t="s">
        <v>381</v>
      </c>
      <c r="L384" s="3" t="s">
        <v>159</v>
      </c>
      <c r="M384" s="3" t="s">
        <v>72</v>
      </c>
      <c r="S384" s="3" t="s">
        <v>261</v>
      </c>
      <c r="T384" s="37" t="s">
        <v>165</v>
      </c>
      <c r="U384" s="37" t="s">
        <v>170</v>
      </c>
      <c r="V384" s="37" t="s">
        <v>373</v>
      </c>
      <c r="W384" s="37" t="s">
        <v>382</v>
      </c>
      <c r="X384" s="3" t="s">
        <v>84</v>
      </c>
    </row>
    <row r="385" spans="4:24" x14ac:dyDescent="0.2">
      <c r="D385" s="31" t="s">
        <v>163</v>
      </c>
      <c r="E385" s="3" t="s">
        <v>168</v>
      </c>
      <c r="F385" s="3" t="s">
        <v>371</v>
      </c>
      <c r="G385" s="7" t="s">
        <v>381</v>
      </c>
      <c r="L385" s="3" t="s">
        <v>159</v>
      </c>
      <c r="M385" s="3" t="s">
        <v>73</v>
      </c>
      <c r="S385" s="3" t="s">
        <v>261</v>
      </c>
      <c r="T385" s="37" t="s">
        <v>165</v>
      </c>
      <c r="U385" s="37" t="s">
        <v>170</v>
      </c>
      <c r="V385" s="37" t="s">
        <v>373</v>
      </c>
      <c r="W385" s="37" t="s">
        <v>382</v>
      </c>
      <c r="X385" s="3" t="s">
        <v>84</v>
      </c>
    </row>
    <row r="386" spans="4:24" x14ac:dyDescent="0.2">
      <c r="D386" s="31" t="s">
        <v>163</v>
      </c>
      <c r="E386" s="3" t="s">
        <v>168</v>
      </c>
      <c r="F386" s="3" t="s">
        <v>371</v>
      </c>
      <c r="G386" s="7" t="s">
        <v>31</v>
      </c>
      <c r="L386" s="3" t="s">
        <v>159</v>
      </c>
      <c r="M386" s="3" t="s">
        <v>80</v>
      </c>
      <c r="S386" s="3" t="s">
        <v>261</v>
      </c>
      <c r="T386" s="37" t="s">
        <v>165</v>
      </c>
      <c r="U386" s="37" t="s">
        <v>170</v>
      </c>
      <c r="V386" s="37" t="s">
        <v>373</v>
      </c>
      <c r="W386" s="37" t="s">
        <v>383</v>
      </c>
      <c r="X386" s="3" t="s">
        <v>84</v>
      </c>
    </row>
    <row r="387" spans="4:24" x14ac:dyDescent="0.2">
      <c r="D387" s="31" t="s">
        <v>163</v>
      </c>
      <c r="E387" s="3" t="s">
        <v>168</v>
      </c>
      <c r="F387" s="3" t="s">
        <v>371</v>
      </c>
      <c r="G387" s="7" t="s">
        <v>31</v>
      </c>
      <c r="L387" s="3" t="s">
        <v>159</v>
      </c>
      <c r="M387" s="3" t="s">
        <v>74</v>
      </c>
      <c r="N387" s="25" t="s">
        <v>216</v>
      </c>
      <c r="S387" s="3" t="s">
        <v>261</v>
      </c>
      <c r="T387" s="37" t="s">
        <v>165</v>
      </c>
      <c r="U387" s="37" t="s">
        <v>170</v>
      </c>
      <c r="V387" s="37" t="s">
        <v>373</v>
      </c>
      <c r="W387" s="37" t="s">
        <v>383</v>
      </c>
      <c r="X387" s="3" t="s">
        <v>84</v>
      </c>
    </row>
    <row r="388" spans="4:24" x14ac:dyDescent="0.2">
      <c r="D388" s="31" t="s">
        <v>163</v>
      </c>
      <c r="E388" s="3" t="s">
        <v>168</v>
      </c>
      <c r="F388" s="3" t="s">
        <v>371</v>
      </c>
      <c r="G388" s="7" t="s">
        <v>31</v>
      </c>
      <c r="L388" s="3" t="s">
        <v>159</v>
      </c>
      <c r="M388" s="3" t="s">
        <v>74</v>
      </c>
      <c r="N388" s="25" t="s">
        <v>166</v>
      </c>
      <c r="S388" s="3" t="s">
        <v>261</v>
      </c>
      <c r="T388" s="37" t="s">
        <v>165</v>
      </c>
      <c r="U388" s="37" t="s">
        <v>170</v>
      </c>
      <c r="V388" s="37" t="s">
        <v>373</v>
      </c>
      <c r="W388" s="37" t="s">
        <v>383</v>
      </c>
      <c r="X388" s="3" t="s">
        <v>84</v>
      </c>
    </row>
    <row r="389" spans="4:24" x14ac:dyDescent="0.2">
      <c r="D389" s="31" t="s">
        <v>163</v>
      </c>
      <c r="E389" s="3" t="s">
        <v>168</v>
      </c>
      <c r="F389" s="3" t="s">
        <v>371</v>
      </c>
      <c r="G389" s="7" t="s">
        <v>31</v>
      </c>
      <c r="L389" s="3" t="s">
        <v>159</v>
      </c>
      <c r="M389" s="3" t="s">
        <v>72</v>
      </c>
      <c r="S389" s="3" t="s">
        <v>261</v>
      </c>
      <c r="T389" s="37" t="s">
        <v>165</v>
      </c>
      <c r="U389" s="37" t="s">
        <v>170</v>
      </c>
      <c r="V389" s="37" t="s">
        <v>373</v>
      </c>
      <c r="W389" s="37" t="s">
        <v>383</v>
      </c>
      <c r="X389" s="3" t="s">
        <v>84</v>
      </c>
    </row>
    <row r="390" spans="4:24" x14ac:dyDescent="0.2">
      <c r="D390" s="31" t="s">
        <v>163</v>
      </c>
      <c r="E390" s="3" t="s">
        <v>168</v>
      </c>
      <c r="F390" s="3" t="s">
        <v>371</v>
      </c>
      <c r="G390" s="7" t="s">
        <v>31</v>
      </c>
      <c r="L390" s="3" t="s">
        <v>159</v>
      </c>
      <c r="M390" s="3" t="s">
        <v>73</v>
      </c>
      <c r="S390" s="3" t="s">
        <v>261</v>
      </c>
      <c r="T390" s="37" t="s">
        <v>165</v>
      </c>
      <c r="U390" s="37" t="s">
        <v>170</v>
      </c>
      <c r="V390" s="37" t="s">
        <v>373</v>
      </c>
      <c r="W390" s="37" t="s">
        <v>383</v>
      </c>
      <c r="X390" s="3" t="s">
        <v>84</v>
      </c>
    </row>
    <row r="391" spans="4:24" x14ac:dyDescent="0.2">
      <c r="D391" s="31" t="s">
        <v>163</v>
      </c>
      <c r="E391" s="3" t="s">
        <v>168</v>
      </c>
      <c r="F391" s="3" t="s">
        <v>371</v>
      </c>
      <c r="G391" s="7" t="s">
        <v>384</v>
      </c>
      <c r="L391" s="3" t="s">
        <v>159</v>
      </c>
      <c r="M391" s="3" t="s">
        <v>80</v>
      </c>
      <c r="S391" s="3" t="s">
        <v>261</v>
      </c>
      <c r="T391" s="37" t="s">
        <v>165</v>
      </c>
      <c r="U391" s="37" t="s">
        <v>170</v>
      </c>
      <c r="V391" s="37" t="s">
        <v>373</v>
      </c>
      <c r="W391" s="37" t="s">
        <v>385</v>
      </c>
      <c r="X391" s="3" t="s">
        <v>84</v>
      </c>
    </row>
    <row r="392" spans="4:24" x14ac:dyDescent="0.2">
      <c r="D392" s="31" t="s">
        <v>163</v>
      </c>
      <c r="E392" s="3" t="s">
        <v>168</v>
      </c>
      <c r="F392" s="3" t="s">
        <v>371</v>
      </c>
      <c r="G392" s="7" t="s">
        <v>384</v>
      </c>
      <c r="L392" s="3" t="s">
        <v>159</v>
      </c>
      <c r="M392" s="3" t="s">
        <v>74</v>
      </c>
      <c r="N392" s="25" t="s">
        <v>216</v>
      </c>
      <c r="S392" s="3" t="s">
        <v>261</v>
      </c>
      <c r="T392" s="37" t="s">
        <v>165</v>
      </c>
      <c r="U392" s="37" t="s">
        <v>170</v>
      </c>
      <c r="V392" s="37" t="s">
        <v>373</v>
      </c>
      <c r="W392" s="37" t="s">
        <v>385</v>
      </c>
      <c r="X392" s="3" t="s">
        <v>84</v>
      </c>
    </row>
    <row r="393" spans="4:24" x14ac:dyDescent="0.2">
      <c r="D393" s="31" t="s">
        <v>163</v>
      </c>
      <c r="E393" s="3" t="s">
        <v>168</v>
      </c>
      <c r="F393" s="3" t="s">
        <v>371</v>
      </c>
      <c r="G393" s="7" t="s">
        <v>384</v>
      </c>
      <c r="L393" s="3" t="s">
        <v>159</v>
      </c>
      <c r="M393" s="3" t="s">
        <v>74</v>
      </c>
      <c r="N393" s="25" t="s">
        <v>166</v>
      </c>
      <c r="S393" s="3" t="s">
        <v>261</v>
      </c>
      <c r="T393" s="37" t="s">
        <v>165</v>
      </c>
      <c r="U393" s="37" t="s">
        <v>170</v>
      </c>
      <c r="V393" s="37" t="s">
        <v>373</v>
      </c>
      <c r="W393" s="37" t="s">
        <v>385</v>
      </c>
      <c r="X393" s="3" t="s">
        <v>84</v>
      </c>
    </row>
    <row r="394" spans="4:24" x14ac:dyDescent="0.2">
      <c r="D394" s="31" t="s">
        <v>163</v>
      </c>
      <c r="E394" s="3" t="s">
        <v>168</v>
      </c>
      <c r="F394" s="3" t="s">
        <v>371</v>
      </c>
      <c r="G394" s="7" t="s">
        <v>384</v>
      </c>
      <c r="L394" s="3" t="s">
        <v>159</v>
      </c>
      <c r="M394" s="3" t="s">
        <v>72</v>
      </c>
      <c r="S394" s="3" t="s">
        <v>261</v>
      </c>
      <c r="T394" s="37" t="s">
        <v>165</v>
      </c>
      <c r="U394" s="37" t="s">
        <v>170</v>
      </c>
      <c r="V394" s="37" t="s">
        <v>373</v>
      </c>
      <c r="W394" s="37" t="s">
        <v>385</v>
      </c>
      <c r="X394" s="3" t="s">
        <v>84</v>
      </c>
    </row>
    <row r="395" spans="4:24" x14ac:dyDescent="0.2">
      <c r="D395" s="31" t="s">
        <v>163</v>
      </c>
      <c r="E395" s="3" t="s">
        <v>168</v>
      </c>
      <c r="F395" s="3" t="s">
        <v>371</v>
      </c>
      <c r="G395" s="7" t="s">
        <v>384</v>
      </c>
      <c r="L395" s="3" t="s">
        <v>159</v>
      </c>
      <c r="M395" s="3" t="s">
        <v>73</v>
      </c>
      <c r="S395" s="3" t="s">
        <v>261</v>
      </c>
      <c r="T395" s="37" t="s">
        <v>165</v>
      </c>
      <c r="U395" s="37" t="s">
        <v>170</v>
      </c>
      <c r="V395" s="37" t="s">
        <v>373</v>
      </c>
      <c r="W395" s="37" t="s">
        <v>385</v>
      </c>
      <c r="X395" s="3" t="s">
        <v>84</v>
      </c>
    </row>
    <row r="396" spans="4:24" x14ac:dyDescent="0.2">
      <c r="D396" s="31" t="s">
        <v>163</v>
      </c>
      <c r="E396" s="3" t="s">
        <v>168</v>
      </c>
      <c r="F396" s="3" t="s">
        <v>371</v>
      </c>
      <c r="G396" s="7" t="s">
        <v>42</v>
      </c>
      <c r="L396" s="3" t="s">
        <v>159</v>
      </c>
      <c r="M396" s="3" t="s">
        <v>80</v>
      </c>
      <c r="S396" s="3" t="s">
        <v>261</v>
      </c>
      <c r="T396" s="37" t="s">
        <v>165</v>
      </c>
      <c r="U396" s="37" t="s">
        <v>170</v>
      </c>
      <c r="V396" s="37" t="s">
        <v>373</v>
      </c>
      <c r="W396" s="37" t="s">
        <v>386</v>
      </c>
      <c r="X396" s="3" t="s">
        <v>84</v>
      </c>
    </row>
    <row r="397" spans="4:24" x14ac:dyDescent="0.2">
      <c r="D397" s="31" t="s">
        <v>163</v>
      </c>
      <c r="E397" s="3" t="s">
        <v>168</v>
      </c>
      <c r="F397" s="3" t="s">
        <v>371</v>
      </c>
      <c r="G397" s="7" t="s">
        <v>42</v>
      </c>
      <c r="L397" s="3" t="s">
        <v>159</v>
      </c>
      <c r="M397" s="3" t="s">
        <v>74</v>
      </c>
      <c r="N397" s="25" t="s">
        <v>216</v>
      </c>
      <c r="S397" s="3" t="s">
        <v>261</v>
      </c>
      <c r="T397" s="37" t="s">
        <v>165</v>
      </c>
      <c r="U397" s="37" t="s">
        <v>170</v>
      </c>
      <c r="V397" s="37" t="s">
        <v>373</v>
      </c>
      <c r="W397" s="37" t="s">
        <v>386</v>
      </c>
      <c r="X397" s="3" t="s">
        <v>84</v>
      </c>
    </row>
    <row r="398" spans="4:24" x14ac:dyDescent="0.2">
      <c r="D398" s="31" t="s">
        <v>163</v>
      </c>
      <c r="E398" s="3" t="s">
        <v>168</v>
      </c>
      <c r="F398" s="3" t="s">
        <v>371</v>
      </c>
      <c r="G398" s="7" t="s">
        <v>42</v>
      </c>
      <c r="L398" s="3" t="s">
        <v>159</v>
      </c>
      <c r="M398" s="3" t="s">
        <v>74</v>
      </c>
      <c r="N398" s="25" t="s">
        <v>166</v>
      </c>
      <c r="S398" s="3" t="s">
        <v>261</v>
      </c>
      <c r="T398" s="37" t="s">
        <v>165</v>
      </c>
      <c r="U398" s="37" t="s">
        <v>170</v>
      </c>
      <c r="V398" s="37" t="s">
        <v>373</v>
      </c>
      <c r="W398" s="37" t="s">
        <v>386</v>
      </c>
      <c r="X398" s="3" t="s">
        <v>84</v>
      </c>
    </row>
    <row r="399" spans="4:24" x14ac:dyDescent="0.2">
      <c r="D399" s="31" t="s">
        <v>163</v>
      </c>
      <c r="E399" s="3" t="s">
        <v>168</v>
      </c>
      <c r="F399" s="3" t="s">
        <v>371</v>
      </c>
      <c r="G399" s="7" t="s">
        <v>42</v>
      </c>
      <c r="L399" s="3" t="s">
        <v>159</v>
      </c>
      <c r="M399" s="3" t="s">
        <v>72</v>
      </c>
      <c r="S399" s="3" t="s">
        <v>261</v>
      </c>
      <c r="T399" s="37" t="s">
        <v>165</v>
      </c>
      <c r="U399" s="37" t="s">
        <v>170</v>
      </c>
      <c r="V399" s="37" t="s">
        <v>373</v>
      </c>
      <c r="W399" s="37" t="s">
        <v>386</v>
      </c>
      <c r="X399" s="3" t="s">
        <v>84</v>
      </c>
    </row>
    <row r="400" spans="4:24" x14ac:dyDescent="0.2">
      <c r="D400" s="31" t="s">
        <v>163</v>
      </c>
      <c r="E400" s="3" t="s">
        <v>168</v>
      </c>
      <c r="F400" s="3" t="s">
        <v>371</v>
      </c>
      <c r="G400" s="7" t="s">
        <v>42</v>
      </c>
      <c r="L400" s="3" t="s">
        <v>159</v>
      </c>
      <c r="M400" s="3" t="s">
        <v>73</v>
      </c>
      <c r="S400" s="3" t="s">
        <v>261</v>
      </c>
      <c r="T400" s="37" t="s">
        <v>165</v>
      </c>
      <c r="U400" s="37" t="s">
        <v>170</v>
      </c>
      <c r="V400" s="37" t="s">
        <v>373</v>
      </c>
      <c r="W400" s="37" t="s">
        <v>386</v>
      </c>
      <c r="X400" s="3" t="s">
        <v>84</v>
      </c>
    </row>
    <row r="401" spans="4:24" x14ac:dyDescent="0.2">
      <c r="D401" s="31" t="s">
        <v>163</v>
      </c>
      <c r="E401" s="3" t="s">
        <v>168</v>
      </c>
      <c r="F401" s="3" t="s">
        <v>371</v>
      </c>
      <c r="G401" s="7" t="s">
        <v>387</v>
      </c>
      <c r="L401" s="3" t="s">
        <v>159</v>
      </c>
      <c r="M401" s="3" t="s">
        <v>80</v>
      </c>
      <c r="S401" s="3" t="s">
        <v>261</v>
      </c>
      <c r="T401" s="37" t="s">
        <v>165</v>
      </c>
      <c r="U401" s="37" t="s">
        <v>170</v>
      </c>
      <c r="V401" s="37" t="s">
        <v>373</v>
      </c>
      <c r="W401" s="37" t="s">
        <v>388</v>
      </c>
      <c r="X401" s="3" t="s">
        <v>84</v>
      </c>
    </row>
    <row r="402" spans="4:24" x14ac:dyDescent="0.2">
      <c r="D402" s="31" t="s">
        <v>163</v>
      </c>
      <c r="E402" s="3" t="s">
        <v>168</v>
      </c>
      <c r="F402" s="3" t="s">
        <v>371</v>
      </c>
      <c r="G402" s="7" t="s">
        <v>387</v>
      </c>
      <c r="L402" s="3" t="s">
        <v>159</v>
      </c>
      <c r="M402" s="3" t="s">
        <v>74</v>
      </c>
      <c r="N402" s="25" t="s">
        <v>216</v>
      </c>
      <c r="S402" s="3" t="s">
        <v>261</v>
      </c>
      <c r="T402" s="37" t="s">
        <v>165</v>
      </c>
      <c r="U402" s="37" t="s">
        <v>170</v>
      </c>
      <c r="V402" s="37" t="s">
        <v>373</v>
      </c>
      <c r="W402" s="37" t="s">
        <v>388</v>
      </c>
      <c r="X402" s="3" t="s">
        <v>84</v>
      </c>
    </row>
    <row r="403" spans="4:24" x14ac:dyDescent="0.2">
      <c r="D403" s="31" t="s">
        <v>163</v>
      </c>
      <c r="E403" s="3" t="s">
        <v>168</v>
      </c>
      <c r="F403" s="3" t="s">
        <v>371</v>
      </c>
      <c r="G403" s="7" t="s">
        <v>387</v>
      </c>
      <c r="L403" s="3" t="s">
        <v>159</v>
      </c>
      <c r="M403" s="3" t="s">
        <v>74</v>
      </c>
      <c r="N403" s="25" t="s">
        <v>166</v>
      </c>
      <c r="S403" s="3" t="s">
        <v>261</v>
      </c>
      <c r="T403" s="37" t="s">
        <v>165</v>
      </c>
      <c r="U403" s="37" t="s">
        <v>170</v>
      </c>
      <c r="V403" s="37" t="s">
        <v>373</v>
      </c>
      <c r="W403" s="37" t="s">
        <v>388</v>
      </c>
      <c r="X403" s="3" t="s">
        <v>84</v>
      </c>
    </row>
    <row r="404" spans="4:24" x14ac:dyDescent="0.2">
      <c r="D404" s="31" t="s">
        <v>163</v>
      </c>
      <c r="E404" s="3" t="s">
        <v>168</v>
      </c>
      <c r="F404" s="3" t="s">
        <v>371</v>
      </c>
      <c r="G404" s="7" t="s">
        <v>387</v>
      </c>
      <c r="L404" s="3" t="s">
        <v>159</v>
      </c>
      <c r="M404" s="3" t="s">
        <v>72</v>
      </c>
      <c r="S404" s="3" t="s">
        <v>261</v>
      </c>
      <c r="T404" s="37" t="s">
        <v>165</v>
      </c>
      <c r="U404" s="37" t="s">
        <v>170</v>
      </c>
      <c r="V404" s="37" t="s">
        <v>373</v>
      </c>
      <c r="W404" s="37" t="s">
        <v>388</v>
      </c>
      <c r="X404" s="3" t="s">
        <v>84</v>
      </c>
    </row>
    <row r="405" spans="4:24" x14ac:dyDescent="0.2">
      <c r="D405" s="31" t="s">
        <v>163</v>
      </c>
      <c r="E405" s="3" t="s">
        <v>168</v>
      </c>
      <c r="F405" s="3" t="s">
        <v>371</v>
      </c>
      <c r="G405" s="7" t="s">
        <v>387</v>
      </c>
      <c r="L405" s="3" t="s">
        <v>159</v>
      </c>
      <c r="M405" s="3" t="s">
        <v>73</v>
      </c>
      <c r="S405" s="3" t="s">
        <v>261</v>
      </c>
      <c r="T405" s="37" t="s">
        <v>165</v>
      </c>
      <c r="U405" s="37" t="s">
        <v>170</v>
      </c>
      <c r="V405" s="37" t="s">
        <v>373</v>
      </c>
      <c r="W405" s="37" t="s">
        <v>388</v>
      </c>
      <c r="X405" s="3" t="s">
        <v>84</v>
      </c>
    </row>
    <row r="406" spans="4:24" x14ac:dyDescent="0.2">
      <c r="D406" s="31" t="s">
        <v>163</v>
      </c>
      <c r="E406" s="3" t="s">
        <v>168</v>
      </c>
      <c r="F406" s="3" t="s">
        <v>371</v>
      </c>
      <c r="G406" s="7" t="s">
        <v>45</v>
      </c>
      <c r="L406" s="3" t="s">
        <v>159</v>
      </c>
      <c r="M406" s="3" t="s">
        <v>80</v>
      </c>
      <c r="S406" s="3" t="s">
        <v>261</v>
      </c>
      <c r="T406" s="37" t="s">
        <v>165</v>
      </c>
      <c r="U406" s="37" t="s">
        <v>170</v>
      </c>
      <c r="V406" s="37" t="s">
        <v>373</v>
      </c>
      <c r="W406" s="37" t="s">
        <v>389</v>
      </c>
      <c r="X406" s="3" t="s">
        <v>84</v>
      </c>
    </row>
    <row r="407" spans="4:24" x14ac:dyDescent="0.2">
      <c r="D407" s="31" t="s">
        <v>163</v>
      </c>
      <c r="E407" s="3" t="s">
        <v>168</v>
      </c>
      <c r="F407" s="3" t="s">
        <v>371</v>
      </c>
      <c r="G407" s="7" t="s">
        <v>45</v>
      </c>
      <c r="L407" s="3" t="s">
        <v>159</v>
      </c>
      <c r="M407" s="3" t="s">
        <v>74</v>
      </c>
      <c r="N407" s="25" t="s">
        <v>216</v>
      </c>
      <c r="S407" s="3" t="s">
        <v>261</v>
      </c>
      <c r="T407" s="37" t="s">
        <v>165</v>
      </c>
      <c r="U407" s="37" t="s">
        <v>170</v>
      </c>
      <c r="V407" s="37" t="s">
        <v>373</v>
      </c>
      <c r="W407" s="37" t="s">
        <v>389</v>
      </c>
      <c r="X407" s="3" t="s">
        <v>84</v>
      </c>
    </row>
    <row r="408" spans="4:24" x14ac:dyDescent="0.2">
      <c r="D408" s="31" t="s">
        <v>163</v>
      </c>
      <c r="E408" s="3" t="s">
        <v>168</v>
      </c>
      <c r="F408" s="3" t="s">
        <v>371</v>
      </c>
      <c r="G408" s="7" t="s">
        <v>45</v>
      </c>
      <c r="L408" s="3" t="s">
        <v>159</v>
      </c>
      <c r="M408" s="3" t="s">
        <v>74</v>
      </c>
      <c r="N408" s="25" t="s">
        <v>166</v>
      </c>
      <c r="S408" s="3" t="s">
        <v>261</v>
      </c>
      <c r="T408" s="37" t="s">
        <v>165</v>
      </c>
      <c r="U408" s="37" t="s">
        <v>170</v>
      </c>
      <c r="V408" s="37" t="s">
        <v>373</v>
      </c>
      <c r="W408" s="37" t="s">
        <v>389</v>
      </c>
      <c r="X408" s="3" t="s">
        <v>84</v>
      </c>
    </row>
    <row r="409" spans="4:24" x14ac:dyDescent="0.2">
      <c r="D409" s="31" t="s">
        <v>163</v>
      </c>
      <c r="E409" s="3" t="s">
        <v>168</v>
      </c>
      <c r="F409" s="3" t="s">
        <v>371</v>
      </c>
      <c r="G409" s="7" t="s">
        <v>45</v>
      </c>
      <c r="L409" s="3" t="s">
        <v>159</v>
      </c>
      <c r="M409" s="3" t="s">
        <v>72</v>
      </c>
      <c r="S409" s="3" t="s">
        <v>261</v>
      </c>
      <c r="T409" s="37" t="s">
        <v>165</v>
      </c>
      <c r="U409" s="37" t="s">
        <v>170</v>
      </c>
      <c r="V409" s="37" t="s">
        <v>373</v>
      </c>
      <c r="W409" s="37" t="s">
        <v>389</v>
      </c>
      <c r="X409" s="3" t="s">
        <v>84</v>
      </c>
    </row>
    <row r="410" spans="4:24" x14ac:dyDescent="0.2">
      <c r="D410" s="31" t="s">
        <v>163</v>
      </c>
      <c r="E410" s="3" t="s">
        <v>168</v>
      </c>
      <c r="F410" s="3" t="s">
        <v>371</v>
      </c>
      <c r="G410" s="7" t="s">
        <v>45</v>
      </c>
      <c r="L410" s="3" t="s">
        <v>159</v>
      </c>
      <c r="M410" s="3" t="s">
        <v>73</v>
      </c>
      <c r="S410" s="3" t="s">
        <v>261</v>
      </c>
      <c r="T410" s="37" t="s">
        <v>165</v>
      </c>
      <c r="U410" s="37" t="s">
        <v>170</v>
      </c>
      <c r="V410" s="37" t="s">
        <v>373</v>
      </c>
      <c r="W410" s="37" t="s">
        <v>389</v>
      </c>
      <c r="X410" s="3" t="s">
        <v>84</v>
      </c>
    </row>
    <row r="411" spans="4:24" x14ac:dyDescent="0.2">
      <c r="D411" s="31" t="s">
        <v>163</v>
      </c>
      <c r="E411" s="3" t="s">
        <v>168</v>
      </c>
      <c r="F411" s="3" t="s">
        <v>371</v>
      </c>
      <c r="G411" s="7" t="s">
        <v>114</v>
      </c>
      <c r="L411" s="3" t="s">
        <v>159</v>
      </c>
      <c r="M411" s="3" t="s">
        <v>80</v>
      </c>
      <c r="S411" s="3" t="s">
        <v>261</v>
      </c>
      <c r="T411" s="37" t="s">
        <v>165</v>
      </c>
      <c r="U411" s="37" t="s">
        <v>170</v>
      </c>
      <c r="V411" s="37" t="s">
        <v>373</v>
      </c>
      <c r="W411" s="37" t="s">
        <v>390</v>
      </c>
      <c r="X411" s="3" t="s">
        <v>84</v>
      </c>
    </row>
    <row r="412" spans="4:24" x14ac:dyDescent="0.2">
      <c r="D412" s="31" t="s">
        <v>163</v>
      </c>
      <c r="E412" s="3" t="s">
        <v>168</v>
      </c>
      <c r="F412" s="3" t="s">
        <v>371</v>
      </c>
      <c r="G412" s="7" t="s">
        <v>114</v>
      </c>
      <c r="L412" s="3" t="s">
        <v>159</v>
      </c>
      <c r="M412" s="3" t="s">
        <v>74</v>
      </c>
      <c r="N412" s="25" t="s">
        <v>216</v>
      </c>
      <c r="S412" s="3" t="s">
        <v>261</v>
      </c>
      <c r="T412" s="37" t="s">
        <v>165</v>
      </c>
      <c r="U412" s="37" t="s">
        <v>170</v>
      </c>
      <c r="V412" s="37" t="s">
        <v>373</v>
      </c>
      <c r="W412" s="37" t="s">
        <v>390</v>
      </c>
      <c r="X412" s="3" t="s">
        <v>84</v>
      </c>
    </row>
    <row r="413" spans="4:24" x14ac:dyDescent="0.2">
      <c r="D413" s="31" t="s">
        <v>163</v>
      </c>
      <c r="E413" s="3" t="s">
        <v>168</v>
      </c>
      <c r="F413" s="3" t="s">
        <v>371</v>
      </c>
      <c r="G413" s="7" t="s">
        <v>114</v>
      </c>
      <c r="L413" s="3" t="s">
        <v>159</v>
      </c>
      <c r="M413" s="3" t="s">
        <v>74</v>
      </c>
      <c r="N413" s="25" t="s">
        <v>166</v>
      </c>
      <c r="S413" s="3" t="s">
        <v>261</v>
      </c>
      <c r="T413" s="37" t="s">
        <v>165</v>
      </c>
      <c r="U413" s="37" t="s">
        <v>170</v>
      </c>
      <c r="V413" s="37" t="s">
        <v>373</v>
      </c>
      <c r="W413" s="37" t="s">
        <v>390</v>
      </c>
      <c r="X413" s="3" t="s">
        <v>84</v>
      </c>
    </row>
    <row r="414" spans="4:24" x14ac:dyDescent="0.2">
      <c r="D414" s="31" t="s">
        <v>163</v>
      </c>
      <c r="E414" s="3" t="s">
        <v>168</v>
      </c>
      <c r="F414" s="3" t="s">
        <v>371</v>
      </c>
      <c r="G414" s="7" t="s">
        <v>114</v>
      </c>
      <c r="L414" s="3" t="s">
        <v>159</v>
      </c>
      <c r="M414" s="3" t="s">
        <v>72</v>
      </c>
      <c r="S414" s="3" t="s">
        <v>261</v>
      </c>
      <c r="T414" s="37" t="s">
        <v>165</v>
      </c>
      <c r="U414" s="37" t="s">
        <v>170</v>
      </c>
      <c r="V414" s="37" t="s">
        <v>373</v>
      </c>
      <c r="W414" s="37" t="s">
        <v>390</v>
      </c>
      <c r="X414" s="3" t="s">
        <v>84</v>
      </c>
    </row>
    <row r="415" spans="4:24" x14ac:dyDescent="0.2">
      <c r="D415" s="31" t="s">
        <v>163</v>
      </c>
      <c r="E415" s="3" t="s">
        <v>168</v>
      </c>
      <c r="F415" s="3" t="s">
        <v>371</v>
      </c>
      <c r="G415" s="7" t="s">
        <v>114</v>
      </c>
      <c r="L415" s="3" t="s">
        <v>159</v>
      </c>
      <c r="M415" s="3" t="s">
        <v>73</v>
      </c>
      <c r="S415" s="3" t="s">
        <v>261</v>
      </c>
      <c r="T415" s="37" t="s">
        <v>165</v>
      </c>
      <c r="U415" s="37" t="s">
        <v>170</v>
      </c>
      <c r="V415" s="37" t="s">
        <v>373</v>
      </c>
      <c r="W415" s="37" t="s">
        <v>390</v>
      </c>
      <c r="X415" s="3" t="s">
        <v>84</v>
      </c>
    </row>
    <row r="416" spans="4:24" x14ac:dyDescent="0.2">
      <c r="D416" s="31" t="s">
        <v>163</v>
      </c>
      <c r="E416" s="3" t="s">
        <v>168</v>
      </c>
      <c r="F416" s="3" t="s">
        <v>371</v>
      </c>
      <c r="G416" s="7" t="s">
        <v>391</v>
      </c>
      <c r="L416" s="3" t="s">
        <v>159</v>
      </c>
      <c r="M416" s="3" t="s">
        <v>80</v>
      </c>
      <c r="S416" s="3" t="s">
        <v>261</v>
      </c>
      <c r="T416" s="37" t="s">
        <v>165</v>
      </c>
      <c r="U416" s="37" t="s">
        <v>170</v>
      </c>
      <c r="V416" s="37" t="s">
        <v>373</v>
      </c>
      <c r="W416" s="37" t="s">
        <v>392</v>
      </c>
      <c r="X416" s="3" t="s">
        <v>84</v>
      </c>
    </row>
    <row r="417" spans="4:24" x14ac:dyDescent="0.2">
      <c r="D417" s="31" t="s">
        <v>163</v>
      </c>
      <c r="E417" s="3" t="s">
        <v>168</v>
      </c>
      <c r="F417" s="3" t="s">
        <v>371</v>
      </c>
      <c r="G417" s="7" t="s">
        <v>391</v>
      </c>
      <c r="L417" s="3" t="s">
        <v>159</v>
      </c>
      <c r="M417" s="3" t="s">
        <v>74</v>
      </c>
      <c r="N417" s="25" t="s">
        <v>216</v>
      </c>
      <c r="S417" s="3" t="s">
        <v>261</v>
      </c>
      <c r="T417" s="37" t="s">
        <v>165</v>
      </c>
      <c r="U417" s="37" t="s">
        <v>170</v>
      </c>
      <c r="V417" s="37" t="s">
        <v>373</v>
      </c>
      <c r="W417" s="37" t="s">
        <v>392</v>
      </c>
      <c r="X417" s="3" t="s">
        <v>84</v>
      </c>
    </row>
    <row r="418" spans="4:24" x14ac:dyDescent="0.2">
      <c r="D418" s="31" t="s">
        <v>163</v>
      </c>
      <c r="E418" s="3" t="s">
        <v>168</v>
      </c>
      <c r="F418" s="3" t="s">
        <v>371</v>
      </c>
      <c r="G418" s="7" t="s">
        <v>391</v>
      </c>
      <c r="L418" s="3" t="s">
        <v>159</v>
      </c>
      <c r="M418" s="3" t="s">
        <v>74</v>
      </c>
      <c r="N418" s="25" t="s">
        <v>166</v>
      </c>
      <c r="S418" s="3" t="s">
        <v>261</v>
      </c>
      <c r="T418" s="37" t="s">
        <v>165</v>
      </c>
      <c r="U418" s="37" t="s">
        <v>170</v>
      </c>
      <c r="V418" s="37" t="s">
        <v>373</v>
      </c>
      <c r="W418" s="37" t="s">
        <v>392</v>
      </c>
      <c r="X418" s="3" t="s">
        <v>84</v>
      </c>
    </row>
    <row r="419" spans="4:24" x14ac:dyDescent="0.2">
      <c r="D419" s="31" t="s">
        <v>163</v>
      </c>
      <c r="E419" s="3" t="s">
        <v>168</v>
      </c>
      <c r="F419" s="3" t="s">
        <v>371</v>
      </c>
      <c r="G419" s="7" t="s">
        <v>391</v>
      </c>
      <c r="L419" s="3" t="s">
        <v>159</v>
      </c>
      <c r="M419" s="3" t="s">
        <v>72</v>
      </c>
      <c r="S419" s="3" t="s">
        <v>261</v>
      </c>
      <c r="T419" s="37" t="s">
        <v>165</v>
      </c>
      <c r="U419" s="37" t="s">
        <v>170</v>
      </c>
      <c r="V419" s="37" t="s">
        <v>373</v>
      </c>
      <c r="W419" s="37" t="s">
        <v>392</v>
      </c>
      <c r="X419" s="3" t="s">
        <v>84</v>
      </c>
    </row>
    <row r="420" spans="4:24" x14ac:dyDescent="0.2">
      <c r="D420" s="31" t="s">
        <v>163</v>
      </c>
      <c r="E420" s="3" t="s">
        <v>168</v>
      </c>
      <c r="F420" s="3" t="s">
        <v>371</v>
      </c>
      <c r="G420" s="7" t="s">
        <v>391</v>
      </c>
      <c r="L420" s="3" t="s">
        <v>159</v>
      </c>
      <c r="M420" s="3" t="s">
        <v>73</v>
      </c>
      <c r="S420" s="3" t="s">
        <v>261</v>
      </c>
      <c r="T420" s="37" t="s">
        <v>165</v>
      </c>
      <c r="U420" s="37" t="s">
        <v>170</v>
      </c>
      <c r="V420" s="37" t="s">
        <v>373</v>
      </c>
      <c r="W420" s="37" t="s">
        <v>392</v>
      </c>
      <c r="X420" s="3" t="s">
        <v>84</v>
      </c>
    </row>
    <row r="421" spans="4:24" x14ac:dyDescent="0.2">
      <c r="D421" s="31" t="s">
        <v>163</v>
      </c>
      <c r="E421" s="3" t="s">
        <v>168</v>
      </c>
      <c r="F421" s="3" t="s">
        <v>371</v>
      </c>
      <c r="G421" s="7" t="s">
        <v>397</v>
      </c>
      <c r="L421" s="3" t="s">
        <v>159</v>
      </c>
      <c r="M421" s="3" t="s">
        <v>80</v>
      </c>
      <c r="S421" s="3" t="s">
        <v>261</v>
      </c>
      <c r="T421" s="37" t="s">
        <v>165</v>
      </c>
      <c r="U421" s="37" t="s">
        <v>170</v>
      </c>
      <c r="V421" s="37" t="s">
        <v>373</v>
      </c>
      <c r="W421" s="37" t="s">
        <v>398</v>
      </c>
      <c r="X421" s="3" t="s">
        <v>84</v>
      </c>
    </row>
    <row r="422" spans="4:24" x14ac:dyDescent="0.2">
      <c r="D422" s="31" t="s">
        <v>163</v>
      </c>
      <c r="E422" s="3" t="s">
        <v>168</v>
      </c>
      <c r="F422" s="3" t="s">
        <v>371</v>
      </c>
      <c r="G422" s="7" t="s">
        <v>397</v>
      </c>
      <c r="L422" s="3" t="s">
        <v>159</v>
      </c>
      <c r="M422" s="3" t="s">
        <v>74</v>
      </c>
      <c r="N422" s="25" t="s">
        <v>216</v>
      </c>
      <c r="S422" s="3" t="s">
        <v>261</v>
      </c>
      <c r="T422" s="37" t="s">
        <v>165</v>
      </c>
      <c r="U422" s="37" t="s">
        <v>170</v>
      </c>
      <c r="V422" s="37" t="s">
        <v>373</v>
      </c>
      <c r="W422" s="37" t="s">
        <v>398</v>
      </c>
      <c r="X422" s="3" t="s">
        <v>84</v>
      </c>
    </row>
    <row r="423" spans="4:24" x14ac:dyDescent="0.2">
      <c r="D423" s="31" t="s">
        <v>163</v>
      </c>
      <c r="E423" s="3" t="s">
        <v>168</v>
      </c>
      <c r="F423" s="3" t="s">
        <v>371</v>
      </c>
      <c r="G423" s="7" t="s">
        <v>397</v>
      </c>
      <c r="L423" s="3" t="s">
        <v>159</v>
      </c>
      <c r="M423" s="3" t="s">
        <v>74</v>
      </c>
      <c r="N423" s="25" t="s">
        <v>166</v>
      </c>
      <c r="S423" s="3" t="s">
        <v>261</v>
      </c>
      <c r="T423" s="37" t="s">
        <v>165</v>
      </c>
      <c r="U423" s="37" t="s">
        <v>170</v>
      </c>
      <c r="V423" s="37" t="s">
        <v>373</v>
      </c>
      <c r="W423" s="37" t="s">
        <v>398</v>
      </c>
      <c r="X423" s="3" t="s">
        <v>84</v>
      </c>
    </row>
    <row r="424" spans="4:24" x14ac:dyDescent="0.2">
      <c r="D424" s="31" t="s">
        <v>163</v>
      </c>
      <c r="E424" s="3" t="s">
        <v>168</v>
      </c>
      <c r="F424" s="3" t="s">
        <v>371</v>
      </c>
      <c r="G424" s="7" t="s">
        <v>397</v>
      </c>
      <c r="L424" s="3" t="s">
        <v>159</v>
      </c>
      <c r="M424" s="3" t="s">
        <v>72</v>
      </c>
      <c r="S424" s="3" t="s">
        <v>261</v>
      </c>
      <c r="T424" s="37" t="s">
        <v>165</v>
      </c>
      <c r="U424" s="37" t="s">
        <v>170</v>
      </c>
      <c r="V424" s="37" t="s">
        <v>373</v>
      </c>
      <c r="W424" s="37" t="s">
        <v>398</v>
      </c>
      <c r="X424" s="3" t="s">
        <v>84</v>
      </c>
    </row>
    <row r="425" spans="4:24" x14ac:dyDescent="0.2">
      <c r="D425" s="31" t="s">
        <v>163</v>
      </c>
      <c r="E425" s="3" t="s">
        <v>168</v>
      </c>
      <c r="F425" s="3" t="s">
        <v>371</v>
      </c>
      <c r="G425" s="7" t="s">
        <v>397</v>
      </c>
      <c r="L425" s="3" t="s">
        <v>159</v>
      </c>
      <c r="M425" s="3" t="s">
        <v>73</v>
      </c>
      <c r="S425" s="3" t="s">
        <v>261</v>
      </c>
      <c r="T425" s="37" t="s">
        <v>165</v>
      </c>
      <c r="U425" s="37" t="s">
        <v>170</v>
      </c>
      <c r="V425" s="37" t="s">
        <v>373</v>
      </c>
      <c r="W425" s="37" t="s">
        <v>398</v>
      </c>
      <c r="X425" s="3" t="s">
        <v>84</v>
      </c>
    </row>
    <row r="426" spans="4:24" x14ac:dyDescent="0.2">
      <c r="D426" s="31" t="s">
        <v>163</v>
      </c>
      <c r="E426" s="3" t="s">
        <v>168</v>
      </c>
      <c r="F426" s="3" t="s">
        <v>371</v>
      </c>
      <c r="G426" s="7" t="s">
        <v>393</v>
      </c>
      <c r="L426" s="3" t="s">
        <v>159</v>
      </c>
      <c r="M426" s="3" t="s">
        <v>80</v>
      </c>
      <c r="S426" s="3" t="s">
        <v>261</v>
      </c>
      <c r="T426" s="37" t="s">
        <v>165</v>
      </c>
      <c r="U426" s="37" t="s">
        <v>170</v>
      </c>
      <c r="V426" s="37" t="s">
        <v>373</v>
      </c>
      <c r="W426" s="37" t="s">
        <v>394</v>
      </c>
      <c r="X426" s="3" t="s">
        <v>84</v>
      </c>
    </row>
    <row r="427" spans="4:24" x14ac:dyDescent="0.2">
      <c r="D427" s="31" t="s">
        <v>163</v>
      </c>
      <c r="E427" s="3" t="s">
        <v>168</v>
      </c>
      <c r="F427" s="3" t="s">
        <v>371</v>
      </c>
      <c r="G427" s="7" t="s">
        <v>393</v>
      </c>
      <c r="L427" s="3" t="s">
        <v>159</v>
      </c>
      <c r="M427" s="3" t="s">
        <v>74</v>
      </c>
      <c r="N427" s="25" t="s">
        <v>216</v>
      </c>
      <c r="S427" s="3" t="s">
        <v>261</v>
      </c>
      <c r="T427" s="37" t="s">
        <v>165</v>
      </c>
      <c r="U427" s="37" t="s">
        <v>170</v>
      </c>
      <c r="V427" s="37" t="s">
        <v>373</v>
      </c>
      <c r="W427" s="37" t="s">
        <v>394</v>
      </c>
      <c r="X427" s="3" t="s">
        <v>84</v>
      </c>
    </row>
    <row r="428" spans="4:24" x14ac:dyDescent="0.2">
      <c r="D428" s="31" t="s">
        <v>163</v>
      </c>
      <c r="E428" s="3" t="s">
        <v>168</v>
      </c>
      <c r="F428" s="3" t="s">
        <v>371</v>
      </c>
      <c r="G428" s="7" t="s">
        <v>393</v>
      </c>
      <c r="L428" s="3" t="s">
        <v>159</v>
      </c>
      <c r="M428" s="3" t="s">
        <v>74</v>
      </c>
      <c r="N428" s="25" t="s">
        <v>166</v>
      </c>
      <c r="S428" s="3" t="s">
        <v>261</v>
      </c>
      <c r="T428" s="37" t="s">
        <v>165</v>
      </c>
      <c r="U428" s="37" t="s">
        <v>170</v>
      </c>
      <c r="V428" s="37" t="s">
        <v>373</v>
      </c>
      <c r="W428" s="37" t="s">
        <v>394</v>
      </c>
      <c r="X428" s="3" t="s">
        <v>84</v>
      </c>
    </row>
    <row r="429" spans="4:24" x14ac:dyDescent="0.2">
      <c r="D429" s="31" t="s">
        <v>163</v>
      </c>
      <c r="E429" s="3" t="s">
        <v>168</v>
      </c>
      <c r="F429" s="3" t="s">
        <v>371</v>
      </c>
      <c r="G429" s="7" t="s">
        <v>393</v>
      </c>
      <c r="L429" s="3" t="s">
        <v>159</v>
      </c>
      <c r="M429" s="3" t="s">
        <v>72</v>
      </c>
      <c r="S429" s="3" t="s">
        <v>261</v>
      </c>
      <c r="T429" s="37" t="s">
        <v>165</v>
      </c>
      <c r="U429" s="37" t="s">
        <v>170</v>
      </c>
      <c r="V429" s="37" t="s">
        <v>373</v>
      </c>
      <c r="W429" s="37" t="s">
        <v>394</v>
      </c>
      <c r="X429" s="3" t="s">
        <v>84</v>
      </c>
    </row>
    <row r="430" spans="4:24" x14ac:dyDescent="0.2">
      <c r="D430" s="31" t="s">
        <v>163</v>
      </c>
      <c r="E430" s="3" t="s">
        <v>168</v>
      </c>
      <c r="F430" s="3" t="s">
        <v>371</v>
      </c>
      <c r="G430" s="7" t="s">
        <v>393</v>
      </c>
      <c r="L430" s="3" t="s">
        <v>159</v>
      </c>
      <c r="M430" s="3" t="s">
        <v>73</v>
      </c>
      <c r="S430" s="3" t="s">
        <v>261</v>
      </c>
      <c r="T430" s="37" t="s">
        <v>165</v>
      </c>
      <c r="U430" s="37" t="s">
        <v>170</v>
      </c>
      <c r="V430" s="37" t="s">
        <v>373</v>
      </c>
      <c r="W430" s="37" t="s">
        <v>394</v>
      </c>
      <c r="X430" s="3" t="s">
        <v>84</v>
      </c>
    </row>
    <row r="431" spans="4:24" x14ac:dyDescent="0.2">
      <c r="D431" s="31" t="s">
        <v>163</v>
      </c>
      <c r="E431" s="3" t="s">
        <v>168</v>
      </c>
      <c r="F431" s="3" t="s">
        <v>371</v>
      </c>
      <c r="G431" s="7" t="s">
        <v>395</v>
      </c>
      <c r="L431" s="3" t="s">
        <v>159</v>
      </c>
      <c r="M431" s="3" t="s">
        <v>80</v>
      </c>
      <c r="S431" s="3" t="s">
        <v>261</v>
      </c>
      <c r="T431" s="37" t="s">
        <v>165</v>
      </c>
      <c r="U431" s="37" t="s">
        <v>170</v>
      </c>
      <c r="V431" s="37" t="s">
        <v>373</v>
      </c>
      <c r="W431" s="37" t="s">
        <v>396</v>
      </c>
      <c r="X431" s="3" t="s">
        <v>84</v>
      </c>
    </row>
    <row r="432" spans="4:24" x14ac:dyDescent="0.2">
      <c r="D432" s="31" t="s">
        <v>163</v>
      </c>
      <c r="E432" s="3" t="s">
        <v>168</v>
      </c>
      <c r="F432" s="3" t="s">
        <v>371</v>
      </c>
      <c r="G432" s="7" t="s">
        <v>395</v>
      </c>
      <c r="L432" s="3" t="s">
        <v>159</v>
      </c>
      <c r="M432" s="3" t="s">
        <v>74</v>
      </c>
      <c r="N432" s="25" t="s">
        <v>216</v>
      </c>
      <c r="S432" s="3" t="s">
        <v>261</v>
      </c>
      <c r="T432" s="37" t="s">
        <v>165</v>
      </c>
      <c r="U432" s="37" t="s">
        <v>170</v>
      </c>
      <c r="V432" s="37" t="s">
        <v>373</v>
      </c>
      <c r="W432" s="37" t="s">
        <v>396</v>
      </c>
      <c r="X432" s="3" t="s">
        <v>84</v>
      </c>
    </row>
    <row r="433" spans="4:24" x14ac:dyDescent="0.2">
      <c r="D433" s="31" t="s">
        <v>163</v>
      </c>
      <c r="E433" s="3" t="s">
        <v>168</v>
      </c>
      <c r="F433" s="3" t="s">
        <v>371</v>
      </c>
      <c r="G433" s="7" t="s">
        <v>395</v>
      </c>
      <c r="L433" s="3" t="s">
        <v>159</v>
      </c>
      <c r="M433" s="3" t="s">
        <v>74</v>
      </c>
      <c r="N433" s="25" t="s">
        <v>166</v>
      </c>
      <c r="S433" s="3" t="s">
        <v>261</v>
      </c>
      <c r="T433" s="37" t="s">
        <v>165</v>
      </c>
      <c r="U433" s="37" t="s">
        <v>170</v>
      </c>
      <c r="V433" s="37" t="s">
        <v>373</v>
      </c>
      <c r="W433" s="37" t="s">
        <v>396</v>
      </c>
      <c r="X433" s="3" t="s">
        <v>84</v>
      </c>
    </row>
    <row r="434" spans="4:24" x14ac:dyDescent="0.2">
      <c r="D434" s="31" t="s">
        <v>163</v>
      </c>
      <c r="E434" s="3" t="s">
        <v>168</v>
      </c>
      <c r="F434" s="3" t="s">
        <v>371</v>
      </c>
      <c r="G434" s="7" t="s">
        <v>395</v>
      </c>
      <c r="L434" s="3" t="s">
        <v>159</v>
      </c>
      <c r="M434" s="3" t="s">
        <v>72</v>
      </c>
      <c r="S434" s="3" t="s">
        <v>261</v>
      </c>
      <c r="T434" s="37" t="s">
        <v>165</v>
      </c>
      <c r="U434" s="37" t="s">
        <v>170</v>
      </c>
      <c r="V434" s="37" t="s">
        <v>373</v>
      </c>
      <c r="W434" s="37" t="s">
        <v>396</v>
      </c>
      <c r="X434" s="3" t="s">
        <v>84</v>
      </c>
    </row>
    <row r="435" spans="4:24" x14ac:dyDescent="0.2">
      <c r="D435" s="31" t="s">
        <v>163</v>
      </c>
      <c r="E435" s="3" t="s">
        <v>168</v>
      </c>
      <c r="F435" s="3" t="s">
        <v>371</v>
      </c>
      <c r="G435" s="7" t="s">
        <v>395</v>
      </c>
      <c r="L435" s="3" t="s">
        <v>159</v>
      </c>
      <c r="M435" s="3" t="s">
        <v>73</v>
      </c>
      <c r="S435" s="3" t="s">
        <v>261</v>
      </c>
      <c r="T435" s="37" t="s">
        <v>165</v>
      </c>
      <c r="U435" s="37" t="s">
        <v>170</v>
      </c>
      <c r="V435" s="37" t="s">
        <v>373</v>
      </c>
      <c r="W435" s="37" t="s">
        <v>396</v>
      </c>
      <c r="X435" s="3" t="s">
        <v>84</v>
      </c>
    </row>
    <row r="436" spans="4:24" x14ac:dyDescent="0.2">
      <c r="D436" s="31" t="s">
        <v>163</v>
      </c>
      <c r="E436" s="3" t="s">
        <v>168</v>
      </c>
      <c r="F436" s="3" t="s">
        <v>371</v>
      </c>
      <c r="G436" s="7" t="s">
        <v>399</v>
      </c>
      <c r="L436" s="3" t="s">
        <v>159</v>
      </c>
      <c r="M436" s="3" t="s">
        <v>80</v>
      </c>
      <c r="S436" s="3" t="s">
        <v>261</v>
      </c>
      <c r="T436" s="37" t="s">
        <v>165</v>
      </c>
      <c r="U436" s="37" t="s">
        <v>170</v>
      </c>
      <c r="V436" s="37" t="s">
        <v>373</v>
      </c>
      <c r="W436" s="37" t="s">
        <v>400</v>
      </c>
      <c r="X436" s="3" t="s">
        <v>84</v>
      </c>
    </row>
    <row r="437" spans="4:24" x14ac:dyDescent="0.2">
      <c r="D437" s="31" t="s">
        <v>163</v>
      </c>
      <c r="E437" s="3" t="s">
        <v>168</v>
      </c>
      <c r="F437" s="3" t="s">
        <v>371</v>
      </c>
      <c r="G437" s="7" t="s">
        <v>399</v>
      </c>
      <c r="L437" s="3" t="s">
        <v>159</v>
      </c>
      <c r="M437" s="3" t="s">
        <v>74</v>
      </c>
      <c r="N437" s="25" t="s">
        <v>216</v>
      </c>
      <c r="S437" s="3" t="s">
        <v>261</v>
      </c>
      <c r="T437" s="37" t="s">
        <v>165</v>
      </c>
      <c r="U437" s="37" t="s">
        <v>170</v>
      </c>
      <c r="V437" s="37" t="s">
        <v>373</v>
      </c>
      <c r="W437" s="37" t="s">
        <v>400</v>
      </c>
      <c r="X437" s="3" t="s">
        <v>84</v>
      </c>
    </row>
    <row r="438" spans="4:24" x14ac:dyDescent="0.2">
      <c r="D438" s="31" t="s">
        <v>163</v>
      </c>
      <c r="E438" s="3" t="s">
        <v>168</v>
      </c>
      <c r="F438" s="3" t="s">
        <v>371</v>
      </c>
      <c r="G438" s="7" t="s">
        <v>399</v>
      </c>
      <c r="L438" s="3" t="s">
        <v>159</v>
      </c>
      <c r="M438" s="3" t="s">
        <v>74</v>
      </c>
      <c r="N438" s="25" t="s">
        <v>166</v>
      </c>
      <c r="S438" s="3" t="s">
        <v>261</v>
      </c>
      <c r="T438" s="37" t="s">
        <v>165</v>
      </c>
      <c r="U438" s="37" t="s">
        <v>170</v>
      </c>
      <c r="V438" s="37" t="s">
        <v>373</v>
      </c>
      <c r="W438" s="37" t="s">
        <v>400</v>
      </c>
      <c r="X438" s="3" t="s">
        <v>84</v>
      </c>
    </row>
    <row r="439" spans="4:24" x14ac:dyDescent="0.2">
      <c r="D439" s="31" t="s">
        <v>163</v>
      </c>
      <c r="E439" s="3" t="s">
        <v>168</v>
      </c>
      <c r="F439" s="3" t="s">
        <v>371</v>
      </c>
      <c r="G439" s="7" t="s">
        <v>399</v>
      </c>
      <c r="L439" s="3" t="s">
        <v>159</v>
      </c>
      <c r="M439" s="3" t="s">
        <v>72</v>
      </c>
      <c r="S439" s="3" t="s">
        <v>261</v>
      </c>
      <c r="T439" s="37" t="s">
        <v>165</v>
      </c>
      <c r="U439" s="37" t="s">
        <v>170</v>
      </c>
      <c r="V439" s="37" t="s">
        <v>373</v>
      </c>
      <c r="W439" s="37" t="s">
        <v>400</v>
      </c>
      <c r="X439" s="3" t="s">
        <v>84</v>
      </c>
    </row>
    <row r="440" spans="4:24" x14ac:dyDescent="0.2">
      <c r="D440" s="31" t="s">
        <v>163</v>
      </c>
      <c r="E440" s="3" t="s">
        <v>168</v>
      </c>
      <c r="F440" s="3" t="s">
        <v>371</v>
      </c>
      <c r="G440" s="7" t="s">
        <v>399</v>
      </c>
      <c r="L440" s="3" t="s">
        <v>159</v>
      </c>
      <c r="M440" s="3" t="s">
        <v>73</v>
      </c>
      <c r="S440" s="3" t="s">
        <v>261</v>
      </c>
      <c r="T440" s="37" t="s">
        <v>165</v>
      </c>
      <c r="U440" s="37" t="s">
        <v>170</v>
      </c>
      <c r="V440" s="37" t="s">
        <v>373</v>
      </c>
      <c r="W440" s="37" t="s">
        <v>400</v>
      </c>
      <c r="X440" s="3" t="s">
        <v>84</v>
      </c>
    </row>
    <row r="441" spans="4:24" x14ac:dyDescent="0.2">
      <c r="D441" s="31" t="s">
        <v>163</v>
      </c>
      <c r="E441" s="3" t="s">
        <v>168</v>
      </c>
      <c r="F441" s="3" t="s">
        <v>371</v>
      </c>
      <c r="G441" s="7" t="s">
        <v>161</v>
      </c>
      <c r="L441" s="3" t="s">
        <v>159</v>
      </c>
      <c r="M441" s="3" t="s">
        <v>80</v>
      </c>
      <c r="S441" s="3" t="s">
        <v>261</v>
      </c>
      <c r="T441" s="37" t="s">
        <v>165</v>
      </c>
      <c r="U441" s="37" t="s">
        <v>170</v>
      </c>
      <c r="V441" s="37" t="s">
        <v>373</v>
      </c>
      <c r="W441" s="37" t="s">
        <v>401</v>
      </c>
      <c r="X441" s="3" t="s">
        <v>84</v>
      </c>
    </row>
    <row r="442" spans="4:24" x14ac:dyDescent="0.2">
      <c r="D442" s="31" t="s">
        <v>163</v>
      </c>
      <c r="E442" s="3" t="s">
        <v>168</v>
      </c>
      <c r="F442" s="3" t="s">
        <v>371</v>
      </c>
      <c r="G442" s="7" t="s">
        <v>161</v>
      </c>
      <c r="L442" s="3" t="s">
        <v>159</v>
      </c>
      <c r="M442" s="3" t="s">
        <v>74</v>
      </c>
      <c r="N442" s="25" t="s">
        <v>216</v>
      </c>
      <c r="S442" s="3" t="s">
        <v>261</v>
      </c>
      <c r="T442" s="37" t="s">
        <v>165</v>
      </c>
      <c r="U442" s="37" t="s">
        <v>170</v>
      </c>
      <c r="V442" s="37" t="s">
        <v>373</v>
      </c>
      <c r="W442" s="37" t="s">
        <v>401</v>
      </c>
      <c r="X442" s="3" t="s">
        <v>84</v>
      </c>
    </row>
    <row r="443" spans="4:24" x14ac:dyDescent="0.2">
      <c r="D443" s="31" t="s">
        <v>163</v>
      </c>
      <c r="E443" s="3" t="s">
        <v>168</v>
      </c>
      <c r="F443" s="3" t="s">
        <v>371</v>
      </c>
      <c r="G443" s="7" t="s">
        <v>161</v>
      </c>
      <c r="L443" s="3" t="s">
        <v>159</v>
      </c>
      <c r="M443" s="3" t="s">
        <v>74</v>
      </c>
      <c r="N443" s="25" t="s">
        <v>166</v>
      </c>
      <c r="S443" s="3" t="s">
        <v>261</v>
      </c>
      <c r="T443" s="37" t="s">
        <v>165</v>
      </c>
      <c r="U443" s="37" t="s">
        <v>170</v>
      </c>
      <c r="V443" s="37" t="s">
        <v>373</v>
      </c>
      <c r="W443" s="37" t="s">
        <v>401</v>
      </c>
      <c r="X443" s="3" t="s">
        <v>84</v>
      </c>
    </row>
    <row r="444" spans="4:24" x14ac:dyDescent="0.2">
      <c r="D444" s="31" t="s">
        <v>163</v>
      </c>
      <c r="E444" s="3" t="s">
        <v>168</v>
      </c>
      <c r="F444" s="3" t="s">
        <v>371</v>
      </c>
      <c r="G444" s="7" t="s">
        <v>161</v>
      </c>
      <c r="L444" s="3" t="s">
        <v>159</v>
      </c>
      <c r="M444" s="3" t="s">
        <v>72</v>
      </c>
      <c r="S444" s="3" t="s">
        <v>261</v>
      </c>
      <c r="T444" s="37" t="s">
        <v>165</v>
      </c>
      <c r="U444" s="37" t="s">
        <v>170</v>
      </c>
      <c r="V444" s="37" t="s">
        <v>373</v>
      </c>
      <c r="W444" s="37" t="s">
        <v>401</v>
      </c>
      <c r="X444" s="3" t="s">
        <v>84</v>
      </c>
    </row>
    <row r="445" spans="4:24" x14ac:dyDescent="0.2">
      <c r="D445" s="31" t="s">
        <v>163</v>
      </c>
      <c r="E445" s="3" t="s">
        <v>168</v>
      </c>
      <c r="F445" s="3" t="s">
        <v>371</v>
      </c>
      <c r="G445" s="7" t="s">
        <v>161</v>
      </c>
      <c r="L445" s="3" t="s">
        <v>159</v>
      </c>
      <c r="M445" s="3" t="s">
        <v>73</v>
      </c>
      <c r="S445" s="3" t="s">
        <v>261</v>
      </c>
      <c r="T445" s="37" t="s">
        <v>165</v>
      </c>
      <c r="U445" s="37" t="s">
        <v>170</v>
      </c>
      <c r="V445" s="37" t="s">
        <v>373</v>
      </c>
      <c r="W445" s="37" t="s">
        <v>401</v>
      </c>
      <c r="X445" s="3" t="s">
        <v>84</v>
      </c>
    </row>
    <row r="446" spans="4:24" x14ac:dyDescent="0.2">
      <c r="D446" s="31" t="s">
        <v>163</v>
      </c>
      <c r="E446" s="3" t="s">
        <v>168</v>
      </c>
      <c r="F446" s="3" t="s">
        <v>371</v>
      </c>
      <c r="G446" s="7" t="s">
        <v>402</v>
      </c>
      <c r="L446" s="3" t="s">
        <v>159</v>
      </c>
      <c r="M446" s="3" t="s">
        <v>80</v>
      </c>
      <c r="S446" s="3" t="s">
        <v>261</v>
      </c>
      <c r="T446" s="37" t="s">
        <v>165</v>
      </c>
      <c r="U446" s="37" t="s">
        <v>170</v>
      </c>
      <c r="V446" s="37" t="s">
        <v>373</v>
      </c>
      <c r="W446" s="37" t="s">
        <v>403</v>
      </c>
      <c r="X446" s="3" t="s">
        <v>84</v>
      </c>
    </row>
    <row r="447" spans="4:24" x14ac:dyDescent="0.2">
      <c r="D447" s="31" t="s">
        <v>163</v>
      </c>
      <c r="E447" s="3" t="s">
        <v>168</v>
      </c>
      <c r="F447" s="3" t="s">
        <v>371</v>
      </c>
      <c r="G447" s="7" t="s">
        <v>402</v>
      </c>
      <c r="L447" s="3" t="s">
        <v>159</v>
      </c>
      <c r="M447" s="3" t="s">
        <v>74</v>
      </c>
      <c r="N447" s="25" t="s">
        <v>216</v>
      </c>
      <c r="S447" s="3" t="s">
        <v>261</v>
      </c>
      <c r="T447" s="37" t="s">
        <v>165</v>
      </c>
      <c r="U447" s="37" t="s">
        <v>170</v>
      </c>
      <c r="V447" s="37" t="s">
        <v>373</v>
      </c>
      <c r="W447" s="37" t="s">
        <v>403</v>
      </c>
      <c r="X447" s="3" t="s">
        <v>84</v>
      </c>
    </row>
    <row r="448" spans="4:24" x14ac:dyDescent="0.2">
      <c r="D448" s="31" t="s">
        <v>163</v>
      </c>
      <c r="E448" s="3" t="s">
        <v>168</v>
      </c>
      <c r="F448" s="3" t="s">
        <v>371</v>
      </c>
      <c r="G448" s="7" t="s">
        <v>402</v>
      </c>
      <c r="L448" s="3" t="s">
        <v>159</v>
      </c>
      <c r="M448" s="3" t="s">
        <v>74</v>
      </c>
      <c r="N448" s="25" t="s">
        <v>166</v>
      </c>
      <c r="S448" s="3" t="s">
        <v>261</v>
      </c>
      <c r="T448" s="37" t="s">
        <v>165</v>
      </c>
      <c r="U448" s="37" t="s">
        <v>170</v>
      </c>
      <c r="V448" s="37" t="s">
        <v>373</v>
      </c>
      <c r="W448" s="37" t="s">
        <v>403</v>
      </c>
      <c r="X448" s="3" t="s">
        <v>84</v>
      </c>
    </row>
    <row r="449" spans="4:24" x14ac:dyDescent="0.2">
      <c r="D449" s="31" t="s">
        <v>163</v>
      </c>
      <c r="E449" s="3" t="s">
        <v>168</v>
      </c>
      <c r="F449" s="3" t="s">
        <v>371</v>
      </c>
      <c r="G449" s="7" t="s">
        <v>402</v>
      </c>
      <c r="L449" s="3" t="s">
        <v>159</v>
      </c>
      <c r="M449" s="3" t="s">
        <v>72</v>
      </c>
      <c r="S449" s="3" t="s">
        <v>261</v>
      </c>
      <c r="T449" s="37" t="s">
        <v>165</v>
      </c>
      <c r="U449" s="37" t="s">
        <v>170</v>
      </c>
      <c r="V449" s="37" t="s">
        <v>373</v>
      </c>
      <c r="W449" s="37" t="s">
        <v>403</v>
      </c>
      <c r="X449" s="3" t="s">
        <v>84</v>
      </c>
    </row>
    <row r="450" spans="4:24" x14ac:dyDescent="0.2">
      <c r="D450" s="31" t="s">
        <v>163</v>
      </c>
      <c r="E450" s="3" t="s">
        <v>168</v>
      </c>
      <c r="F450" s="3" t="s">
        <v>371</v>
      </c>
      <c r="G450" s="7" t="s">
        <v>402</v>
      </c>
      <c r="L450" s="3" t="s">
        <v>159</v>
      </c>
      <c r="M450" s="3" t="s">
        <v>73</v>
      </c>
      <c r="S450" s="3" t="s">
        <v>261</v>
      </c>
      <c r="T450" s="37" t="s">
        <v>165</v>
      </c>
      <c r="U450" s="37" t="s">
        <v>170</v>
      </c>
      <c r="V450" s="37" t="s">
        <v>373</v>
      </c>
      <c r="W450" s="37" t="s">
        <v>403</v>
      </c>
      <c r="X450" s="3" t="s">
        <v>84</v>
      </c>
    </row>
    <row r="451" spans="4:24" x14ac:dyDescent="0.2">
      <c r="D451" s="31" t="s">
        <v>163</v>
      </c>
      <c r="E451" s="3" t="s">
        <v>168</v>
      </c>
      <c r="F451" s="3" t="s">
        <v>371</v>
      </c>
      <c r="G451" s="7" t="s">
        <v>404</v>
      </c>
      <c r="L451" s="3" t="s">
        <v>159</v>
      </c>
      <c r="M451" s="3" t="s">
        <v>80</v>
      </c>
      <c r="S451" s="3" t="s">
        <v>261</v>
      </c>
      <c r="T451" s="37" t="s">
        <v>165</v>
      </c>
      <c r="U451" s="37" t="s">
        <v>170</v>
      </c>
      <c r="V451" s="37" t="s">
        <v>373</v>
      </c>
      <c r="W451" s="37" t="s">
        <v>405</v>
      </c>
      <c r="X451" s="3" t="s">
        <v>84</v>
      </c>
    </row>
    <row r="452" spans="4:24" x14ac:dyDescent="0.2">
      <c r="D452" s="31" t="s">
        <v>163</v>
      </c>
      <c r="E452" s="3" t="s">
        <v>168</v>
      </c>
      <c r="F452" s="3" t="s">
        <v>371</v>
      </c>
      <c r="G452" s="7" t="s">
        <v>404</v>
      </c>
      <c r="L452" s="3" t="s">
        <v>159</v>
      </c>
      <c r="M452" s="3" t="s">
        <v>74</v>
      </c>
      <c r="N452" s="25" t="s">
        <v>216</v>
      </c>
      <c r="S452" s="3" t="s">
        <v>261</v>
      </c>
      <c r="T452" s="37" t="s">
        <v>165</v>
      </c>
      <c r="U452" s="37" t="s">
        <v>170</v>
      </c>
      <c r="V452" s="37" t="s">
        <v>373</v>
      </c>
      <c r="W452" s="37" t="s">
        <v>405</v>
      </c>
      <c r="X452" s="3" t="s">
        <v>84</v>
      </c>
    </row>
    <row r="453" spans="4:24" x14ac:dyDescent="0.2">
      <c r="D453" s="31" t="s">
        <v>163</v>
      </c>
      <c r="E453" s="3" t="s">
        <v>168</v>
      </c>
      <c r="F453" s="3" t="s">
        <v>371</v>
      </c>
      <c r="G453" s="7" t="s">
        <v>404</v>
      </c>
      <c r="L453" s="3" t="s">
        <v>159</v>
      </c>
      <c r="M453" s="3" t="s">
        <v>74</v>
      </c>
      <c r="N453" s="25" t="s">
        <v>166</v>
      </c>
      <c r="S453" s="3" t="s">
        <v>261</v>
      </c>
      <c r="T453" s="37" t="s">
        <v>165</v>
      </c>
      <c r="U453" s="37" t="s">
        <v>170</v>
      </c>
      <c r="V453" s="37" t="s">
        <v>373</v>
      </c>
      <c r="W453" s="37" t="s">
        <v>405</v>
      </c>
      <c r="X453" s="3" t="s">
        <v>84</v>
      </c>
    </row>
    <row r="454" spans="4:24" x14ac:dyDescent="0.2">
      <c r="D454" s="31" t="s">
        <v>163</v>
      </c>
      <c r="E454" s="3" t="s">
        <v>168</v>
      </c>
      <c r="F454" s="3" t="s">
        <v>371</v>
      </c>
      <c r="G454" s="7" t="s">
        <v>404</v>
      </c>
      <c r="L454" s="3" t="s">
        <v>159</v>
      </c>
      <c r="M454" s="3" t="s">
        <v>72</v>
      </c>
      <c r="S454" s="3" t="s">
        <v>261</v>
      </c>
      <c r="T454" s="37" t="s">
        <v>165</v>
      </c>
      <c r="U454" s="37" t="s">
        <v>170</v>
      </c>
      <c r="V454" s="37" t="s">
        <v>373</v>
      </c>
      <c r="W454" s="37" t="s">
        <v>405</v>
      </c>
      <c r="X454" s="3" t="s">
        <v>84</v>
      </c>
    </row>
    <row r="455" spans="4:24" x14ac:dyDescent="0.2">
      <c r="D455" s="31" t="s">
        <v>163</v>
      </c>
      <c r="E455" s="3" t="s">
        <v>168</v>
      </c>
      <c r="F455" s="3" t="s">
        <v>371</v>
      </c>
      <c r="G455" s="7" t="s">
        <v>404</v>
      </c>
      <c r="L455" s="3" t="s">
        <v>159</v>
      </c>
      <c r="M455" s="3" t="s">
        <v>73</v>
      </c>
      <c r="S455" s="3" t="s">
        <v>261</v>
      </c>
      <c r="T455" s="37" t="s">
        <v>165</v>
      </c>
      <c r="U455" s="37" t="s">
        <v>170</v>
      </c>
      <c r="V455" s="37" t="s">
        <v>373</v>
      </c>
      <c r="W455" s="37" t="s">
        <v>405</v>
      </c>
      <c r="X455" s="3" t="s">
        <v>84</v>
      </c>
    </row>
    <row r="456" spans="4:24" x14ac:dyDescent="0.2">
      <c r="D456" s="31" t="s">
        <v>163</v>
      </c>
      <c r="E456" s="3" t="s">
        <v>168</v>
      </c>
      <c r="F456" s="3" t="s">
        <v>371</v>
      </c>
      <c r="G456" s="7" t="s">
        <v>43</v>
      </c>
      <c r="L456" s="3" t="s">
        <v>159</v>
      </c>
      <c r="M456" s="3" t="s">
        <v>80</v>
      </c>
      <c r="S456" s="3" t="s">
        <v>261</v>
      </c>
      <c r="T456" s="37" t="s">
        <v>165</v>
      </c>
      <c r="U456" s="37" t="s">
        <v>170</v>
      </c>
      <c r="V456" s="37" t="s">
        <v>373</v>
      </c>
      <c r="W456" s="37" t="s">
        <v>406</v>
      </c>
      <c r="X456" s="3" t="s">
        <v>84</v>
      </c>
    </row>
    <row r="457" spans="4:24" x14ac:dyDescent="0.2">
      <c r="D457" s="31" t="s">
        <v>163</v>
      </c>
      <c r="E457" s="3" t="s">
        <v>168</v>
      </c>
      <c r="F457" s="3" t="s">
        <v>371</v>
      </c>
      <c r="G457" s="7" t="s">
        <v>43</v>
      </c>
      <c r="L457" s="3" t="s">
        <v>159</v>
      </c>
      <c r="M457" s="3" t="s">
        <v>74</v>
      </c>
      <c r="N457" s="25" t="s">
        <v>216</v>
      </c>
      <c r="S457" s="3" t="s">
        <v>261</v>
      </c>
      <c r="T457" s="37" t="s">
        <v>165</v>
      </c>
      <c r="U457" s="37" t="s">
        <v>170</v>
      </c>
      <c r="V457" s="37" t="s">
        <v>373</v>
      </c>
      <c r="W457" s="37" t="s">
        <v>406</v>
      </c>
      <c r="X457" s="3" t="s">
        <v>84</v>
      </c>
    </row>
    <row r="458" spans="4:24" x14ac:dyDescent="0.2">
      <c r="D458" s="31" t="s">
        <v>163</v>
      </c>
      <c r="E458" s="3" t="s">
        <v>168</v>
      </c>
      <c r="F458" s="3" t="s">
        <v>371</v>
      </c>
      <c r="G458" s="7" t="s">
        <v>43</v>
      </c>
      <c r="L458" s="3" t="s">
        <v>159</v>
      </c>
      <c r="M458" s="3" t="s">
        <v>74</v>
      </c>
      <c r="N458" s="25" t="s">
        <v>166</v>
      </c>
      <c r="S458" s="3" t="s">
        <v>261</v>
      </c>
      <c r="T458" s="37" t="s">
        <v>165</v>
      </c>
      <c r="U458" s="37" t="s">
        <v>170</v>
      </c>
      <c r="V458" s="37" t="s">
        <v>373</v>
      </c>
      <c r="W458" s="37" t="s">
        <v>406</v>
      </c>
      <c r="X458" s="3" t="s">
        <v>84</v>
      </c>
    </row>
    <row r="459" spans="4:24" x14ac:dyDescent="0.2">
      <c r="D459" s="31" t="s">
        <v>163</v>
      </c>
      <c r="E459" s="3" t="s">
        <v>168</v>
      </c>
      <c r="F459" s="3" t="s">
        <v>371</v>
      </c>
      <c r="G459" s="7" t="s">
        <v>43</v>
      </c>
      <c r="L459" s="3" t="s">
        <v>159</v>
      </c>
      <c r="M459" s="3" t="s">
        <v>72</v>
      </c>
      <c r="S459" s="3" t="s">
        <v>261</v>
      </c>
      <c r="T459" s="37" t="s">
        <v>165</v>
      </c>
      <c r="U459" s="37" t="s">
        <v>170</v>
      </c>
      <c r="V459" s="37" t="s">
        <v>373</v>
      </c>
      <c r="W459" s="37" t="s">
        <v>406</v>
      </c>
      <c r="X459" s="3" t="s">
        <v>84</v>
      </c>
    </row>
    <row r="460" spans="4:24" x14ac:dyDescent="0.2">
      <c r="D460" s="31" t="s">
        <v>163</v>
      </c>
      <c r="E460" s="3" t="s">
        <v>168</v>
      </c>
      <c r="F460" s="3" t="s">
        <v>371</v>
      </c>
      <c r="G460" s="7" t="s">
        <v>43</v>
      </c>
      <c r="L460" s="3" t="s">
        <v>159</v>
      </c>
      <c r="M460" s="3" t="s">
        <v>73</v>
      </c>
      <c r="S460" s="3" t="s">
        <v>261</v>
      </c>
      <c r="T460" s="37" t="s">
        <v>165</v>
      </c>
      <c r="U460" s="37" t="s">
        <v>170</v>
      </c>
      <c r="V460" s="37" t="s">
        <v>373</v>
      </c>
      <c r="W460" s="37" t="s">
        <v>406</v>
      </c>
      <c r="X460" s="3" t="s">
        <v>84</v>
      </c>
    </row>
    <row r="461" spans="4:24" x14ac:dyDescent="0.2">
      <c r="D461" s="31" t="s">
        <v>163</v>
      </c>
      <c r="E461" s="3" t="s">
        <v>168</v>
      </c>
      <c r="F461" s="3" t="s">
        <v>371</v>
      </c>
      <c r="G461" s="7" t="s">
        <v>407</v>
      </c>
      <c r="L461" s="3" t="s">
        <v>159</v>
      </c>
      <c r="M461" s="3" t="s">
        <v>80</v>
      </c>
      <c r="S461" s="3" t="s">
        <v>261</v>
      </c>
      <c r="T461" s="37" t="s">
        <v>165</v>
      </c>
      <c r="U461" s="37" t="s">
        <v>170</v>
      </c>
      <c r="V461" s="37" t="s">
        <v>373</v>
      </c>
      <c r="W461" s="37" t="s">
        <v>408</v>
      </c>
      <c r="X461" s="3" t="s">
        <v>84</v>
      </c>
    </row>
    <row r="462" spans="4:24" x14ac:dyDescent="0.2">
      <c r="D462" s="31" t="s">
        <v>163</v>
      </c>
      <c r="E462" s="3" t="s">
        <v>168</v>
      </c>
      <c r="F462" s="3" t="s">
        <v>371</v>
      </c>
      <c r="G462" s="7" t="s">
        <v>407</v>
      </c>
      <c r="L462" s="3" t="s">
        <v>159</v>
      </c>
      <c r="M462" s="3" t="s">
        <v>74</v>
      </c>
      <c r="N462" s="25" t="s">
        <v>216</v>
      </c>
      <c r="S462" s="3" t="s">
        <v>261</v>
      </c>
      <c r="T462" s="37" t="s">
        <v>165</v>
      </c>
      <c r="U462" s="37" t="s">
        <v>170</v>
      </c>
      <c r="V462" s="37" t="s">
        <v>373</v>
      </c>
      <c r="W462" s="37" t="s">
        <v>408</v>
      </c>
      <c r="X462" s="3" t="s">
        <v>84</v>
      </c>
    </row>
    <row r="463" spans="4:24" x14ac:dyDescent="0.2">
      <c r="D463" s="31" t="s">
        <v>163</v>
      </c>
      <c r="E463" s="3" t="s">
        <v>168</v>
      </c>
      <c r="F463" s="3" t="s">
        <v>371</v>
      </c>
      <c r="G463" s="7" t="s">
        <v>407</v>
      </c>
      <c r="L463" s="3" t="s">
        <v>159</v>
      </c>
      <c r="M463" s="3" t="s">
        <v>74</v>
      </c>
      <c r="N463" s="25" t="s">
        <v>166</v>
      </c>
      <c r="S463" s="3" t="s">
        <v>261</v>
      </c>
      <c r="T463" s="37" t="s">
        <v>165</v>
      </c>
      <c r="U463" s="37" t="s">
        <v>170</v>
      </c>
      <c r="V463" s="37" t="s">
        <v>373</v>
      </c>
      <c r="W463" s="37" t="s">
        <v>408</v>
      </c>
      <c r="X463" s="3" t="s">
        <v>84</v>
      </c>
    </row>
    <row r="464" spans="4:24" x14ac:dyDescent="0.2">
      <c r="D464" s="31" t="s">
        <v>163</v>
      </c>
      <c r="E464" s="3" t="s">
        <v>168</v>
      </c>
      <c r="F464" s="3" t="s">
        <v>371</v>
      </c>
      <c r="G464" s="7" t="s">
        <v>407</v>
      </c>
      <c r="L464" s="3" t="s">
        <v>159</v>
      </c>
      <c r="M464" s="3" t="s">
        <v>72</v>
      </c>
      <c r="S464" s="3" t="s">
        <v>261</v>
      </c>
      <c r="T464" s="37" t="s">
        <v>165</v>
      </c>
      <c r="U464" s="37" t="s">
        <v>170</v>
      </c>
      <c r="V464" s="37" t="s">
        <v>373</v>
      </c>
      <c r="W464" s="37" t="s">
        <v>408</v>
      </c>
      <c r="X464" s="3" t="s">
        <v>84</v>
      </c>
    </row>
    <row r="465" spans="4:24" x14ac:dyDescent="0.2">
      <c r="D465" s="31" t="s">
        <v>163</v>
      </c>
      <c r="E465" s="3" t="s">
        <v>168</v>
      </c>
      <c r="F465" s="3" t="s">
        <v>371</v>
      </c>
      <c r="G465" s="7" t="s">
        <v>407</v>
      </c>
      <c r="L465" s="3" t="s">
        <v>159</v>
      </c>
      <c r="M465" s="3" t="s">
        <v>73</v>
      </c>
      <c r="S465" s="3" t="s">
        <v>261</v>
      </c>
      <c r="T465" s="37" t="s">
        <v>165</v>
      </c>
      <c r="U465" s="37" t="s">
        <v>170</v>
      </c>
      <c r="V465" s="37" t="s">
        <v>373</v>
      </c>
      <c r="W465" s="37" t="s">
        <v>408</v>
      </c>
      <c r="X465" s="3" t="s">
        <v>84</v>
      </c>
    </row>
    <row r="466" spans="4:24" x14ac:dyDescent="0.2">
      <c r="D466" s="31" t="s">
        <v>163</v>
      </c>
      <c r="E466" s="3" t="s">
        <v>168</v>
      </c>
      <c r="F466" s="3" t="s">
        <v>371</v>
      </c>
      <c r="G466" s="7" t="s">
        <v>412</v>
      </c>
      <c r="L466" s="3" t="s">
        <v>159</v>
      </c>
      <c r="M466" s="3" t="s">
        <v>80</v>
      </c>
      <c r="S466" s="3" t="s">
        <v>261</v>
      </c>
      <c r="T466" s="37" t="s">
        <v>165</v>
      </c>
      <c r="U466" s="37" t="s">
        <v>170</v>
      </c>
      <c r="V466" s="37" t="s">
        <v>373</v>
      </c>
      <c r="W466" s="37" t="s">
        <v>413</v>
      </c>
      <c r="X466" s="3" t="s">
        <v>84</v>
      </c>
    </row>
    <row r="467" spans="4:24" x14ac:dyDescent="0.2">
      <c r="D467" s="31" t="s">
        <v>163</v>
      </c>
      <c r="E467" s="3" t="s">
        <v>168</v>
      </c>
      <c r="F467" s="3" t="s">
        <v>371</v>
      </c>
      <c r="G467" s="7" t="s">
        <v>412</v>
      </c>
      <c r="L467" s="3" t="s">
        <v>159</v>
      </c>
      <c r="M467" s="3" t="s">
        <v>74</v>
      </c>
      <c r="N467" s="25" t="s">
        <v>216</v>
      </c>
      <c r="S467" s="3" t="s">
        <v>261</v>
      </c>
      <c r="T467" s="37" t="s">
        <v>165</v>
      </c>
      <c r="U467" s="37" t="s">
        <v>170</v>
      </c>
      <c r="V467" s="37" t="s">
        <v>373</v>
      </c>
      <c r="W467" s="37" t="s">
        <v>413</v>
      </c>
      <c r="X467" s="3" t="s">
        <v>84</v>
      </c>
    </row>
    <row r="468" spans="4:24" x14ac:dyDescent="0.2">
      <c r="D468" s="31" t="s">
        <v>163</v>
      </c>
      <c r="E468" s="3" t="s">
        <v>168</v>
      </c>
      <c r="F468" s="3" t="s">
        <v>371</v>
      </c>
      <c r="G468" s="7" t="s">
        <v>412</v>
      </c>
      <c r="L468" s="3" t="s">
        <v>159</v>
      </c>
      <c r="M468" s="3" t="s">
        <v>74</v>
      </c>
      <c r="N468" s="25" t="s">
        <v>166</v>
      </c>
      <c r="S468" s="3" t="s">
        <v>261</v>
      </c>
      <c r="T468" s="37" t="s">
        <v>165</v>
      </c>
      <c r="U468" s="37" t="s">
        <v>170</v>
      </c>
      <c r="V468" s="37" t="s">
        <v>373</v>
      </c>
      <c r="W468" s="37" t="s">
        <v>413</v>
      </c>
      <c r="X468" s="3" t="s">
        <v>84</v>
      </c>
    </row>
    <row r="469" spans="4:24" x14ac:dyDescent="0.2">
      <c r="D469" s="31" t="s">
        <v>163</v>
      </c>
      <c r="E469" s="3" t="s">
        <v>168</v>
      </c>
      <c r="F469" s="3" t="s">
        <v>371</v>
      </c>
      <c r="G469" s="7" t="s">
        <v>412</v>
      </c>
      <c r="L469" s="3" t="s">
        <v>159</v>
      </c>
      <c r="M469" s="3" t="s">
        <v>72</v>
      </c>
      <c r="S469" s="3" t="s">
        <v>261</v>
      </c>
      <c r="T469" s="37" t="s">
        <v>165</v>
      </c>
      <c r="U469" s="37" t="s">
        <v>170</v>
      </c>
      <c r="V469" s="37" t="s">
        <v>373</v>
      </c>
      <c r="W469" s="37" t="s">
        <v>413</v>
      </c>
      <c r="X469" s="3" t="s">
        <v>84</v>
      </c>
    </row>
    <row r="470" spans="4:24" x14ac:dyDescent="0.2">
      <c r="D470" s="31" t="s">
        <v>163</v>
      </c>
      <c r="E470" s="3" t="s">
        <v>168</v>
      </c>
      <c r="F470" s="3" t="s">
        <v>371</v>
      </c>
      <c r="G470" s="7" t="s">
        <v>412</v>
      </c>
      <c r="L470" s="3" t="s">
        <v>159</v>
      </c>
      <c r="M470" s="3" t="s">
        <v>73</v>
      </c>
      <c r="S470" s="3" t="s">
        <v>261</v>
      </c>
      <c r="T470" s="37" t="s">
        <v>165</v>
      </c>
      <c r="U470" s="37" t="s">
        <v>170</v>
      </c>
      <c r="V470" s="37" t="s">
        <v>373</v>
      </c>
      <c r="W470" s="37" t="s">
        <v>413</v>
      </c>
      <c r="X470" s="3" t="s">
        <v>84</v>
      </c>
    </row>
    <row r="471" spans="4:24" x14ac:dyDescent="0.2">
      <c r="D471" s="31" t="s">
        <v>163</v>
      </c>
      <c r="E471" s="3" t="s">
        <v>168</v>
      </c>
      <c r="F471" s="3" t="s">
        <v>371</v>
      </c>
      <c r="G471" s="7" t="s">
        <v>235</v>
      </c>
      <c r="L471" s="3" t="s">
        <v>159</v>
      </c>
      <c r="M471" s="3" t="s">
        <v>80</v>
      </c>
      <c r="S471" s="3" t="s">
        <v>261</v>
      </c>
      <c r="T471" s="37" t="s">
        <v>165</v>
      </c>
      <c r="U471" s="37" t="s">
        <v>170</v>
      </c>
      <c r="V471" s="37" t="s">
        <v>373</v>
      </c>
      <c r="W471" s="37" t="s">
        <v>409</v>
      </c>
      <c r="X471" s="3" t="s">
        <v>84</v>
      </c>
    </row>
    <row r="472" spans="4:24" x14ac:dyDescent="0.2">
      <c r="D472" s="31" t="s">
        <v>163</v>
      </c>
      <c r="E472" s="3" t="s">
        <v>168</v>
      </c>
      <c r="F472" s="3" t="s">
        <v>371</v>
      </c>
      <c r="G472" s="7" t="s">
        <v>235</v>
      </c>
      <c r="L472" s="3" t="s">
        <v>159</v>
      </c>
      <c r="M472" s="3" t="s">
        <v>74</v>
      </c>
      <c r="N472" s="25" t="s">
        <v>216</v>
      </c>
      <c r="S472" s="3" t="s">
        <v>261</v>
      </c>
      <c r="T472" s="37" t="s">
        <v>165</v>
      </c>
      <c r="U472" s="37" t="s">
        <v>170</v>
      </c>
      <c r="V472" s="37" t="s">
        <v>373</v>
      </c>
      <c r="W472" s="37" t="s">
        <v>409</v>
      </c>
      <c r="X472" s="3" t="s">
        <v>84</v>
      </c>
    </row>
    <row r="473" spans="4:24" x14ac:dyDescent="0.2">
      <c r="D473" s="31" t="s">
        <v>163</v>
      </c>
      <c r="E473" s="3" t="s">
        <v>168</v>
      </c>
      <c r="F473" s="3" t="s">
        <v>371</v>
      </c>
      <c r="G473" s="7" t="s">
        <v>235</v>
      </c>
      <c r="L473" s="3" t="s">
        <v>159</v>
      </c>
      <c r="M473" s="3" t="s">
        <v>74</v>
      </c>
      <c r="N473" s="25" t="s">
        <v>166</v>
      </c>
      <c r="S473" s="3" t="s">
        <v>261</v>
      </c>
      <c r="T473" s="37" t="s">
        <v>165</v>
      </c>
      <c r="U473" s="37" t="s">
        <v>170</v>
      </c>
      <c r="V473" s="37" t="s">
        <v>373</v>
      </c>
      <c r="W473" s="37" t="s">
        <v>409</v>
      </c>
      <c r="X473" s="3" t="s">
        <v>84</v>
      </c>
    </row>
    <row r="474" spans="4:24" x14ac:dyDescent="0.2">
      <c r="D474" s="31" t="s">
        <v>163</v>
      </c>
      <c r="E474" s="3" t="s">
        <v>168</v>
      </c>
      <c r="F474" s="3" t="s">
        <v>371</v>
      </c>
      <c r="G474" s="7" t="s">
        <v>235</v>
      </c>
      <c r="L474" s="3" t="s">
        <v>159</v>
      </c>
      <c r="M474" s="3" t="s">
        <v>72</v>
      </c>
      <c r="S474" s="3" t="s">
        <v>261</v>
      </c>
      <c r="T474" s="37" t="s">
        <v>165</v>
      </c>
      <c r="U474" s="37" t="s">
        <v>170</v>
      </c>
      <c r="V474" s="37" t="s">
        <v>373</v>
      </c>
      <c r="W474" s="37" t="s">
        <v>409</v>
      </c>
      <c r="X474" s="3" t="s">
        <v>84</v>
      </c>
    </row>
    <row r="475" spans="4:24" x14ac:dyDescent="0.2">
      <c r="D475" s="31" t="s">
        <v>163</v>
      </c>
      <c r="E475" s="3" t="s">
        <v>168</v>
      </c>
      <c r="F475" s="3" t="s">
        <v>371</v>
      </c>
      <c r="G475" s="7" t="s">
        <v>235</v>
      </c>
      <c r="L475" s="3" t="s">
        <v>159</v>
      </c>
      <c r="M475" s="3" t="s">
        <v>73</v>
      </c>
      <c r="S475" s="3" t="s">
        <v>261</v>
      </c>
      <c r="T475" s="37" t="s">
        <v>165</v>
      </c>
      <c r="U475" s="37" t="s">
        <v>170</v>
      </c>
      <c r="V475" s="37" t="s">
        <v>373</v>
      </c>
      <c r="W475" s="37" t="s">
        <v>409</v>
      </c>
      <c r="X475" s="3" t="s">
        <v>84</v>
      </c>
    </row>
    <row r="476" spans="4:24" x14ac:dyDescent="0.2">
      <c r="D476" s="31" t="s">
        <v>163</v>
      </c>
      <c r="E476" s="3" t="s">
        <v>168</v>
      </c>
      <c r="F476" s="3" t="s">
        <v>371</v>
      </c>
      <c r="G476" s="7" t="s">
        <v>410</v>
      </c>
      <c r="L476" s="3" t="s">
        <v>159</v>
      </c>
      <c r="M476" s="3" t="s">
        <v>80</v>
      </c>
      <c r="S476" s="3" t="s">
        <v>261</v>
      </c>
      <c r="T476" s="37" t="s">
        <v>165</v>
      </c>
      <c r="U476" s="37" t="s">
        <v>170</v>
      </c>
      <c r="V476" s="37" t="s">
        <v>373</v>
      </c>
      <c r="W476" s="37" t="s">
        <v>411</v>
      </c>
      <c r="X476" s="3" t="s">
        <v>84</v>
      </c>
    </row>
    <row r="477" spans="4:24" x14ac:dyDescent="0.2">
      <c r="D477" s="31" t="s">
        <v>163</v>
      </c>
      <c r="E477" s="3" t="s">
        <v>168</v>
      </c>
      <c r="F477" s="3" t="s">
        <v>371</v>
      </c>
      <c r="G477" s="7" t="s">
        <v>410</v>
      </c>
      <c r="L477" s="3" t="s">
        <v>159</v>
      </c>
      <c r="M477" s="3" t="s">
        <v>74</v>
      </c>
      <c r="N477" s="25" t="s">
        <v>216</v>
      </c>
      <c r="S477" s="3" t="s">
        <v>261</v>
      </c>
      <c r="T477" s="37" t="s">
        <v>165</v>
      </c>
      <c r="U477" s="37" t="s">
        <v>170</v>
      </c>
      <c r="V477" s="37" t="s">
        <v>373</v>
      </c>
      <c r="W477" s="37" t="s">
        <v>411</v>
      </c>
      <c r="X477" s="3" t="s">
        <v>84</v>
      </c>
    </row>
    <row r="478" spans="4:24" x14ac:dyDescent="0.2">
      <c r="D478" s="31" t="s">
        <v>163</v>
      </c>
      <c r="E478" s="3" t="s">
        <v>168</v>
      </c>
      <c r="F478" s="3" t="s">
        <v>371</v>
      </c>
      <c r="G478" s="7" t="s">
        <v>410</v>
      </c>
      <c r="L478" s="3" t="s">
        <v>159</v>
      </c>
      <c r="M478" s="3" t="s">
        <v>74</v>
      </c>
      <c r="N478" s="25" t="s">
        <v>166</v>
      </c>
      <c r="S478" s="3" t="s">
        <v>261</v>
      </c>
      <c r="T478" s="37" t="s">
        <v>165</v>
      </c>
      <c r="U478" s="37" t="s">
        <v>170</v>
      </c>
      <c r="V478" s="37" t="s">
        <v>373</v>
      </c>
      <c r="W478" s="37" t="s">
        <v>411</v>
      </c>
      <c r="X478" s="3" t="s">
        <v>84</v>
      </c>
    </row>
    <row r="479" spans="4:24" x14ac:dyDescent="0.2">
      <c r="D479" s="31" t="s">
        <v>163</v>
      </c>
      <c r="E479" s="3" t="s">
        <v>168</v>
      </c>
      <c r="F479" s="3" t="s">
        <v>371</v>
      </c>
      <c r="G479" s="7" t="s">
        <v>410</v>
      </c>
      <c r="L479" s="3" t="s">
        <v>159</v>
      </c>
      <c r="M479" s="3" t="s">
        <v>72</v>
      </c>
      <c r="S479" s="3" t="s">
        <v>261</v>
      </c>
      <c r="T479" s="37" t="s">
        <v>165</v>
      </c>
      <c r="U479" s="37" t="s">
        <v>170</v>
      </c>
      <c r="V479" s="37" t="s">
        <v>373</v>
      </c>
      <c r="W479" s="37" t="s">
        <v>411</v>
      </c>
      <c r="X479" s="3" t="s">
        <v>84</v>
      </c>
    </row>
    <row r="480" spans="4:24" x14ac:dyDescent="0.2">
      <c r="D480" s="31" t="s">
        <v>163</v>
      </c>
      <c r="E480" s="3" t="s">
        <v>168</v>
      </c>
      <c r="F480" s="3" t="s">
        <v>371</v>
      </c>
      <c r="G480" s="7" t="s">
        <v>410</v>
      </c>
      <c r="L480" s="3" t="s">
        <v>159</v>
      </c>
      <c r="M480" s="3" t="s">
        <v>73</v>
      </c>
      <c r="S480" s="3" t="s">
        <v>261</v>
      </c>
      <c r="T480" s="37" t="s">
        <v>165</v>
      </c>
      <c r="U480" s="37" t="s">
        <v>170</v>
      </c>
      <c r="V480" s="37" t="s">
        <v>373</v>
      </c>
      <c r="W480" s="37" t="s">
        <v>411</v>
      </c>
      <c r="X480" s="3" t="s">
        <v>84</v>
      </c>
    </row>
    <row r="481" spans="4:24" x14ac:dyDescent="0.2">
      <c r="D481" s="31" t="s">
        <v>163</v>
      </c>
      <c r="E481" s="3" t="s">
        <v>168</v>
      </c>
      <c r="F481" s="3" t="s">
        <v>414</v>
      </c>
      <c r="G481" s="7" t="s">
        <v>415</v>
      </c>
      <c r="L481" s="3" t="s">
        <v>159</v>
      </c>
      <c r="M481" s="3" t="s">
        <v>80</v>
      </c>
      <c r="S481" s="3" t="s">
        <v>261</v>
      </c>
      <c r="T481" s="37" t="s">
        <v>165</v>
      </c>
      <c r="U481" s="37" t="s">
        <v>170</v>
      </c>
      <c r="V481" s="37" t="s">
        <v>416</v>
      </c>
      <c r="W481" s="37" t="s">
        <v>417</v>
      </c>
      <c r="X481" s="3" t="s">
        <v>84</v>
      </c>
    </row>
    <row r="482" spans="4:24" x14ac:dyDescent="0.2">
      <c r="D482" s="31" t="s">
        <v>163</v>
      </c>
      <c r="E482" s="3" t="s">
        <v>168</v>
      </c>
      <c r="F482" s="3" t="s">
        <v>414</v>
      </c>
      <c r="G482" s="7" t="s">
        <v>415</v>
      </c>
      <c r="L482" s="3" t="s">
        <v>159</v>
      </c>
      <c r="M482" s="3" t="s">
        <v>74</v>
      </c>
      <c r="N482" s="25" t="s">
        <v>216</v>
      </c>
      <c r="S482" s="3" t="s">
        <v>261</v>
      </c>
      <c r="T482" s="37" t="s">
        <v>165</v>
      </c>
      <c r="U482" s="37" t="s">
        <v>170</v>
      </c>
      <c r="V482" s="37" t="s">
        <v>416</v>
      </c>
      <c r="W482" s="37" t="s">
        <v>417</v>
      </c>
      <c r="X482" s="3" t="s">
        <v>84</v>
      </c>
    </row>
    <row r="483" spans="4:24" x14ac:dyDescent="0.2">
      <c r="D483" s="31" t="s">
        <v>163</v>
      </c>
      <c r="E483" s="3" t="s">
        <v>168</v>
      </c>
      <c r="F483" s="3" t="s">
        <v>414</v>
      </c>
      <c r="G483" s="7" t="s">
        <v>415</v>
      </c>
      <c r="L483" s="3" t="s">
        <v>159</v>
      </c>
      <c r="M483" s="3" t="s">
        <v>74</v>
      </c>
      <c r="N483" s="25" t="s">
        <v>166</v>
      </c>
      <c r="S483" s="3" t="s">
        <v>261</v>
      </c>
      <c r="T483" s="37" t="s">
        <v>165</v>
      </c>
      <c r="U483" s="37" t="s">
        <v>170</v>
      </c>
      <c r="V483" s="37" t="s">
        <v>416</v>
      </c>
      <c r="W483" s="37" t="s">
        <v>417</v>
      </c>
      <c r="X483" s="3" t="s">
        <v>84</v>
      </c>
    </row>
    <row r="484" spans="4:24" x14ac:dyDescent="0.2">
      <c r="D484" s="31" t="s">
        <v>163</v>
      </c>
      <c r="E484" s="3" t="s">
        <v>168</v>
      </c>
      <c r="F484" s="3" t="s">
        <v>414</v>
      </c>
      <c r="G484" s="7" t="s">
        <v>415</v>
      </c>
      <c r="L484" s="3" t="s">
        <v>159</v>
      </c>
      <c r="M484" s="3" t="s">
        <v>72</v>
      </c>
      <c r="S484" s="3" t="s">
        <v>261</v>
      </c>
      <c r="T484" s="37" t="s">
        <v>165</v>
      </c>
      <c r="U484" s="37" t="s">
        <v>170</v>
      </c>
      <c r="V484" s="37" t="s">
        <v>416</v>
      </c>
      <c r="W484" s="37" t="s">
        <v>417</v>
      </c>
      <c r="X484" s="3" t="s">
        <v>84</v>
      </c>
    </row>
    <row r="485" spans="4:24" x14ac:dyDescent="0.2">
      <c r="D485" s="31" t="s">
        <v>163</v>
      </c>
      <c r="E485" s="3" t="s">
        <v>168</v>
      </c>
      <c r="F485" s="3" t="s">
        <v>414</v>
      </c>
      <c r="G485" s="7" t="s">
        <v>415</v>
      </c>
      <c r="L485" s="3" t="s">
        <v>159</v>
      </c>
      <c r="M485" s="3" t="s">
        <v>73</v>
      </c>
      <c r="S485" s="3" t="s">
        <v>261</v>
      </c>
      <c r="T485" s="37" t="s">
        <v>165</v>
      </c>
      <c r="U485" s="37" t="s">
        <v>170</v>
      </c>
      <c r="V485" s="37" t="s">
        <v>416</v>
      </c>
      <c r="W485" s="37" t="s">
        <v>417</v>
      </c>
      <c r="X485" s="3" t="s">
        <v>84</v>
      </c>
    </row>
    <row r="486" spans="4:24" x14ac:dyDescent="0.2">
      <c r="D486" s="31" t="s">
        <v>163</v>
      </c>
      <c r="E486" s="3" t="s">
        <v>168</v>
      </c>
      <c r="F486" s="3" t="s">
        <v>414</v>
      </c>
      <c r="G486" s="7" t="s">
        <v>381</v>
      </c>
      <c r="L486" s="3" t="s">
        <v>159</v>
      </c>
      <c r="M486" s="3" t="s">
        <v>80</v>
      </c>
      <c r="S486" s="3" t="s">
        <v>261</v>
      </c>
      <c r="T486" s="37" t="s">
        <v>165</v>
      </c>
      <c r="U486" s="37" t="s">
        <v>170</v>
      </c>
      <c r="V486" s="37" t="s">
        <v>416</v>
      </c>
      <c r="W486" s="37" t="s">
        <v>418</v>
      </c>
      <c r="X486" s="3" t="s">
        <v>84</v>
      </c>
    </row>
    <row r="487" spans="4:24" x14ac:dyDescent="0.2">
      <c r="D487" s="31" t="s">
        <v>163</v>
      </c>
      <c r="E487" s="3" t="s">
        <v>168</v>
      </c>
      <c r="F487" s="3" t="s">
        <v>414</v>
      </c>
      <c r="G487" s="7" t="s">
        <v>381</v>
      </c>
      <c r="L487" s="3" t="s">
        <v>159</v>
      </c>
      <c r="M487" s="3" t="s">
        <v>74</v>
      </c>
      <c r="N487" s="25" t="s">
        <v>216</v>
      </c>
      <c r="S487" s="3" t="s">
        <v>261</v>
      </c>
      <c r="T487" s="37" t="s">
        <v>165</v>
      </c>
      <c r="U487" s="37" t="s">
        <v>170</v>
      </c>
      <c r="V487" s="37" t="s">
        <v>416</v>
      </c>
      <c r="W487" s="37" t="s">
        <v>418</v>
      </c>
      <c r="X487" s="3" t="s">
        <v>84</v>
      </c>
    </row>
    <row r="488" spans="4:24" x14ac:dyDescent="0.2">
      <c r="D488" s="31" t="s">
        <v>163</v>
      </c>
      <c r="E488" s="3" t="s">
        <v>168</v>
      </c>
      <c r="F488" s="3" t="s">
        <v>414</v>
      </c>
      <c r="G488" s="7" t="s">
        <v>381</v>
      </c>
      <c r="L488" s="3" t="s">
        <v>159</v>
      </c>
      <c r="M488" s="3" t="s">
        <v>74</v>
      </c>
      <c r="N488" s="25" t="s">
        <v>166</v>
      </c>
      <c r="S488" s="3" t="s">
        <v>261</v>
      </c>
      <c r="T488" s="37" t="s">
        <v>165</v>
      </c>
      <c r="U488" s="37" t="s">
        <v>170</v>
      </c>
      <c r="V488" s="37" t="s">
        <v>416</v>
      </c>
      <c r="W488" s="37" t="s">
        <v>418</v>
      </c>
      <c r="X488" s="3" t="s">
        <v>84</v>
      </c>
    </row>
    <row r="489" spans="4:24" x14ac:dyDescent="0.2">
      <c r="D489" s="31" t="s">
        <v>163</v>
      </c>
      <c r="E489" s="3" t="s">
        <v>168</v>
      </c>
      <c r="F489" s="3" t="s">
        <v>414</v>
      </c>
      <c r="G489" s="7" t="s">
        <v>381</v>
      </c>
      <c r="L489" s="3" t="s">
        <v>159</v>
      </c>
      <c r="M489" s="3" t="s">
        <v>72</v>
      </c>
      <c r="S489" s="3" t="s">
        <v>261</v>
      </c>
      <c r="T489" s="37" t="s">
        <v>165</v>
      </c>
      <c r="U489" s="37" t="s">
        <v>170</v>
      </c>
      <c r="V489" s="37" t="s">
        <v>416</v>
      </c>
      <c r="W489" s="37" t="s">
        <v>418</v>
      </c>
      <c r="X489" s="3" t="s">
        <v>84</v>
      </c>
    </row>
    <row r="490" spans="4:24" x14ac:dyDescent="0.2">
      <c r="D490" s="31" t="s">
        <v>163</v>
      </c>
      <c r="E490" s="3" t="s">
        <v>168</v>
      </c>
      <c r="F490" s="3" t="s">
        <v>414</v>
      </c>
      <c r="G490" s="7" t="s">
        <v>381</v>
      </c>
      <c r="L490" s="3" t="s">
        <v>159</v>
      </c>
      <c r="M490" s="3" t="s">
        <v>73</v>
      </c>
      <c r="S490" s="3" t="s">
        <v>261</v>
      </c>
      <c r="T490" s="37" t="s">
        <v>165</v>
      </c>
      <c r="U490" s="37" t="s">
        <v>170</v>
      </c>
      <c r="V490" s="37" t="s">
        <v>416</v>
      </c>
      <c r="W490" s="37" t="s">
        <v>418</v>
      </c>
      <c r="X490" s="3" t="s">
        <v>84</v>
      </c>
    </row>
    <row r="491" spans="4:24" x14ac:dyDescent="0.2">
      <c r="D491" s="31" t="s">
        <v>163</v>
      </c>
      <c r="E491" s="3" t="s">
        <v>168</v>
      </c>
      <c r="F491" s="3" t="s">
        <v>414</v>
      </c>
      <c r="G491" s="7" t="s">
        <v>419</v>
      </c>
      <c r="L491" s="3" t="s">
        <v>159</v>
      </c>
      <c r="M491" s="3" t="s">
        <v>80</v>
      </c>
      <c r="S491" s="3" t="s">
        <v>261</v>
      </c>
      <c r="T491" s="37" t="s">
        <v>165</v>
      </c>
      <c r="U491" s="37" t="s">
        <v>170</v>
      </c>
      <c r="V491" s="37" t="s">
        <v>416</v>
      </c>
      <c r="W491" s="37" t="s">
        <v>420</v>
      </c>
      <c r="X491" s="3" t="s">
        <v>84</v>
      </c>
    </row>
    <row r="492" spans="4:24" x14ac:dyDescent="0.2">
      <c r="D492" s="31" t="s">
        <v>163</v>
      </c>
      <c r="E492" s="3" t="s">
        <v>168</v>
      </c>
      <c r="F492" s="3" t="s">
        <v>414</v>
      </c>
      <c r="G492" s="7" t="s">
        <v>419</v>
      </c>
      <c r="L492" s="3" t="s">
        <v>159</v>
      </c>
      <c r="M492" s="3" t="s">
        <v>74</v>
      </c>
      <c r="N492" s="25" t="s">
        <v>216</v>
      </c>
      <c r="S492" s="3" t="s">
        <v>261</v>
      </c>
      <c r="T492" s="37" t="s">
        <v>165</v>
      </c>
      <c r="U492" s="37" t="s">
        <v>170</v>
      </c>
      <c r="V492" s="37" t="s">
        <v>416</v>
      </c>
      <c r="W492" s="37" t="s">
        <v>420</v>
      </c>
      <c r="X492" s="3" t="s">
        <v>84</v>
      </c>
    </row>
    <row r="493" spans="4:24" x14ac:dyDescent="0.2">
      <c r="D493" s="31" t="s">
        <v>163</v>
      </c>
      <c r="E493" s="3" t="s">
        <v>168</v>
      </c>
      <c r="F493" s="3" t="s">
        <v>414</v>
      </c>
      <c r="G493" s="7" t="s">
        <v>419</v>
      </c>
      <c r="L493" s="3" t="s">
        <v>159</v>
      </c>
      <c r="M493" s="3" t="s">
        <v>74</v>
      </c>
      <c r="N493" s="25" t="s">
        <v>166</v>
      </c>
      <c r="S493" s="3" t="s">
        <v>261</v>
      </c>
      <c r="T493" s="37" t="s">
        <v>165</v>
      </c>
      <c r="U493" s="37" t="s">
        <v>170</v>
      </c>
      <c r="V493" s="37" t="s">
        <v>416</v>
      </c>
      <c r="W493" s="37" t="s">
        <v>420</v>
      </c>
      <c r="X493" s="3" t="s">
        <v>84</v>
      </c>
    </row>
    <row r="494" spans="4:24" x14ac:dyDescent="0.2">
      <c r="D494" s="31" t="s">
        <v>163</v>
      </c>
      <c r="E494" s="3" t="s">
        <v>168</v>
      </c>
      <c r="F494" s="3" t="s">
        <v>414</v>
      </c>
      <c r="G494" s="7" t="s">
        <v>419</v>
      </c>
      <c r="L494" s="3" t="s">
        <v>159</v>
      </c>
      <c r="M494" s="3" t="s">
        <v>72</v>
      </c>
      <c r="S494" s="3" t="s">
        <v>261</v>
      </c>
      <c r="T494" s="37" t="s">
        <v>165</v>
      </c>
      <c r="U494" s="37" t="s">
        <v>170</v>
      </c>
      <c r="V494" s="37" t="s">
        <v>416</v>
      </c>
      <c r="W494" s="37" t="s">
        <v>420</v>
      </c>
      <c r="X494" s="3" t="s">
        <v>84</v>
      </c>
    </row>
    <row r="495" spans="4:24" x14ac:dyDescent="0.2">
      <c r="D495" s="31" t="s">
        <v>163</v>
      </c>
      <c r="E495" s="3" t="s">
        <v>168</v>
      </c>
      <c r="F495" s="3" t="s">
        <v>414</v>
      </c>
      <c r="G495" s="7" t="s">
        <v>419</v>
      </c>
      <c r="L495" s="3" t="s">
        <v>159</v>
      </c>
      <c r="M495" s="3" t="s">
        <v>73</v>
      </c>
      <c r="S495" s="3" t="s">
        <v>261</v>
      </c>
      <c r="T495" s="37" t="s">
        <v>165</v>
      </c>
      <c r="U495" s="37" t="s">
        <v>170</v>
      </c>
      <c r="V495" s="37" t="s">
        <v>416</v>
      </c>
      <c r="W495" s="37" t="s">
        <v>420</v>
      </c>
      <c r="X495" s="3" t="s">
        <v>84</v>
      </c>
    </row>
    <row r="496" spans="4:24" x14ac:dyDescent="0.2">
      <c r="D496" s="31" t="s">
        <v>163</v>
      </c>
      <c r="E496" s="3" t="s">
        <v>168</v>
      </c>
      <c r="F496" s="3" t="s">
        <v>414</v>
      </c>
      <c r="G496" s="7" t="s">
        <v>421</v>
      </c>
      <c r="L496" s="3" t="s">
        <v>159</v>
      </c>
      <c r="M496" s="3" t="s">
        <v>80</v>
      </c>
      <c r="S496" s="3" t="s">
        <v>261</v>
      </c>
      <c r="T496" s="37" t="s">
        <v>165</v>
      </c>
      <c r="U496" s="37" t="s">
        <v>170</v>
      </c>
      <c r="V496" s="37" t="s">
        <v>416</v>
      </c>
      <c r="W496" s="37" t="s">
        <v>422</v>
      </c>
      <c r="X496" s="3" t="s">
        <v>84</v>
      </c>
    </row>
    <row r="497" spans="4:24" x14ac:dyDescent="0.2">
      <c r="D497" s="31" t="s">
        <v>163</v>
      </c>
      <c r="E497" s="3" t="s">
        <v>168</v>
      </c>
      <c r="F497" s="3" t="s">
        <v>414</v>
      </c>
      <c r="G497" s="7" t="s">
        <v>421</v>
      </c>
      <c r="L497" s="3" t="s">
        <v>159</v>
      </c>
      <c r="M497" s="3" t="s">
        <v>74</v>
      </c>
      <c r="N497" s="25" t="s">
        <v>216</v>
      </c>
      <c r="S497" s="3" t="s">
        <v>261</v>
      </c>
      <c r="T497" s="37" t="s">
        <v>165</v>
      </c>
      <c r="U497" s="37" t="s">
        <v>170</v>
      </c>
      <c r="V497" s="37" t="s">
        <v>416</v>
      </c>
      <c r="W497" s="37" t="s">
        <v>422</v>
      </c>
      <c r="X497" s="3" t="s">
        <v>84</v>
      </c>
    </row>
    <row r="498" spans="4:24" x14ac:dyDescent="0.2">
      <c r="D498" s="31" t="s">
        <v>163</v>
      </c>
      <c r="E498" s="3" t="s">
        <v>168</v>
      </c>
      <c r="F498" s="3" t="s">
        <v>414</v>
      </c>
      <c r="G498" s="7" t="s">
        <v>421</v>
      </c>
      <c r="L498" s="3" t="s">
        <v>159</v>
      </c>
      <c r="M498" s="3" t="s">
        <v>74</v>
      </c>
      <c r="N498" s="25" t="s">
        <v>166</v>
      </c>
      <c r="S498" s="3" t="s">
        <v>261</v>
      </c>
      <c r="T498" s="37" t="s">
        <v>165</v>
      </c>
      <c r="U498" s="37" t="s">
        <v>170</v>
      </c>
      <c r="V498" s="37" t="s">
        <v>416</v>
      </c>
      <c r="W498" s="37" t="s">
        <v>422</v>
      </c>
      <c r="X498" s="3" t="s">
        <v>84</v>
      </c>
    </row>
    <row r="499" spans="4:24" x14ac:dyDescent="0.2">
      <c r="D499" s="31" t="s">
        <v>163</v>
      </c>
      <c r="E499" s="3" t="s">
        <v>168</v>
      </c>
      <c r="F499" s="3" t="s">
        <v>414</v>
      </c>
      <c r="G499" s="7" t="s">
        <v>421</v>
      </c>
      <c r="L499" s="3" t="s">
        <v>159</v>
      </c>
      <c r="M499" s="3" t="s">
        <v>72</v>
      </c>
      <c r="S499" s="3" t="s">
        <v>261</v>
      </c>
      <c r="T499" s="37" t="s">
        <v>165</v>
      </c>
      <c r="U499" s="37" t="s">
        <v>170</v>
      </c>
      <c r="V499" s="37" t="s">
        <v>416</v>
      </c>
      <c r="W499" s="37" t="s">
        <v>422</v>
      </c>
      <c r="X499" s="3" t="s">
        <v>84</v>
      </c>
    </row>
    <row r="500" spans="4:24" x14ac:dyDescent="0.2">
      <c r="D500" s="31" t="s">
        <v>163</v>
      </c>
      <c r="E500" s="3" t="s">
        <v>168</v>
      </c>
      <c r="F500" s="3" t="s">
        <v>414</v>
      </c>
      <c r="G500" s="7" t="s">
        <v>421</v>
      </c>
      <c r="L500" s="3" t="s">
        <v>159</v>
      </c>
      <c r="M500" s="3" t="s">
        <v>73</v>
      </c>
      <c r="S500" s="3" t="s">
        <v>261</v>
      </c>
      <c r="T500" s="37" t="s">
        <v>165</v>
      </c>
      <c r="U500" s="37" t="s">
        <v>170</v>
      </c>
      <c r="V500" s="37" t="s">
        <v>416</v>
      </c>
      <c r="W500" s="37" t="s">
        <v>422</v>
      </c>
      <c r="X500" s="3" t="s">
        <v>84</v>
      </c>
    </row>
    <row r="501" spans="4:24" x14ac:dyDescent="0.2">
      <c r="D501" s="31" t="s">
        <v>163</v>
      </c>
      <c r="E501" s="3" t="s">
        <v>168</v>
      </c>
      <c r="F501" s="3" t="s">
        <v>414</v>
      </c>
      <c r="G501" s="7" t="s">
        <v>423</v>
      </c>
      <c r="L501" s="3" t="s">
        <v>159</v>
      </c>
      <c r="M501" s="3" t="s">
        <v>80</v>
      </c>
      <c r="S501" s="3" t="s">
        <v>261</v>
      </c>
      <c r="T501" s="37" t="s">
        <v>165</v>
      </c>
      <c r="U501" s="37" t="s">
        <v>170</v>
      </c>
      <c r="V501" s="37" t="s">
        <v>416</v>
      </c>
      <c r="W501" s="37" t="s">
        <v>424</v>
      </c>
      <c r="X501" s="3" t="s">
        <v>84</v>
      </c>
    </row>
    <row r="502" spans="4:24" x14ac:dyDescent="0.2">
      <c r="D502" s="31" t="s">
        <v>163</v>
      </c>
      <c r="E502" s="3" t="s">
        <v>168</v>
      </c>
      <c r="F502" s="3" t="s">
        <v>414</v>
      </c>
      <c r="G502" s="7" t="s">
        <v>423</v>
      </c>
      <c r="L502" s="3" t="s">
        <v>159</v>
      </c>
      <c r="M502" s="3" t="s">
        <v>74</v>
      </c>
      <c r="N502" s="25" t="s">
        <v>216</v>
      </c>
      <c r="S502" s="3" t="s">
        <v>261</v>
      </c>
      <c r="T502" s="37" t="s">
        <v>165</v>
      </c>
      <c r="U502" s="37" t="s">
        <v>170</v>
      </c>
      <c r="V502" s="37" t="s">
        <v>416</v>
      </c>
      <c r="W502" s="37" t="s">
        <v>424</v>
      </c>
      <c r="X502" s="3" t="s">
        <v>84</v>
      </c>
    </row>
    <row r="503" spans="4:24" x14ac:dyDescent="0.2">
      <c r="D503" s="31" t="s">
        <v>163</v>
      </c>
      <c r="E503" s="3" t="s">
        <v>168</v>
      </c>
      <c r="F503" s="3" t="s">
        <v>414</v>
      </c>
      <c r="G503" s="7" t="s">
        <v>423</v>
      </c>
      <c r="L503" s="3" t="s">
        <v>159</v>
      </c>
      <c r="M503" s="3" t="s">
        <v>74</v>
      </c>
      <c r="N503" s="25" t="s">
        <v>166</v>
      </c>
      <c r="S503" s="3" t="s">
        <v>261</v>
      </c>
      <c r="T503" s="37" t="s">
        <v>165</v>
      </c>
      <c r="U503" s="37" t="s">
        <v>170</v>
      </c>
      <c r="V503" s="37" t="s">
        <v>416</v>
      </c>
      <c r="W503" s="37" t="s">
        <v>424</v>
      </c>
      <c r="X503" s="3" t="s">
        <v>84</v>
      </c>
    </row>
    <row r="504" spans="4:24" x14ac:dyDescent="0.2">
      <c r="D504" s="31" t="s">
        <v>163</v>
      </c>
      <c r="E504" s="3" t="s">
        <v>168</v>
      </c>
      <c r="F504" s="3" t="s">
        <v>414</v>
      </c>
      <c r="G504" s="7" t="s">
        <v>423</v>
      </c>
      <c r="L504" s="3" t="s">
        <v>159</v>
      </c>
      <c r="M504" s="3" t="s">
        <v>72</v>
      </c>
      <c r="S504" s="3" t="s">
        <v>261</v>
      </c>
      <c r="T504" s="37" t="s">
        <v>165</v>
      </c>
      <c r="U504" s="37" t="s">
        <v>170</v>
      </c>
      <c r="V504" s="37" t="s">
        <v>416</v>
      </c>
      <c r="W504" s="37" t="s">
        <v>424</v>
      </c>
      <c r="X504" s="3" t="s">
        <v>84</v>
      </c>
    </row>
    <row r="505" spans="4:24" x14ac:dyDescent="0.2">
      <c r="D505" s="31" t="s">
        <v>163</v>
      </c>
      <c r="E505" s="3" t="s">
        <v>168</v>
      </c>
      <c r="F505" s="3" t="s">
        <v>414</v>
      </c>
      <c r="G505" s="7" t="s">
        <v>423</v>
      </c>
      <c r="L505" s="3" t="s">
        <v>159</v>
      </c>
      <c r="M505" s="3" t="s">
        <v>73</v>
      </c>
      <c r="S505" s="3" t="s">
        <v>261</v>
      </c>
      <c r="T505" s="37" t="s">
        <v>165</v>
      </c>
      <c r="U505" s="37" t="s">
        <v>170</v>
      </c>
      <c r="V505" s="37" t="s">
        <v>416</v>
      </c>
      <c r="W505" s="37" t="s">
        <v>424</v>
      </c>
      <c r="X505" s="3" t="s">
        <v>84</v>
      </c>
    </row>
    <row r="506" spans="4:24" x14ac:dyDescent="0.2">
      <c r="D506" s="31" t="s">
        <v>163</v>
      </c>
      <c r="E506" s="3" t="s">
        <v>168</v>
      </c>
      <c r="F506" s="3" t="s">
        <v>414</v>
      </c>
      <c r="G506" s="7" t="s">
        <v>425</v>
      </c>
      <c r="L506" s="3" t="s">
        <v>159</v>
      </c>
      <c r="M506" s="3" t="s">
        <v>80</v>
      </c>
      <c r="S506" s="3" t="s">
        <v>261</v>
      </c>
      <c r="T506" s="37" t="s">
        <v>165</v>
      </c>
      <c r="U506" s="37" t="s">
        <v>170</v>
      </c>
      <c r="V506" s="37" t="s">
        <v>416</v>
      </c>
      <c r="W506" s="37" t="s">
        <v>426</v>
      </c>
      <c r="X506" s="3" t="s">
        <v>84</v>
      </c>
    </row>
    <row r="507" spans="4:24" x14ac:dyDescent="0.2">
      <c r="D507" s="31" t="s">
        <v>163</v>
      </c>
      <c r="E507" s="3" t="s">
        <v>168</v>
      </c>
      <c r="F507" s="3" t="s">
        <v>414</v>
      </c>
      <c r="G507" s="7" t="s">
        <v>425</v>
      </c>
      <c r="L507" s="3" t="s">
        <v>159</v>
      </c>
      <c r="M507" s="3" t="s">
        <v>74</v>
      </c>
      <c r="N507" s="25" t="s">
        <v>216</v>
      </c>
      <c r="S507" s="3" t="s">
        <v>261</v>
      </c>
      <c r="T507" s="37" t="s">
        <v>165</v>
      </c>
      <c r="U507" s="37" t="s">
        <v>170</v>
      </c>
      <c r="V507" s="37" t="s">
        <v>416</v>
      </c>
      <c r="W507" s="37" t="s">
        <v>426</v>
      </c>
      <c r="X507" s="3" t="s">
        <v>84</v>
      </c>
    </row>
    <row r="508" spans="4:24" x14ac:dyDescent="0.2">
      <c r="D508" s="31" t="s">
        <v>163</v>
      </c>
      <c r="E508" s="3" t="s">
        <v>168</v>
      </c>
      <c r="F508" s="3" t="s">
        <v>414</v>
      </c>
      <c r="G508" s="7" t="s">
        <v>425</v>
      </c>
      <c r="L508" s="3" t="s">
        <v>159</v>
      </c>
      <c r="M508" s="3" t="s">
        <v>74</v>
      </c>
      <c r="N508" s="25" t="s">
        <v>166</v>
      </c>
      <c r="S508" s="3" t="s">
        <v>261</v>
      </c>
      <c r="T508" s="37" t="s">
        <v>165</v>
      </c>
      <c r="U508" s="37" t="s">
        <v>170</v>
      </c>
      <c r="V508" s="37" t="s">
        <v>416</v>
      </c>
      <c r="W508" s="37" t="s">
        <v>426</v>
      </c>
      <c r="X508" s="3" t="s">
        <v>84</v>
      </c>
    </row>
    <row r="509" spans="4:24" x14ac:dyDescent="0.2">
      <c r="D509" s="31" t="s">
        <v>163</v>
      </c>
      <c r="E509" s="3" t="s">
        <v>168</v>
      </c>
      <c r="F509" s="3" t="s">
        <v>414</v>
      </c>
      <c r="G509" s="7" t="s">
        <v>425</v>
      </c>
      <c r="L509" s="3" t="s">
        <v>159</v>
      </c>
      <c r="M509" s="3" t="s">
        <v>72</v>
      </c>
      <c r="S509" s="3" t="s">
        <v>261</v>
      </c>
      <c r="T509" s="37" t="s">
        <v>165</v>
      </c>
      <c r="U509" s="37" t="s">
        <v>170</v>
      </c>
      <c r="V509" s="37" t="s">
        <v>416</v>
      </c>
      <c r="W509" s="37" t="s">
        <v>426</v>
      </c>
      <c r="X509" s="3" t="s">
        <v>84</v>
      </c>
    </row>
    <row r="510" spans="4:24" x14ac:dyDescent="0.2">
      <c r="D510" s="31" t="s">
        <v>163</v>
      </c>
      <c r="E510" s="3" t="s">
        <v>168</v>
      </c>
      <c r="F510" s="3" t="s">
        <v>414</v>
      </c>
      <c r="G510" s="7" t="s">
        <v>425</v>
      </c>
      <c r="L510" s="3" t="s">
        <v>159</v>
      </c>
      <c r="M510" s="3" t="s">
        <v>73</v>
      </c>
      <c r="S510" s="3" t="s">
        <v>261</v>
      </c>
      <c r="T510" s="37" t="s">
        <v>165</v>
      </c>
      <c r="U510" s="37" t="s">
        <v>170</v>
      </c>
      <c r="V510" s="37" t="s">
        <v>416</v>
      </c>
      <c r="W510" s="37" t="s">
        <v>426</v>
      </c>
      <c r="X510" s="3" t="s">
        <v>84</v>
      </c>
    </row>
    <row r="511" spans="4:24" x14ac:dyDescent="0.2">
      <c r="D511" s="31" t="s">
        <v>163</v>
      </c>
      <c r="E511" s="3" t="s">
        <v>168</v>
      </c>
      <c r="F511" s="3" t="s">
        <v>414</v>
      </c>
      <c r="G511" s="7" t="s">
        <v>427</v>
      </c>
      <c r="L511" s="3" t="s">
        <v>159</v>
      </c>
      <c r="M511" s="3" t="s">
        <v>80</v>
      </c>
      <c r="S511" s="3" t="s">
        <v>261</v>
      </c>
      <c r="T511" s="37" t="s">
        <v>165</v>
      </c>
      <c r="U511" s="37" t="s">
        <v>170</v>
      </c>
      <c r="V511" s="37" t="s">
        <v>416</v>
      </c>
      <c r="W511" s="37" t="s">
        <v>428</v>
      </c>
      <c r="X511" s="3" t="s">
        <v>84</v>
      </c>
    </row>
    <row r="512" spans="4:24" x14ac:dyDescent="0.2">
      <c r="D512" s="31" t="s">
        <v>163</v>
      </c>
      <c r="E512" s="3" t="s">
        <v>168</v>
      </c>
      <c r="F512" s="3" t="s">
        <v>414</v>
      </c>
      <c r="G512" s="7" t="s">
        <v>427</v>
      </c>
      <c r="L512" s="3" t="s">
        <v>159</v>
      </c>
      <c r="M512" s="3" t="s">
        <v>74</v>
      </c>
      <c r="N512" s="25" t="s">
        <v>216</v>
      </c>
      <c r="S512" s="3" t="s">
        <v>261</v>
      </c>
      <c r="T512" s="37" t="s">
        <v>165</v>
      </c>
      <c r="U512" s="37" t="s">
        <v>170</v>
      </c>
      <c r="V512" s="37" t="s">
        <v>416</v>
      </c>
      <c r="W512" s="37" t="s">
        <v>428</v>
      </c>
      <c r="X512" s="3" t="s">
        <v>84</v>
      </c>
    </row>
    <row r="513" spans="4:24" x14ac:dyDescent="0.2">
      <c r="D513" s="31" t="s">
        <v>163</v>
      </c>
      <c r="E513" s="3" t="s">
        <v>168</v>
      </c>
      <c r="F513" s="3" t="s">
        <v>414</v>
      </c>
      <c r="G513" s="7" t="s">
        <v>427</v>
      </c>
      <c r="L513" s="3" t="s">
        <v>159</v>
      </c>
      <c r="M513" s="3" t="s">
        <v>74</v>
      </c>
      <c r="N513" s="25" t="s">
        <v>166</v>
      </c>
      <c r="S513" s="3" t="s">
        <v>261</v>
      </c>
      <c r="T513" s="37" t="s">
        <v>165</v>
      </c>
      <c r="U513" s="37" t="s">
        <v>170</v>
      </c>
      <c r="V513" s="37" t="s">
        <v>416</v>
      </c>
      <c r="W513" s="37" t="s">
        <v>428</v>
      </c>
      <c r="X513" s="3" t="s">
        <v>84</v>
      </c>
    </row>
    <row r="514" spans="4:24" x14ac:dyDescent="0.2">
      <c r="D514" s="31" t="s">
        <v>163</v>
      </c>
      <c r="E514" s="3" t="s">
        <v>168</v>
      </c>
      <c r="F514" s="3" t="s">
        <v>414</v>
      </c>
      <c r="G514" s="7" t="s">
        <v>427</v>
      </c>
      <c r="L514" s="3" t="s">
        <v>159</v>
      </c>
      <c r="M514" s="3" t="s">
        <v>72</v>
      </c>
      <c r="S514" s="3" t="s">
        <v>261</v>
      </c>
      <c r="T514" s="37" t="s">
        <v>165</v>
      </c>
      <c r="U514" s="37" t="s">
        <v>170</v>
      </c>
      <c r="V514" s="37" t="s">
        <v>416</v>
      </c>
      <c r="W514" s="37" t="s">
        <v>428</v>
      </c>
      <c r="X514" s="3" t="s">
        <v>84</v>
      </c>
    </row>
    <row r="515" spans="4:24" x14ac:dyDescent="0.2">
      <c r="D515" s="31" t="s">
        <v>163</v>
      </c>
      <c r="E515" s="3" t="s">
        <v>168</v>
      </c>
      <c r="F515" s="3" t="s">
        <v>414</v>
      </c>
      <c r="G515" s="7" t="s">
        <v>427</v>
      </c>
      <c r="L515" s="3" t="s">
        <v>159</v>
      </c>
      <c r="M515" s="3" t="s">
        <v>73</v>
      </c>
      <c r="S515" s="3" t="s">
        <v>261</v>
      </c>
      <c r="T515" s="37" t="s">
        <v>165</v>
      </c>
      <c r="U515" s="37" t="s">
        <v>170</v>
      </c>
      <c r="V515" s="37" t="s">
        <v>416</v>
      </c>
      <c r="W515" s="37" t="s">
        <v>428</v>
      </c>
      <c r="X515" s="3" t="s">
        <v>84</v>
      </c>
    </row>
    <row r="516" spans="4:24" x14ac:dyDescent="0.2">
      <c r="D516" s="31" t="s">
        <v>163</v>
      </c>
      <c r="E516" s="3" t="s">
        <v>168</v>
      </c>
      <c r="F516" s="3" t="s">
        <v>414</v>
      </c>
      <c r="G516" s="7" t="s">
        <v>115</v>
      </c>
      <c r="L516" s="3" t="s">
        <v>159</v>
      </c>
      <c r="M516" s="3" t="s">
        <v>80</v>
      </c>
      <c r="S516" s="3" t="s">
        <v>261</v>
      </c>
      <c r="T516" s="37" t="s">
        <v>165</v>
      </c>
      <c r="U516" s="37" t="s">
        <v>170</v>
      </c>
      <c r="V516" s="37" t="s">
        <v>416</v>
      </c>
      <c r="W516" s="37" t="s">
        <v>429</v>
      </c>
      <c r="X516" s="3" t="s">
        <v>84</v>
      </c>
    </row>
    <row r="517" spans="4:24" x14ac:dyDescent="0.2">
      <c r="D517" s="31" t="s">
        <v>163</v>
      </c>
      <c r="E517" s="3" t="s">
        <v>168</v>
      </c>
      <c r="F517" s="3" t="s">
        <v>414</v>
      </c>
      <c r="G517" s="7" t="s">
        <v>115</v>
      </c>
      <c r="L517" s="3" t="s">
        <v>159</v>
      </c>
      <c r="M517" s="3" t="s">
        <v>74</v>
      </c>
      <c r="N517" s="25" t="s">
        <v>216</v>
      </c>
      <c r="S517" s="3" t="s">
        <v>261</v>
      </c>
      <c r="T517" s="37" t="s">
        <v>165</v>
      </c>
      <c r="U517" s="37" t="s">
        <v>170</v>
      </c>
      <c r="V517" s="37" t="s">
        <v>416</v>
      </c>
      <c r="W517" s="37" t="s">
        <v>429</v>
      </c>
      <c r="X517" s="3" t="s">
        <v>84</v>
      </c>
    </row>
    <row r="518" spans="4:24" x14ac:dyDescent="0.2">
      <c r="D518" s="31" t="s">
        <v>163</v>
      </c>
      <c r="E518" s="3" t="s">
        <v>168</v>
      </c>
      <c r="F518" s="3" t="s">
        <v>414</v>
      </c>
      <c r="G518" s="7" t="s">
        <v>115</v>
      </c>
      <c r="L518" s="3" t="s">
        <v>159</v>
      </c>
      <c r="M518" s="3" t="s">
        <v>74</v>
      </c>
      <c r="N518" s="25" t="s">
        <v>166</v>
      </c>
      <c r="S518" s="3" t="s">
        <v>261</v>
      </c>
      <c r="T518" s="37" t="s">
        <v>165</v>
      </c>
      <c r="U518" s="37" t="s">
        <v>170</v>
      </c>
      <c r="V518" s="37" t="s">
        <v>416</v>
      </c>
      <c r="W518" s="37" t="s">
        <v>429</v>
      </c>
      <c r="X518" s="3" t="s">
        <v>84</v>
      </c>
    </row>
    <row r="519" spans="4:24" x14ac:dyDescent="0.2">
      <c r="D519" s="31" t="s">
        <v>163</v>
      </c>
      <c r="E519" s="3" t="s">
        <v>168</v>
      </c>
      <c r="F519" s="3" t="s">
        <v>414</v>
      </c>
      <c r="G519" s="7" t="s">
        <v>115</v>
      </c>
      <c r="L519" s="3" t="s">
        <v>159</v>
      </c>
      <c r="M519" s="3" t="s">
        <v>72</v>
      </c>
      <c r="S519" s="3" t="s">
        <v>261</v>
      </c>
      <c r="T519" s="37" t="s">
        <v>165</v>
      </c>
      <c r="U519" s="37" t="s">
        <v>170</v>
      </c>
      <c r="V519" s="37" t="s">
        <v>416</v>
      </c>
      <c r="W519" s="37" t="s">
        <v>429</v>
      </c>
      <c r="X519" s="3" t="s">
        <v>84</v>
      </c>
    </row>
    <row r="520" spans="4:24" x14ac:dyDescent="0.2">
      <c r="D520" s="31" t="s">
        <v>163</v>
      </c>
      <c r="E520" s="3" t="s">
        <v>168</v>
      </c>
      <c r="F520" s="3" t="s">
        <v>414</v>
      </c>
      <c r="G520" s="7" t="s">
        <v>115</v>
      </c>
      <c r="L520" s="3" t="s">
        <v>159</v>
      </c>
      <c r="M520" s="3" t="s">
        <v>73</v>
      </c>
      <c r="S520" s="3" t="s">
        <v>261</v>
      </c>
      <c r="T520" s="37" t="s">
        <v>165</v>
      </c>
      <c r="U520" s="37" t="s">
        <v>170</v>
      </c>
      <c r="V520" s="37" t="s">
        <v>416</v>
      </c>
      <c r="W520" s="37" t="s">
        <v>429</v>
      </c>
      <c r="X520" s="3" t="s">
        <v>84</v>
      </c>
    </row>
    <row r="521" spans="4:24" x14ac:dyDescent="0.2">
      <c r="D521" s="31" t="s">
        <v>163</v>
      </c>
      <c r="E521" s="3" t="s">
        <v>168</v>
      </c>
      <c r="F521" s="3" t="s">
        <v>414</v>
      </c>
      <c r="G521" s="7" t="s">
        <v>430</v>
      </c>
      <c r="L521" s="3" t="s">
        <v>159</v>
      </c>
      <c r="M521" s="3" t="s">
        <v>80</v>
      </c>
      <c r="S521" s="3" t="s">
        <v>261</v>
      </c>
      <c r="T521" s="37" t="s">
        <v>165</v>
      </c>
      <c r="U521" s="37" t="s">
        <v>170</v>
      </c>
      <c r="V521" s="37" t="s">
        <v>416</v>
      </c>
      <c r="W521" s="37" t="s">
        <v>431</v>
      </c>
      <c r="X521" s="3" t="s">
        <v>84</v>
      </c>
    </row>
    <row r="522" spans="4:24" x14ac:dyDescent="0.2">
      <c r="D522" s="31" t="s">
        <v>163</v>
      </c>
      <c r="E522" s="3" t="s">
        <v>168</v>
      </c>
      <c r="F522" s="3" t="s">
        <v>414</v>
      </c>
      <c r="G522" s="7" t="s">
        <v>430</v>
      </c>
      <c r="L522" s="3" t="s">
        <v>159</v>
      </c>
      <c r="M522" s="3" t="s">
        <v>74</v>
      </c>
      <c r="N522" s="25" t="s">
        <v>216</v>
      </c>
      <c r="S522" s="3" t="s">
        <v>261</v>
      </c>
      <c r="T522" s="37" t="s">
        <v>165</v>
      </c>
      <c r="U522" s="37" t="s">
        <v>170</v>
      </c>
      <c r="V522" s="37" t="s">
        <v>416</v>
      </c>
      <c r="W522" s="37" t="s">
        <v>431</v>
      </c>
      <c r="X522" s="3" t="s">
        <v>84</v>
      </c>
    </row>
    <row r="523" spans="4:24" x14ac:dyDescent="0.2">
      <c r="D523" s="31" t="s">
        <v>163</v>
      </c>
      <c r="E523" s="3" t="s">
        <v>168</v>
      </c>
      <c r="F523" s="3" t="s">
        <v>414</v>
      </c>
      <c r="G523" s="7" t="s">
        <v>430</v>
      </c>
      <c r="L523" s="3" t="s">
        <v>159</v>
      </c>
      <c r="M523" s="3" t="s">
        <v>74</v>
      </c>
      <c r="N523" s="25" t="s">
        <v>166</v>
      </c>
      <c r="S523" s="3" t="s">
        <v>261</v>
      </c>
      <c r="T523" s="37" t="s">
        <v>165</v>
      </c>
      <c r="U523" s="37" t="s">
        <v>170</v>
      </c>
      <c r="V523" s="37" t="s">
        <v>416</v>
      </c>
      <c r="W523" s="37" t="s">
        <v>431</v>
      </c>
      <c r="X523" s="3" t="s">
        <v>84</v>
      </c>
    </row>
    <row r="524" spans="4:24" x14ac:dyDescent="0.2">
      <c r="D524" s="31" t="s">
        <v>163</v>
      </c>
      <c r="E524" s="3" t="s">
        <v>168</v>
      </c>
      <c r="F524" s="3" t="s">
        <v>414</v>
      </c>
      <c r="G524" s="7" t="s">
        <v>430</v>
      </c>
      <c r="L524" s="3" t="s">
        <v>159</v>
      </c>
      <c r="M524" s="3" t="s">
        <v>72</v>
      </c>
      <c r="S524" s="3" t="s">
        <v>261</v>
      </c>
      <c r="T524" s="37" t="s">
        <v>165</v>
      </c>
      <c r="U524" s="37" t="s">
        <v>170</v>
      </c>
      <c r="V524" s="37" t="s">
        <v>416</v>
      </c>
      <c r="W524" s="37" t="s">
        <v>431</v>
      </c>
      <c r="X524" s="3" t="s">
        <v>84</v>
      </c>
    </row>
    <row r="525" spans="4:24" x14ac:dyDescent="0.2">
      <c r="D525" s="31" t="s">
        <v>163</v>
      </c>
      <c r="E525" s="3" t="s">
        <v>168</v>
      </c>
      <c r="F525" s="3" t="s">
        <v>414</v>
      </c>
      <c r="G525" s="7" t="s">
        <v>430</v>
      </c>
      <c r="L525" s="3" t="s">
        <v>159</v>
      </c>
      <c r="M525" s="3" t="s">
        <v>73</v>
      </c>
      <c r="S525" s="3" t="s">
        <v>261</v>
      </c>
      <c r="T525" s="37" t="s">
        <v>165</v>
      </c>
      <c r="U525" s="37" t="s">
        <v>170</v>
      </c>
      <c r="V525" s="37" t="s">
        <v>416</v>
      </c>
      <c r="W525" s="37" t="s">
        <v>431</v>
      </c>
      <c r="X525" s="3" t="s">
        <v>84</v>
      </c>
    </row>
    <row r="526" spans="4:24" x14ac:dyDescent="0.2">
      <c r="D526" s="31" t="s">
        <v>163</v>
      </c>
      <c r="E526" s="3" t="s">
        <v>168</v>
      </c>
      <c r="F526" s="3" t="s">
        <v>414</v>
      </c>
      <c r="G526" s="7" t="s">
        <v>16</v>
      </c>
      <c r="L526" s="3" t="s">
        <v>159</v>
      </c>
      <c r="M526" s="3" t="s">
        <v>80</v>
      </c>
      <c r="S526" s="3" t="s">
        <v>261</v>
      </c>
      <c r="T526" s="37" t="s">
        <v>165</v>
      </c>
      <c r="U526" s="37" t="s">
        <v>170</v>
      </c>
      <c r="V526" s="37" t="s">
        <v>416</v>
      </c>
      <c r="W526" s="37" t="s">
        <v>432</v>
      </c>
      <c r="X526" s="3" t="s">
        <v>84</v>
      </c>
    </row>
    <row r="527" spans="4:24" x14ac:dyDescent="0.2">
      <c r="D527" s="31" t="s">
        <v>163</v>
      </c>
      <c r="E527" s="3" t="s">
        <v>168</v>
      </c>
      <c r="F527" s="3" t="s">
        <v>414</v>
      </c>
      <c r="G527" s="7" t="s">
        <v>16</v>
      </c>
      <c r="L527" s="3" t="s">
        <v>159</v>
      </c>
      <c r="M527" s="3" t="s">
        <v>74</v>
      </c>
      <c r="N527" s="25" t="s">
        <v>216</v>
      </c>
      <c r="S527" s="3" t="s">
        <v>261</v>
      </c>
      <c r="T527" s="37" t="s">
        <v>165</v>
      </c>
      <c r="U527" s="37" t="s">
        <v>170</v>
      </c>
      <c r="V527" s="37" t="s">
        <v>416</v>
      </c>
      <c r="W527" s="37" t="s">
        <v>432</v>
      </c>
      <c r="X527" s="3" t="s">
        <v>84</v>
      </c>
    </row>
    <row r="528" spans="4:24" x14ac:dyDescent="0.2">
      <c r="D528" s="31" t="s">
        <v>163</v>
      </c>
      <c r="E528" s="3" t="s">
        <v>168</v>
      </c>
      <c r="F528" s="3" t="s">
        <v>414</v>
      </c>
      <c r="G528" s="7" t="s">
        <v>16</v>
      </c>
      <c r="L528" s="3" t="s">
        <v>159</v>
      </c>
      <c r="M528" s="3" t="s">
        <v>74</v>
      </c>
      <c r="N528" s="25" t="s">
        <v>166</v>
      </c>
      <c r="S528" s="3" t="s">
        <v>261</v>
      </c>
      <c r="T528" s="37" t="s">
        <v>165</v>
      </c>
      <c r="U528" s="37" t="s">
        <v>170</v>
      </c>
      <c r="V528" s="37" t="s">
        <v>416</v>
      </c>
      <c r="W528" s="37" t="s">
        <v>432</v>
      </c>
      <c r="X528" s="3" t="s">
        <v>84</v>
      </c>
    </row>
    <row r="529" spans="4:24" x14ac:dyDescent="0.2">
      <c r="D529" s="31" t="s">
        <v>163</v>
      </c>
      <c r="E529" s="3" t="s">
        <v>168</v>
      </c>
      <c r="F529" s="3" t="s">
        <v>414</v>
      </c>
      <c r="G529" s="7" t="s">
        <v>16</v>
      </c>
      <c r="L529" s="3" t="s">
        <v>159</v>
      </c>
      <c r="M529" s="3" t="s">
        <v>72</v>
      </c>
      <c r="S529" s="3" t="s">
        <v>261</v>
      </c>
      <c r="T529" s="37" t="s">
        <v>165</v>
      </c>
      <c r="U529" s="37" t="s">
        <v>170</v>
      </c>
      <c r="V529" s="37" t="s">
        <v>416</v>
      </c>
      <c r="W529" s="37" t="s">
        <v>432</v>
      </c>
      <c r="X529" s="3" t="s">
        <v>84</v>
      </c>
    </row>
    <row r="530" spans="4:24" x14ac:dyDescent="0.2">
      <c r="D530" s="31" t="s">
        <v>163</v>
      </c>
      <c r="E530" s="3" t="s">
        <v>168</v>
      </c>
      <c r="F530" s="3" t="s">
        <v>414</v>
      </c>
      <c r="G530" s="7" t="s">
        <v>16</v>
      </c>
      <c r="L530" s="3" t="s">
        <v>159</v>
      </c>
      <c r="M530" s="3" t="s">
        <v>73</v>
      </c>
      <c r="S530" s="3" t="s">
        <v>261</v>
      </c>
      <c r="T530" s="37" t="s">
        <v>165</v>
      </c>
      <c r="U530" s="37" t="s">
        <v>170</v>
      </c>
      <c r="V530" s="37" t="s">
        <v>416</v>
      </c>
      <c r="W530" s="37" t="s">
        <v>432</v>
      </c>
      <c r="X530" s="3" t="s">
        <v>84</v>
      </c>
    </row>
    <row r="531" spans="4:24" x14ac:dyDescent="0.2">
      <c r="D531" s="31" t="s">
        <v>163</v>
      </c>
      <c r="E531" s="3" t="s">
        <v>168</v>
      </c>
      <c r="F531" s="3" t="s">
        <v>414</v>
      </c>
      <c r="G531" s="7" t="s">
        <v>433</v>
      </c>
      <c r="L531" s="3" t="s">
        <v>159</v>
      </c>
      <c r="M531" s="3" t="s">
        <v>80</v>
      </c>
      <c r="S531" s="3" t="s">
        <v>261</v>
      </c>
      <c r="T531" s="37" t="s">
        <v>165</v>
      </c>
      <c r="U531" s="37" t="s">
        <v>170</v>
      </c>
      <c r="V531" s="37" t="s">
        <v>416</v>
      </c>
      <c r="W531" s="37" t="s">
        <v>434</v>
      </c>
      <c r="X531" s="3" t="s">
        <v>84</v>
      </c>
    </row>
    <row r="532" spans="4:24" x14ac:dyDescent="0.2">
      <c r="D532" s="31" t="s">
        <v>163</v>
      </c>
      <c r="E532" s="3" t="s">
        <v>168</v>
      </c>
      <c r="F532" s="3" t="s">
        <v>414</v>
      </c>
      <c r="G532" s="7" t="s">
        <v>433</v>
      </c>
      <c r="L532" s="3" t="s">
        <v>159</v>
      </c>
      <c r="M532" s="3" t="s">
        <v>74</v>
      </c>
      <c r="N532" s="25" t="s">
        <v>216</v>
      </c>
      <c r="S532" s="3" t="s">
        <v>261</v>
      </c>
      <c r="T532" s="37" t="s">
        <v>165</v>
      </c>
      <c r="U532" s="37" t="s">
        <v>170</v>
      </c>
      <c r="V532" s="37" t="s">
        <v>416</v>
      </c>
      <c r="W532" s="37" t="s">
        <v>434</v>
      </c>
      <c r="X532" s="3" t="s">
        <v>84</v>
      </c>
    </row>
    <row r="533" spans="4:24" x14ac:dyDescent="0.2">
      <c r="D533" s="31" t="s">
        <v>163</v>
      </c>
      <c r="E533" s="3" t="s">
        <v>168</v>
      </c>
      <c r="F533" s="3" t="s">
        <v>414</v>
      </c>
      <c r="G533" s="7" t="s">
        <v>433</v>
      </c>
      <c r="L533" s="3" t="s">
        <v>159</v>
      </c>
      <c r="M533" s="3" t="s">
        <v>74</v>
      </c>
      <c r="N533" s="25" t="s">
        <v>166</v>
      </c>
      <c r="S533" s="3" t="s">
        <v>261</v>
      </c>
      <c r="T533" s="37" t="s">
        <v>165</v>
      </c>
      <c r="U533" s="37" t="s">
        <v>170</v>
      </c>
      <c r="V533" s="37" t="s">
        <v>416</v>
      </c>
      <c r="W533" s="37" t="s">
        <v>434</v>
      </c>
      <c r="X533" s="3" t="s">
        <v>84</v>
      </c>
    </row>
    <row r="534" spans="4:24" x14ac:dyDescent="0.2">
      <c r="D534" s="31" t="s">
        <v>163</v>
      </c>
      <c r="E534" s="3" t="s">
        <v>168</v>
      </c>
      <c r="F534" s="3" t="s">
        <v>414</v>
      </c>
      <c r="G534" s="7" t="s">
        <v>433</v>
      </c>
      <c r="L534" s="3" t="s">
        <v>159</v>
      </c>
      <c r="M534" s="3" t="s">
        <v>72</v>
      </c>
      <c r="S534" s="3" t="s">
        <v>261</v>
      </c>
      <c r="T534" s="37" t="s">
        <v>165</v>
      </c>
      <c r="U534" s="37" t="s">
        <v>170</v>
      </c>
      <c r="V534" s="37" t="s">
        <v>416</v>
      </c>
      <c r="W534" s="37" t="s">
        <v>434</v>
      </c>
      <c r="X534" s="3" t="s">
        <v>84</v>
      </c>
    </row>
    <row r="535" spans="4:24" x14ac:dyDescent="0.2">
      <c r="D535" s="31" t="s">
        <v>163</v>
      </c>
      <c r="E535" s="3" t="s">
        <v>168</v>
      </c>
      <c r="F535" s="3" t="s">
        <v>414</v>
      </c>
      <c r="G535" s="7" t="s">
        <v>433</v>
      </c>
      <c r="L535" s="3" t="s">
        <v>159</v>
      </c>
      <c r="M535" s="3" t="s">
        <v>73</v>
      </c>
      <c r="S535" s="3" t="s">
        <v>261</v>
      </c>
      <c r="T535" s="37" t="s">
        <v>165</v>
      </c>
      <c r="U535" s="37" t="s">
        <v>170</v>
      </c>
      <c r="V535" s="37" t="s">
        <v>416</v>
      </c>
      <c r="W535" s="37" t="s">
        <v>434</v>
      </c>
      <c r="X535" s="3" t="s">
        <v>84</v>
      </c>
    </row>
    <row r="536" spans="4:24" x14ac:dyDescent="0.2">
      <c r="D536" s="31" t="s">
        <v>163</v>
      </c>
      <c r="E536" s="3" t="s">
        <v>168</v>
      </c>
      <c r="F536" s="3" t="s">
        <v>414</v>
      </c>
      <c r="G536" s="7" t="s">
        <v>94</v>
      </c>
      <c r="L536" s="3" t="s">
        <v>159</v>
      </c>
      <c r="M536" s="3" t="s">
        <v>80</v>
      </c>
      <c r="S536" s="3" t="s">
        <v>261</v>
      </c>
      <c r="T536" s="37" t="s">
        <v>165</v>
      </c>
      <c r="U536" s="37" t="s">
        <v>170</v>
      </c>
      <c r="V536" s="37" t="s">
        <v>416</v>
      </c>
      <c r="W536" s="37" t="s">
        <v>435</v>
      </c>
      <c r="X536" s="3" t="s">
        <v>84</v>
      </c>
    </row>
    <row r="537" spans="4:24" x14ac:dyDescent="0.2">
      <c r="D537" s="31" t="s">
        <v>163</v>
      </c>
      <c r="E537" s="3" t="s">
        <v>168</v>
      </c>
      <c r="F537" s="3" t="s">
        <v>414</v>
      </c>
      <c r="G537" s="7" t="s">
        <v>94</v>
      </c>
      <c r="L537" s="3" t="s">
        <v>159</v>
      </c>
      <c r="M537" s="3" t="s">
        <v>74</v>
      </c>
      <c r="N537" s="25" t="s">
        <v>216</v>
      </c>
      <c r="S537" s="3" t="s">
        <v>261</v>
      </c>
      <c r="T537" s="37" t="s">
        <v>165</v>
      </c>
      <c r="U537" s="37" t="s">
        <v>170</v>
      </c>
      <c r="V537" s="37" t="s">
        <v>416</v>
      </c>
      <c r="W537" s="37" t="s">
        <v>435</v>
      </c>
      <c r="X537" s="3" t="s">
        <v>84</v>
      </c>
    </row>
    <row r="538" spans="4:24" x14ac:dyDescent="0.2">
      <c r="D538" s="31" t="s">
        <v>163</v>
      </c>
      <c r="E538" s="3" t="s">
        <v>168</v>
      </c>
      <c r="F538" s="3" t="s">
        <v>414</v>
      </c>
      <c r="G538" s="7" t="s">
        <v>94</v>
      </c>
      <c r="L538" s="3" t="s">
        <v>159</v>
      </c>
      <c r="M538" s="3" t="s">
        <v>74</v>
      </c>
      <c r="N538" s="25" t="s">
        <v>166</v>
      </c>
      <c r="S538" s="3" t="s">
        <v>261</v>
      </c>
      <c r="T538" s="37" t="s">
        <v>165</v>
      </c>
      <c r="U538" s="37" t="s">
        <v>170</v>
      </c>
      <c r="V538" s="37" t="s">
        <v>416</v>
      </c>
      <c r="W538" s="37" t="s">
        <v>435</v>
      </c>
      <c r="X538" s="3" t="s">
        <v>84</v>
      </c>
    </row>
    <row r="539" spans="4:24" x14ac:dyDescent="0.2">
      <c r="D539" s="31" t="s">
        <v>163</v>
      </c>
      <c r="E539" s="3" t="s">
        <v>168</v>
      </c>
      <c r="F539" s="3" t="s">
        <v>414</v>
      </c>
      <c r="G539" s="7" t="s">
        <v>94</v>
      </c>
      <c r="L539" s="3" t="s">
        <v>159</v>
      </c>
      <c r="M539" s="3" t="s">
        <v>72</v>
      </c>
      <c r="S539" s="3" t="s">
        <v>261</v>
      </c>
      <c r="T539" s="37" t="s">
        <v>165</v>
      </c>
      <c r="U539" s="37" t="s">
        <v>170</v>
      </c>
      <c r="V539" s="37" t="s">
        <v>416</v>
      </c>
      <c r="W539" s="37" t="s">
        <v>435</v>
      </c>
      <c r="X539" s="3" t="s">
        <v>84</v>
      </c>
    </row>
    <row r="540" spans="4:24" x14ac:dyDescent="0.2">
      <c r="D540" s="31" t="s">
        <v>163</v>
      </c>
      <c r="E540" s="3" t="s">
        <v>168</v>
      </c>
      <c r="F540" s="3" t="s">
        <v>414</v>
      </c>
      <c r="G540" s="7" t="s">
        <v>94</v>
      </c>
      <c r="L540" s="3" t="s">
        <v>159</v>
      </c>
      <c r="M540" s="3" t="s">
        <v>73</v>
      </c>
      <c r="S540" s="3" t="s">
        <v>261</v>
      </c>
      <c r="T540" s="37" t="s">
        <v>165</v>
      </c>
      <c r="U540" s="37" t="s">
        <v>170</v>
      </c>
      <c r="V540" s="37" t="s">
        <v>416</v>
      </c>
      <c r="W540" s="37" t="s">
        <v>435</v>
      </c>
      <c r="X540" s="3" t="s">
        <v>84</v>
      </c>
    </row>
    <row r="541" spans="4:24" x14ac:dyDescent="0.2">
      <c r="D541" s="31" t="s">
        <v>163</v>
      </c>
      <c r="E541" s="3" t="s">
        <v>168</v>
      </c>
      <c r="F541" s="3" t="s">
        <v>414</v>
      </c>
      <c r="G541" s="7" t="s">
        <v>436</v>
      </c>
      <c r="L541" s="3" t="s">
        <v>159</v>
      </c>
      <c r="M541" s="3" t="s">
        <v>80</v>
      </c>
      <c r="S541" s="3" t="s">
        <v>261</v>
      </c>
      <c r="T541" s="37" t="s">
        <v>165</v>
      </c>
      <c r="U541" s="37" t="s">
        <v>170</v>
      </c>
      <c r="V541" s="37" t="s">
        <v>416</v>
      </c>
      <c r="W541" s="37" t="s">
        <v>437</v>
      </c>
      <c r="X541" s="3" t="s">
        <v>84</v>
      </c>
    </row>
    <row r="542" spans="4:24" x14ac:dyDescent="0.2">
      <c r="D542" s="31" t="s">
        <v>163</v>
      </c>
      <c r="E542" s="3" t="s">
        <v>168</v>
      </c>
      <c r="F542" s="3" t="s">
        <v>414</v>
      </c>
      <c r="G542" s="7" t="s">
        <v>436</v>
      </c>
      <c r="L542" s="3" t="s">
        <v>159</v>
      </c>
      <c r="M542" s="3" t="s">
        <v>74</v>
      </c>
      <c r="N542" s="25" t="s">
        <v>216</v>
      </c>
      <c r="S542" s="3" t="s">
        <v>261</v>
      </c>
      <c r="T542" s="37" t="s">
        <v>165</v>
      </c>
      <c r="U542" s="37" t="s">
        <v>170</v>
      </c>
      <c r="V542" s="37" t="s">
        <v>416</v>
      </c>
      <c r="W542" s="37" t="s">
        <v>437</v>
      </c>
      <c r="X542" s="3" t="s">
        <v>84</v>
      </c>
    </row>
    <row r="543" spans="4:24" x14ac:dyDescent="0.2">
      <c r="D543" s="31" t="s">
        <v>163</v>
      </c>
      <c r="E543" s="3" t="s">
        <v>168</v>
      </c>
      <c r="F543" s="3" t="s">
        <v>414</v>
      </c>
      <c r="G543" s="7" t="s">
        <v>436</v>
      </c>
      <c r="L543" s="3" t="s">
        <v>159</v>
      </c>
      <c r="M543" s="3" t="s">
        <v>74</v>
      </c>
      <c r="N543" s="25" t="s">
        <v>166</v>
      </c>
      <c r="S543" s="3" t="s">
        <v>261</v>
      </c>
      <c r="T543" s="37" t="s">
        <v>165</v>
      </c>
      <c r="U543" s="37" t="s">
        <v>170</v>
      </c>
      <c r="V543" s="37" t="s">
        <v>416</v>
      </c>
      <c r="W543" s="37" t="s">
        <v>437</v>
      </c>
      <c r="X543" s="3" t="s">
        <v>84</v>
      </c>
    </row>
    <row r="544" spans="4:24" x14ac:dyDescent="0.2">
      <c r="D544" s="31" t="s">
        <v>163</v>
      </c>
      <c r="E544" s="3" t="s">
        <v>168</v>
      </c>
      <c r="F544" s="3" t="s">
        <v>414</v>
      </c>
      <c r="G544" s="7" t="s">
        <v>436</v>
      </c>
      <c r="L544" s="3" t="s">
        <v>159</v>
      </c>
      <c r="M544" s="3" t="s">
        <v>72</v>
      </c>
      <c r="S544" s="3" t="s">
        <v>261</v>
      </c>
      <c r="T544" s="37" t="s">
        <v>165</v>
      </c>
      <c r="U544" s="37" t="s">
        <v>170</v>
      </c>
      <c r="V544" s="37" t="s">
        <v>416</v>
      </c>
      <c r="W544" s="37" t="s">
        <v>437</v>
      </c>
      <c r="X544" s="3" t="s">
        <v>84</v>
      </c>
    </row>
    <row r="545" spans="4:24" x14ac:dyDescent="0.2">
      <c r="D545" s="31" t="s">
        <v>163</v>
      </c>
      <c r="E545" s="3" t="s">
        <v>168</v>
      </c>
      <c r="F545" s="3" t="s">
        <v>414</v>
      </c>
      <c r="G545" s="7" t="s">
        <v>436</v>
      </c>
      <c r="L545" s="3" t="s">
        <v>159</v>
      </c>
      <c r="M545" s="3" t="s">
        <v>73</v>
      </c>
      <c r="S545" s="3" t="s">
        <v>261</v>
      </c>
      <c r="T545" s="37" t="s">
        <v>165</v>
      </c>
      <c r="U545" s="37" t="s">
        <v>170</v>
      </c>
      <c r="V545" s="37" t="s">
        <v>416</v>
      </c>
      <c r="W545" s="37" t="s">
        <v>437</v>
      </c>
      <c r="X545" s="3" t="s">
        <v>84</v>
      </c>
    </row>
    <row r="546" spans="4:24" x14ac:dyDescent="0.2">
      <c r="D546" s="31" t="s">
        <v>163</v>
      </c>
      <c r="E546" s="3" t="s">
        <v>168</v>
      </c>
      <c r="F546" s="3" t="s">
        <v>414</v>
      </c>
      <c r="G546" s="7" t="s">
        <v>63</v>
      </c>
      <c r="L546" s="3" t="s">
        <v>159</v>
      </c>
      <c r="M546" s="3" t="s">
        <v>80</v>
      </c>
      <c r="S546" s="3" t="s">
        <v>261</v>
      </c>
      <c r="T546" s="37" t="s">
        <v>165</v>
      </c>
      <c r="U546" s="37" t="s">
        <v>170</v>
      </c>
      <c r="V546" s="37" t="s">
        <v>416</v>
      </c>
      <c r="W546" s="37" t="s">
        <v>438</v>
      </c>
      <c r="X546" s="3" t="s">
        <v>84</v>
      </c>
    </row>
    <row r="547" spans="4:24" x14ac:dyDescent="0.2">
      <c r="D547" s="31" t="s">
        <v>163</v>
      </c>
      <c r="E547" s="3" t="s">
        <v>168</v>
      </c>
      <c r="F547" s="3" t="s">
        <v>414</v>
      </c>
      <c r="G547" s="7" t="s">
        <v>63</v>
      </c>
      <c r="L547" s="3" t="s">
        <v>159</v>
      </c>
      <c r="M547" s="3" t="s">
        <v>74</v>
      </c>
      <c r="N547" s="25" t="s">
        <v>216</v>
      </c>
      <c r="S547" s="3" t="s">
        <v>261</v>
      </c>
      <c r="T547" s="37" t="s">
        <v>165</v>
      </c>
      <c r="U547" s="37" t="s">
        <v>170</v>
      </c>
      <c r="V547" s="37" t="s">
        <v>416</v>
      </c>
      <c r="W547" s="37" t="s">
        <v>438</v>
      </c>
      <c r="X547" s="3" t="s">
        <v>84</v>
      </c>
    </row>
    <row r="548" spans="4:24" x14ac:dyDescent="0.2">
      <c r="D548" s="31" t="s">
        <v>163</v>
      </c>
      <c r="E548" s="3" t="s">
        <v>168</v>
      </c>
      <c r="F548" s="3" t="s">
        <v>414</v>
      </c>
      <c r="G548" s="7" t="s">
        <v>63</v>
      </c>
      <c r="L548" s="3" t="s">
        <v>159</v>
      </c>
      <c r="M548" s="3" t="s">
        <v>74</v>
      </c>
      <c r="N548" s="25" t="s">
        <v>166</v>
      </c>
      <c r="S548" s="3" t="s">
        <v>261</v>
      </c>
      <c r="T548" s="37" t="s">
        <v>165</v>
      </c>
      <c r="U548" s="37" t="s">
        <v>170</v>
      </c>
      <c r="V548" s="37" t="s">
        <v>416</v>
      </c>
      <c r="W548" s="37" t="s">
        <v>438</v>
      </c>
      <c r="X548" s="3" t="s">
        <v>84</v>
      </c>
    </row>
    <row r="549" spans="4:24" x14ac:dyDescent="0.2">
      <c r="D549" s="31" t="s">
        <v>163</v>
      </c>
      <c r="E549" s="3" t="s">
        <v>168</v>
      </c>
      <c r="F549" s="3" t="s">
        <v>414</v>
      </c>
      <c r="G549" s="7" t="s">
        <v>63</v>
      </c>
      <c r="L549" s="3" t="s">
        <v>159</v>
      </c>
      <c r="M549" s="3" t="s">
        <v>72</v>
      </c>
      <c r="S549" s="3" t="s">
        <v>261</v>
      </c>
      <c r="T549" s="37" t="s">
        <v>165</v>
      </c>
      <c r="U549" s="37" t="s">
        <v>170</v>
      </c>
      <c r="V549" s="37" t="s">
        <v>416</v>
      </c>
      <c r="W549" s="37" t="s">
        <v>438</v>
      </c>
      <c r="X549" s="3" t="s">
        <v>84</v>
      </c>
    </row>
    <row r="550" spans="4:24" x14ac:dyDescent="0.2">
      <c r="D550" s="31" t="s">
        <v>163</v>
      </c>
      <c r="E550" s="3" t="s">
        <v>168</v>
      </c>
      <c r="F550" s="3" t="s">
        <v>414</v>
      </c>
      <c r="G550" s="7" t="s">
        <v>63</v>
      </c>
      <c r="L550" s="3" t="s">
        <v>159</v>
      </c>
      <c r="M550" s="3" t="s">
        <v>73</v>
      </c>
      <c r="S550" s="3" t="s">
        <v>261</v>
      </c>
      <c r="T550" s="37" t="s">
        <v>165</v>
      </c>
      <c r="U550" s="37" t="s">
        <v>170</v>
      </c>
      <c r="V550" s="37" t="s">
        <v>416</v>
      </c>
      <c r="W550" s="37" t="s">
        <v>438</v>
      </c>
      <c r="X550" s="3" t="s">
        <v>84</v>
      </c>
    </row>
    <row r="551" spans="4:24" x14ac:dyDescent="0.2">
      <c r="D551" s="31" t="s">
        <v>163</v>
      </c>
      <c r="E551" s="3" t="s">
        <v>168</v>
      </c>
      <c r="F551" s="3" t="s">
        <v>414</v>
      </c>
      <c r="G551" s="7" t="s">
        <v>439</v>
      </c>
      <c r="L551" s="3" t="s">
        <v>159</v>
      </c>
      <c r="M551" s="3" t="s">
        <v>80</v>
      </c>
      <c r="S551" s="3" t="s">
        <v>261</v>
      </c>
      <c r="T551" s="37" t="s">
        <v>165</v>
      </c>
      <c r="U551" s="37" t="s">
        <v>170</v>
      </c>
      <c r="V551" s="37" t="s">
        <v>416</v>
      </c>
      <c r="W551" s="37" t="s">
        <v>440</v>
      </c>
      <c r="X551" s="3" t="s">
        <v>84</v>
      </c>
    </row>
    <row r="552" spans="4:24" x14ac:dyDescent="0.2">
      <c r="D552" s="31" t="s">
        <v>163</v>
      </c>
      <c r="E552" s="3" t="s">
        <v>168</v>
      </c>
      <c r="F552" s="3" t="s">
        <v>414</v>
      </c>
      <c r="G552" s="7" t="s">
        <v>439</v>
      </c>
      <c r="L552" s="3" t="s">
        <v>159</v>
      </c>
      <c r="M552" s="3" t="s">
        <v>74</v>
      </c>
      <c r="N552" s="25" t="s">
        <v>216</v>
      </c>
      <c r="S552" s="3" t="s">
        <v>261</v>
      </c>
      <c r="T552" s="37" t="s">
        <v>165</v>
      </c>
      <c r="U552" s="37" t="s">
        <v>170</v>
      </c>
      <c r="V552" s="37" t="s">
        <v>416</v>
      </c>
      <c r="W552" s="37" t="s">
        <v>440</v>
      </c>
      <c r="X552" s="3" t="s">
        <v>84</v>
      </c>
    </row>
    <row r="553" spans="4:24" x14ac:dyDescent="0.2">
      <c r="D553" s="31" t="s">
        <v>163</v>
      </c>
      <c r="E553" s="3" t="s">
        <v>168</v>
      </c>
      <c r="F553" s="3" t="s">
        <v>414</v>
      </c>
      <c r="G553" s="7" t="s">
        <v>439</v>
      </c>
      <c r="L553" s="3" t="s">
        <v>159</v>
      </c>
      <c r="M553" s="3" t="s">
        <v>74</v>
      </c>
      <c r="N553" s="25" t="s">
        <v>166</v>
      </c>
      <c r="S553" s="3" t="s">
        <v>261</v>
      </c>
      <c r="T553" s="37" t="s">
        <v>165</v>
      </c>
      <c r="U553" s="37" t="s">
        <v>170</v>
      </c>
      <c r="V553" s="37" t="s">
        <v>416</v>
      </c>
      <c r="W553" s="37" t="s">
        <v>440</v>
      </c>
      <c r="X553" s="3" t="s">
        <v>84</v>
      </c>
    </row>
    <row r="554" spans="4:24" x14ac:dyDescent="0.2">
      <c r="D554" s="31" t="s">
        <v>163</v>
      </c>
      <c r="E554" s="3" t="s">
        <v>168</v>
      </c>
      <c r="F554" s="3" t="s">
        <v>414</v>
      </c>
      <c r="G554" s="7" t="s">
        <v>439</v>
      </c>
      <c r="L554" s="3" t="s">
        <v>159</v>
      </c>
      <c r="M554" s="3" t="s">
        <v>72</v>
      </c>
      <c r="S554" s="3" t="s">
        <v>261</v>
      </c>
      <c r="T554" s="37" t="s">
        <v>165</v>
      </c>
      <c r="U554" s="37" t="s">
        <v>170</v>
      </c>
      <c r="V554" s="37" t="s">
        <v>416</v>
      </c>
      <c r="W554" s="37" t="s">
        <v>440</v>
      </c>
      <c r="X554" s="3" t="s">
        <v>84</v>
      </c>
    </row>
    <row r="555" spans="4:24" x14ac:dyDescent="0.2">
      <c r="D555" s="31" t="s">
        <v>163</v>
      </c>
      <c r="E555" s="3" t="s">
        <v>168</v>
      </c>
      <c r="F555" s="3" t="s">
        <v>414</v>
      </c>
      <c r="G555" s="7" t="s">
        <v>439</v>
      </c>
      <c r="L555" s="3" t="s">
        <v>159</v>
      </c>
      <c r="M555" s="3" t="s">
        <v>73</v>
      </c>
      <c r="S555" s="3" t="s">
        <v>261</v>
      </c>
      <c r="T555" s="37" t="s">
        <v>165</v>
      </c>
      <c r="U555" s="37" t="s">
        <v>170</v>
      </c>
      <c r="V555" s="37" t="s">
        <v>416</v>
      </c>
      <c r="W555" s="37" t="s">
        <v>440</v>
      </c>
      <c r="X555" s="3" t="s">
        <v>84</v>
      </c>
    </row>
    <row r="556" spans="4:24" x14ac:dyDescent="0.2">
      <c r="D556" s="31" t="s">
        <v>163</v>
      </c>
      <c r="E556" s="3" t="s">
        <v>168</v>
      </c>
      <c r="F556" s="3" t="s">
        <v>414</v>
      </c>
      <c r="G556" s="7" t="s">
        <v>30</v>
      </c>
      <c r="L556" s="3" t="s">
        <v>159</v>
      </c>
      <c r="M556" s="3" t="s">
        <v>80</v>
      </c>
      <c r="S556" s="3" t="s">
        <v>261</v>
      </c>
      <c r="T556" s="37" t="s">
        <v>165</v>
      </c>
      <c r="U556" s="37" t="s">
        <v>170</v>
      </c>
      <c r="V556" s="37" t="s">
        <v>416</v>
      </c>
      <c r="W556" s="37" t="s">
        <v>441</v>
      </c>
      <c r="X556" s="3" t="s">
        <v>84</v>
      </c>
    </row>
    <row r="557" spans="4:24" x14ac:dyDescent="0.2">
      <c r="D557" s="31" t="s">
        <v>163</v>
      </c>
      <c r="E557" s="3" t="s">
        <v>168</v>
      </c>
      <c r="F557" s="3" t="s">
        <v>414</v>
      </c>
      <c r="G557" s="7" t="s">
        <v>30</v>
      </c>
      <c r="L557" s="3" t="s">
        <v>159</v>
      </c>
      <c r="M557" s="3" t="s">
        <v>74</v>
      </c>
      <c r="N557" s="25" t="s">
        <v>216</v>
      </c>
      <c r="S557" s="3" t="s">
        <v>261</v>
      </c>
      <c r="T557" s="37" t="s">
        <v>165</v>
      </c>
      <c r="U557" s="37" t="s">
        <v>170</v>
      </c>
      <c r="V557" s="37" t="s">
        <v>416</v>
      </c>
      <c r="W557" s="37" t="s">
        <v>441</v>
      </c>
      <c r="X557" s="3" t="s">
        <v>84</v>
      </c>
    </row>
    <row r="558" spans="4:24" x14ac:dyDescent="0.2">
      <c r="D558" s="31" t="s">
        <v>163</v>
      </c>
      <c r="E558" s="3" t="s">
        <v>168</v>
      </c>
      <c r="F558" s="3" t="s">
        <v>414</v>
      </c>
      <c r="G558" s="7" t="s">
        <v>30</v>
      </c>
      <c r="L558" s="3" t="s">
        <v>159</v>
      </c>
      <c r="M558" s="3" t="s">
        <v>74</v>
      </c>
      <c r="N558" s="25" t="s">
        <v>166</v>
      </c>
      <c r="S558" s="3" t="s">
        <v>261</v>
      </c>
      <c r="T558" s="37" t="s">
        <v>165</v>
      </c>
      <c r="U558" s="37" t="s">
        <v>170</v>
      </c>
      <c r="V558" s="37" t="s">
        <v>416</v>
      </c>
      <c r="W558" s="37" t="s">
        <v>441</v>
      </c>
      <c r="X558" s="3" t="s">
        <v>84</v>
      </c>
    </row>
    <row r="559" spans="4:24" x14ac:dyDescent="0.2">
      <c r="D559" s="31" t="s">
        <v>163</v>
      </c>
      <c r="E559" s="3" t="s">
        <v>168</v>
      </c>
      <c r="F559" s="3" t="s">
        <v>414</v>
      </c>
      <c r="G559" s="7" t="s">
        <v>30</v>
      </c>
      <c r="L559" s="3" t="s">
        <v>159</v>
      </c>
      <c r="M559" s="3" t="s">
        <v>72</v>
      </c>
      <c r="S559" s="3" t="s">
        <v>261</v>
      </c>
      <c r="T559" s="37" t="s">
        <v>165</v>
      </c>
      <c r="U559" s="37" t="s">
        <v>170</v>
      </c>
      <c r="V559" s="37" t="s">
        <v>416</v>
      </c>
      <c r="W559" s="37" t="s">
        <v>441</v>
      </c>
      <c r="X559" s="3" t="s">
        <v>84</v>
      </c>
    </row>
    <row r="560" spans="4:24" x14ac:dyDescent="0.2">
      <c r="D560" s="31" t="s">
        <v>163</v>
      </c>
      <c r="E560" s="3" t="s">
        <v>168</v>
      </c>
      <c r="F560" s="3" t="s">
        <v>414</v>
      </c>
      <c r="G560" s="7" t="s">
        <v>30</v>
      </c>
      <c r="L560" s="3" t="s">
        <v>159</v>
      </c>
      <c r="M560" s="3" t="s">
        <v>73</v>
      </c>
      <c r="S560" s="3" t="s">
        <v>261</v>
      </c>
      <c r="T560" s="37" t="s">
        <v>165</v>
      </c>
      <c r="U560" s="37" t="s">
        <v>170</v>
      </c>
      <c r="V560" s="37" t="s">
        <v>416</v>
      </c>
      <c r="W560" s="37" t="s">
        <v>441</v>
      </c>
      <c r="X560" s="3" t="s">
        <v>84</v>
      </c>
    </row>
    <row r="561" spans="4:24" x14ac:dyDescent="0.2">
      <c r="D561" s="31" t="s">
        <v>163</v>
      </c>
      <c r="E561" s="3" t="s">
        <v>168</v>
      </c>
      <c r="F561" s="3" t="s">
        <v>172</v>
      </c>
      <c r="G561" s="7" t="s">
        <v>95</v>
      </c>
      <c r="L561" s="3" t="s">
        <v>159</v>
      </c>
      <c r="M561" s="3" t="s">
        <v>80</v>
      </c>
      <c r="S561" s="3" t="s">
        <v>261</v>
      </c>
      <c r="T561" s="37" t="s">
        <v>165</v>
      </c>
      <c r="U561" s="37" t="s">
        <v>170</v>
      </c>
      <c r="V561" s="37" t="s">
        <v>173</v>
      </c>
      <c r="W561" s="37" t="s">
        <v>442</v>
      </c>
      <c r="X561" s="3" t="s">
        <v>84</v>
      </c>
    </row>
    <row r="562" spans="4:24" x14ac:dyDescent="0.2">
      <c r="D562" s="31" t="s">
        <v>163</v>
      </c>
      <c r="E562" s="3" t="s">
        <v>168</v>
      </c>
      <c r="F562" s="3" t="s">
        <v>172</v>
      </c>
      <c r="G562" s="7" t="s">
        <v>95</v>
      </c>
      <c r="L562" s="3" t="s">
        <v>159</v>
      </c>
      <c r="M562" s="3" t="s">
        <v>74</v>
      </c>
      <c r="N562" s="25" t="s">
        <v>216</v>
      </c>
      <c r="S562" s="3" t="s">
        <v>261</v>
      </c>
      <c r="T562" s="37" t="s">
        <v>165</v>
      </c>
      <c r="U562" s="37" t="s">
        <v>170</v>
      </c>
      <c r="V562" s="37" t="s">
        <v>173</v>
      </c>
      <c r="W562" s="37" t="s">
        <v>442</v>
      </c>
      <c r="X562" s="3" t="s">
        <v>84</v>
      </c>
    </row>
    <row r="563" spans="4:24" x14ac:dyDescent="0.2">
      <c r="D563" s="31" t="s">
        <v>163</v>
      </c>
      <c r="E563" s="3" t="s">
        <v>168</v>
      </c>
      <c r="F563" s="3" t="s">
        <v>172</v>
      </c>
      <c r="G563" s="7" t="s">
        <v>95</v>
      </c>
      <c r="L563" s="3" t="s">
        <v>159</v>
      </c>
      <c r="M563" s="3" t="s">
        <v>74</v>
      </c>
      <c r="N563" s="25" t="s">
        <v>166</v>
      </c>
      <c r="S563" s="3" t="s">
        <v>261</v>
      </c>
      <c r="T563" s="37" t="s">
        <v>165</v>
      </c>
      <c r="U563" s="37" t="s">
        <v>170</v>
      </c>
      <c r="V563" s="37" t="s">
        <v>173</v>
      </c>
      <c r="W563" s="37" t="s">
        <v>442</v>
      </c>
      <c r="X563" s="3" t="s">
        <v>84</v>
      </c>
    </row>
    <row r="564" spans="4:24" x14ac:dyDescent="0.2">
      <c r="D564" s="31" t="s">
        <v>163</v>
      </c>
      <c r="E564" s="3" t="s">
        <v>168</v>
      </c>
      <c r="F564" s="3" t="s">
        <v>172</v>
      </c>
      <c r="G564" s="7" t="s">
        <v>95</v>
      </c>
      <c r="L564" s="3" t="s">
        <v>159</v>
      </c>
      <c r="M564" s="3" t="s">
        <v>72</v>
      </c>
      <c r="S564" s="3" t="s">
        <v>261</v>
      </c>
      <c r="T564" s="37" t="s">
        <v>165</v>
      </c>
      <c r="U564" s="37" t="s">
        <v>170</v>
      </c>
      <c r="V564" s="37" t="s">
        <v>173</v>
      </c>
      <c r="W564" s="37" t="s">
        <v>442</v>
      </c>
      <c r="X564" s="3" t="s">
        <v>84</v>
      </c>
    </row>
    <row r="565" spans="4:24" x14ac:dyDescent="0.2">
      <c r="D565" s="31" t="s">
        <v>163</v>
      </c>
      <c r="E565" s="3" t="s">
        <v>168</v>
      </c>
      <c r="F565" s="3" t="s">
        <v>172</v>
      </c>
      <c r="G565" s="7" t="s">
        <v>95</v>
      </c>
      <c r="L565" s="3" t="s">
        <v>159</v>
      </c>
      <c r="M565" s="3" t="s">
        <v>73</v>
      </c>
      <c r="S565" s="3" t="s">
        <v>261</v>
      </c>
      <c r="T565" s="37" t="s">
        <v>165</v>
      </c>
      <c r="U565" s="37" t="s">
        <v>170</v>
      </c>
      <c r="V565" s="37" t="s">
        <v>173</v>
      </c>
      <c r="W565" s="37" t="s">
        <v>442</v>
      </c>
      <c r="X565" s="3" t="s">
        <v>84</v>
      </c>
    </row>
    <row r="566" spans="4:24" x14ac:dyDescent="0.2">
      <c r="D566" s="31" t="s">
        <v>163</v>
      </c>
      <c r="E566" s="3" t="s">
        <v>168</v>
      </c>
      <c r="F566" s="3" t="s">
        <v>172</v>
      </c>
      <c r="G566" s="7" t="s">
        <v>199</v>
      </c>
      <c r="L566" s="3" t="s">
        <v>159</v>
      </c>
      <c r="M566" s="3" t="s">
        <v>80</v>
      </c>
      <c r="S566" s="3" t="s">
        <v>261</v>
      </c>
      <c r="T566" s="37" t="s">
        <v>165</v>
      </c>
      <c r="U566" s="37" t="s">
        <v>170</v>
      </c>
      <c r="V566" s="37" t="s">
        <v>173</v>
      </c>
      <c r="W566" s="37" t="s">
        <v>200</v>
      </c>
      <c r="X566" s="3" t="s">
        <v>84</v>
      </c>
    </row>
    <row r="567" spans="4:24" x14ac:dyDescent="0.2">
      <c r="D567" s="31" t="s">
        <v>163</v>
      </c>
      <c r="E567" s="3" t="s">
        <v>168</v>
      </c>
      <c r="F567" s="3" t="s">
        <v>172</v>
      </c>
      <c r="G567" s="7" t="s">
        <v>199</v>
      </c>
      <c r="L567" s="3" t="s">
        <v>159</v>
      </c>
      <c r="M567" s="3" t="s">
        <v>74</v>
      </c>
      <c r="N567" s="25" t="s">
        <v>216</v>
      </c>
      <c r="S567" s="3" t="s">
        <v>261</v>
      </c>
      <c r="T567" s="37" t="s">
        <v>165</v>
      </c>
      <c r="U567" s="37" t="s">
        <v>170</v>
      </c>
      <c r="V567" s="37" t="s">
        <v>173</v>
      </c>
      <c r="W567" s="37" t="s">
        <v>200</v>
      </c>
      <c r="X567" s="3" t="s">
        <v>84</v>
      </c>
    </row>
    <row r="568" spans="4:24" x14ac:dyDescent="0.2">
      <c r="D568" s="31" t="s">
        <v>163</v>
      </c>
      <c r="E568" s="3" t="s">
        <v>168</v>
      </c>
      <c r="F568" s="3" t="s">
        <v>172</v>
      </c>
      <c r="G568" s="7" t="s">
        <v>199</v>
      </c>
      <c r="L568" s="3" t="s">
        <v>159</v>
      </c>
      <c r="M568" s="3" t="s">
        <v>74</v>
      </c>
      <c r="N568" s="25" t="s">
        <v>166</v>
      </c>
      <c r="S568" s="3" t="s">
        <v>261</v>
      </c>
      <c r="T568" s="37" t="s">
        <v>165</v>
      </c>
      <c r="U568" s="37" t="s">
        <v>170</v>
      </c>
      <c r="V568" s="37" t="s">
        <v>173</v>
      </c>
      <c r="W568" s="37" t="s">
        <v>200</v>
      </c>
      <c r="X568" s="3" t="s">
        <v>84</v>
      </c>
    </row>
    <row r="569" spans="4:24" x14ac:dyDescent="0.2">
      <c r="D569" s="31" t="s">
        <v>163</v>
      </c>
      <c r="E569" s="3" t="s">
        <v>168</v>
      </c>
      <c r="F569" s="3" t="s">
        <v>172</v>
      </c>
      <c r="G569" s="7" t="s">
        <v>199</v>
      </c>
      <c r="L569" s="3" t="s">
        <v>159</v>
      </c>
      <c r="M569" s="3" t="s">
        <v>72</v>
      </c>
      <c r="S569" s="3" t="s">
        <v>261</v>
      </c>
      <c r="T569" s="37" t="s">
        <v>165</v>
      </c>
      <c r="U569" s="37" t="s">
        <v>170</v>
      </c>
      <c r="V569" s="37" t="s">
        <v>173</v>
      </c>
      <c r="W569" s="37" t="s">
        <v>200</v>
      </c>
      <c r="X569" s="3" t="s">
        <v>84</v>
      </c>
    </row>
    <row r="570" spans="4:24" x14ac:dyDescent="0.2">
      <c r="D570" s="31" t="s">
        <v>163</v>
      </c>
      <c r="E570" s="3" t="s">
        <v>168</v>
      </c>
      <c r="F570" s="3" t="s">
        <v>172</v>
      </c>
      <c r="G570" s="7" t="s">
        <v>199</v>
      </c>
      <c r="L570" s="3" t="s">
        <v>159</v>
      </c>
      <c r="M570" s="3" t="s">
        <v>73</v>
      </c>
      <c r="S570" s="3" t="s">
        <v>261</v>
      </c>
      <c r="T570" s="37" t="s">
        <v>165</v>
      </c>
      <c r="U570" s="37" t="s">
        <v>170</v>
      </c>
      <c r="V570" s="37" t="s">
        <v>173</v>
      </c>
      <c r="W570" s="37" t="s">
        <v>200</v>
      </c>
      <c r="X570" s="3" t="s">
        <v>84</v>
      </c>
    </row>
    <row r="571" spans="4:24" x14ac:dyDescent="0.2">
      <c r="D571" s="31" t="s">
        <v>163</v>
      </c>
      <c r="E571" s="3" t="s">
        <v>168</v>
      </c>
      <c r="F571" s="3" t="s">
        <v>172</v>
      </c>
      <c r="G571" s="7" t="s">
        <v>443</v>
      </c>
      <c r="L571" s="3" t="s">
        <v>159</v>
      </c>
      <c r="M571" s="3" t="s">
        <v>80</v>
      </c>
      <c r="S571" s="3" t="s">
        <v>261</v>
      </c>
      <c r="T571" s="37" t="s">
        <v>165</v>
      </c>
      <c r="U571" s="37" t="s">
        <v>170</v>
      </c>
      <c r="V571" s="37" t="s">
        <v>173</v>
      </c>
      <c r="W571" s="37" t="s">
        <v>444</v>
      </c>
      <c r="X571" s="3" t="s">
        <v>84</v>
      </c>
    </row>
    <row r="572" spans="4:24" x14ac:dyDescent="0.2">
      <c r="D572" s="31" t="s">
        <v>163</v>
      </c>
      <c r="E572" s="3" t="s">
        <v>168</v>
      </c>
      <c r="F572" s="3" t="s">
        <v>172</v>
      </c>
      <c r="G572" s="7" t="s">
        <v>443</v>
      </c>
      <c r="L572" s="3" t="s">
        <v>159</v>
      </c>
      <c r="M572" s="3" t="s">
        <v>74</v>
      </c>
      <c r="N572" s="25" t="s">
        <v>216</v>
      </c>
      <c r="S572" s="3" t="s">
        <v>261</v>
      </c>
      <c r="T572" s="37" t="s">
        <v>165</v>
      </c>
      <c r="U572" s="37" t="s">
        <v>170</v>
      </c>
      <c r="V572" s="37" t="s">
        <v>173</v>
      </c>
      <c r="W572" s="37" t="s">
        <v>444</v>
      </c>
      <c r="X572" s="3" t="s">
        <v>84</v>
      </c>
    </row>
    <row r="573" spans="4:24" x14ac:dyDescent="0.2">
      <c r="D573" s="31" t="s">
        <v>163</v>
      </c>
      <c r="E573" s="3" t="s">
        <v>168</v>
      </c>
      <c r="F573" s="3" t="s">
        <v>172</v>
      </c>
      <c r="G573" s="7" t="s">
        <v>443</v>
      </c>
      <c r="L573" s="3" t="s">
        <v>159</v>
      </c>
      <c r="M573" s="3" t="s">
        <v>74</v>
      </c>
      <c r="N573" s="25" t="s">
        <v>166</v>
      </c>
      <c r="S573" s="3" t="s">
        <v>261</v>
      </c>
      <c r="T573" s="37" t="s">
        <v>165</v>
      </c>
      <c r="U573" s="37" t="s">
        <v>170</v>
      </c>
      <c r="V573" s="37" t="s">
        <v>173</v>
      </c>
      <c r="W573" s="37" t="s">
        <v>444</v>
      </c>
      <c r="X573" s="3" t="s">
        <v>84</v>
      </c>
    </row>
    <row r="574" spans="4:24" x14ac:dyDescent="0.2">
      <c r="D574" s="31" t="s">
        <v>163</v>
      </c>
      <c r="E574" s="3" t="s">
        <v>168</v>
      </c>
      <c r="F574" s="3" t="s">
        <v>172</v>
      </c>
      <c r="G574" s="7" t="s">
        <v>443</v>
      </c>
      <c r="L574" s="3" t="s">
        <v>159</v>
      </c>
      <c r="M574" s="3" t="s">
        <v>72</v>
      </c>
      <c r="S574" s="3" t="s">
        <v>261</v>
      </c>
      <c r="T574" s="37" t="s">
        <v>165</v>
      </c>
      <c r="U574" s="37" t="s">
        <v>170</v>
      </c>
      <c r="V574" s="37" t="s">
        <v>173</v>
      </c>
      <c r="W574" s="37" t="s">
        <v>444</v>
      </c>
      <c r="X574" s="3" t="s">
        <v>84</v>
      </c>
    </row>
    <row r="575" spans="4:24" x14ac:dyDescent="0.2">
      <c r="D575" s="31" t="s">
        <v>163</v>
      </c>
      <c r="E575" s="3" t="s">
        <v>168</v>
      </c>
      <c r="F575" s="3" t="s">
        <v>172</v>
      </c>
      <c r="G575" s="7" t="s">
        <v>443</v>
      </c>
      <c r="L575" s="3" t="s">
        <v>159</v>
      </c>
      <c r="M575" s="3" t="s">
        <v>73</v>
      </c>
      <c r="S575" s="3" t="s">
        <v>261</v>
      </c>
      <c r="T575" s="37" t="s">
        <v>165</v>
      </c>
      <c r="U575" s="37" t="s">
        <v>170</v>
      </c>
      <c r="V575" s="37" t="s">
        <v>173</v>
      </c>
      <c r="W575" s="37" t="s">
        <v>444</v>
      </c>
      <c r="X575" s="3" t="s">
        <v>84</v>
      </c>
    </row>
    <row r="576" spans="4:24" x14ac:dyDescent="0.2">
      <c r="D576" s="31" t="s">
        <v>163</v>
      </c>
      <c r="E576" s="3" t="s">
        <v>168</v>
      </c>
      <c r="F576" s="3" t="s">
        <v>172</v>
      </c>
      <c r="G576" s="7" t="s">
        <v>445</v>
      </c>
      <c r="L576" s="3" t="s">
        <v>159</v>
      </c>
      <c r="M576" s="3" t="s">
        <v>80</v>
      </c>
      <c r="S576" s="3" t="s">
        <v>261</v>
      </c>
      <c r="T576" s="37" t="s">
        <v>165</v>
      </c>
      <c r="U576" s="37" t="s">
        <v>170</v>
      </c>
      <c r="V576" s="37" t="s">
        <v>173</v>
      </c>
      <c r="W576" s="37" t="s">
        <v>446</v>
      </c>
      <c r="X576" s="3" t="s">
        <v>84</v>
      </c>
    </row>
    <row r="577" spans="4:24" x14ac:dyDescent="0.2">
      <c r="D577" s="31" t="s">
        <v>163</v>
      </c>
      <c r="E577" s="3" t="s">
        <v>168</v>
      </c>
      <c r="F577" s="3" t="s">
        <v>172</v>
      </c>
      <c r="G577" s="7" t="s">
        <v>445</v>
      </c>
      <c r="L577" s="3" t="s">
        <v>159</v>
      </c>
      <c r="M577" s="3" t="s">
        <v>74</v>
      </c>
      <c r="N577" s="25" t="s">
        <v>216</v>
      </c>
      <c r="S577" s="3" t="s">
        <v>261</v>
      </c>
      <c r="T577" s="37" t="s">
        <v>165</v>
      </c>
      <c r="U577" s="37" t="s">
        <v>170</v>
      </c>
      <c r="V577" s="37" t="s">
        <v>173</v>
      </c>
      <c r="W577" s="37" t="s">
        <v>446</v>
      </c>
      <c r="X577" s="3" t="s">
        <v>84</v>
      </c>
    </row>
    <row r="578" spans="4:24" x14ac:dyDescent="0.2">
      <c r="D578" s="31" t="s">
        <v>163</v>
      </c>
      <c r="E578" s="3" t="s">
        <v>168</v>
      </c>
      <c r="F578" s="3" t="s">
        <v>172</v>
      </c>
      <c r="G578" s="7" t="s">
        <v>445</v>
      </c>
      <c r="L578" s="3" t="s">
        <v>159</v>
      </c>
      <c r="M578" s="3" t="s">
        <v>74</v>
      </c>
      <c r="N578" s="25" t="s">
        <v>166</v>
      </c>
      <c r="S578" s="3" t="s">
        <v>261</v>
      </c>
      <c r="T578" s="37" t="s">
        <v>165</v>
      </c>
      <c r="U578" s="37" t="s">
        <v>170</v>
      </c>
      <c r="V578" s="37" t="s">
        <v>173</v>
      </c>
      <c r="W578" s="37" t="s">
        <v>446</v>
      </c>
      <c r="X578" s="3" t="s">
        <v>84</v>
      </c>
    </row>
    <row r="579" spans="4:24" x14ac:dyDescent="0.2">
      <c r="D579" s="31" t="s">
        <v>163</v>
      </c>
      <c r="E579" s="3" t="s">
        <v>168</v>
      </c>
      <c r="F579" s="3" t="s">
        <v>172</v>
      </c>
      <c r="G579" s="7" t="s">
        <v>445</v>
      </c>
      <c r="L579" s="3" t="s">
        <v>159</v>
      </c>
      <c r="M579" s="3" t="s">
        <v>72</v>
      </c>
      <c r="S579" s="3" t="s">
        <v>261</v>
      </c>
      <c r="T579" s="37" t="s">
        <v>165</v>
      </c>
      <c r="U579" s="37" t="s">
        <v>170</v>
      </c>
      <c r="V579" s="37" t="s">
        <v>173</v>
      </c>
      <c r="W579" s="37" t="s">
        <v>446</v>
      </c>
      <c r="X579" s="3" t="s">
        <v>84</v>
      </c>
    </row>
    <row r="580" spans="4:24" x14ac:dyDescent="0.2">
      <c r="D580" s="31" t="s">
        <v>163</v>
      </c>
      <c r="E580" s="3" t="s">
        <v>168</v>
      </c>
      <c r="F580" s="3" t="s">
        <v>172</v>
      </c>
      <c r="G580" s="7" t="s">
        <v>445</v>
      </c>
      <c r="L580" s="3" t="s">
        <v>159</v>
      </c>
      <c r="M580" s="3" t="s">
        <v>73</v>
      </c>
      <c r="S580" s="3" t="s">
        <v>261</v>
      </c>
      <c r="T580" s="37" t="s">
        <v>165</v>
      </c>
      <c r="U580" s="37" t="s">
        <v>170</v>
      </c>
      <c r="V580" s="37" t="s">
        <v>173</v>
      </c>
      <c r="W580" s="37" t="s">
        <v>446</v>
      </c>
      <c r="X580" s="3" t="s">
        <v>84</v>
      </c>
    </row>
    <row r="581" spans="4:24" x14ac:dyDescent="0.2">
      <c r="D581" s="31" t="s">
        <v>163</v>
      </c>
      <c r="E581" s="3" t="s">
        <v>168</v>
      </c>
      <c r="F581" s="3" t="s">
        <v>172</v>
      </c>
      <c r="G581" s="7" t="s">
        <v>447</v>
      </c>
      <c r="L581" s="3" t="s">
        <v>159</v>
      </c>
      <c r="M581" s="3" t="s">
        <v>80</v>
      </c>
      <c r="S581" s="3" t="s">
        <v>261</v>
      </c>
      <c r="T581" s="37" t="s">
        <v>165</v>
      </c>
      <c r="U581" s="37" t="s">
        <v>170</v>
      </c>
      <c r="V581" s="37" t="s">
        <v>173</v>
      </c>
      <c r="W581" s="37" t="s">
        <v>448</v>
      </c>
      <c r="X581" s="3" t="s">
        <v>84</v>
      </c>
    </row>
    <row r="582" spans="4:24" x14ac:dyDescent="0.2">
      <c r="D582" s="31" t="s">
        <v>163</v>
      </c>
      <c r="E582" s="3" t="s">
        <v>168</v>
      </c>
      <c r="F582" s="3" t="s">
        <v>172</v>
      </c>
      <c r="G582" s="7" t="s">
        <v>447</v>
      </c>
      <c r="L582" s="3" t="s">
        <v>159</v>
      </c>
      <c r="M582" s="3" t="s">
        <v>74</v>
      </c>
      <c r="N582" s="25" t="s">
        <v>216</v>
      </c>
      <c r="S582" s="3" t="s">
        <v>261</v>
      </c>
      <c r="T582" s="37" t="s">
        <v>165</v>
      </c>
      <c r="U582" s="37" t="s">
        <v>170</v>
      </c>
      <c r="V582" s="37" t="s">
        <v>173</v>
      </c>
      <c r="W582" s="37" t="s">
        <v>448</v>
      </c>
      <c r="X582" s="3" t="s">
        <v>84</v>
      </c>
    </row>
    <row r="583" spans="4:24" x14ac:dyDescent="0.2">
      <c r="D583" s="31" t="s">
        <v>163</v>
      </c>
      <c r="E583" s="3" t="s">
        <v>168</v>
      </c>
      <c r="F583" s="3" t="s">
        <v>172</v>
      </c>
      <c r="G583" s="7" t="s">
        <v>447</v>
      </c>
      <c r="L583" s="3" t="s">
        <v>159</v>
      </c>
      <c r="M583" s="3" t="s">
        <v>74</v>
      </c>
      <c r="N583" s="25" t="s">
        <v>166</v>
      </c>
      <c r="S583" s="3" t="s">
        <v>261</v>
      </c>
      <c r="T583" s="37" t="s">
        <v>165</v>
      </c>
      <c r="U583" s="37" t="s">
        <v>170</v>
      </c>
      <c r="V583" s="37" t="s">
        <v>173</v>
      </c>
      <c r="W583" s="37" t="s">
        <v>448</v>
      </c>
      <c r="X583" s="3" t="s">
        <v>84</v>
      </c>
    </row>
    <row r="584" spans="4:24" x14ac:dyDescent="0.2">
      <c r="D584" s="31" t="s">
        <v>163</v>
      </c>
      <c r="E584" s="3" t="s">
        <v>168</v>
      </c>
      <c r="F584" s="3" t="s">
        <v>172</v>
      </c>
      <c r="G584" s="7" t="s">
        <v>447</v>
      </c>
      <c r="L584" s="3" t="s">
        <v>159</v>
      </c>
      <c r="M584" s="3" t="s">
        <v>72</v>
      </c>
      <c r="S584" s="3" t="s">
        <v>261</v>
      </c>
      <c r="T584" s="37" t="s">
        <v>165</v>
      </c>
      <c r="U584" s="37" t="s">
        <v>170</v>
      </c>
      <c r="V584" s="37" t="s">
        <v>173</v>
      </c>
      <c r="W584" s="37" t="s">
        <v>448</v>
      </c>
      <c r="X584" s="3" t="s">
        <v>84</v>
      </c>
    </row>
    <row r="585" spans="4:24" x14ac:dyDescent="0.2">
      <c r="D585" s="31" t="s">
        <v>163</v>
      </c>
      <c r="E585" s="3" t="s">
        <v>168</v>
      </c>
      <c r="F585" s="3" t="s">
        <v>172</v>
      </c>
      <c r="G585" s="7" t="s">
        <v>447</v>
      </c>
      <c r="L585" s="3" t="s">
        <v>159</v>
      </c>
      <c r="M585" s="3" t="s">
        <v>73</v>
      </c>
      <c r="S585" s="3" t="s">
        <v>261</v>
      </c>
      <c r="T585" s="37" t="s">
        <v>165</v>
      </c>
      <c r="U585" s="37" t="s">
        <v>170</v>
      </c>
      <c r="V585" s="37" t="s">
        <v>173</v>
      </c>
      <c r="W585" s="37" t="s">
        <v>448</v>
      </c>
      <c r="X585" s="3" t="s">
        <v>84</v>
      </c>
    </row>
    <row r="586" spans="4:24" x14ac:dyDescent="0.2">
      <c r="D586" s="31" t="s">
        <v>163</v>
      </c>
      <c r="E586" s="3" t="s">
        <v>168</v>
      </c>
      <c r="F586" s="3" t="s">
        <v>172</v>
      </c>
      <c r="G586" s="7" t="s">
        <v>247</v>
      </c>
      <c r="L586" s="3" t="s">
        <v>159</v>
      </c>
      <c r="M586" s="3" t="s">
        <v>80</v>
      </c>
      <c r="S586" s="3" t="s">
        <v>261</v>
      </c>
      <c r="T586" s="37" t="s">
        <v>165</v>
      </c>
      <c r="U586" s="37" t="s">
        <v>170</v>
      </c>
      <c r="V586" s="37" t="s">
        <v>173</v>
      </c>
      <c r="W586" s="37" t="s">
        <v>248</v>
      </c>
      <c r="X586" s="3" t="s">
        <v>84</v>
      </c>
    </row>
    <row r="587" spans="4:24" x14ac:dyDescent="0.2">
      <c r="D587" s="31" t="s">
        <v>163</v>
      </c>
      <c r="E587" s="3" t="s">
        <v>168</v>
      </c>
      <c r="F587" s="3" t="s">
        <v>172</v>
      </c>
      <c r="G587" s="7" t="s">
        <v>247</v>
      </c>
      <c r="L587" s="3" t="s">
        <v>159</v>
      </c>
      <c r="M587" s="3" t="s">
        <v>74</v>
      </c>
      <c r="N587" s="25" t="s">
        <v>216</v>
      </c>
      <c r="S587" s="3" t="s">
        <v>261</v>
      </c>
      <c r="T587" s="37" t="s">
        <v>165</v>
      </c>
      <c r="U587" s="37" t="s">
        <v>170</v>
      </c>
      <c r="V587" s="37" t="s">
        <v>173</v>
      </c>
      <c r="W587" s="37" t="s">
        <v>248</v>
      </c>
      <c r="X587" s="3" t="s">
        <v>84</v>
      </c>
    </row>
    <row r="588" spans="4:24" x14ac:dyDescent="0.2">
      <c r="D588" s="31" t="s">
        <v>163</v>
      </c>
      <c r="E588" s="3" t="s">
        <v>168</v>
      </c>
      <c r="F588" s="3" t="s">
        <v>172</v>
      </c>
      <c r="G588" s="7" t="s">
        <v>247</v>
      </c>
      <c r="L588" s="3" t="s">
        <v>159</v>
      </c>
      <c r="M588" s="3" t="s">
        <v>74</v>
      </c>
      <c r="N588" s="25" t="s">
        <v>166</v>
      </c>
      <c r="S588" s="3" t="s">
        <v>261</v>
      </c>
      <c r="T588" s="37" t="s">
        <v>165</v>
      </c>
      <c r="U588" s="37" t="s">
        <v>170</v>
      </c>
      <c r="V588" s="37" t="s">
        <v>173</v>
      </c>
      <c r="W588" s="37" t="s">
        <v>248</v>
      </c>
      <c r="X588" s="3" t="s">
        <v>84</v>
      </c>
    </row>
    <row r="589" spans="4:24" x14ac:dyDescent="0.2">
      <c r="D589" s="31" t="s">
        <v>163</v>
      </c>
      <c r="E589" s="3" t="s">
        <v>168</v>
      </c>
      <c r="F589" s="3" t="s">
        <v>172</v>
      </c>
      <c r="G589" s="7" t="s">
        <v>247</v>
      </c>
      <c r="L589" s="3" t="s">
        <v>159</v>
      </c>
      <c r="M589" s="3" t="s">
        <v>72</v>
      </c>
      <c r="S589" s="3" t="s">
        <v>261</v>
      </c>
      <c r="T589" s="37" t="s">
        <v>165</v>
      </c>
      <c r="U589" s="37" t="s">
        <v>170</v>
      </c>
      <c r="V589" s="37" t="s">
        <v>173</v>
      </c>
      <c r="W589" s="37" t="s">
        <v>248</v>
      </c>
      <c r="X589" s="3" t="s">
        <v>84</v>
      </c>
    </row>
    <row r="590" spans="4:24" x14ac:dyDescent="0.2">
      <c r="D590" s="31" t="s">
        <v>163</v>
      </c>
      <c r="E590" s="3" t="s">
        <v>168</v>
      </c>
      <c r="F590" s="3" t="s">
        <v>172</v>
      </c>
      <c r="G590" s="7" t="s">
        <v>247</v>
      </c>
      <c r="L590" s="3" t="s">
        <v>159</v>
      </c>
      <c r="M590" s="3" t="s">
        <v>73</v>
      </c>
      <c r="S590" s="3" t="s">
        <v>261</v>
      </c>
      <c r="T590" s="37" t="s">
        <v>165</v>
      </c>
      <c r="U590" s="37" t="s">
        <v>170</v>
      </c>
      <c r="V590" s="37" t="s">
        <v>173</v>
      </c>
      <c r="W590" s="37" t="s">
        <v>248</v>
      </c>
      <c r="X590" s="3" t="s">
        <v>84</v>
      </c>
    </row>
    <row r="591" spans="4:24" x14ac:dyDescent="0.2">
      <c r="D591" s="31" t="s">
        <v>163</v>
      </c>
      <c r="E591" s="3" t="s">
        <v>168</v>
      </c>
      <c r="F591" s="3" t="s">
        <v>172</v>
      </c>
      <c r="G591" s="7" t="s">
        <v>449</v>
      </c>
      <c r="L591" s="3" t="s">
        <v>159</v>
      </c>
      <c r="M591" s="3" t="s">
        <v>80</v>
      </c>
      <c r="S591" s="3" t="s">
        <v>261</v>
      </c>
      <c r="T591" s="37" t="s">
        <v>165</v>
      </c>
      <c r="U591" s="37" t="s">
        <v>170</v>
      </c>
      <c r="V591" s="37" t="s">
        <v>173</v>
      </c>
      <c r="W591" s="37" t="s">
        <v>450</v>
      </c>
      <c r="X591" s="3" t="s">
        <v>84</v>
      </c>
    </row>
    <row r="592" spans="4:24" x14ac:dyDescent="0.2">
      <c r="D592" s="31" t="s">
        <v>163</v>
      </c>
      <c r="E592" s="3" t="s">
        <v>168</v>
      </c>
      <c r="F592" s="3" t="s">
        <v>172</v>
      </c>
      <c r="G592" s="7" t="s">
        <v>449</v>
      </c>
      <c r="L592" s="3" t="s">
        <v>159</v>
      </c>
      <c r="M592" s="3" t="s">
        <v>74</v>
      </c>
      <c r="N592" s="25" t="s">
        <v>216</v>
      </c>
      <c r="S592" s="3" t="s">
        <v>261</v>
      </c>
      <c r="T592" s="37" t="s">
        <v>165</v>
      </c>
      <c r="U592" s="37" t="s">
        <v>170</v>
      </c>
      <c r="V592" s="37" t="s">
        <v>173</v>
      </c>
      <c r="W592" s="37" t="s">
        <v>450</v>
      </c>
      <c r="X592" s="3" t="s">
        <v>84</v>
      </c>
    </row>
    <row r="593" spans="4:24" x14ac:dyDescent="0.2">
      <c r="D593" s="31" t="s">
        <v>163</v>
      </c>
      <c r="E593" s="3" t="s">
        <v>168</v>
      </c>
      <c r="F593" s="3" t="s">
        <v>172</v>
      </c>
      <c r="G593" s="7" t="s">
        <v>449</v>
      </c>
      <c r="L593" s="3" t="s">
        <v>159</v>
      </c>
      <c r="M593" s="3" t="s">
        <v>74</v>
      </c>
      <c r="N593" s="25" t="s">
        <v>166</v>
      </c>
      <c r="S593" s="3" t="s">
        <v>261</v>
      </c>
      <c r="T593" s="37" t="s">
        <v>165</v>
      </c>
      <c r="U593" s="37" t="s">
        <v>170</v>
      </c>
      <c r="V593" s="37" t="s">
        <v>173</v>
      </c>
      <c r="W593" s="37" t="s">
        <v>450</v>
      </c>
      <c r="X593" s="3" t="s">
        <v>84</v>
      </c>
    </row>
    <row r="594" spans="4:24" x14ac:dyDescent="0.2">
      <c r="D594" s="31" t="s">
        <v>163</v>
      </c>
      <c r="E594" s="3" t="s">
        <v>168</v>
      </c>
      <c r="F594" s="3" t="s">
        <v>172</v>
      </c>
      <c r="G594" s="7" t="s">
        <v>449</v>
      </c>
      <c r="L594" s="3" t="s">
        <v>159</v>
      </c>
      <c r="M594" s="3" t="s">
        <v>72</v>
      </c>
      <c r="S594" s="3" t="s">
        <v>261</v>
      </c>
      <c r="T594" s="37" t="s">
        <v>165</v>
      </c>
      <c r="U594" s="37" t="s">
        <v>170</v>
      </c>
      <c r="V594" s="37" t="s">
        <v>173</v>
      </c>
      <c r="W594" s="37" t="s">
        <v>450</v>
      </c>
      <c r="X594" s="3" t="s">
        <v>84</v>
      </c>
    </row>
    <row r="595" spans="4:24" x14ac:dyDescent="0.2">
      <c r="D595" s="31" t="s">
        <v>163</v>
      </c>
      <c r="E595" s="3" t="s">
        <v>168</v>
      </c>
      <c r="F595" s="3" t="s">
        <v>172</v>
      </c>
      <c r="G595" s="7" t="s">
        <v>449</v>
      </c>
      <c r="L595" s="3" t="s">
        <v>159</v>
      </c>
      <c r="M595" s="3" t="s">
        <v>73</v>
      </c>
      <c r="S595" s="3" t="s">
        <v>261</v>
      </c>
      <c r="T595" s="37" t="s">
        <v>165</v>
      </c>
      <c r="U595" s="37" t="s">
        <v>170</v>
      </c>
      <c r="V595" s="37" t="s">
        <v>173</v>
      </c>
      <c r="W595" s="37" t="s">
        <v>450</v>
      </c>
      <c r="X595" s="3" t="s">
        <v>84</v>
      </c>
    </row>
    <row r="596" spans="4:24" x14ac:dyDescent="0.2">
      <c r="D596" s="31" t="s">
        <v>163</v>
      </c>
      <c r="E596" s="3" t="s">
        <v>168</v>
      </c>
      <c r="F596" s="3" t="s">
        <v>172</v>
      </c>
      <c r="G596" s="7" t="s">
        <v>249</v>
      </c>
      <c r="L596" s="3" t="s">
        <v>159</v>
      </c>
      <c r="M596" s="3" t="s">
        <v>80</v>
      </c>
      <c r="S596" s="3" t="s">
        <v>261</v>
      </c>
      <c r="T596" s="37" t="s">
        <v>165</v>
      </c>
      <c r="U596" s="37" t="s">
        <v>170</v>
      </c>
      <c r="V596" s="37" t="s">
        <v>173</v>
      </c>
      <c r="W596" s="37" t="s">
        <v>250</v>
      </c>
      <c r="X596" s="3" t="s">
        <v>84</v>
      </c>
    </row>
    <row r="597" spans="4:24" x14ac:dyDescent="0.2">
      <c r="D597" s="31" t="s">
        <v>163</v>
      </c>
      <c r="E597" s="3" t="s">
        <v>168</v>
      </c>
      <c r="F597" s="3" t="s">
        <v>172</v>
      </c>
      <c r="G597" s="7" t="s">
        <v>249</v>
      </c>
      <c r="L597" s="3" t="s">
        <v>159</v>
      </c>
      <c r="M597" s="3" t="s">
        <v>74</v>
      </c>
      <c r="N597" s="25" t="s">
        <v>216</v>
      </c>
      <c r="S597" s="3" t="s">
        <v>261</v>
      </c>
      <c r="T597" s="37" t="s">
        <v>165</v>
      </c>
      <c r="U597" s="37" t="s">
        <v>170</v>
      </c>
      <c r="V597" s="37" t="s">
        <v>173</v>
      </c>
      <c r="W597" s="37" t="s">
        <v>250</v>
      </c>
      <c r="X597" s="3" t="s">
        <v>84</v>
      </c>
    </row>
    <row r="598" spans="4:24" x14ac:dyDescent="0.2">
      <c r="D598" s="31" t="s">
        <v>163</v>
      </c>
      <c r="E598" s="3" t="s">
        <v>168</v>
      </c>
      <c r="F598" s="3" t="s">
        <v>172</v>
      </c>
      <c r="G598" s="7" t="s">
        <v>249</v>
      </c>
      <c r="L598" s="3" t="s">
        <v>159</v>
      </c>
      <c r="M598" s="3" t="s">
        <v>74</v>
      </c>
      <c r="N598" s="25" t="s">
        <v>166</v>
      </c>
      <c r="S598" s="3" t="s">
        <v>261</v>
      </c>
      <c r="T598" s="37" t="s">
        <v>165</v>
      </c>
      <c r="U598" s="37" t="s">
        <v>170</v>
      </c>
      <c r="V598" s="37" t="s">
        <v>173</v>
      </c>
      <c r="W598" s="37" t="s">
        <v>250</v>
      </c>
      <c r="X598" s="3" t="s">
        <v>84</v>
      </c>
    </row>
    <row r="599" spans="4:24" x14ac:dyDescent="0.2">
      <c r="D599" s="31" t="s">
        <v>163</v>
      </c>
      <c r="E599" s="3" t="s">
        <v>168</v>
      </c>
      <c r="F599" s="3" t="s">
        <v>172</v>
      </c>
      <c r="G599" s="7" t="s">
        <v>249</v>
      </c>
      <c r="L599" s="3" t="s">
        <v>159</v>
      </c>
      <c r="M599" s="3" t="s">
        <v>72</v>
      </c>
      <c r="S599" s="3" t="s">
        <v>261</v>
      </c>
      <c r="T599" s="37" t="s">
        <v>165</v>
      </c>
      <c r="U599" s="37" t="s">
        <v>170</v>
      </c>
      <c r="V599" s="37" t="s">
        <v>173</v>
      </c>
      <c r="W599" s="37" t="s">
        <v>250</v>
      </c>
      <c r="X599" s="3" t="s">
        <v>84</v>
      </c>
    </row>
    <row r="600" spans="4:24" x14ac:dyDescent="0.2">
      <c r="D600" s="31" t="s">
        <v>163</v>
      </c>
      <c r="E600" s="3" t="s">
        <v>168</v>
      </c>
      <c r="F600" s="3" t="s">
        <v>172</v>
      </c>
      <c r="G600" s="7" t="s">
        <v>249</v>
      </c>
      <c r="L600" s="3" t="s">
        <v>159</v>
      </c>
      <c r="M600" s="3" t="s">
        <v>73</v>
      </c>
      <c r="S600" s="3" t="s">
        <v>261</v>
      </c>
      <c r="T600" s="37" t="s">
        <v>165</v>
      </c>
      <c r="U600" s="37" t="s">
        <v>170</v>
      </c>
      <c r="V600" s="37" t="s">
        <v>173</v>
      </c>
      <c r="W600" s="37" t="s">
        <v>250</v>
      </c>
      <c r="X600" s="3" t="s">
        <v>84</v>
      </c>
    </row>
    <row r="601" spans="4:24" x14ac:dyDescent="0.2">
      <c r="D601" s="31" t="s">
        <v>163</v>
      </c>
      <c r="E601" s="3" t="s">
        <v>168</v>
      </c>
      <c r="F601" s="3" t="s">
        <v>172</v>
      </c>
      <c r="G601" s="7" t="s">
        <v>21</v>
      </c>
      <c r="L601" s="3" t="s">
        <v>159</v>
      </c>
      <c r="M601" s="3" t="s">
        <v>80</v>
      </c>
      <c r="S601" s="3" t="s">
        <v>261</v>
      </c>
      <c r="T601" s="37" t="s">
        <v>165</v>
      </c>
      <c r="U601" s="37" t="s">
        <v>170</v>
      </c>
      <c r="V601" s="37" t="s">
        <v>173</v>
      </c>
      <c r="W601" s="37" t="s">
        <v>201</v>
      </c>
      <c r="X601" s="3" t="s">
        <v>84</v>
      </c>
    </row>
    <row r="602" spans="4:24" x14ac:dyDescent="0.2">
      <c r="D602" s="31" t="s">
        <v>163</v>
      </c>
      <c r="E602" s="3" t="s">
        <v>168</v>
      </c>
      <c r="F602" s="3" t="s">
        <v>172</v>
      </c>
      <c r="G602" s="7" t="s">
        <v>21</v>
      </c>
      <c r="L602" s="3" t="s">
        <v>159</v>
      </c>
      <c r="M602" s="3" t="s">
        <v>74</v>
      </c>
      <c r="N602" s="25" t="s">
        <v>216</v>
      </c>
      <c r="S602" s="3" t="s">
        <v>261</v>
      </c>
      <c r="T602" s="37" t="s">
        <v>165</v>
      </c>
      <c r="U602" s="37" t="s">
        <v>170</v>
      </c>
      <c r="V602" s="37" t="s">
        <v>173</v>
      </c>
      <c r="W602" s="37" t="s">
        <v>201</v>
      </c>
      <c r="X602" s="3" t="s">
        <v>84</v>
      </c>
    </row>
    <row r="603" spans="4:24" x14ac:dyDescent="0.2">
      <c r="D603" s="31" t="s">
        <v>163</v>
      </c>
      <c r="E603" s="3" t="s">
        <v>168</v>
      </c>
      <c r="F603" s="3" t="s">
        <v>172</v>
      </c>
      <c r="G603" s="7" t="s">
        <v>21</v>
      </c>
      <c r="L603" s="3" t="s">
        <v>159</v>
      </c>
      <c r="M603" s="3" t="s">
        <v>74</v>
      </c>
      <c r="N603" s="25" t="s">
        <v>166</v>
      </c>
      <c r="S603" s="3" t="s">
        <v>261</v>
      </c>
      <c r="T603" s="37" t="s">
        <v>165</v>
      </c>
      <c r="U603" s="37" t="s">
        <v>170</v>
      </c>
      <c r="V603" s="37" t="s">
        <v>173</v>
      </c>
      <c r="W603" s="37" t="s">
        <v>201</v>
      </c>
      <c r="X603" s="3" t="s">
        <v>84</v>
      </c>
    </row>
    <row r="604" spans="4:24" x14ac:dyDescent="0.2">
      <c r="D604" s="31" t="s">
        <v>163</v>
      </c>
      <c r="E604" s="3" t="s">
        <v>168</v>
      </c>
      <c r="F604" s="3" t="s">
        <v>172</v>
      </c>
      <c r="G604" s="7" t="s">
        <v>21</v>
      </c>
      <c r="L604" s="3" t="s">
        <v>159</v>
      </c>
      <c r="M604" s="3" t="s">
        <v>72</v>
      </c>
      <c r="S604" s="3" t="s">
        <v>261</v>
      </c>
      <c r="T604" s="37" t="s">
        <v>165</v>
      </c>
      <c r="U604" s="37" t="s">
        <v>170</v>
      </c>
      <c r="V604" s="37" t="s">
        <v>173</v>
      </c>
      <c r="W604" s="37" t="s">
        <v>201</v>
      </c>
      <c r="X604" s="3" t="s">
        <v>84</v>
      </c>
    </row>
    <row r="605" spans="4:24" x14ac:dyDescent="0.2">
      <c r="D605" s="31" t="s">
        <v>163</v>
      </c>
      <c r="E605" s="3" t="s">
        <v>168</v>
      </c>
      <c r="F605" s="3" t="s">
        <v>172</v>
      </c>
      <c r="G605" s="7" t="s">
        <v>21</v>
      </c>
      <c r="L605" s="3" t="s">
        <v>159</v>
      </c>
      <c r="M605" s="3" t="s">
        <v>73</v>
      </c>
      <c r="S605" s="3" t="s">
        <v>261</v>
      </c>
      <c r="T605" s="37" t="s">
        <v>165</v>
      </c>
      <c r="U605" s="37" t="s">
        <v>170</v>
      </c>
      <c r="V605" s="37" t="s">
        <v>173</v>
      </c>
      <c r="W605" s="37" t="s">
        <v>201</v>
      </c>
      <c r="X605" s="3" t="s">
        <v>84</v>
      </c>
    </row>
    <row r="606" spans="4:24" x14ac:dyDescent="0.2">
      <c r="D606" s="31" t="s">
        <v>163</v>
      </c>
      <c r="E606" s="3" t="s">
        <v>168</v>
      </c>
      <c r="F606" s="3" t="s">
        <v>172</v>
      </c>
      <c r="G606" s="7" t="s">
        <v>251</v>
      </c>
      <c r="L606" s="3" t="s">
        <v>159</v>
      </c>
      <c r="M606" s="3" t="s">
        <v>80</v>
      </c>
      <c r="S606" s="3" t="s">
        <v>261</v>
      </c>
      <c r="T606" s="37" t="s">
        <v>165</v>
      </c>
      <c r="U606" s="37" t="s">
        <v>170</v>
      </c>
      <c r="V606" s="37" t="s">
        <v>173</v>
      </c>
      <c r="W606" s="37" t="s">
        <v>252</v>
      </c>
      <c r="X606" s="3" t="s">
        <v>84</v>
      </c>
    </row>
    <row r="607" spans="4:24" x14ac:dyDescent="0.2">
      <c r="D607" s="31" t="s">
        <v>163</v>
      </c>
      <c r="E607" s="3" t="s">
        <v>168</v>
      </c>
      <c r="F607" s="3" t="s">
        <v>172</v>
      </c>
      <c r="G607" s="7" t="s">
        <v>251</v>
      </c>
      <c r="L607" s="3" t="s">
        <v>159</v>
      </c>
      <c r="M607" s="3" t="s">
        <v>74</v>
      </c>
      <c r="N607" s="25" t="s">
        <v>216</v>
      </c>
      <c r="S607" s="3" t="s">
        <v>261</v>
      </c>
      <c r="T607" s="37" t="s">
        <v>165</v>
      </c>
      <c r="U607" s="37" t="s">
        <v>170</v>
      </c>
      <c r="V607" s="37" t="s">
        <v>173</v>
      </c>
      <c r="W607" s="37" t="s">
        <v>252</v>
      </c>
      <c r="X607" s="3" t="s">
        <v>84</v>
      </c>
    </row>
    <row r="608" spans="4:24" x14ac:dyDescent="0.2">
      <c r="D608" s="31" t="s">
        <v>163</v>
      </c>
      <c r="E608" s="3" t="s">
        <v>168</v>
      </c>
      <c r="F608" s="3" t="s">
        <v>172</v>
      </c>
      <c r="G608" s="7" t="s">
        <v>251</v>
      </c>
      <c r="L608" s="3" t="s">
        <v>159</v>
      </c>
      <c r="M608" s="3" t="s">
        <v>74</v>
      </c>
      <c r="N608" s="25" t="s">
        <v>166</v>
      </c>
      <c r="S608" s="3" t="s">
        <v>261</v>
      </c>
      <c r="T608" s="37" t="s">
        <v>165</v>
      </c>
      <c r="U608" s="37" t="s">
        <v>170</v>
      </c>
      <c r="V608" s="37" t="s">
        <v>173</v>
      </c>
      <c r="W608" s="37" t="s">
        <v>252</v>
      </c>
      <c r="X608" s="3" t="s">
        <v>84</v>
      </c>
    </row>
    <row r="609" spans="4:24" x14ac:dyDescent="0.2">
      <c r="D609" s="31" t="s">
        <v>163</v>
      </c>
      <c r="E609" s="3" t="s">
        <v>168</v>
      </c>
      <c r="F609" s="3" t="s">
        <v>172</v>
      </c>
      <c r="G609" s="7" t="s">
        <v>251</v>
      </c>
      <c r="L609" s="3" t="s">
        <v>159</v>
      </c>
      <c r="M609" s="3" t="s">
        <v>72</v>
      </c>
      <c r="S609" s="3" t="s">
        <v>261</v>
      </c>
      <c r="T609" s="37" t="s">
        <v>165</v>
      </c>
      <c r="U609" s="37" t="s">
        <v>170</v>
      </c>
      <c r="V609" s="37" t="s">
        <v>173</v>
      </c>
      <c r="W609" s="37" t="s">
        <v>252</v>
      </c>
      <c r="X609" s="3" t="s">
        <v>84</v>
      </c>
    </row>
    <row r="610" spans="4:24" x14ac:dyDescent="0.2">
      <c r="D610" s="31" t="s">
        <v>163</v>
      </c>
      <c r="E610" s="3" t="s">
        <v>168</v>
      </c>
      <c r="F610" s="3" t="s">
        <v>172</v>
      </c>
      <c r="G610" s="7" t="s">
        <v>251</v>
      </c>
      <c r="L610" s="3" t="s">
        <v>159</v>
      </c>
      <c r="M610" s="3" t="s">
        <v>73</v>
      </c>
      <c r="S610" s="3" t="s">
        <v>261</v>
      </c>
      <c r="T610" s="37" t="s">
        <v>165</v>
      </c>
      <c r="U610" s="37" t="s">
        <v>170</v>
      </c>
      <c r="V610" s="37" t="s">
        <v>173</v>
      </c>
      <c r="W610" s="37" t="s">
        <v>252</v>
      </c>
      <c r="X610" s="3" t="s">
        <v>84</v>
      </c>
    </row>
    <row r="611" spans="4:24" x14ac:dyDescent="0.2">
      <c r="D611" s="31" t="s">
        <v>163</v>
      </c>
      <c r="E611" s="3" t="s">
        <v>168</v>
      </c>
      <c r="F611" s="3" t="s">
        <v>172</v>
      </c>
      <c r="G611" s="7" t="s">
        <v>253</v>
      </c>
      <c r="L611" s="3" t="s">
        <v>159</v>
      </c>
      <c r="M611" s="3" t="s">
        <v>80</v>
      </c>
      <c r="S611" s="3" t="s">
        <v>261</v>
      </c>
      <c r="T611" s="37" t="s">
        <v>165</v>
      </c>
      <c r="U611" s="37" t="s">
        <v>170</v>
      </c>
      <c r="V611" s="37" t="s">
        <v>173</v>
      </c>
      <c r="W611" s="37" t="s">
        <v>254</v>
      </c>
      <c r="X611" s="3" t="s">
        <v>84</v>
      </c>
    </row>
    <row r="612" spans="4:24" x14ac:dyDescent="0.2">
      <c r="D612" s="31" t="s">
        <v>163</v>
      </c>
      <c r="E612" s="3" t="s">
        <v>168</v>
      </c>
      <c r="F612" s="3" t="s">
        <v>172</v>
      </c>
      <c r="G612" s="7" t="s">
        <v>253</v>
      </c>
      <c r="L612" s="3" t="s">
        <v>159</v>
      </c>
      <c r="M612" s="3" t="s">
        <v>74</v>
      </c>
      <c r="N612" s="25" t="s">
        <v>216</v>
      </c>
      <c r="S612" s="3" t="s">
        <v>261</v>
      </c>
      <c r="T612" s="37" t="s">
        <v>165</v>
      </c>
      <c r="U612" s="37" t="s">
        <v>170</v>
      </c>
      <c r="V612" s="37" t="s">
        <v>173</v>
      </c>
      <c r="W612" s="37" t="s">
        <v>254</v>
      </c>
      <c r="X612" s="3" t="s">
        <v>84</v>
      </c>
    </row>
    <row r="613" spans="4:24" x14ac:dyDescent="0.2">
      <c r="D613" s="31" t="s">
        <v>163</v>
      </c>
      <c r="E613" s="3" t="s">
        <v>168</v>
      </c>
      <c r="F613" s="3" t="s">
        <v>172</v>
      </c>
      <c r="G613" s="7" t="s">
        <v>253</v>
      </c>
      <c r="L613" s="3" t="s">
        <v>159</v>
      </c>
      <c r="M613" s="3" t="s">
        <v>74</v>
      </c>
      <c r="N613" s="25" t="s">
        <v>166</v>
      </c>
      <c r="S613" s="3" t="s">
        <v>261</v>
      </c>
      <c r="T613" s="37" t="s">
        <v>165</v>
      </c>
      <c r="U613" s="37" t="s">
        <v>170</v>
      </c>
      <c r="V613" s="37" t="s">
        <v>173</v>
      </c>
      <c r="W613" s="37" t="s">
        <v>254</v>
      </c>
      <c r="X613" s="3" t="s">
        <v>84</v>
      </c>
    </row>
    <row r="614" spans="4:24" x14ac:dyDescent="0.2">
      <c r="D614" s="31" t="s">
        <v>163</v>
      </c>
      <c r="E614" s="3" t="s">
        <v>168</v>
      </c>
      <c r="F614" s="3" t="s">
        <v>172</v>
      </c>
      <c r="G614" s="7" t="s">
        <v>253</v>
      </c>
      <c r="L614" s="3" t="s">
        <v>159</v>
      </c>
      <c r="M614" s="3" t="s">
        <v>72</v>
      </c>
      <c r="S614" s="3" t="s">
        <v>261</v>
      </c>
      <c r="T614" s="37" t="s">
        <v>165</v>
      </c>
      <c r="U614" s="37" t="s">
        <v>170</v>
      </c>
      <c r="V614" s="37" t="s">
        <v>173</v>
      </c>
      <c r="W614" s="37" t="s">
        <v>254</v>
      </c>
      <c r="X614" s="3" t="s">
        <v>84</v>
      </c>
    </row>
    <row r="615" spans="4:24" x14ac:dyDescent="0.2">
      <c r="D615" s="31" t="s">
        <v>163</v>
      </c>
      <c r="E615" s="3" t="s">
        <v>168</v>
      </c>
      <c r="F615" s="3" t="s">
        <v>172</v>
      </c>
      <c r="G615" s="7" t="s">
        <v>253</v>
      </c>
      <c r="L615" s="3" t="s">
        <v>159</v>
      </c>
      <c r="M615" s="3" t="s">
        <v>73</v>
      </c>
      <c r="S615" s="3" t="s">
        <v>261</v>
      </c>
      <c r="T615" s="37" t="s">
        <v>165</v>
      </c>
      <c r="U615" s="37" t="s">
        <v>170</v>
      </c>
      <c r="V615" s="37" t="s">
        <v>173</v>
      </c>
      <c r="W615" s="37" t="s">
        <v>254</v>
      </c>
      <c r="X615" s="3" t="s">
        <v>84</v>
      </c>
    </row>
    <row r="616" spans="4:24" x14ac:dyDescent="0.2">
      <c r="D616" s="31" t="s">
        <v>163</v>
      </c>
      <c r="E616" s="3" t="s">
        <v>168</v>
      </c>
      <c r="F616" s="3" t="s">
        <v>172</v>
      </c>
      <c r="G616" s="7" t="s">
        <v>451</v>
      </c>
      <c r="L616" s="3" t="s">
        <v>159</v>
      </c>
      <c r="M616" s="3" t="s">
        <v>80</v>
      </c>
      <c r="S616" s="3" t="s">
        <v>261</v>
      </c>
      <c r="T616" s="37" t="s">
        <v>165</v>
      </c>
      <c r="U616" s="37" t="s">
        <v>170</v>
      </c>
      <c r="V616" s="37" t="s">
        <v>173</v>
      </c>
      <c r="W616" s="37" t="s">
        <v>452</v>
      </c>
      <c r="X616" s="3" t="s">
        <v>84</v>
      </c>
    </row>
    <row r="617" spans="4:24" x14ac:dyDescent="0.2">
      <c r="D617" s="31" t="s">
        <v>163</v>
      </c>
      <c r="E617" s="3" t="s">
        <v>168</v>
      </c>
      <c r="F617" s="3" t="s">
        <v>172</v>
      </c>
      <c r="G617" s="7" t="s">
        <v>451</v>
      </c>
      <c r="L617" s="3" t="s">
        <v>159</v>
      </c>
      <c r="M617" s="3" t="s">
        <v>74</v>
      </c>
      <c r="N617" s="25" t="s">
        <v>216</v>
      </c>
      <c r="S617" s="3" t="s">
        <v>261</v>
      </c>
      <c r="T617" s="37" t="s">
        <v>165</v>
      </c>
      <c r="U617" s="37" t="s">
        <v>170</v>
      </c>
      <c r="V617" s="37" t="s">
        <v>173</v>
      </c>
      <c r="W617" s="37" t="s">
        <v>452</v>
      </c>
      <c r="X617" s="3" t="s">
        <v>84</v>
      </c>
    </row>
    <row r="618" spans="4:24" x14ac:dyDescent="0.2">
      <c r="D618" s="31" t="s">
        <v>163</v>
      </c>
      <c r="E618" s="3" t="s">
        <v>168</v>
      </c>
      <c r="F618" s="3" t="s">
        <v>172</v>
      </c>
      <c r="G618" s="7" t="s">
        <v>451</v>
      </c>
      <c r="L618" s="3" t="s">
        <v>159</v>
      </c>
      <c r="M618" s="3" t="s">
        <v>74</v>
      </c>
      <c r="N618" s="25" t="s">
        <v>166</v>
      </c>
      <c r="S618" s="3" t="s">
        <v>261</v>
      </c>
      <c r="T618" s="37" t="s">
        <v>165</v>
      </c>
      <c r="U618" s="37" t="s">
        <v>170</v>
      </c>
      <c r="V618" s="37" t="s">
        <v>173</v>
      </c>
      <c r="W618" s="37" t="s">
        <v>452</v>
      </c>
      <c r="X618" s="3" t="s">
        <v>84</v>
      </c>
    </row>
    <row r="619" spans="4:24" x14ac:dyDescent="0.2">
      <c r="D619" s="31" t="s">
        <v>163</v>
      </c>
      <c r="E619" s="3" t="s">
        <v>168</v>
      </c>
      <c r="F619" s="3" t="s">
        <v>172</v>
      </c>
      <c r="G619" s="7" t="s">
        <v>451</v>
      </c>
      <c r="L619" s="3" t="s">
        <v>159</v>
      </c>
      <c r="M619" s="3" t="s">
        <v>72</v>
      </c>
      <c r="S619" s="3" t="s">
        <v>261</v>
      </c>
      <c r="T619" s="37" t="s">
        <v>165</v>
      </c>
      <c r="U619" s="37" t="s">
        <v>170</v>
      </c>
      <c r="V619" s="37" t="s">
        <v>173</v>
      </c>
      <c r="W619" s="37" t="s">
        <v>452</v>
      </c>
      <c r="X619" s="3" t="s">
        <v>84</v>
      </c>
    </row>
    <row r="620" spans="4:24" x14ac:dyDescent="0.2">
      <c r="D620" s="31" t="s">
        <v>163</v>
      </c>
      <c r="E620" s="3" t="s">
        <v>168</v>
      </c>
      <c r="F620" s="3" t="s">
        <v>172</v>
      </c>
      <c r="G620" s="7" t="s">
        <v>451</v>
      </c>
      <c r="L620" s="3" t="s">
        <v>159</v>
      </c>
      <c r="M620" s="3" t="s">
        <v>73</v>
      </c>
      <c r="S620" s="3" t="s">
        <v>261</v>
      </c>
      <c r="T620" s="37" t="s">
        <v>165</v>
      </c>
      <c r="U620" s="37" t="s">
        <v>170</v>
      </c>
      <c r="V620" s="37" t="s">
        <v>173</v>
      </c>
      <c r="W620" s="37" t="s">
        <v>452</v>
      </c>
      <c r="X620" s="3" t="s">
        <v>84</v>
      </c>
    </row>
    <row r="621" spans="4:24" x14ac:dyDescent="0.2">
      <c r="D621" s="31" t="s">
        <v>163</v>
      </c>
      <c r="E621" s="3" t="s">
        <v>168</v>
      </c>
      <c r="F621" s="3" t="s">
        <v>172</v>
      </c>
      <c r="G621" s="7" t="s">
        <v>453</v>
      </c>
      <c r="L621" s="3" t="s">
        <v>159</v>
      </c>
      <c r="M621" s="3" t="s">
        <v>80</v>
      </c>
      <c r="S621" s="3" t="s">
        <v>261</v>
      </c>
      <c r="T621" s="37" t="s">
        <v>165</v>
      </c>
      <c r="U621" s="37" t="s">
        <v>170</v>
      </c>
      <c r="V621" s="37" t="s">
        <v>173</v>
      </c>
      <c r="W621" s="37" t="s">
        <v>454</v>
      </c>
      <c r="X621" s="3" t="s">
        <v>84</v>
      </c>
    </row>
    <row r="622" spans="4:24" x14ac:dyDescent="0.2">
      <c r="D622" s="31" t="s">
        <v>163</v>
      </c>
      <c r="E622" s="3" t="s">
        <v>168</v>
      </c>
      <c r="F622" s="3" t="s">
        <v>172</v>
      </c>
      <c r="G622" s="7" t="s">
        <v>453</v>
      </c>
      <c r="L622" s="3" t="s">
        <v>159</v>
      </c>
      <c r="M622" s="3" t="s">
        <v>74</v>
      </c>
      <c r="N622" s="25" t="s">
        <v>216</v>
      </c>
      <c r="S622" s="3" t="s">
        <v>261</v>
      </c>
      <c r="T622" s="37" t="s">
        <v>165</v>
      </c>
      <c r="U622" s="37" t="s">
        <v>170</v>
      </c>
      <c r="V622" s="37" t="s">
        <v>173</v>
      </c>
      <c r="W622" s="37" t="s">
        <v>454</v>
      </c>
      <c r="X622" s="3" t="s">
        <v>84</v>
      </c>
    </row>
    <row r="623" spans="4:24" x14ac:dyDescent="0.2">
      <c r="D623" s="31" t="s">
        <v>163</v>
      </c>
      <c r="E623" s="3" t="s">
        <v>168</v>
      </c>
      <c r="F623" s="3" t="s">
        <v>172</v>
      </c>
      <c r="G623" s="7" t="s">
        <v>453</v>
      </c>
      <c r="L623" s="3" t="s">
        <v>159</v>
      </c>
      <c r="M623" s="3" t="s">
        <v>74</v>
      </c>
      <c r="N623" s="25" t="s">
        <v>166</v>
      </c>
      <c r="S623" s="3" t="s">
        <v>261</v>
      </c>
      <c r="T623" s="37" t="s">
        <v>165</v>
      </c>
      <c r="U623" s="37" t="s">
        <v>170</v>
      </c>
      <c r="V623" s="37" t="s">
        <v>173</v>
      </c>
      <c r="W623" s="37" t="s">
        <v>454</v>
      </c>
      <c r="X623" s="3" t="s">
        <v>84</v>
      </c>
    </row>
    <row r="624" spans="4:24" x14ac:dyDescent="0.2">
      <c r="D624" s="31" t="s">
        <v>163</v>
      </c>
      <c r="E624" s="3" t="s">
        <v>168</v>
      </c>
      <c r="F624" s="3" t="s">
        <v>172</v>
      </c>
      <c r="G624" s="7" t="s">
        <v>453</v>
      </c>
      <c r="L624" s="3" t="s">
        <v>159</v>
      </c>
      <c r="M624" s="3" t="s">
        <v>72</v>
      </c>
      <c r="S624" s="3" t="s">
        <v>261</v>
      </c>
      <c r="T624" s="37" t="s">
        <v>165</v>
      </c>
      <c r="U624" s="37" t="s">
        <v>170</v>
      </c>
      <c r="V624" s="37" t="s">
        <v>173</v>
      </c>
      <c r="W624" s="37" t="s">
        <v>454</v>
      </c>
      <c r="X624" s="3" t="s">
        <v>84</v>
      </c>
    </row>
    <row r="625" spans="4:24" x14ac:dyDescent="0.2">
      <c r="D625" s="31" t="s">
        <v>163</v>
      </c>
      <c r="E625" s="3" t="s">
        <v>168</v>
      </c>
      <c r="F625" s="3" t="s">
        <v>172</v>
      </c>
      <c r="G625" s="7" t="s">
        <v>453</v>
      </c>
      <c r="L625" s="3" t="s">
        <v>159</v>
      </c>
      <c r="M625" s="3" t="s">
        <v>73</v>
      </c>
      <c r="S625" s="3" t="s">
        <v>261</v>
      </c>
      <c r="T625" s="37" t="s">
        <v>165</v>
      </c>
      <c r="U625" s="37" t="s">
        <v>170</v>
      </c>
      <c r="V625" s="37" t="s">
        <v>173</v>
      </c>
      <c r="W625" s="37" t="s">
        <v>454</v>
      </c>
      <c r="X625" s="3" t="s">
        <v>84</v>
      </c>
    </row>
    <row r="626" spans="4:24" x14ac:dyDescent="0.2">
      <c r="D626" s="31" t="s">
        <v>163</v>
      </c>
      <c r="E626" s="3" t="s">
        <v>168</v>
      </c>
      <c r="F626" s="3" t="s">
        <v>172</v>
      </c>
      <c r="G626" s="7" t="s">
        <v>184</v>
      </c>
      <c r="L626" s="3" t="s">
        <v>159</v>
      </c>
      <c r="M626" s="3" t="s">
        <v>80</v>
      </c>
      <c r="S626" s="3" t="s">
        <v>261</v>
      </c>
      <c r="T626" s="37" t="s">
        <v>165</v>
      </c>
      <c r="U626" s="37" t="s">
        <v>170</v>
      </c>
      <c r="V626" s="37" t="s">
        <v>173</v>
      </c>
      <c r="W626" s="37" t="s">
        <v>202</v>
      </c>
      <c r="X626" s="3" t="s">
        <v>84</v>
      </c>
    </row>
    <row r="627" spans="4:24" x14ac:dyDescent="0.2">
      <c r="D627" s="31" t="s">
        <v>163</v>
      </c>
      <c r="E627" s="3" t="s">
        <v>168</v>
      </c>
      <c r="F627" s="3" t="s">
        <v>172</v>
      </c>
      <c r="G627" s="7" t="s">
        <v>184</v>
      </c>
      <c r="L627" s="3" t="s">
        <v>159</v>
      </c>
      <c r="M627" s="3" t="s">
        <v>74</v>
      </c>
      <c r="N627" s="25" t="s">
        <v>216</v>
      </c>
      <c r="S627" s="3" t="s">
        <v>261</v>
      </c>
      <c r="T627" s="37" t="s">
        <v>165</v>
      </c>
      <c r="U627" s="37" t="s">
        <v>170</v>
      </c>
      <c r="V627" s="37" t="s">
        <v>173</v>
      </c>
      <c r="W627" s="37" t="s">
        <v>202</v>
      </c>
      <c r="X627" s="3" t="s">
        <v>84</v>
      </c>
    </row>
    <row r="628" spans="4:24" x14ac:dyDescent="0.2">
      <c r="D628" s="31" t="s">
        <v>163</v>
      </c>
      <c r="E628" s="3" t="s">
        <v>168</v>
      </c>
      <c r="F628" s="3" t="s">
        <v>172</v>
      </c>
      <c r="G628" s="7" t="s">
        <v>184</v>
      </c>
      <c r="L628" s="3" t="s">
        <v>159</v>
      </c>
      <c r="M628" s="3" t="s">
        <v>74</v>
      </c>
      <c r="N628" s="25" t="s">
        <v>166</v>
      </c>
      <c r="S628" s="3" t="s">
        <v>261</v>
      </c>
      <c r="T628" s="37" t="s">
        <v>165</v>
      </c>
      <c r="U628" s="37" t="s">
        <v>170</v>
      </c>
      <c r="V628" s="37" t="s">
        <v>173</v>
      </c>
      <c r="W628" s="37" t="s">
        <v>202</v>
      </c>
      <c r="X628" s="3" t="s">
        <v>84</v>
      </c>
    </row>
    <row r="629" spans="4:24" x14ac:dyDescent="0.2">
      <c r="D629" s="31" t="s">
        <v>163</v>
      </c>
      <c r="E629" s="3" t="s">
        <v>168</v>
      </c>
      <c r="F629" s="3" t="s">
        <v>172</v>
      </c>
      <c r="G629" s="7" t="s">
        <v>184</v>
      </c>
      <c r="L629" s="3" t="s">
        <v>159</v>
      </c>
      <c r="M629" s="3" t="s">
        <v>72</v>
      </c>
      <c r="S629" s="3" t="s">
        <v>261</v>
      </c>
      <c r="T629" s="37" t="s">
        <v>165</v>
      </c>
      <c r="U629" s="37" t="s">
        <v>170</v>
      </c>
      <c r="V629" s="37" t="s">
        <v>173</v>
      </c>
      <c r="W629" s="37" t="s">
        <v>202</v>
      </c>
      <c r="X629" s="3" t="s">
        <v>84</v>
      </c>
    </row>
    <row r="630" spans="4:24" x14ac:dyDescent="0.2">
      <c r="D630" s="31" t="s">
        <v>163</v>
      </c>
      <c r="E630" s="3" t="s">
        <v>168</v>
      </c>
      <c r="F630" s="3" t="s">
        <v>172</v>
      </c>
      <c r="G630" s="7" t="s">
        <v>184</v>
      </c>
      <c r="L630" s="3" t="s">
        <v>159</v>
      </c>
      <c r="M630" s="3" t="s">
        <v>73</v>
      </c>
      <c r="S630" s="3" t="s">
        <v>261</v>
      </c>
      <c r="T630" s="37" t="s">
        <v>165</v>
      </c>
      <c r="U630" s="37" t="s">
        <v>170</v>
      </c>
      <c r="V630" s="37" t="s">
        <v>173</v>
      </c>
      <c r="W630" s="37" t="s">
        <v>202</v>
      </c>
      <c r="X630" s="3" t="s">
        <v>84</v>
      </c>
    </row>
    <row r="631" spans="4:24" x14ac:dyDescent="0.2">
      <c r="D631" s="31" t="s">
        <v>163</v>
      </c>
      <c r="E631" s="3" t="s">
        <v>168</v>
      </c>
      <c r="F631" s="3" t="s">
        <v>172</v>
      </c>
      <c r="G631" s="7" t="s">
        <v>457</v>
      </c>
      <c r="L631" s="3" t="s">
        <v>159</v>
      </c>
      <c r="M631" s="3" t="s">
        <v>80</v>
      </c>
      <c r="S631" s="3" t="s">
        <v>261</v>
      </c>
      <c r="T631" s="37" t="s">
        <v>165</v>
      </c>
      <c r="U631" s="37" t="s">
        <v>170</v>
      </c>
      <c r="V631" s="37" t="s">
        <v>173</v>
      </c>
      <c r="W631" s="37" t="s">
        <v>458</v>
      </c>
      <c r="X631" s="3" t="s">
        <v>84</v>
      </c>
    </row>
    <row r="632" spans="4:24" x14ac:dyDescent="0.2">
      <c r="D632" s="31" t="s">
        <v>163</v>
      </c>
      <c r="E632" s="3" t="s">
        <v>168</v>
      </c>
      <c r="F632" s="3" t="s">
        <v>172</v>
      </c>
      <c r="G632" s="7" t="s">
        <v>457</v>
      </c>
      <c r="L632" s="3" t="s">
        <v>159</v>
      </c>
      <c r="M632" s="3" t="s">
        <v>74</v>
      </c>
      <c r="N632" s="25" t="s">
        <v>216</v>
      </c>
      <c r="S632" s="3" t="s">
        <v>261</v>
      </c>
      <c r="T632" s="37" t="s">
        <v>165</v>
      </c>
      <c r="U632" s="37" t="s">
        <v>170</v>
      </c>
      <c r="V632" s="37" t="s">
        <v>173</v>
      </c>
      <c r="W632" s="37" t="s">
        <v>458</v>
      </c>
      <c r="X632" s="3" t="s">
        <v>84</v>
      </c>
    </row>
    <row r="633" spans="4:24" x14ac:dyDescent="0.2">
      <c r="D633" s="31" t="s">
        <v>163</v>
      </c>
      <c r="E633" s="3" t="s">
        <v>168</v>
      </c>
      <c r="F633" s="3" t="s">
        <v>172</v>
      </c>
      <c r="G633" s="7" t="s">
        <v>457</v>
      </c>
      <c r="L633" s="3" t="s">
        <v>159</v>
      </c>
      <c r="M633" s="3" t="s">
        <v>74</v>
      </c>
      <c r="N633" s="25" t="s">
        <v>166</v>
      </c>
      <c r="S633" s="3" t="s">
        <v>261</v>
      </c>
      <c r="T633" s="37" t="s">
        <v>165</v>
      </c>
      <c r="U633" s="37" t="s">
        <v>170</v>
      </c>
      <c r="V633" s="37" t="s">
        <v>173</v>
      </c>
      <c r="W633" s="37" t="s">
        <v>458</v>
      </c>
      <c r="X633" s="3" t="s">
        <v>84</v>
      </c>
    </row>
    <row r="634" spans="4:24" x14ac:dyDescent="0.2">
      <c r="D634" s="31" t="s">
        <v>163</v>
      </c>
      <c r="E634" s="3" t="s">
        <v>168</v>
      </c>
      <c r="F634" s="3" t="s">
        <v>172</v>
      </c>
      <c r="G634" s="7" t="s">
        <v>457</v>
      </c>
      <c r="L634" s="3" t="s">
        <v>159</v>
      </c>
      <c r="M634" s="3" t="s">
        <v>72</v>
      </c>
      <c r="S634" s="3" t="s">
        <v>261</v>
      </c>
      <c r="T634" s="37" t="s">
        <v>165</v>
      </c>
      <c r="U634" s="37" t="s">
        <v>170</v>
      </c>
      <c r="V634" s="37" t="s">
        <v>173</v>
      </c>
      <c r="W634" s="37" t="s">
        <v>458</v>
      </c>
      <c r="X634" s="3" t="s">
        <v>84</v>
      </c>
    </row>
    <row r="635" spans="4:24" x14ac:dyDescent="0.2">
      <c r="D635" s="31" t="s">
        <v>163</v>
      </c>
      <c r="E635" s="3" t="s">
        <v>168</v>
      </c>
      <c r="F635" s="3" t="s">
        <v>172</v>
      </c>
      <c r="G635" s="7" t="s">
        <v>457</v>
      </c>
      <c r="L635" s="3" t="s">
        <v>159</v>
      </c>
      <c r="M635" s="3" t="s">
        <v>73</v>
      </c>
      <c r="S635" s="3" t="s">
        <v>261</v>
      </c>
      <c r="T635" s="37" t="s">
        <v>165</v>
      </c>
      <c r="U635" s="37" t="s">
        <v>170</v>
      </c>
      <c r="V635" s="37" t="s">
        <v>173</v>
      </c>
      <c r="W635" s="37" t="s">
        <v>458</v>
      </c>
      <c r="X635" s="3" t="s">
        <v>84</v>
      </c>
    </row>
    <row r="636" spans="4:24" x14ac:dyDescent="0.2">
      <c r="D636" s="31" t="s">
        <v>163</v>
      </c>
      <c r="E636" s="3" t="s">
        <v>168</v>
      </c>
      <c r="F636" s="3" t="s">
        <v>172</v>
      </c>
      <c r="G636" s="7" t="s">
        <v>24</v>
      </c>
      <c r="L636" s="3" t="s">
        <v>159</v>
      </c>
      <c r="M636" s="3" t="s">
        <v>80</v>
      </c>
      <c r="S636" s="3" t="s">
        <v>261</v>
      </c>
      <c r="T636" s="37" t="s">
        <v>165</v>
      </c>
      <c r="U636" s="37" t="s">
        <v>170</v>
      </c>
      <c r="V636" s="37" t="s">
        <v>173</v>
      </c>
      <c r="W636" s="37" t="s">
        <v>203</v>
      </c>
      <c r="X636" s="3" t="s">
        <v>84</v>
      </c>
    </row>
    <row r="637" spans="4:24" x14ac:dyDescent="0.2">
      <c r="D637" s="31" t="s">
        <v>163</v>
      </c>
      <c r="E637" s="3" t="s">
        <v>168</v>
      </c>
      <c r="F637" s="3" t="s">
        <v>172</v>
      </c>
      <c r="G637" s="7" t="s">
        <v>24</v>
      </c>
      <c r="L637" s="3" t="s">
        <v>159</v>
      </c>
      <c r="M637" s="3" t="s">
        <v>74</v>
      </c>
      <c r="N637" s="25" t="s">
        <v>216</v>
      </c>
      <c r="S637" s="3" t="s">
        <v>261</v>
      </c>
      <c r="T637" s="37" t="s">
        <v>165</v>
      </c>
      <c r="U637" s="37" t="s">
        <v>170</v>
      </c>
      <c r="V637" s="37" t="s">
        <v>173</v>
      </c>
      <c r="W637" s="37" t="s">
        <v>203</v>
      </c>
      <c r="X637" s="3" t="s">
        <v>84</v>
      </c>
    </row>
    <row r="638" spans="4:24" x14ac:dyDescent="0.2">
      <c r="D638" s="31" t="s">
        <v>163</v>
      </c>
      <c r="E638" s="3" t="s">
        <v>168</v>
      </c>
      <c r="F638" s="3" t="s">
        <v>172</v>
      </c>
      <c r="G638" s="7" t="s">
        <v>24</v>
      </c>
      <c r="L638" s="3" t="s">
        <v>159</v>
      </c>
      <c r="M638" s="3" t="s">
        <v>74</v>
      </c>
      <c r="N638" s="25" t="s">
        <v>166</v>
      </c>
      <c r="S638" s="3" t="s">
        <v>261</v>
      </c>
      <c r="T638" s="37" t="s">
        <v>165</v>
      </c>
      <c r="U638" s="37" t="s">
        <v>170</v>
      </c>
      <c r="V638" s="37" t="s">
        <v>173</v>
      </c>
      <c r="W638" s="37" t="s">
        <v>203</v>
      </c>
      <c r="X638" s="3" t="s">
        <v>84</v>
      </c>
    </row>
    <row r="639" spans="4:24" x14ac:dyDescent="0.2">
      <c r="D639" s="31" t="s">
        <v>163</v>
      </c>
      <c r="E639" s="3" t="s">
        <v>168</v>
      </c>
      <c r="F639" s="3" t="s">
        <v>172</v>
      </c>
      <c r="G639" s="7" t="s">
        <v>24</v>
      </c>
      <c r="L639" s="3" t="s">
        <v>159</v>
      </c>
      <c r="M639" s="3" t="s">
        <v>72</v>
      </c>
      <c r="S639" s="3" t="s">
        <v>261</v>
      </c>
      <c r="T639" s="37" t="s">
        <v>165</v>
      </c>
      <c r="U639" s="37" t="s">
        <v>170</v>
      </c>
      <c r="V639" s="37" t="s">
        <v>173</v>
      </c>
      <c r="W639" s="37" t="s">
        <v>203</v>
      </c>
      <c r="X639" s="3" t="s">
        <v>84</v>
      </c>
    </row>
    <row r="640" spans="4:24" x14ac:dyDescent="0.2">
      <c r="D640" s="31" t="s">
        <v>163</v>
      </c>
      <c r="E640" s="3" t="s">
        <v>168</v>
      </c>
      <c r="F640" s="3" t="s">
        <v>172</v>
      </c>
      <c r="G640" s="7" t="s">
        <v>24</v>
      </c>
      <c r="L640" s="3" t="s">
        <v>159</v>
      </c>
      <c r="M640" s="3" t="s">
        <v>73</v>
      </c>
      <c r="S640" s="3" t="s">
        <v>261</v>
      </c>
      <c r="T640" s="37" t="s">
        <v>165</v>
      </c>
      <c r="U640" s="37" t="s">
        <v>170</v>
      </c>
      <c r="V640" s="37" t="s">
        <v>173</v>
      </c>
      <c r="W640" s="37" t="s">
        <v>203</v>
      </c>
      <c r="X640" s="3" t="s">
        <v>84</v>
      </c>
    </row>
    <row r="641" spans="4:24" x14ac:dyDescent="0.2">
      <c r="D641" s="31" t="s">
        <v>163</v>
      </c>
      <c r="E641" s="3" t="s">
        <v>168</v>
      </c>
      <c r="F641" s="3" t="s">
        <v>172</v>
      </c>
      <c r="G641" s="7" t="s">
        <v>244</v>
      </c>
      <c r="L641" s="3" t="s">
        <v>159</v>
      </c>
      <c r="M641" s="3" t="s">
        <v>80</v>
      </c>
      <c r="S641" s="3" t="s">
        <v>261</v>
      </c>
      <c r="T641" s="37" t="s">
        <v>165</v>
      </c>
      <c r="U641" s="37" t="s">
        <v>170</v>
      </c>
      <c r="V641" s="37" t="s">
        <v>173</v>
      </c>
      <c r="W641" s="37" t="s">
        <v>459</v>
      </c>
      <c r="X641" s="3" t="s">
        <v>84</v>
      </c>
    </row>
    <row r="642" spans="4:24" x14ac:dyDescent="0.2">
      <c r="D642" s="31" t="s">
        <v>163</v>
      </c>
      <c r="E642" s="3" t="s">
        <v>168</v>
      </c>
      <c r="F642" s="3" t="s">
        <v>172</v>
      </c>
      <c r="G642" s="7" t="s">
        <v>244</v>
      </c>
      <c r="L642" s="3" t="s">
        <v>159</v>
      </c>
      <c r="M642" s="3" t="s">
        <v>74</v>
      </c>
      <c r="N642" s="25" t="s">
        <v>216</v>
      </c>
      <c r="S642" s="3" t="s">
        <v>261</v>
      </c>
      <c r="T642" s="37" t="s">
        <v>165</v>
      </c>
      <c r="U642" s="37" t="s">
        <v>170</v>
      </c>
      <c r="V642" s="37" t="s">
        <v>173</v>
      </c>
      <c r="W642" s="37" t="s">
        <v>459</v>
      </c>
      <c r="X642" s="3" t="s">
        <v>84</v>
      </c>
    </row>
    <row r="643" spans="4:24" x14ac:dyDescent="0.2">
      <c r="D643" s="31" t="s">
        <v>163</v>
      </c>
      <c r="E643" s="3" t="s">
        <v>168</v>
      </c>
      <c r="F643" s="3" t="s">
        <v>172</v>
      </c>
      <c r="G643" s="7" t="s">
        <v>244</v>
      </c>
      <c r="L643" s="3" t="s">
        <v>159</v>
      </c>
      <c r="M643" s="3" t="s">
        <v>74</v>
      </c>
      <c r="N643" s="25" t="s">
        <v>166</v>
      </c>
      <c r="S643" s="3" t="s">
        <v>261</v>
      </c>
      <c r="T643" s="37" t="s">
        <v>165</v>
      </c>
      <c r="U643" s="37" t="s">
        <v>170</v>
      </c>
      <c r="V643" s="37" t="s">
        <v>173</v>
      </c>
      <c r="W643" s="37" t="s">
        <v>459</v>
      </c>
      <c r="X643" s="3" t="s">
        <v>84</v>
      </c>
    </row>
    <row r="644" spans="4:24" x14ac:dyDescent="0.2">
      <c r="D644" s="31" t="s">
        <v>163</v>
      </c>
      <c r="E644" s="3" t="s">
        <v>168</v>
      </c>
      <c r="F644" s="3" t="s">
        <v>172</v>
      </c>
      <c r="G644" s="7" t="s">
        <v>244</v>
      </c>
      <c r="L644" s="3" t="s">
        <v>159</v>
      </c>
      <c r="M644" s="3" t="s">
        <v>72</v>
      </c>
      <c r="S644" s="3" t="s">
        <v>261</v>
      </c>
      <c r="T644" s="37" t="s">
        <v>165</v>
      </c>
      <c r="U644" s="37" t="s">
        <v>170</v>
      </c>
      <c r="V644" s="37" t="s">
        <v>173</v>
      </c>
      <c r="W644" s="37" t="s">
        <v>459</v>
      </c>
      <c r="X644" s="3" t="s">
        <v>84</v>
      </c>
    </row>
    <row r="645" spans="4:24" x14ac:dyDescent="0.2">
      <c r="D645" s="31" t="s">
        <v>163</v>
      </c>
      <c r="E645" s="3" t="s">
        <v>168</v>
      </c>
      <c r="F645" s="3" t="s">
        <v>172</v>
      </c>
      <c r="G645" s="7" t="s">
        <v>244</v>
      </c>
      <c r="L645" s="3" t="s">
        <v>159</v>
      </c>
      <c r="M645" s="3" t="s">
        <v>73</v>
      </c>
      <c r="S645" s="3" t="s">
        <v>261</v>
      </c>
      <c r="T645" s="37" t="s">
        <v>165</v>
      </c>
      <c r="U645" s="37" t="s">
        <v>170</v>
      </c>
      <c r="V645" s="37" t="s">
        <v>173</v>
      </c>
      <c r="W645" s="37" t="s">
        <v>459</v>
      </c>
      <c r="X645" s="3" t="s">
        <v>84</v>
      </c>
    </row>
    <row r="646" spans="4:24" x14ac:dyDescent="0.2">
      <c r="D646" s="31" t="s">
        <v>163</v>
      </c>
      <c r="E646" s="3" t="s">
        <v>168</v>
      </c>
      <c r="F646" s="3" t="s">
        <v>172</v>
      </c>
      <c r="G646" s="7" t="s">
        <v>20</v>
      </c>
      <c r="L646" s="3" t="s">
        <v>159</v>
      </c>
      <c r="M646" s="3" t="s">
        <v>80</v>
      </c>
      <c r="S646" s="3" t="s">
        <v>261</v>
      </c>
      <c r="T646" s="37" t="s">
        <v>165</v>
      </c>
      <c r="U646" s="37" t="s">
        <v>170</v>
      </c>
      <c r="V646" s="37" t="s">
        <v>173</v>
      </c>
      <c r="W646" s="37" t="s">
        <v>460</v>
      </c>
      <c r="X646" s="3" t="s">
        <v>84</v>
      </c>
    </row>
    <row r="647" spans="4:24" x14ac:dyDescent="0.2">
      <c r="D647" s="31" t="s">
        <v>163</v>
      </c>
      <c r="E647" s="3" t="s">
        <v>168</v>
      </c>
      <c r="F647" s="3" t="s">
        <v>172</v>
      </c>
      <c r="G647" s="7" t="s">
        <v>20</v>
      </c>
      <c r="L647" s="3" t="s">
        <v>159</v>
      </c>
      <c r="M647" s="3" t="s">
        <v>74</v>
      </c>
      <c r="N647" s="25" t="s">
        <v>216</v>
      </c>
      <c r="S647" s="3" t="s">
        <v>261</v>
      </c>
      <c r="T647" s="37" t="s">
        <v>165</v>
      </c>
      <c r="U647" s="37" t="s">
        <v>170</v>
      </c>
      <c r="V647" s="37" t="s">
        <v>173</v>
      </c>
      <c r="W647" s="37" t="s">
        <v>460</v>
      </c>
      <c r="X647" s="3" t="s">
        <v>84</v>
      </c>
    </row>
    <row r="648" spans="4:24" x14ac:dyDescent="0.2">
      <c r="D648" s="31" t="s">
        <v>163</v>
      </c>
      <c r="E648" s="3" t="s">
        <v>168</v>
      </c>
      <c r="F648" s="3" t="s">
        <v>172</v>
      </c>
      <c r="G648" s="7" t="s">
        <v>20</v>
      </c>
      <c r="L648" s="3" t="s">
        <v>159</v>
      </c>
      <c r="M648" s="3" t="s">
        <v>74</v>
      </c>
      <c r="N648" s="25" t="s">
        <v>166</v>
      </c>
      <c r="S648" s="3" t="s">
        <v>261</v>
      </c>
      <c r="T648" s="37" t="s">
        <v>165</v>
      </c>
      <c r="U648" s="37" t="s">
        <v>170</v>
      </c>
      <c r="V648" s="37" t="s">
        <v>173</v>
      </c>
      <c r="W648" s="37" t="s">
        <v>460</v>
      </c>
      <c r="X648" s="3" t="s">
        <v>84</v>
      </c>
    </row>
    <row r="649" spans="4:24" x14ac:dyDescent="0.2">
      <c r="D649" s="31" t="s">
        <v>163</v>
      </c>
      <c r="E649" s="3" t="s">
        <v>168</v>
      </c>
      <c r="F649" s="3" t="s">
        <v>172</v>
      </c>
      <c r="G649" s="7" t="s">
        <v>20</v>
      </c>
      <c r="L649" s="3" t="s">
        <v>159</v>
      </c>
      <c r="M649" s="3" t="s">
        <v>72</v>
      </c>
      <c r="S649" s="3" t="s">
        <v>261</v>
      </c>
      <c r="T649" s="37" t="s">
        <v>165</v>
      </c>
      <c r="U649" s="37" t="s">
        <v>170</v>
      </c>
      <c r="V649" s="37" t="s">
        <v>173</v>
      </c>
      <c r="W649" s="37" t="s">
        <v>460</v>
      </c>
      <c r="X649" s="3" t="s">
        <v>84</v>
      </c>
    </row>
    <row r="650" spans="4:24" x14ac:dyDescent="0.2">
      <c r="D650" s="31" t="s">
        <v>163</v>
      </c>
      <c r="E650" s="3" t="s">
        <v>168</v>
      </c>
      <c r="F650" s="3" t="s">
        <v>172</v>
      </c>
      <c r="G650" s="7" t="s">
        <v>20</v>
      </c>
      <c r="L650" s="3" t="s">
        <v>159</v>
      </c>
      <c r="M650" s="3" t="s">
        <v>73</v>
      </c>
      <c r="S650" s="3" t="s">
        <v>261</v>
      </c>
      <c r="T650" s="37" t="s">
        <v>165</v>
      </c>
      <c r="U650" s="37" t="s">
        <v>170</v>
      </c>
      <c r="V650" s="37" t="s">
        <v>173</v>
      </c>
      <c r="W650" s="37" t="s">
        <v>460</v>
      </c>
      <c r="X650" s="3" t="s">
        <v>84</v>
      </c>
    </row>
    <row r="651" spans="4:24" x14ac:dyDescent="0.2">
      <c r="D651" s="31" t="s">
        <v>163</v>
      </c>
      <c r="E651" s="3" t="s">
        <v>168</v>
      </c>
      <c r="F651" s="3" t="s">
        <v>172</v>
      </c>
      <c r="G651" s="7" t="s">
        <v>255</v>
      </c>
      <c r="L651" s="3" t="s">
        <v>159</v>
      </c>
      <c r="M651" s="3" t="s">
        <v>80</v>
      </c>
      <c r="S651" s="3" t="s">
        <v>261</v>
      </c>
      <c r="T651" s="37" t="s">
        <v>165</v>
      </c>
      <c r="U651" s="37" t="s">
        <v>170</v>
      </c>
      <c r="V651" s="37" t="s">
        <v>173</v>
      </c>
      <c r="W651" s="37" t="s">
        <v>256</v>
      </c>
      <c r="X651" s="3" t="s">
        <v>84</v>
      </c>
    </row>
    <row r="652" spans="4:24" x14ac:dyDescent="0.2">
      <c r="D652" s="31" t="s">
        <v>163</v>
      </c>
      <c r="E652" s="3" t="s">
        <v>168</v>
      </c>
      <c r="F652" s="3" t="s">
        <v>172</v>
      </c>
      <c r="G652" s="7" t="s">
        <v>255</v>
      </c>
      <c r="L652" s="3" t="s">
        <v>159</v>
      </c>
      <c r="M652" s="3" t="s">
        <v>74</v>
      </c>
      <c r="N652" s="25" t="s">
        <v>216</v>
      </c>
      <c r="S652" s="3" t="s">
        <v>261</v>
      </c>
      <c r="T652" s="37" t="s">
        <v>165</v>
      </c>
      <c r="U652" s="37" t="s">
        <v>170</v>
      </c>
      <c r="V652" s="37" t="s">
        <v>173</v>
      </c>
      <c r="W652" s="37" t="s">
        <v>256</v>
      </c>
      <c r="X652" s="3" t="s">
        <v>84</v>
      </c>
    </row>
    <row r="653" spans="4:24" x14ac:dyDescent="0.2">
      <c r="D653" s="31" t="s">
        <v>163</v>
      </c>
      <c r="E653" s="3" t="s">
        <v>168</v>
      </c>
      <c r="F653" s="3" t="s">
        <v>172</v>
      </c>
      <c r="G653" s="7" t="s">
        <v>255</v>
      </c>
      <c r="L653" s="3" t="s">
        <v>159</v>
      </c>
      <c r="M653" s="3" t="s">
        <v>74</v>
      </c>
      <c r="N653" s="25" t="s">
        <v>166</v>
      </c>
      <c r="S653" s="3" t="s">
        <v>261</v>
      </c>
      <c r="T653" s="37" t="s">
        <v>165</v>
      </c>
      <c r="U653" s="37" t="s">
        <v>170</v>
      </c>
      <c r="V653" s="37" t="s">
        <v>173</v>
      </c>
      <c r="W653" s="37" t="s">
        <v>256</v>
      </c>
      <c r="X653" s="3" t="s">
        <v>84</v>
      </c>
    </row>
    <row r="654" spans="4:24" x14ac:dyDescent="0.2">
      <c r="D654" s="31" t="s">
        <v>163</v>
      </c>
      <c r="E654" s="3" t="s">
        <v>168</v>
      </c>
      <c r="F654" s="3" t="s">
        <v>172</v>
      </c>
      <c r="G654" s="7" t="s">
        <v>255</v>
      </c>
      <c r="L654" s="3" t="s">
        <v>159</v>
      </c>
      <c r="M654" s="3" t="s">
        <v>72</v>
      </c>
      <c r="S654" s="3" t="s">
        <v>261</v>
      </c>
      <c r="T654" s="37" t="s">
        <v>165</v>
      </c>
      <c r="U654" s="37" t="s">
        <v>170</v>
      </c>
      <c r="V654" s="37" t="s">
        <v>173</v>
      </c>
      <c r="W654" s="37" t="s">
        <v>256</v>
      </c>
      <c r="X654" s="3" t="s">
        <v>84</v>
      </c>
    </row>
    <row r="655" spans="4:24" x14ac:dyDescent="0.2">
      <c r="D655" s="31" t="s">
        <v>163</v>
      </c>
      <c r="E655" s="3" t="s">
        <v>168</v>
      </c>
      <c r="F655" s="3" t="s">
        <v>172</v>
      </c>
      <c r="G655" s="7" t="s">
        <v>255</v>
      </c>
      <c r="L655" s="3" t="s">
        <v>159</v>
      </c>
      <c r="M655" s="3" t="s">
        <v>73</v>
      </c>
      <c r="S655" s="3" t="s">
        <v>261</v>
      </c>
      <c r="T655" s="37" t="s">
        <v>165</v>
      </c>
      <c r="U655" s="37" t="s">
        <v>170</v>
      </c>
      <c r="V655" s="37" t="s">
        <v>173</v>
      </c>
      <c r="W655" s="37" t="s">
        <v>256</v>
      </c>
      <c r="X655" s="3" t="s">
        <v>84</v>
      </c>
    </row>
    <row r="656" spans="4:24" x14ac:dyDescent="0.2">
      <c r="D656" s="31" t="s">
        <v>163</v>
      </c>
      <c r="E656" s="3" t="s">
        <v>168</v>
      </c>
      <c r="F656" s="3" t="s">
        <v>172</v>
      </c>
      <c r="G656" s="7" t="s">
        <v>257</v>
      </c>
      <c r="L656" s="3" t="s">
        <v>159</v>
      </c>
      <c r="M656" s="3" t="s">
        <v>80</v>
      </c>
      <c r="S656" s="3" t="s">
        <v>261</v>
      </c>
      <c r="T656" s="37" t="s">
        <v>165</v>
      </c>
      <c r="U656" s="37" t="s">
        <v>170</v>
      </c>
      <c r="V656" s="37" t="s">
        <v>173</v>
      </c>
      <c r="W656" s="37" t="s">
        <v>258</v>
      </c>
      <c r="X656" s="3" t="s">
        <v>84</v>
      </c>
    </row>
    <row r="657" spans="4:24" x14ac:dyDescent="0.2">
      <c r="D657" s="31" t="s">
        <v>163</v>
      </c>
      <c r="E657" s="3" t="s">
        <v>168</v>
      </c>
      <c r="F657" s="3" t="s">
        <v>172</v>
      </c>
      <c r="G657" s="7" t="s">
        <v>257</v>
      </c>
      <c r="L657" s="3" t="s">
        <v>159</v>
      </c>
      <c r="M657" s="3" t="s">
        <v>74</v>
      </c>
      <c r="N657" s="25" t="s">
        <v>216</v>
      </c>
      <c r="S657" s="3" t="s">
        <v>261</v>
      </c>
      <c r="T657" s="37" t="s">
        <v>165</v>
      </c>
      <c r="U657" s="37" t="s">
        <v>170</v>
      </c>
      <c r="V657" s="37" t="s">
        <v>173</v>
      </c>
      <c r="W657" s="37" t="s">
        <v>258</v>
      </c>
      <c r="X657" s="3" t="s">
        <v>84</v>
      </c>
    </row>
    <row r="658" spans="4:24" x14ac:dyDescent="0.2">
      <c r="D658" s="31" t="s">
        <v>163</v>
      </c>
      <c r="E658" s="3" t="s">
        <v>168</v>
      </c>
      <c r="F658" s="3" t="s">
        <v>172</v>
      </c>
      <c r="G658" s="7" t="s">
        <v>257</v>
      </c>
      <c r="L658" s="3" t="s">
        <v>159</v>
      </c>
      <c r="M658" s="3" t="s">
        <v>74</v>
      </c>
      <c r="N658" s="25" t="s">
        <v>166</v>
      </c>
      <c r="S658" s="3" t="s">
        <v>261</v>
      </c>
      <c r="T658" s="37" t="s">
        <v>165</v>
      </c>
      <c r="U658" s="37" t="s">
        <v>170</v>
      </c>
      <c r="V658" s="37" t="s">
        <v>173</v>
      </c>
      <c r="W658" s="37" t="s">
        <v>258</v>
      </c>
      <c r="X658" s="3" t="s">
        <v>84</v>
      </c>
    </row>
    <row r="659" spans="4:24" x14ac:dyDescent="0.2">
      <c r="D659" s="31" t="s">
        <v>163</v>
      </c>
      <c r="E659" s="3" t="s">
        <v>168</v>
      </c>
      <c r="F659" s="3" t="s">
        <v>172</v>
      </c>
      <c r="G659" s="7" t="s">
        <v>257</v>
      </c>
      <c r="L659" s="3" t="s">
        <v>159</v>
      </c>
      <c r="M659" s="3" t="s">
        <v>72</v>
      </c>
      <c r="S659" s="3" t="s">
        <v>261</v>
      </c>
      <c r="T659" s="37" t="s">
        <v>165</v>
      </c>
      <c r="U659" s="37" t="s">
        <v>170</v>
      </c>
      <c r="V659" s="37" t="s">
        <v>173</v>
      </c>
      <c r="W659" s="37" t="s">
        <v>258</v>
      </c>
      <c r="X659" s="3" t="s">
        <v>84</v>
      </c>
    </row>
    <row r="660" spans="4:24" x14ac:dyDescent="0.2">
      <c r="D660" s="31" t="s">
        <v>163</v>
      </c>
      <c r="E660" s="3" t="s">
        <v>168</v>
      </c>
      <c r="F660" s="3" t="s">
        <v>172</v>
      </c>
      <c r="G660" s="7" t="s">
        <v>257</v>
      </c>
      <c r="L660" s="3" t="s">
        <v>159</v>
      </c>
      <c r="M660" s="3" t="s">
        <v>73</v>
      </c>
      <c r="S660" s="3" t="s">
        <v>261</v>
      </c>
      <c r="T660" s="37" t="s">
        <v>165</v>
      </c>
      <c r="U660" s="37" t="s">
        <v>170</v>
      </c>
      <c r="V660" s="37" t="s">
        <v>173</v>
      </c>
      <c r="W660" s="37" t="s">
        <v>258</v>
      </c>
      <c r="X660" s="3" t="s">
        <v>84</v>
      </c>
    </row>
    <row r="661" spans="4:24" x14ac:dyDescent="0.2">
      <c r="D661" s="31" t="s">
        <v>163</v>
      </c>
      <c r="E661" s="3" t="s">
        <v>168</v>
      </c>
      <c r="F661" s="3" t="s">
        <v>172</v>
      </c>
      <c r="G661" s="7" t="s">
        <v>259</v>
      </c>
      <c r="L661" s="3" t="s">
        <v>159</v>
      </c>
      <c r="M661" s="3" t="s">
        <v>80</v>
      </c>
      <c r="S661" s="3" t="s">
        <v>261</v>
      </c>
      <c r="T661" s="37" t="s">
        <v>165</v>
      </c>
      <c r="U661" s="37" t="s">
        <v>170</v>
      </c>
      <c r="V661" s="37" t="s">
        <v>173</v>
      </c>
      <c r="W661" s="37" t="s">
        <v>260</v>
      </c>
      <c r="X661" s="3" t="s">
        <v>84</v>
      </c>
    </row>
    <row r="662" spans="4:24" x14ac:dyDescent="0.2">
      <c r="D662" s="31" t="s">
        <v>163</v>
      </c>
      <c r="E662" s="3" t="s">
        <v>168</v>
      </c>
      <c r="F662" s="3" t="s">
        <v>172</v>
      </c>
      <c r="G662" s="7" t="s">
        <v>259</v>
      </c>
      <c r="L662" s="3" t="s">
        <v>159</v>
      </c>
      <c r="M662" s="3" t="s">
        <v>74</v>
      </c>
      <c r="N662" s="25" t="s">
        <v>216</v>
      </c>
      <c r="S662" s="3" t="s">
        <v>261</v>
      </c>
      <c r="T662" s="37" t="s">
        <v>165</v>
      </c>
      <c r="U662" s="37" t="s">
        <v>170</v>
      </c>
      <c r="V662" s="37" t="s">
        <v>173</v>
      </c>
      <c r="W662" s="37" t="s">
        <v>260</v>
      </c>
      <c r="X662" s="3" t="s">
        <v>84</v>
      </c>
    </row>
    <row r="663" spans="4:24" x14ac:dyDescent="0.2">
      <c r="D663" s="31" t="s">
        <v>163</v>
      </c>
      <c r="E663" s="3" t="s">
        <v>168</v>
      </c>
      <c r="F663" s="3" t="s">
        <v>172</v>
      </c>
      <c r="G663" s="7" t="s">
        <v>259</v>
      </c>
      <c r="L663" s="3" t="s">
        <v>159</v>
      </c>
      <c r="M663" s="3" t="s">
        <v>74</v>
      </c>
      <c r="N663" s="25" t="s">
        <v>166</v>
      </c>
      <c r="S663" s="3" t="s">
        <v>261</v>
      </c>
      <c r="T663" s="37" t="s">
        <v>165</v>
      </c>
      <c r="U663" s="37" t="s">
        <v>170</v>
      </c>
      <c r="V663" s="37" t="s">
        <v>173</v>
      </c>
      <c r="W663" s="37" t="s">
        <v>260</v>
      </c>
      <c r="X663" s="3" t="s">
        <v>84</v>
      </c>
    </row>
    <row r="664" spans="4:24" x14ac:dyDescent="0.2">
      <c r="D664" s="31" t="s">
        <v>163</v>
      </c>
      <c r="E664" s="3" t="s">
        <v>168</v>
      </c>
      <c r="F664" s="3" t="s">
        <v>172</v>
      </c>
      <c r="G664" s="7" t="s">
        <v>259</v>
      </c>
      <c r="L664" s="3" t="s">
        <v>159</v>
      </c>
      <c r="M664" s="3" t="s">
        <v>72</v>
      </c>
      <c r="S664" s="3" t="s">
        <v>261</v>
      </c>
      <c r="T664" s="37" t="s">
        <v>165</v>
      </c>
      <c r="U664" s="37" t="s">
        <v>170</v>
      </c>
      <c r="V664" s="37" t="s">
        <v>173</v>
      </c>
      <c r="W664" s="37" t="s">
        <v>260</v>
      </c>
      <c r="X664" s="3" t="s">
        <v>84</v>
      </c>
    </row>
    <row r="665" spans="4:24" x14ac:dyDescent="0.2">
      <c r="D665" s="31" t="s">
        <v>163</v>
      </c>
      <c r="E665" s="3" t="s">
        <v>168</v>
      </c>
      <c r="F665" s="3" t="s">
        <v>172</v>
      </c>
      <c r="G665" s="7" t="s">
        <v>259</v>
      </c>
      <c r="L665" s="3" t="s">
        <v>159</v>
      </c>
      <c r="M665" s="3" t="s">
        <v>73</v>
      </c>
      <c r="S665" s="3" t="s">
        <v>261</v>
      </c>
      <c r="T665" s="37" t="s">
        <v>165</v>
      </c>
      <c r="U665" s="37" t="s">
        <v>170</v>
      </c>
      <c r="V665" s="37" t="s">
        <v>173</v>
      </c>
      <c r="W665" s="37" t="s">
        <v>260</v>
      </c>
      <c r="X665" s="3" t="s">
        <v>84</v>
      </c>
    </row>
    <row r="666" spans="4:24" x14ac:dyDescent="0.2">
      <c r="D666" s="31" t="s">
        <v>163</v>
      </c>
      <c r="E666" s="3" t="s">
        <v>168</v>
      </c>
      <c r="F666" s="3" t="s">
        <v>172</v>
      </c>
      <c r="G666" s="7" t="s">
        <v>455</v>
      </c>
      <c r="L666" s="3" t="s">
        <v>159</v>
      </c>
      <c r="M666" s="3" t="s">
        <v>80</v>
      </c>
      <c r="S666" s="3" t="s">
        <v>261</v>
      </c>
      <c r="T666" s="37" t="s">
        <v>165</v>
      </c>
      <c r="U666" s="37" t="s">
        <v>170</v>
      </c>
      <c r="V666" s="37" t="s">
        <v>173</v>
      </c>
      <c r="W666" s="37" t="s">
        <v>456</v>
      </c>
      <c r="X666" s="3" t="s">
        <v>84</v>
      </c>
    </row>
    <row r="667" spans="4:24" x14ac:dyDescent="0.2">
      <c r="D667" s="31" t="s">
        <v>163</v>
      </c>
      <c r="E667" s="3" t="s">
        <v>168</v>
      </c>
      <c r="F667" s="3" t="s">
        <v>172</v>
      </c>
      <c r="G667" s="7" t="s">
        <v>455</v>
      </c>
      <c r="L667" s="3" t="s">
        <v>159</v>
      </c>
      <c r="M667" s="3" t="s">
        <v>74</v>
      </c>
      <c r="N667" s="25" t="s">
        <v>216</v>
      </c>
      <c r="S667" s="3" t="s">
        <v>261</v>
      </c>
      <c r="T667" s="37" t="s">
        <v>165</v>
      </c>
      <c r="U667" s="37" t="s">
        <v>170</v>
      </c>
      <c r="V667" s="37" t="s">
        <v>173</v>
      </c>
      <c r="W667" s="37" t="s">
        <v>456</v>
      </c>
      <c r="X667" s="3" t="s">
        <v>84</v>
      </c>
    </row>
    <row r="668" spans="4:24" x14ac:dyDescent="0.2">
      <c r="D668" s="31" t="s">
        <v>163</v>
      </c>
      <c r="E668" s="3" t="s">
        <v>168</v>
      </c>
      <c r="F668" s="3" t="s">
        <v>172</v>
      </c>
      <c r="G668" s="7" t="s">
        <v>455</v>
      </c>
      <c r="L668" s="3" t="s">
        <v>159</v>
      </c>
      <c r="M668" s="3" t="s">
        <v>74</v>
      </c>
      <c r="N668" s="25" t="s">
        <v>166</v>
      </c>
      <c r="S668" s="3" t="s">
        <v>261</v>
      </c>
      <c r="T668" s="37" t="s">
        <v>165</v>
      </c>
      <c r="U668" s="37" t="s">
        <v>170</v>
      </c>
      <c r="V668" s="37" t="s">
        <v>173</v>
      </c>
      <c r="W668" s="37" t="s">
        <v>456</v>
      </c>
      <c r="X668" s="3" t="s">
        <v>84</v>
      </c>
    </row>
    <row r="669" spans="4:24" x14ac:dyDescent="0.2">
      <c r="D669" s="31" t="s">
        <v>163</v>
      </c>
      <c r="E669" s="3" t="s">
        <v>168</v>
      </c>
      <c r="F669" s="3" t="s">
        <v>172</v>
      </c>
      <c r="G669" s="7" t="s">
        <v>455</v>
      </c>
      <c r="L669" s="3" t="s">
        <v>159</v>
      </c>
      <c r="M669" s="3" t="s">
        <v>72</v>
      </c>
      <c r="S669" s="3" t="s">
        <v>261</v>
      </c>
      <c r="T669" s="37" t="s">
        <v>165</v>
      </c>
      <c r="U669" s="37" t="s">
        <v>170</v>
      </c>
      <c r="V669" s="37" t="s">
        <v>173</v>
      </c>
      <c r="W669" s="37" t="s">
        <v>456</v>
      </c>
      <c r="X669" s="3" t="s">
        <v>84</v>
      </c>
    </row>
    <row r="670" spans="4:24" x14ac:dyDescent="0.2">
      <c r="D670" s="31" t="s">
        <v>163</v>
      </c>
      <c r="E670" s="3" t="s">
        <v>168</v>
      </c>
      <c r="F670" s="3" t="s">
        <v>172</v>
      </c>
      <c r="G670" s="7" t="s">
        <v>455</v>
      </c>
      <c r="L670" s="3" t="s">
        <v>159</v>
      </c>
      <c r="M670" s="3" t="s">
        <v>73</v>
      </c>
      <c r="S670" s="3" t="s">
        <v>261</v>
      </c>
      <c r="T670" s="37" t="s">
        <v>165</v>
      </c>
      <c r="U670" s="37" t="s">
        <v>170</v>
      </c>
      <c r="V670" s="37" t="s">
        <v>173</v>
      </c>
      <c r="W670" s="37" t="s">
        <v>456</v>
      </c>
      <c r="X670" s="3" t="s">
        <v>84</v>
      </c>
    </row>
    <row r="671" spans="4:24" x14ac:dyDescent="0.2">
      <c r="D671" s="31" t="s">
        <v>163</v>
      </c>
      <c r="E671" s="3" t="s">
        <v>168</v>
      </c>
      <c r="F671" s="3" t="s">
        <v>461</v>
      </c>
      <c r="G671" s="7" t="s">
        <v>462</v>
      </c>
      <c r="L671" s="3" t="s">
        <v>159</v>
      </c>
      <c r="M671" s="3" t="s">
        <v>80</v>
      </c>
      <c r="S671" s="3" t="s">
        <v>261</v>
      </c>
      <c r="T671" s="37" t="s">
        <v>165</v>
      </c>
      <c r="U671" s="37" t="s">
        <v>170</v>
      </c>
      <c r="V671" s="37" t="s">
        <v>463</v>
      </c>
      <c r="W671" s="37" t="s">
        <v>464</v>
      </c>
      <c r="X671" s="3" t="s">
        <v>84</v>
      </c>
    </row>
    <row r="672" spans="4:24" x14ac:dyDescent="0.2">
      <c r="D672" s="31" t="s">
        <v>163</v>
      </c>
      <c r="E672" s="3" t="s">
        <v>168</v>
      </c>
      <c r="F672" s="3" t="s">
        <v>461</v>
      </c>
      <c r="G672" s="7" t="s">
        <v>462</v>
      </c>
      <c r="L672" s="3" t="s">
        <v>159</v>
      </c>
      <c r="M672" s="3" t="s">
        <v>74</v>
      </c>
      <c r="N672" s="25" t="s">
        <v>216</v>
      </c>
      <c r="S672" s="3" t="s">
        <v>261</v>
      </c>
      <c r="T672" s="37" t="s">
        <v>165</v>
      </c>
      <c r="U672" s="37" t="s">
        <v>170</v>
      </c>
      <c r="V672" s="37" t="s">
        <v>463</v>
      </c>
      <c r="W672" s="37" t="s">
        <v>464</v>
      </c>
      <c r="X672" s="3" t="s">
        <v>84</v>
      </c>
    </row>
    <row r="673" spans="4:24" x14ac:dyDescent="0.2">
      <c r="D673" s="31" t="s">
        <v>163</v>
      </c>
      <c r="E673" s="3" t="s">
        <v>168</v>
      </c>
      <c r="F673" s="3" t="s">
        <v>461</v>
      </c>
      <c r="G673" s="7" t="s">
        <v>462</v>
      </c>
      <c r="L673" s="3" t="s">
        <v>159</v>
      </c>
      <c r="M673" s="3" t="s">
        <v>74</v>
      </c>
      <c r="N673" s="25" t="s">
        <v>166</v>
      </c>
      <c r="S673" s="3" t="s">
        <v>261</v>
      </c>
      <c r="T673" s="37" t="s">
        <v>165</v>
      </c>
      <c r="U673" s="37" t="s">
        <v>170</v>
      </c>
      <c r="V673" s="37" t="s">
        <v>463</v>
      </c>
      <c r="W673" s="37" t="s">
        <v>464</v>
      </c>
      <c r="X673" s="3" t="s">
        <v>84</v>
      </c>
    </row>
    <row r="674" spans="4:24" x14ac:dyDescent="0.2">
      <c r="D674" s="31" t="s">
        <v>163</v>
      </c>
      <c r="E674" s="3" t="s">
        <v>168</v>
      </c>
      <c r="F674" s="3" t="s">
        <v>461</v>
      </c>
      <c r="G674" s="7" t="s">
        <v>462</v>
      </c>
      <c r="L674" s="3" t="s">
        <v>159</v>
      </c>
      <c r="M674" s="3" t="s">
        <v>72</v>
      </c>
      <c r="S674" s="3" t="s">
        <v>261</v>
      </c>
      <c r="T674" s="37" t="s">
        <v>165</v>
      </c>
      <c r="U674" s="37" t="s">
        <v>170</v>
      </c>
      <c r="V674" s="37" t="s">
        <v>463</v>
      </c>
      <c r="W674" s="37" t="s">
        <v>464</v>
      </c>
      <c r="X674" s="3" t="s">
        <v>84</v>
      </c>
    </row>
    <row r="675" spans="4:24" x14ac:dyDescent="0.2">
      <c r="D675" s="31" t="s">
        <v>163</v>
      </c>
      <c r="E675" s="3" t="s">
        <v>168</v>
      </c>
      <c r="F675" s="3" t="s">
        <v>461</v>
      </c>
      <c r="G675" s="7" t="s">
        <v>462</v>
      </c>
      <c r="L675" s="3" t="s">
        <v>159</v>
      </c>
      <c r="M675" s="3" t="s">
        <v>73</v>
      </c>
      <c r="S675" s="3" t="s">
        <v>261</v>
      </c>
      <c r="T675" s="37" t="s">
        <v>165</v>
      </c>
      <c r="U675" s="37" t="s">
        <v>170</v>
      </c>
      <c r="V675" s="37" t="s">
        <v>463</v>
      </c>
      <c r="W675" s="37" t="s">
        <v>464</v>
      </c>
      <c r="X675" s="3" t="s">
        <v>84</v>
      </c>
    </row>
    <row r="676" spans="4:24" x14ac:dyDescent="0.2">
      <c r="D676" s="31" t="s">
        <v>163</v>
      </c>
      <c r="E676" s="3" t="s">
        <v>168</v>
      </c>
      <c r="F676" s="3" t="s">
        <v>461</v>
      </c>
      <c r="G676" s="7" t="s">
        <v>465</v>
      </c>
      <c r="L676" s="3" t="s">
        <v>159</v>
      </c>
      <c r="M676" s="3" t="s">
        <v>80</v>
      </c>
      <c r="S676" s="3" t="s">
        <v>261</v>
      </c>
      <c r="T676" s="37" t="s">
        <v>165</v>
      </c>
      <c r="U676" s="37" t="s">
        <v>170</v>
      </c>
      <c r="V676" s="37" t="s">
        <v>463</v>
      </c>
      <c r="W676" s="37" t="s">
        <v>466</v>
      </c>
      <c r="X676" s="3" t="s">
        <v>84</v>
      </c>
    </row>
    <row r="677" spans="4:24" x14ac:dyDescent="0.2">
      <c r="D677" s="31" t="s">
        <v>163</v>
      </c>
      <c r="E677" s="3" t="s">
        <v>168</v>
      </c>
      <c r="F677" s="3" t="s">
        <v>461</v>
      </c>
      <c r="G677" s="7" t="s">
        <v>465</v>
      </c>
      <c r="L677" s="3" t="s">
        <v>159</v>
      </c>
      <c r="M677" s="3" t="s">
        <v>74</v>
      </c>
      <c r="N677" s="25" t="s">
        <v>216</v>
      </c>
      <c r="S677" s="3" t="s">
        <v>261</v>
      </c>
      <c r="T677" s="37" t="s">
        <v>165</v>
      </c>
      <c r="U677" s="37" t="s">
        <v>170</v>
      </c>
      <c r="V677" s="37" t="s">
        <v>463</v>
      </c>
      <c r="W677" s="37" t="s">
        <v>466</v>
      </c>
      <c r="X677" s="3" t="s">
        <v>84</v>
      </c>
    </row>
    <row r="678" spans="4:24" x14ac:dyDescent="0.2">
      <c r="D678" s="31" t="s">
        <v>163</v>
      </c>
      <c r="E678" s="3" t="s">
        <v>168</v>
      </c>
      <c r="F678" s="3" t="s">
        <v>461</v>
      </c>
      <c r="G678" s="7" t="s">
        <v>465</v>
      </c>
      <c r="L678" s="3" t="s">
        <v>159</v>
      </c>
      <c r="M678" s="3" t="s">
        <v>74</v>
      </c>
      <c r="N678" s="25" t="s">
        <v>166</v>
      </c>
      <c r="S678" s="3" t="s">
        <v>261</v>
      </c>
      <c r="T678" s="37" t="s">
        <v>165</v>
      </c>
      <c r="U678" s="37" t="s">
        <v>170</v>
      </c>
      <c r="V678" s="37" t="s">
        <v>463</v>
      </c>
      <c r="W678" s="37" t="s">
        <v>466</v>
      </c>
      <c r="X678" s="3" t="s">
        <v>84</v>
      </c>
    </row>
    <row r="679" spans="4:24" x14ac:dyDescent="0.2">
      <c r="D679" s="31" t="s">
        <v>163</v>
      </c>
      <c r="E679" s="3" t="s">
        <v>168</v>
      </c>
      <c r="F679" s="3" t="s">
        <v>461</v>
      </c>
      <c r="G679" s="7" t="s">
        <v>465</v>
      </c>
      <c r="L679" s="3" t="s">
        <v>159</v>
      </c>
      <c r="M679" s="3" t="s">
        <v>72</v>
      </c>
      <c r="S679" s="3" t="s">
        <v>261</v>
      </c>
      <c r="T679" s="37" t="s">
        <v>165</v>
      </c>
      <c r="U679" s="37" t="s">
        <v>170</v>
      </c>
      <c r="V679" s="37" t="s">
        <v>463</v>
      </c>
      <c r="W679" s="37" t="s">
        <v>466</v>
      </c>
      <c r="X679" s="3" t="s">
        <v>84</v>
      </c>
    </row>
    <row r="680" spans="4:24" x14ac:dyDescent="0.2">
      <c r="D680" s="31" t="s">
        <v>163</v>
      </c>
      <c r="E680" s="3" t="s">
        <v>168</v>
      </c>
      <c r="F680" s="3" t="s">
        <v>461</v>
      </c>
      <c r="G680" s="7" t="s">
        <v>465</v>
      </c>
      <c r="L680" s="3" t="s">
        <v>159</v>
      </c>
      <c r="M680" s="3" t="s">
        <v>73</v>
      </c>
      <c r="S680" s="3" t="s">
        <v>261</v>
      </c>
      <c r="T680" s="37" t="s">
        <v>165</v>
      </c>
      <c r="U680" s="37" t="s">
        <v>170</v>
      </c>
      <c r="V680" s="37" t="s">
        <v>463</v>
      </c>
      <c r="W680" s="37" t="s">
        <v>466</v>
      </c>
      <c r="X680" s="3" t="s">
        <v>84</v>
      </c>
    </row>
    <row r="681" spans="4:24" x14ac:dyDescent="0.2">
      <c r="D681" s="31" t="s">
        <v>163</v>
      </c>
      <c r="E681" s="3" t="s">
        <v>168</v>
      </c>
      <c r="F681" s="3" t="s">
        <v>461</v>
      </c>
      <c r="G681" s="7" t="s">
        <v>56</v>
      </c>
      <c r="L681" s="3" t="s">
        <v>159</v>
      </c>
      <c r="M681" s="3" t="s">
        <v>80</v>
      </c>
      <c r="S681" s="3" t="s">
        <v>261</v>
      </c>
      <c r="T681" s="37" t="s">
        <v>165</v>
      </c>
      <c r="U681" s="37" t="s">
        <v>170</v>
      </c>
      <c r="V681" s="37" t="s">
        <v>463</v>
      </c>
      <c r="W681" s="37" t="s">
        <v>467</v>
      </c>
      <c r="X681" s="3" t="s">
        <v>84</v>
      </c>
    </row>
    <row r="682" spans="4:24" x14ac:dyDescent="0.2">
      <c r="D682" s="31" t="s">
        <v>163</v>
      </c>
      <c r="E682" s="3" t="s">
        <v>168</v>
      </c>
      <c r="F682" s="3" t="s">
        <v>461</v>
      </c>
      <c r="G682" s="7" t="s">
        <v>56</v>
      </c>
      <c r="L682" s="3" t="s">
        <v>159</v>
      </c>
      <c r="M682" s="3" t="s">
        <v>74</v>
      </c>
      <c r="N682" s="25" t="s">
        <v>216</v>
      </c>
      <c r="S682" s="3" t="s">
        <v>261</v>
      </c>
      <c r="T682" s="37" t="s">
        <v>165</v>
      </c>
      <c r="U682" s="37" t="s">
        <v>170</v>
      </c>
      <c r="V682" s="37" t="s">
        <v>463</v>
      </c>
      <c r="W682" s="37" t="s">
        <v>467</v>
      </c>
      <c r="X682" s="3" t="s">
        <v>84</v>
      </c>
    </row>
    <row r="683" spans="4:24" x14ac:dyDescent="0.2">
      <c r="D683" s="31" t="s">
        <v>163</v>
      </c>
      <c r="E683" s="3" t="s">
        <v>168</v>
      </c>
      <c r="F683" s="3" t="s">
        <v>461</v>
      </c>
      <c r="G683" s="7" t="s">
        <v>56</v>
      </c>
      <c r="L683" s="3" t="s">
        <v>159</v>
      </c>
      <c r="M683" s="3" t="s">
        <v>74</v>
      </c>
      <c r="N683" s="25" t="s">
        <v>166</v>
      </c>
      <c r="S683" s="3" t="s">
        <v>261</v>
      </c>
      <c r="T683" s="37" t="s">
        <v>165</v>
      </c>
      <c r="U683" s="37" t="s">
        <v>170</v>
      </c>
      <c r="V683" s="37" t="s">
        <v>463</v>
      </c>
      <c r="W683" s="37" t="s">
        <v>467</v>
      </c>
      <c r="X683" s="3" t="s">
        <v>84</v>
      </c>
    </row>
    <row r="684" spans="4:24" x14ac:dyDescent="0.2">
      <c r="D684" s="31" t="s">
        <v>163</v>
      </c>
      <c r="E684" s="3" t="s">
        <v>168</v>
      </c>
      <c r="F684" s="3" t="s">
        <v>461</v>
      </c>
      <c r="G684" s="7" t="s">
        <v>56</v>
      </c>
      <c r="L684" s="3" t="s">
        <v>159</v>
      </c>
      <c r="M684" s="3" t="s">
        <v>72</v>
      </c>
      <c r="S684" s="3" t="s">
        <v>261</v>
      </c>
      <c r="T684" s="37" t="s">
        <v>165</v>
      </c>
      <c r="U684" s="37" t="s">
        <v>170</v>
      </c>
      <c r="V684" s="37" t="s">
        <v>463</v>
      </c>
      <c r="W684" s="37" t="s">
        <v>467</v>
      </c>
      <c r="X684" s="3" t="s">
        <v>84</v>
      </c>
    </row>
    <row r="685" spans="4:24" x14ac:dyDescent="0.2">
      <c r="D685" s="31" t="s">
        <v>163</v>
      </c>
      <c r="E685" s="3" t="s">
        <v>168</v>
      </c>
      <c r="F685" s="3" t="s">
        <v>461</v>
      </c>
      <c r="G685" s="7" t="s">
        <v>56</v>
      </c>
      <c r="L685" s="3" t="s">
        <v>159</v>
      </c>
      <c r="M685" s="3" t="s">
        <v>73</v>
      </c>
      <c r="S685" s="3" t="s">
        <v>261</v>
      </c>
      <c r="T685" s="37" t="s">
        <v>165</v>
      </c>
      <c r="U685" s="37" t="s">
        <v>170</v>
      </c>
      <c r="V685" s="37" t="s">
        <v>463</v>
      </c>
      <c r="W685" s="37" t="s">
        <v>467</v>
      </c>
      <c r="X685" s="3" t="s">
        <v>84</v>
      </c>
    </row>
    <row r="686" spans="4:24" x14ac:dyDescent="0.2">
      <c r="D686" s="31" t="s">
        <v>163</v>
      </c>
      <c r="E686" s="3" t="s">
        <v>168</v>
      </c>
      <c r="F686" s="3" t="s">
        <v>461</v>
      </c>
      <c r="G686" s="7" t="s">
        <v>468</v>
      </c>
      <c r="L686" s="3" t="s">
        <v>159</v>
      </c>
      <c r="M686" s="3" t="s">
        <v>80</v>
      </c>
      <c r="S686" s="3" t="s">
        <v>261</v>
      </c>
      <c r="T686" s="37" t="s">
        <v>165</v>
      </c>
      <c r="U686" s="37" t="s">
        <v>170</v>
      </c>
      <c r="V686" s="37" t="s">
        <v>463</v>
      </c>
      <c r="W686" s="37" t="s">
        <v>469</v>
      </c>
      <c r="X686" s="3" t="s">
        <v>84</v>
      </c>
    </row>
    <row r="687" spans="4:24" x14ac:dyDescent="0.2">
      <c r="D687" s="31" t="s">
        <v>163</v>
      </c>
      <c r="E687" s="3" t="s">
        <v>168</v>
      </c>
      <c r="F687" s="3" t="s">
        <v>461</v>
      </c>
      <c r="G687" s="7" t="s">
        <v>468</v>
      </c>
      <c r="L687" s="3" t="s">
        <v>159</v>
      </c>
      <c r="M687" s="3" t="s">
        <v>74</v>
      </c>
      <c r="N687" s="25" t="s">
        <v>216</v>
      </c>
      <c r="S687" s="3" t="s">
        <v>261</v>
      </c>
      <c r="T687" s="37" t="s">
        <v>165</v>
      </c>
      <c r="U687" s="37" t="s">
        <v>170</v>
      </c>
      <c r="V687" s="37" t="s">
        <v>463</v>
      </c>
      <c r="W687" s="37" t="s">
        <v>469</v>
      </c>
      <c r="X687" s="3" t="s">
        <v>84</v>
      </c>
    </row>
    <row r="688" spans="4:24" x14ac:dyDescent="0.2">
      <c r="D688" s="31" t="s">
        <v>163</v>
      </c>
      <c r="E688" s="3" t="s">
        <v>168</v>
      </c>
      <c r="F688" s="3" t="s">
        <v>461</v>
      </c>
      <c r="G688" s="7" t="s">
        <v>468</v>
      </c>
      <c r="L688" s="3" t="s">
        <v>159</v>
      </c>
      <c r="M688" s="3" t="s">
        <v>74</v>
      </c>
      <c r="N688" s="25" t="s">
        <v>166</v>
      </c>
      <c r="S688" s="3" t="s">
        <v>261</v>
      </c>
      <c r="T688" s="37" t="s">
        <v>165</v>
      </c>
      <c r="U688" s="37" t="s">
        <v>170</v>
      </c>
      <c r="V688" s="37" t="s">
        <v>463</v>
      </c>
      <c r="W688" s="37" t="s">
        <v>469</v>
      </c>
      <c r="X688" s="3" t="s">
        <v>84</v>
      </c>
    </row>
    <row r="689" spans="4:24" x14ac:dyDescent="0.2">
      <c r="D689" s="31" t="s">
        <v>163</v>
      </c>
      <c r="E689" s="3" t="s">
        <v>168</v>
      </c>
      <c r="F689" s="3" t="s">
        <v>461</v>
      </c>
      <c r="G689" s="7" t="s">
        <v>468</v>
      </c>
      <c r="L689" s="3" t="s">
        <v>159</v>
      </c>
      <c r="M689" s="3" t="s">
        <v>72</v>
      </c>
      <c r="S689" s="3" t="s">
        <v>261</v>
      </c>
      <c r="T689" s="37" t="s">
        <v>165</v>
      </c>
      <c r="U689" s="37" t="s">
        <v>170</v>
      </c>
      <c r="V689" s="37" t="s">
        <v>463</v>
      </c>
      <c r="W689" s="37" t="s">
        <v>469</v>
      </c>
      <c r="X689" s="3" t="s">
        <v>84</v>
      </c>
    </row>
    <row r="690" spans="4:24" x14ac:dyDescent="0.2">
      <c r="D690" s="31" t="s">
        <v>163</v>
      </c>
      <c r="E690" s="3" t="s">
        <v>168</v>
      </c>
      <c r="F690" s="3" t="s">
        <v>461</v>
      </c>
      <c r="G690" s="7" t="s">
        <v>468</v>
      </c>
      <c r="L690" s="3" t="s">
        <v>159</v>
      </c>
      <c r="M690" s="3" t="s">
        <v>73</v>
      </c>
      <c r="S690" s="3" t="s">
        <v>261</v>
      </c>
      <c r="T690" s="37" t="s">
        <v>165</v>
      </c>
      <c r="U690" s="37" t="s">
        <v>170</v>
      </c>
      <c r="V690" s="37" t="s">
        <v>463</v>
      </c>
      <c r="W690" s="37" t="s">
        <v>469</v>
      </c>
      <c r="X690" s="3" t="s">
        <v>84</v>
      </c>
    </row>
    <row r="691" spans="4:24" x14ac:dyDescent="0.2">
      <c r="D691" s="31" t="s">
        <v>163</v>
      </c>
      <c r="E691" s="3" t="s">
        <v>168</v>
      </c>
      <c r="F691" s="3" t="s">
        <v>461</v>
      </c>
      <c r="G691" s="7" t="s">
        <v>3</v>
      </c>
      <c r="L691" s="3" t="s">
        <v>159</v>
      </c>
      <c r="M691" s="3" t="s">
        <v>80</v>
      </c>
      <c r="S691" s="3" t="s">
        <v>261</v>
      </c>
      <c r="T691" s="37" t="s">
        <v>165</v>
      </c>
      <c r="U691" s="37" t="s">
        <v>170</v>
      </c>
      <c r="V691" s="37" t="s">
        <v>463</v>
      </c>
      <c r="W691" s="37" t="s">
        <v>470</v>
      </c>
      <c r="X691" s="3" t="s">
        <v>84</v>
      </c>
    </row>
    <row r="692" spans="4:24" x14ac:dyDescent="0.2">
      <c r="D692" s="31" t="s">
        <v>163</v>
      </c>
      <c r="E692" s="3" t="s">
        <v>168</v>
      </c>
      <c r="F692" s="3" t="s">
        <v>461</v>
      </c>
      <c r="G692" s="7" t="s">
        <v>3</v>
      </c>
      <c r="L692" s="3" t="s">
        <v>159</v>
      </c>
      <c r="M692" s="3" t="s">
        <v>74</v>
      </c>
      <c r="N692" s="25" t="s">
        <v>216</v>
      </c>
      <c r="S692" s="3" t="s">
        <v>261</v>
      </c>
      <c r="T692" s="37" t="s">
        <v>165</v>
      </c>
      <c r="U692" s="37" t="s">
        <v>170</v>
      </c>
      <c r="V692" s="37" t="s">
        <v>463</v>
      </c>
      <c r="W692" s="37" t="s">
        <v>470</v>
      </c>
      <c r="X692" s="3" t="s">
        <v>84</v>
      </c>
    </row>
    <row r="693" spans="4:24" x14ac:dyDescent="0.2">
      <c r="D693" s="31" t="s">
        <v>163</v>
      </c>
      <c r="E693" s="3" t="s">
        <v>168</v>
      </c>
      <c r="F693" s="3" t="s">
        <v>461</v>
      </c>
      <c r="G693" s="7" t="s">
        <v>3</v>
      </c>
      <c r="L693" s="3" t="s">
        <v>159</v>
      </c>
      <c r="M693" s="3" t="s">
        <v>74</v>
      </c>
      <c r="N693" s="25" t="s">
        <v>166</v>
      </c>
      <c r="S693" s="3" t="s">
        <v>261</v>
      </c>
      <c r="T693" s="37" t="s">
        <v>165</v>
      </c>
      <c r="U693" s="37" t="s">
        <v>170</v>
      </c>
      <c r="V693" s="37" t="s">
        <v>463</v>
      </c>
      <c r="W693" s="37" t="s">
        <v>470</v>
      </c>
      <c r="X693" s="3" t="s">
        <v>84</v>
      </c>
    </row>
    <row r="694" spans="4:24" x14ac:dyDescent="0.2">
      <c r="D694" s="31" t="s">
        <v>163</v>
      </c>
      <c r="E694" s="3" t="s">
        <v>168</v>
      </c>
      <c r="F694" s="3" t="s">
        <v>461</v>
      </c>
      <c r="G694" s="7" t="s">
        <v>3</v>
      </c>
      <c r="L694" s="3" t="s">
        <v>159</v>
      </c>
      <c r="M694" s="3" t="s">
        <v>72</v>
      </c>
      <c r="S694" s="3" t="s">
        <v>261</v>
      </c>
      <c r="T694" s="37" t="s">
        <v>165</v>
      </c>
      <c r="U694" s="37" t="s">
        <v>170</v>
      </c>
      <c r="V694" s="37" t="s">
        <v>463</v>
      </c>
      <c r="W694" s="37" t="s">
        <v>470</v>
      </c>
      <c r="X694" s="3" t="s">
        <v>84</v>
      </c>
    </row>
    <row r="695" spans="4:24" x14ac:dyDescent="0.2">
      <c r="D695" s="31" t="s">
        <v>163</v>
      </c>
      <c r="E695" s="3" t="s">
        <v>168</v>
      </c>
      <c r="F695" s="3" t="s">
        <v>461</v>
      </c>
      <c r="G695" s="7" t="s">
        <v>3</v>
      </c>
      <c r="L695" s="3" t="s">
        <v>159</v>
      </c>
      <c r="M695" s="3" t="s">
        <v>73</v>
      </c>
      <c r="S695" s="3" t="s">
        <v>261</v>
      </c>
      <c r="T695" s="37" t="s">
        <v>165</v>
      </c>
      <c r="U695" s="37" t="s">
        <v>170</v>
      </c>
      <c r="V695" s="37" t="s">
        <v>463</v>
      </c>
      <c r="W695" s="37" t="s">
        <v>470</v>
      </c>
      <c r="X695" s="3" t="s">
        <v>84</v>
      </c>
    </row>
    <row r="696" spans="4:24" x14ac:dyDescent="0.2">
      <c r="D696" s="31" t="s">
        <v>163</v>
      </c>
      <c r="E696" s="3" t="s">
        <v>168</v>
      </c>
      <c r="F696" s="3" t="s">
        <v>461</v>
      </c>
      <c r="G696" s="7" t="s">
        <v>41</v>
      </c>
      <c r="L696" s="3" t="s">
        <v>159</v>
      </c>
      <c r="M696" s="3" t="s">
        <v>80</v>
      </c>
      <c r="S696" s="3" t="s">
        <v>261</v>
      </c>
      <c r="T696" s="37" t="s">
        <v>165</v>
      </c>
      <c r="U696" s="37" t="s">
        <v>170</v>
      </c>
      <c r="V696" s="37" t="s">
        <v>463</v>
      </c>
      <c r="W696" s="37" t="s">
        <v>471</v>
      </c>
      <c r="X696" s="3" t="s">
        <v>84</v>
      </c>
    </row>
    <row r="697" spans="4:24" x14ac:dyDescent="0.2">
      <c r="D697" s="31" t="s">
        <v>163</v>
      </c>
      <c r="E697" s="3" t="s">
        <v>168</v>
      </c>
      <c r="F697" s="3" t="s">
        <v>461</v>
      </c>
      <c r="G697" s="7" t="s">
        <v>41</v>
      </c>
      <c r="L697" s="3" t="s">
        <v>159</v>
      </c>
      <c r="M697" s="3" t="s">
        <v>74</v>
      </c>
      <c r="N697" s="25" t="s">
        <v>216</v>
      </c>
      <c r="S697" s="3" t="s">
        <v>261</v>
      </c>
      <c r="T697" s="37" t="s">
        <v>165</v>
      </c>
      <c r="U697" s="37" t="s">
        <v>170</v>
      </c>
      <c r="V697" s="37" t="s">
        <v>463</v>
      </c>
      <c r="W697" s="37" t="s">
        <v>471</v>
      </c>
      <c r="X697" s="3" t="s">
        <v>84</v>
      </c>
    </row>
    <row r="698" spans="4:24" x14ac:dyDescent="0.2">
      <c r="D698" s="31" t="s">
        <v>163</v>
      </c>
      <c r="E698" s="3" t="s">
        <v>168</v>
      </c>
      <c r="F698" s="3" t="s">
        <v>461</v>
      </c>
      <c r="G698" s="7" t="s">
        <v>41</v>
      </c>
      <c r="L698" s="3" t="s">
        <v>159</v>
      </c>
      <c r="M698" s="3" t="s">
        <v>74</v>
      </c>
      <c r="N698" s="25" t="s">
        <v>166</v>
      </c>
      <c r="S698" s="3" t="s">
        <v>261</v>
      </c>
      <c r="T698" s="37" t="s">
        <v>165</v>
      </c>
      <c r="U698" s="37" t="s">
        <v>170</v>
      </c>
      <c r="V698" s="37" t="s">
        <v>463</v>
      </c>
      <c r="W698" s="37" t="s">
        <v>471</v>
      </c>
      <c r="X698" s="3" t="s">
        <v>84</v>
      </c>
    </row>
    <row r="699" spans="4:24" x14ac:dyDescent="0.2">
      <c r="D699" s="31" t="s">
        <v>163</v>
      </c>
      <c r="E699" s="3" t="s">
        <v>168</v>
      </c>
      <c r="F699" s="3" t="s">
        <v>461</v>
      </c>
      <c r="G699" s="7" t="s">
        <v>41</v>
      </c>
      <c r="L699" s="3" t="s">
        <v>159</v>
      </c>
      <c r="M699" s="3" t="s">
        <v>72</v>
      </c>
      <c r="S699" s="3" t="s">
        <v>261</v>
      </c>
      <c r="T699" s="37" t="s">
        <v>165</v>
      </c>
      <c r="U699" s="37" t="s">
        <v>170</v>
      </c>
      <c r="V699" s="37" t="s">
        <v>463</v>
      </c>
      <c r="W699" s="37" t="s">
        <v>471</v>
      </c>
      <c r="X699" s="3" t="s">
        <v>84</v>
      </c>
    </row>
    <row r="700" spans="4:24" x14ac:dyDescent="0.2">
      <c r="D700" s="31" t="s">
        <v>163</v>
      </c>
      <c r="E700" s="3" t="s">
        <v>168</v>
      </c>
      <c r="F700" s="3" t="s">
        <v>461</v>
      </c>
      <c r="G700" s="7" t="s">
        <v>41</v>
      </c>
      <c r="L700" s="3" t="s">
        <v>159</v>
      </c>
      <c r="M700" s="3" t="s">
        <v>73</v>
      </c>
      <c r="S700" s="3" t="s">
        <v>261</v>
      </c>
      <c r="T700" s="37" t="s">
        <v>165</v>
      </c>
      <c r="U700" s="37" t="s">
        <v>170</v>
      </c>
      <c r="V700" s="37" t="s">
        <v>463</v>
      </c>
      <c r="W700" s="37" t="s">
        <v>471</v>
      </c>
      <c r="X700" s="3" t="s">
        <v>84</v>
      </c>
    </row>
    <row r="701" spans="4:24" x14ac:dyDescent="0.2">
      <c r="D701" s="31" t="s">
        <v>163</v>
      </c>
      <c r="E701" s="3" t="s">
        <v>168</v>
      </c>
      <c r="F701" s="3" t="s">
        <v>461</v>
      </c>
      <c r="G701" s="7" t="s">
        <v>472</v>
      </c>
      <c r="L701" s="3" t="s">
        <v>159</v>
      </c>
      <c r="M701" s="3" t="s">
        <v>80</v>
      </c>
      <c r="S701" s="3" t="s">
        <v>261</v>
      </c>
      <c r="T701" s="37" t="s">
        <v>165</v>
      </c>
      <c r="U701" s="37" t="s">
        <v>170</v>
      </c>
      <c r="V701" s="37" t="s">
        <v>463</v>
      </c>
      <c r="W701" s="37" t="s">
        <v>473</v>
      </c>
      <c r="X701" s="3" t="s">
        <v>84</v>
      </c>
    </row>
    <row r="702" spans="4:24" x14ac:dyDescent="0.2">
      <c r="D702" s="31" t="s">
        <v>163</v>
      </c>
      <c r="E702" s="3" t="s">
        <v>168</v>
      </c>
      <c r="F702" s="3" t="s">
        <v>461</v>
      </c>
      <c r="G702" s="7" t="s">
        <v>472</v>
      </c>
      <c r="L702" s="3" t="s">
        <v>159</v>
      </c>
      <c r="M702" s="3" t="s">
        <v>74</v>
      </c>
      <c r="N702" s="25" t="s">
        <v>216</v>
      </c>
      <c r="S702" s="3" t="s">
        <v>261</v>
      </c>
      <c r="T702" s="37" t="s">
        <v>165</v>
      </c>
      <c r="U702" s="37" t="s">
        <v>170</v>
      </c>
      <c r="V702" s="37" t="s">
        <v>463</v>
      </c>
      <c r="W702" s="37" t="s">
        <v>473</v>
      </c>
      <c r="X702" s="3" t="s">
        <v>84</v>
      </c>
    </row>
    <row r="703" spans="4:24" x14ac:dyDescent="0.2">
      <c r="D703" s="31" t="s">
        <v>163</v>
      </c>
      <c r="E703" s="3" t="s">
        <v>168</v>
      </c>
      <c r="F703" s="3" t="s">
        <v>461</v>
      </c>
      <c r="G703" s="7" t="s">
        <v>472</v>
      </c>
      <c r="L703" s="3" t="s">
        <v>159</v>
      </c>
      <c r="M703" s="3" t="s">
        <v>74</v>
      </c>
      <c r="N703" s="25" t="s">
        <v>166</v>
      </c>
      <c r="S703" s="3" t="s">
        <v>261</v>
      </c>
      <c r="T703" s="37" t="s">
        <v>165</v>
      </c>
      <c r="U703" s="37" t="s">
        <v>170</v>
      </c>
      <c r="V703" s="37" t="s">
        <v>463</v>
      </c>
      <c r="W703" s="37" t="s">
        <v>473</v>
      </c>
      <c r="X703" s="3" t="s">
        <v>84</v>
      </c>
    </row>
    <row r="704" spans="4:24" x14ac:dyDescent="0.2">
      <c r="D704" s="31" t="s">
        <v>163</v>
      </c>
      <c r="E704" s="3" t="s">
        <v>168</v>
      </c>
      <c r="F704" s="3" t="s">
        <v>461</v>
      </c>
      <c r="G704" s="7" t="s">
        <v>472</v>
      </c>
      <c r="L704" s="3" t="s">
        <v>159</v>
      </c>
      <c r="M704" s="3" t="s">
        <v>72</v>
      </c>
      <c r="S704" s="3" t="s">
        <v>261</v>
      </c>
      <c r="T704" s="37" t="s">
        <v>165</v>
      </c>
      <c r="U704" s="37" t="s">
        <v>170</v>
      </c>
      <c r="V704" s="37" t="s">
        <v>463</v>
      </c>
      <c r="W704" s="37" t="s">
        <v>473</v>
      </c>
      <c r="X704" s="3" t="s">
        <v>84</v>
      </c>
    </row>
    <row r="705" spans="4:24" x14ac:dyDescent="0.2">
      <c r="D705" s="31" t="s">
        <v>163</v>
      </c>
      <c r="E705" s="3" t="s">
        <v>168</v>
      </c>
      <c r="F705" s="3" t="s">
        <v>461</v>
      </c>
      <c r="G705" s="7" t="s">
        <v>472</v>
      </c>
      <c r="L705" s="3" t="s">
        <v>159</v>
      </c>
      <c r="M705" s="3" t="s">
        <v>73</v>
      </c>
      <c r="S705" s="3" t="s">
        <v>261</v>
      </c>
      <c r="T705" s="37" t="s">
        <v>165</v>
      </c>
      <c r="U705" s="37" t="s">
        <v>170</v>
      </c>
      <c r="V705" s="37" t="s">
        <v>463</v>
      </c>
      <c r="W705" s="37" t="s">
        <v>473</v>
      </c>
      <c r="X705" s="3" t="s">
        <v>84</v>
      </c>
    </row>
    <row r="706" spans="4:24" x14ac:dyDescent="0.2">
      <c r="D706" s="31" t="s">
        <v>163</v>
      </c>
      <c r="E706" s="3" t="s">
        <v>168</v>
      </c>
      <c r="F706" s="3" t="s">
        <v>461</v>
      </c>
      <c r="G706" s="7" t="s">
        <v>474</v>
      </c>
      <c r="L706" s="3" t="s">
        <v>159</v>
      </c>
      <c r="M706" s="3" t="s">
        <v>80</v>
      </c>
      <c r="S706" s="3" t="s">
        <v>261</v>
      </c>
      <c r="T706" s="37" t="s">
        <v>165</v>
      </c>
      <c r="U706" s="37" t="s">
        <v>170</v>
      </c>
      <c r="V706" s="37" t="s">
        <v>463</v>
      </c>
      <c r="W706" s="37" t="s">
        <v>475</v>
      </c>
      <c r="X706" s="3" t="s">
        <v>84</v>
      </c>
    </row>
    <row r="707" spans="4:24" x14ac:dyDescent="0.2">
      <c r="D707" s="31" t="s">
        <v>163</v>
      </c>
      <c r="E707" s="3" t="s">
        <v>168</v>
      </c>
      <c r="F707" s="3" t="s">
        <v>461</v>
      </c>
      <c r="G707" s="7" t="s">
        <v>474</v>
      </c>
      <c r="L707" s="3" t="s">
        <v>159</v>
      </c>
      <c r="M707" s="3" t="s">
        <v>74</v>
      </c>
      <c r="N707" s="25" t="s">
        <v>216</v>
      </c>
      <c r="S707" s="3" t="s">
        <v>261</v>
      </c>
      <c r="T707" s="37" t="s">
        <v>165</v>
      </c>
      <c r="U707" s="37" t="s">
        <v>170</v>
      </c>
      <c r="V707" s="37" t="s">
        <v>463</v>
      </c>
      <c r="W707" s="37" t="s">
        <v>475</v>
      </c>
      <c r="X707" s="3" t="s">
        <v>84</v>
      </c>
    </row>
    <row r="708" spans="4:24" x14ac:dyDescent="0.2">
      <c r="D708" s="31" t="s">
        <v>163</v>
      </c>
      <c r="E708" s="3" t="s">
        <v>168</v>
      </c>
      <c r="F708" s="3" t="s">
        <v>461</v>
      </c>
      <c r="G708" s="7" t="s">
        <v>474</v>
      </c>
      <c r="L708" s="3" t="s">
        <v>159</v>
      </c>
      <c r="M708" s="3" t="s">
        <v>74</v>
      </c>
      <c r="N708" s="25" t="s">
        <v>166</v>
      </c>
      <c r="S708" s="3" t="s">
        <v>261</v>
      </c>
      <c r="T708" s="37" t="s">
        <v>165</v>
      </c>
      <c r="U708" s="37" t="s">
        <v>170</v>
      </c>
      <c r="V708" s="37" t="s">
        <v>463</v>
      </c>
      <c r="W708" s="37" t="s">
        <v>475</v>
      </c>
      <c r="X708" s="3" t="s">
        <v>84</v>
      </c>
    </row>
    <row r="709" spans="4:24" x14ac:dyDescent="0.2">
      <c r="D709" s="31" t="s">
        <v>163</v>
      </c>
      <c r="E709" s="3" t="s">
        <v>168</v>
      </c>
      <c r="F709" s="3" t="s">
        <v>461</v>
      </c>
      <c r="G709" s="7" t="s">
        <v>474</v>
      </c>
      <c r="L709" s="3" t="s">
        <v>159</v>
      </c>
      <c r="M709" s="3" t="s">
        <v>72</v>
      </c>
      <c r="S709" s="3" t="s">
        <v>261</v>
      </c>
      <c r="T709" s="37" t="s">
        <v>165</v>
      </c>
      <c r="U709" s="37" t="s">
        <v>170</v>
      </c>
      <c r="V709" s="37" t="s">
        <v>463</v>
      </c>
      <c r="W709" s="37" t="s">
        <v>475</v>
      </c>
      <c r="X709" s="3" t="s">
        <v>84</v>
      </c>
    </row>
    <row r="710" spans="4:24" x14ac:dyDescent="0.2">
      <c r="D710" s="31" t="s">
        <v>163</v>
      </c>
      <c r="E710" s="3" t="s">
        <v>168</v>
      </c>
      <c r="F710" s="3" t="s">
        <v>461</v>
      </c>
      <c r="G710" s="7" t="s">
        <v>474</v>
      </c>
      <c r="L710" s="3" t="s">
        <v>159</v>
      </c>
      <c r="M710" s="3" t="s">
        <v>73</v>
      </c>
      <c r="S710" s="3" t="s">
        <v>261</v>
      </c>
      <c r="T710" s="37" t="s">
        <v>165</v>
      </c>
      <c r="U710" s="37" t="s">
        <v>170</v>
      </c>
      <c r="V710" s="37" t="s">
        <v>463</v>
      </c>
      <c r="W710" s="37" t="s">
        <v>475</v>
      </c>
      <c r="X710" s="3" t="s">
        <v>84</v>
      </c>
    </row>
    <row r="711" spans="4:24" x14ac:dyDescent="0.2">
      <c r="D711" s="31" t="s">
        <v>163</v>
      </c>
      <c r="E711" s="3" t="s">
        <v>168</v>
      </c>
      <c r="F711" s="3" t="s">
        <v>461</v>
      </c>
      <c r="G711" s="7" t="s">
        <v>476</v>
      </c>
      <c r="L711" s="3" t="s">
        <v>159</v>
      </c>
      <c r="M711" s="3" t="s">
        <v>80</v>
      </c>
      <c r="S711" s="3" t="s">
        <v>261</v>
      </c>
      <c r="T711" s="37" t="s">
        <v>165</v>
      </c>
      <c r="U711" s="37" t="s">
        <v>170</v>
      </c>
      <c r="V711" s="37" t="s">
        <v>463</v>
      </c>
      <c r="W711" s="37" t="s">
        <v>477</v>
      </c>
      <c r="X711" s="3" t="s">
        <v>84</v>
      </c>
    </row>
    <row r="712" spans="4:24" x14ac:dyDescent="0.2">
      <c r="D712" s="31" t="s">
        <v>163</v>
      </c>
      <c r="E712" s="3" t="s">
        <v>168</v>
      </c>
      <c r="F712" s="3" t="s">
        <v>461</v>
      </c>
      <c r="G712" s="7" t="s">
        <v>476</v>
      </c>
      <c r="L712" s="3" t="s">
        <v>159</v>
      </c>
      <c r="M712" s="3" t="s">
        <v>74</v>
      </c>
      <c r="N712" s="25" t="s">
        <v>216</v>
      </c>
      <c r="S712" s="3" t="s">
        <v>261</v>
      </c>
      <c r="T712" s="37" t="s">
        <v>165</v>
      </c>
      <c r="U712" s="37" t="s">
        <v>170</v>
      </c>
      <c r="V712" s="37" t="s">
        <v>463</v>
      </c>
      <c r="W712" s="37" t="s">
        <v>477</v>
      </c>
      <c r="X712" s="3" t="s">
        <v>84</v>
      </c>
    </row>
    <row r="713" spans="4:24" x14ac:dyDescent="0.2">
      <c r="D713" s="31" t="s">
        <v>163</v>
      </c>
      <c r="E713" s="3" t="s">
        <v>168</v>
      </c>
      <c r="F713" s="3" t="s">
        <v>461</v>
      </c>
      <c r="G713" s="7" t="s">
        <v>476</v>
      </c>
      <c r="L713" s="3" t="s">
        <v>159</v>
      </c>
      <c r="M713" s="3" t="s">
        <v>74</v>
      </c>
      <c r="N713" s="25" t="s">
        <v>166</v>
      </c>
      <c r="S713" s="3" t="s">
        <v>261</v>
      </c>
      <c r="T713" s="37" t="s">
        <v>165</v>
      </c>
      <c r="U713" s="37" t="s">
        <v>170</v>
      </c>
      <c r="V713" s="37" t="s">
        <v>463</v>
      </c>
      <c r="W713" s="37" t="s">
        <v>477</v>
      </c>
      <c r="X713" s="3" t="s">
        <v>84</v>
      </c>
    </row>
    <row r="714" spans="4:24" x14ac:dyDescent="0.2">
      <c r="D714" s="31" t="s">
        <v>163</v>
      </c>
      <c r="E714" s="3" t="s">
        <v>168</v>
      </c>
      <c r="F714" s="3" t="s">
        <v>461</v>
      </c>
      <c r="G714" s="7" t="s">
        <v>476</v>
      </c>
      <c r="L714" s="3" t="s">
        <v>159</v>
      </c>
      <c r="M714" s="3" t="s">
        <v>72</v>
      </c>
      <c r="S714" s="3" t="s">
        <v>261</v>
      </c>
      <c r="T714" s="37" t="s">
        <v>165</v>
      </c>
      <c r="U714" s="37" t="s">
        <v>170</v>
      </c>
      <c r="V714" s="37" t="s">
        <v>463</v>
      </c>
      <c r="W714" s="37" t="s">
        <v>477</v>
      </c>
      <c r="X714" s="3" t="s">
        <v>84</v>
      </c>
    </row>
    <row r="715" spans="4:24" x14ac:dyDescent="0.2">
      <c r="D715" s="31" t="s">
        <v>163</v>
      </c>
      <c r="E715" s="3" t="s">
        <v>168</v>
      </c>
      <c r="F715" s="3" t="s">
        <v>461</v>
      </c>
      <c r="G715" s="7" t="s">
        <v>476</v>
      </c>
      <c r="L715" s="3" t="s">
        <v>159</v>
      </c>
      <c r="M715" s="3" t="s">
        <v>73</v>
      </c>
      <c r="S715" s="3" t="s">
        <v>261</v>
      </c>
      <c r="T715" s="37" t="s">
        <v>165</v>
      </c>
      <c r="U715" s="37" t="s">
        <v>170</v>
      </c>
      <c r="V715" s="37" t="s">
        <v>463</v>
      </c>
      <c r="W715" s="37" t="s">
        <v>477</v>
      </c>
      <c r="X715" s="3" t="s">
        <v>84</v>
      </c>
    </row>
    <row r="716" spans="4:24" x14ac:dyDescent="0.2">
      <c r="D716" s="31" t="s">
        <v>163</v>
      </c>
      <c r="E716" s="3" t="s">
        <v>168</v>
      </c>
      <c r="F716" s="3" t="s">
        <v>461</v>
      </c>
      <c r="G716" s="7" t="s">
        <v>93</v>
      </c>
      <c r="L716" s="3" t="s">
        <v>159</v>
      </c>
      <c r="M716" s="3" t="s">
        <v>80</v>
      </c>
      <c r="S716" s="3" t="s">
        <v>261</v>
      </c>
      <c r="T716" s="37" t="s">
        <v>165</v>
      </c>
      <c r="U716" s="37" t="s">
        <v>170</v>
      </c>
      <c r="V716" s="37" t="s">
        <v>463</v>
      </c>
      <c r="W716" s="37" t="s">
        <v>478</v>
      </c>
      <c r="X716" s="3" t="s">
        <v>84</v>
      </c>
    </row>
    <row r="717" spans="4:24" x14ac:dyDescent="0.2">
      <c r="D717" s="31" t="s">
        <v>163</v>
      </c>
      <c r="E717" s="3" t="s">
        <v>168</v>
      </c>
      <c r="F717" s="3" t="s">
        <v>461</v>
      </c>
      <c r="G717" s="7" t="s">
        <v>93</v>
      </c>
      <c r="L717" s="3" t="s">
        <v>159</v>
      </c>
      <c r="M717" s="3" t="s">
        <v>74</v>
      </c>
      <c r="N717" s="25" t="s">
        <v>216</v>
      </c>
      <c r="S717" s="3" t="s">
        <v>261</v>
      </c>
      <c r="T717" s="37" t="s">
        <v>165</v>
      </c>
      <c r="U717" s="37" t="s">
        <v>170</v>
      </c>
      <c r="V717" s="37" t="s">
        <v>463</v>
      </c>
      <c r="W717" s="37" t="s">
        <v>478</v>
      </c>
      <c r="X717" s="3" t="s">
        <v>84</v>
      </c>
    </row>
    <row r="718" spans="4:24" x14ac:dyDescent="0.2">
      <c r="D718" s="31" t="s">
        <v>163</v>
      </c>
      <c r="E718" s="3" t="s">
        <v>168</v>
      </c>
      <c r="F718" s="3" t="s">
        <v>461</v>
      </c>
      <c r="G718" s="7" t="s">
        <v>93</v>
      </c>
      <c r="L718" s="3" t="s">
        <v>159</v>
      </c>
      <c r="M718" s="3" t="s">
        <v>74</v>
      </c>
      <c r="N718" s="25" t="s">
        <v>166</v>
      </c>
      <c r="S718" s="3" t="s">
        <v>261</v>
      </c>
      <c r="T718" s="37" t="s">
        <v>165</v>
      </c>
      <c r="U718" s="37" t="s">
        <v>170</v>
      </c>
      <c r="V718" s="37" t="s">
        <v>463</v>
      </c>
      <c r="W718" s="37" t="s">
        <v>478</v>
      </c>
      <c r="X718" s="3" t="s">
        <v>84</v>
      </c>
    </row>
    <row r="719" spans="4:24" x14ac:dyDescent="0.2">
      <c r="D719" s="31" t="s">
        <v>163</v>
      </c>
      <c r="E719" s="3" t="s">
        <v>168</v>
      </c>
      <c r="F719" s="3" t="s">
        <v>461</v>
      </c>
      <c r="G719" s="7" t="s">
        <v>93</v>
      </c>
      <c r="L719" s="3" t="s">
        <v>159</v>
      </c>
      <c r="M719" s="3" t="s">
        <v>72</v>
      </c>
      <c r="S719" s="3" t="s">
        <v>261</v>
      </c>
      <c r="T719" s="37" t="s">
        <v>165</v>
      </c>
      <c r="U719" s="37" t="s">
        <v>170</v>
      </c>
      <c r="V719" s="37" t="s">
        <v>463</v>
      </c>
      <c r="W719" s="37" t="s">
        <v>478</v>
      </c>
      <c r="X719" s="3" t="s">
        <v>84</v>
      </c>
    </row>
    <row r="720" spans="4:24" x14ac:dyDescent="0.2">
      <c r="D720" s="31" t="s">
        <v>163</v>
      </c>
      <c r="E720" s="3" t="s">
        <v>168</v>
      </c>
      <c r="F720" s="3" t="s">
        <v>461</v>
      </c>
      <c r="G720" s="7" t="s">
        <v>93</v>
      </c>
      <c r="L720" s="3" t="s">
        <v>159</v>
      </c>
      <c r="M720" s="3" t="s">
        <v>73</v>
      </c>
      <c r="S720" s="3" t="s">
        <v>261</v>
      </c>
      <c r="T720" s="37" t="s">
        <v>165</v>
      </c>
      <c r="U720" s="37" t="s">
        <v>170</v>
      </c>
      <c r="V720" s="37" t="s">
        <v>463</v>
      </c>
      <c r="W720" s="37" t="s">
        <v>478</v>
      </c>
      <c r="X720" s="3" t="s">
        <v>84</v>
      </c>
    </row>
    <row r="721" spans="4:24" x14ac:dyDescent="0.2">
      <c r="D721" s="31" t="s">
        <v>163</v>
      </c>
      <c r="E721" s="3" t="s">
        <v>168</v>
      </c>
      <c r="F721" s="3" t="s">
        <v>461</v>
      </c>
      <c r="G721" s="7" t="s">
        <v>479</v>
      </c>
      <c r="L721" s="3" t="s">
        <v>159</v>
      </c>
      <c r="M721" s="3" t="s">
        <v>80</v>
      </c>
      <c r="S721" s="3" t="s">
        <v>261</v>
      </c>
      <c r="T721" s="37" t="s">
        <v>165</v>
      </c>
      <c r="U721" s="37" t="s">
        <v>170</v>
      </c>
      <c r="V721" s="37" t="s">
        <v>463</v>
      </c>
      <c r="W721" s="37" t="s">
        <v>480</v>
      </c>
      <c r="X721" s="3" t="s">
        <v>84</v>
      </c>
    </row>
    <row r="722" spans="4:24" x14ac:dyDescent="0.2">
      <c r="D722" s="31" t="s">
        <v>163</v>
      </c>
      <c r="E722" s="3" t="s">
        <v>168</v>
      </c>
      <c r="F722" s="3" t="s">
        <v>461</v>
      </c>
      <c r="G722" s="7" t="s">
        <v>479</v>
      </c>
      <c r="L722" s="3" t="s">
        <v>159</v>
      </c>
      <c r="M722" s="3" t="s">
        <v>74</v>
      </c>
      <c r="N722" s="25" t="s">
        <v>216</v>
      </c>
      <c r="S722" s="3" t="s">
        <v>261</v>
      </c>
      <c r="T722" s="37" t="s">
        <v>165</v>
      </c>
      <c r="U722" s="37" t="s">
        <v>170</v>
      </c>
      <c r="V722" s="37" t="s">
        <v>463</v>
      </c>
      <c r="W722" s="37" t="s">
        <v>480</v>
      </c>
      <c r="X722" s="3" t="s">
        <v>84</v>
      </c>
    </row>
    <row r="723" spans="4:24" x14ac:dyDescent="0.2">
      <c r="D723" s="31" t="s">
        <v>163</v>
      </c>
      <c r="E723" s="3" t="s">
        <v>168</v>
      </c>
      <c r="F723" s="3" t="s">
        <v>461</v>
      </c>
      <c r="G723" s="7" t="s">
        <v>479</v>
      </c>
      <c r="L723" s="3" t="s">
        <v>159</v>
      </c>
      <c r="M723" s="3" t="s">
        <v>74</v>
      </c>
      <c r="N723" s="25" t="s">
        <v>166</v>
      </c>
      <c r="S723" s="3" t="s">
        <v>261</v>
      </c>
      <c r="T723" s="37" t="s">
        <v>165</v>
      </c>
      <c r="U723" s="37" t="s">
        <v>170</v>
      </c>
      <c r="V723" s="37" t="s">
        <v>463</v>
      </c>
      <c r="W723" s="37" t="s">
        <v>480</v>
      </c>
      <c r="X723" s="3" t="s">
        <v>84</v>
      </c>
    </row>
    <row r="724" spans="4:24" x14ac:dyDescent="0.2">
      <c r="D724" s="31" t="s">
        <v>163</v>
      </c>
      <c r="E724" s="3" t="s">
        <v>168</v>
      </c>
      <c r="F724" s="3" t="s">
        <v>461</v>
      </c>
      <c r="G724" s="7" t="s">
        <v>479</v>
      </c>
      <c r="L724" s="3" t="s">
        <v>159</v>
      </c>
      <c r="M724" s="3" t="s">
        <v>72</v>
      </c>
      <c r="S724" s="3" t="s">
        <v>261</v>
      </c>
      <c r="T724" s="37" t="s">
        <v>165</v>
      </c>
      <c r="U724" s="37" t="s">
        <v>170</v>
      </c>
      <c r="V724" s="37" t="s">
        <v>463</v>
      </c>
      <c r="W724" s="37" t="s">
        <v>480</v>
      </c>
      <c r="X724" s="3" t="s">
        <v>84</v>
      </c>
    </row>
    <row r="725" spans="4:24" x14ac:dyDescent="0.2">
      <c r="D725" s="31" t="s">
        <v>163</v>
      </c>
      <c r="E725" s="3" t="s">
        <v>168</v>
      </c>
      <c r="F725" s="3" t="s">
        <v>461</v>
      </c>
      <c r="G725" s="7" t="s">
        <v>479</v>
      </c>
      <c r="L725" s="3" t="s">
        <v>159</v>
      </c>
      <c r="M725" s="3" t="s">
        <v>73</v>
      </c>
      <c r="S725" s="3" t="s">
        <v>261</v>
      </c>
      <c r="T725" s="37" t="s">
        <v>165</v>
      </c>
      <c r="U725" s="37" t="s">
        <v>170</v>
      </c>
      <c r="V725" s="37" t="s">
        <v>463</v>
      </c>
      <c r="W725" s="37" t="s">
        <v>480</v>
      </c>
      <c r="X725" s="3" t="s">
        <v>84</v>
      </c>
    </row>
    <row r="726" spans="4:24" x14ac:dyDescent="0.2">
      <c r="D726" s="31" t="s">
        <v>163</v>
      </c>
      <c r="E726" s="3" t="s">
        <v>168</v>
      </c>
      <c r="F726" s="3" t="s">
        <v>461</v>
      </c>
      <c r="G726" s="7" t="s">
        <v>481</v>
      </c>
      <c r="L726" s="3" t="s">
        <v>159</v>
      </c>
      <c r="M726" s="3" t="s">
        <v>80</v>
      </c>
      <c r="S726" s="3" t="s">
        <v>261</v>
      </c>
      <c r="T726" s="37" t="s">
        <v>165</v>
      </c>
      <c r="U726" s="37" t="s">
        <v>170</v>
      </c>
      <c r="V726" s="37" t="s">
        <v>463</v>
      </c>
      <c r="W726" s="37" t="s">
        <v>482</v>
      </c>
      <c r="X726" s="3" t="s">
        <v>84</v>
      </c>
    </row>
    <row r="727" spans="4:24" x14ac:dyDescent="0.2">
      <c r="D727" s="31" t="s">
        <v>163</v>
      </c>
      <c r="E727" s="3" t="s">
        <v>168</v>
      </c>
      <c r="F727" s="3" t="s">
        <v>461</v>
      </c>
      <c r="G727" s="7" t="s">
        <v>481</v>
      </c>
      <c r="L727" s="3" t="s">
        <v>159</v>
      </c>
      <c r="M727" s="3" t="s">
        <v>74</v>
      </c>
      <c r="N727" s="25" t="s">
        <v>216</v>
      </c>
      <c r="S727" s="3" t="s">
        <v>261</v>
      </c>
      <c r="T727" s="37" t="s">
        <v>165</v>
      </c>
      <c r="U727" s="37" t="s">
        <v>170</v>
      </c>
      <c r="V727" s="37" t="s">
        <v>463</v>
      </c>
      <c r="W727" s="37" t="s">
        <v>482</v>
      </c>
      <c r="X727" s="3" t="s">
        <v>84</v>
      </c>
    </row>
    <row r="728" spans="4:24" x14ac:dyDescent="0.2">
      <c r="D728" s="31" t="s">
        <v>163</v>
      </c>
      <c r="E728" s="3" t="s">
        <v>168</v>
      </c>
      <c r="F728" s="3" t="s">
        <v>461</v>
      </c>
      <c r="G728" s="7" t="s">
        <v>481</v>
      </c>
      <c r="L728" s="3" t="s">
        <v>159</v>
      </c>
      <c r="M728" s="3" t="s">
        <v>74</v>
      </c>
      <c r="N728" s="25" t="s">
        <v>166</v>
      </c>
      <c r="S728" s="3" t="s">
        <v>261</v>
      </c>
      <c r="T728" s="37" t="s">
        <v>165</v>
      </c>
      <c r="U728" s="37" t="s">
        <v>170</v>
      </c>
      <c r="V728" s="37" t="s">
        <v>463</v>
      </c>
      <c r="W728" s="37" t="s">
        <v>482</v>
      </c>
      <c r="X728" s="3" t="s">
        <v>84</v>
      </c>
    </row>
    <row r="729" spans="4:24" x14ac:dyDescent="0.2">
      <c r="D729" s="31" t="s">
        <v>163</v>
      </c>
      <c r="E729" s="3" t="s">
        <v>168</v>
      </c>
      <c r="F729" s="3" t="s">
        <v>461</v>
      </c>
      <c r="G729" s="7" t="s">
        <v>481</v>
      </c>
      <c r="L729" s="3" t="s">
        <v>159</v>
      </c>
      <c r="M729" s="3" t="s">
        <v>72</v>
      </c>
      <c r="S729" s="3" t="s">
        <v>261</v>
      </c>
      <c r="T729" s="37" t="s">
        <v>165</v>
      </c>
      <c r="U729" s="37" t="s">
        <v>170</v>
      </c>
      <c r="V729" s="37" t="s">
        <v>463</v>
      </c>
      <c r="W729" s="37" t="s">
        <v>482</v>
      </c>
      <c r="X729" s="3" t="s">
        <v>84</v>
      </c>
    </row>
    <row r="730" spans="4:24" x14ac:dyDescent="0.2">
      <c r="D730" s="31" t="s">
        <v>163</v>
      </c>
      <c r="E730" s="3" t="s">
        <v>168</v>
      </c>
      <c r="F730" s="3" t="s">
        <v>461</v>
      </c>
      <c r="G730" s="7" t="s">
        <v>481</v>
      </c>
      <c r="L730" s="3" t="s">
        <v>159</v>
      </c>
      <c r="M730" s="3" t="s">
        <v>73</v>
      </c>
      <c r="S730" s="3" t="s">
        <v>261</v>
      </c>
      <c r="T730" s="37" t="s">
        <v>165</v>
      </c>
      <c r="U730" s="37" t="s">
        <v>170</v>
      </c>
      <c r="V730" s="37" t="s">
        <v>463</v>
      </c>
      <c r="W730" s="37" t="s">
        <v>482</v>
      </c>
      <c r="X730" s="3" t="s">
        <v>84</v>
      </c>
    </row>
    <row r="731" spans="4:24" x14ac:dyDescent="0.2">
      <c r="D731" s="31" t="s">
        <v>163</v>
      </c>
      <c r="E731" s="3" t="s">
        <v>168</v>
      </c>
      <c r="F731" s="3" t="s">
        <v>461</v>
      </c>
      <c r="G731" s="7" t="s">
        <v>483</v>
      </c>
      <c r="L731" s="3" t="s">
        <v>159</v>
      </c>
      <c r="M731" s="3" t="s">
        <v>80</v>
      </c>
      <c r="S731" s="3" t="s">
        <v>261</v>
      </c>
      <c r="T731" s="37" t="s">
        <v>165</v>
      </c>
      <c r="U731" s="37" t="s">
        <v>170</v>
      </c>
      <c r="V731" s="37" t="s">
        <v>463</v>
      </c>
      <c r="W731" s="37" t="s">
        <v>484</v>
      </c>
      <c r="X731" s="3" t="s">
        <v>84</v>
      </c>
    </row>
    <row r="732" spans="4:24" x14ac:dyDescent="0.2">
      <c r="D732" s="31" t="s">
        <v>163</v>
      </c>
      <c r="E732" s="3" t="s">
        <v>168</v>
      </c>
      <c r="F732" s="3" t="s">
        <v>461</v>
      </c>
      <c r="G732" s="7" t="s">
        <v>483</v>
      </c>
      <c r="L732" s="3" t="s">
        <v>159</v>
      </c>
      <c r="M732" s="3" t="s">
        <v>74</v>
      </c>
      <c r="N732" s="25" t="s">
        <v>216</v>
      </c>
      <c r="S732" s="3" t="s">
        <v>261</v>
      </c>
      <c r="T732" s="37" t="s">
        <v>165</v>
      </c>
      <c r="U732" s="37" t="s">
        <v>170</v>
      </c>
      <c r="V732" s="37" t="s">
        <v>463</v>
      </c>
      <c r="W732" s="37" t="s">
        <v>484</v>
      </c>
      <c r="X732" s="3" t="s">
        <v>84</v>
      </c>
    </row>
    <row r="733" spans="4:24" x14ac:dyDescent="0.2">
      <c r="D733" s="31" t="s">
        <v>163</v>
      </c>
      <c r="E733" s="3" t="s">
        <v>168</v>
      </c>
      <c r="F733" s="3" t="s">
        <v>461</v>
      </c>
      <c r="G733" s="7" t="s">
        <v>483</v>
      </c>
      <c r="L733" s="3" t="s">
        <v>159</v>
      </c>
      <c r="M733" s="3" t="s">
        <v>74</v>
      </c>
      <c r="N733" s="25" t="s">
        <v>166</v>
      </c>
      <c r="S733" s="3" t="s">
        <v>261</v>
      </c>
      <c r="T733" s="37" t="s">
        <v>165</v>
      </c>
      <c r="U733" s="37" t="s">
        <v>170</v>
      </c>
      <c r="V733" s="37" t="s">
        <v>463</v>
      </c>
      <c r="W733" s="37" t="s">
        <v>484</v>
      </c>
      <c r="X733" s="3" t="s">
        <v>84</v>
      </c>
    </row>
    <row r="734" spans="4:24" x14ac:dyDescent="0.2">
      <c r="D734" s="31" t="s">
        <v>163</v>
      </c>
      <c r="E734" s="3" t="s">
        <v>168</v>
      </c>
      <c r="F734" s="3" t="s">
        <v>461</v>
      </c>
      <c r="G734" s="7" t="s">
        <v>483</v>
      </c>
      <c r="L734" s="3" t="s">
        <v>159</v>
      </c>
      <c r="M734" s="3" t="s">
        <v>72</v>
      </c>
      <c r="S734" s="3" t="s">
        <v>261</v>
      </c>
      <c r="T734" s="37" t="s">
        <v>165</v>
      </c>
      <c r="U734" s="37" t="s">
        <v>170</v>
      </c>
      <c r="V734" s="37" t="s">
        <v>463</v>
      </c>
      <c r="W734" s="37" t="s">
        <v>484</v>
      </c>
      <c r="X734" s="3" t="s">
        <v>84</v>
      </c>
    </row>
    <row r="735" spans="4:24" x14ac:dyDescent="0.2">
      <c r="D735" s="31" t="s">
        <v>163</v>
      </c>
      <c r="E735" s="3" t="s">
        <v>168</v>
      </c>
      <c r="F735" s="3" t="s">
        <v>461</v>
      </c>
      <c r="G735" s="7" t="s">
        <v>483</v>
      </c>
      <c r="L735" s="3" t="s">
        <v>159</v>
      </c>
      <c r="M735" s="3" t="s">
        <v>73</v>
      </c>
      <c r="S735" s="3" t="s">
        <v>261</v>
      </c>
      <c r="T735" s="37" t="s">
        <v>165</v>
      </c>
      <c r="U735" s="37" t="s">
        <v>170</v>
      </c>
      <c r="V735" s="37" t="s">
        <v>463</v>
      </c>
      <c r="W735" s="37" t="s">
        <v>484</v>
      </c>
      <c r="X735" s="3" t="s">
        <v>84</v>
      </c>
    </row>
    <row r="736" spans="4:24" x14ac:dyDescent="0.2">
      <c r="D736" s="31" t="s">
        <v>163</v>
      </c>
      <c r="E736" s="3" t="s">
        <v>168</v>
      </c>
      <c r="F736" s="3" t="s">
        <v>461</v>
      </c>
      <c r="G736" s="7" t="s">
        <v>485</v>
      </c>
      <c r="L736" s="3" t="s">
        <v>159</v>
      </c>
      <c r="M736" s="3" t="s">
        <v>80</v>
      </c>
      <c r="S736" s="3" t="s">
        <v>261</v>
      </c>
      <c r="T736" s="37" t="s">
        <v>165</v>
      </c>
      <c r="U736" s="37" t="s">
        <v>170</v>
      </c>
      <c r="V736" s="37" t="s">
        <v>463</v>
      </c>
      <c r="W736" s="37" t="s">
        <v>486</v>
      </c>
      <c r="X736" s="3" t="s">
        <v>84</v>
      </c>
    </row>
    <row r="737" spans="4:24" x14ac:dyDescent="0.2">
      <c r="D737" s="31" t="s">
        <v>163</v>
      </c>
      <c r="E737" s="3" t="s">
        <v>168</v>
      </c>
      <c r="F737" s="3" t="s">
        <v>461</v>
      </c>
      <c r="G737" s="7" t="s">
        <v>485</v>
      </c>
      <c r="L737" s="3" t="s">
        <v>159</v>
      </c>
      <c r="M737" s="3" t="s">
        <v>74</v>
      </c>
      <c r="N737" s="25" t="s">
        <v>216</v>
      </c>
      <c r="S737" s="3" t="s">
        <v>261</v>
      </c>
      <c r="T737" s="37" t="s">
        <v>165</v>
      </c>
      <c r="U737" s="37" t="s">
        <v>170</v>
      </c>
      <c r="V737" s="37" t="s">
        <v>463</v>
      </c>
      <c r="W737" s="37" t="s">
        <v>486</v>
      </c>
      <c r="X737" s="3" t="s">
        <v>84</v>
      </c>
    </row>
    <row r="738" spans="4:24" x14ac:dyDescent="0.2">
      <c r="D738" s="31" t="s">
        <v>163</v>
      </c>
      <c r="E738" s="3" t="s">
        <v>168</v>
      </c>
      <c r="F738" s="3" t="s">
        <v>461</v>
      </c>
      <c r="G738" s="7" t="s">
        <v>485</v>
      </c>
      <c r="L738" s="3" t="s">
        <v>159</v>
      </c>
      <c r="M738" s="3" t="s">
        <v>74</v>
      </c>
      <c r="N738" s="25" t="s">
        <v>166</v>
      </c>
      <c r="S738" s="3" t="s">
        <v>261</v>
      </c>
      <c r="T738" s="37" t="s">
        <v>165</v>
      </c>
      <c r="U738" s="37" t="s">
        <v>170</v>
      </c>
      <c r="V738" s="37" t="s">
        <v>463</v>
      </c>
      <c r="W738" s="37" t="s">
        <v>486</v>
      </c>
      <c r="X738" s="3" t="s">
        <v>84</v>
      </c>
    </row>
    <row r="739" spans="4:24" x14ac:dyDescent="0.2">
      <c r="D739" s="31" t="s">
        <v>163</v>
      </c>
      <c r="E739" s="3" t="s">
        <v>168</v>
      </c>
      <c r="F739" s="3" t="s">
        <v>461</v>
      </c>
      <c r="G739" s="7" t="s">
        <v>485</v>
      </c>
      <c r="L739" s="3" t="s">
        <v>159</v>
      </c>
      <c r="M739" s="3" t="s">
        <v>72</v>
      </c>
      <c r="S739" s="3" t="s">
        <v>261</v>
      </c>
      <c r="T739" s="37" t="s">
        <v>165</v>
      </c>
      <c r="U739" s="37" t="s">
        <v>170</v>
      </c>
      <c r="V739" s="37" t="s">
        <v>463</v>
      </c>
      <c r="W739" s="37" t="s">
        <v>486</v>
      </c>
      <c r="X739" s="3" t="s">
        <v>84</v>
      </c>
    </row>
    <row r="740" spans="4:24" x14ac:dyDescent="0.2">
      <c r="D740" s="31" t="s">
        <v>163</v>
      </c>
      <c r="E740" s="3" t="s">
        <v>168</v>
      </c>
      <c r="F740" s="3" t="s">
        <v>461</v>
      </c>
      <c r="G740" s="7" t="s">
        <v>485</v>
      </c>
      <c r="L740" s="3" t="s">
        <v>159</v>
      </c>
      <c r="M740" s="3" t="s">
        <v>73</v>
      </c>
      <c r="S740" s="3" t="s">
        <v>261</v>
      </c>
      <c r="T740" s="37" t="s">
        <v>165</v>
      </c>
      <c r="U740" s="37" t="s">
        <v>170</v>
      </c>
      <c r="V740" s="37" t="s">
        <v>463</v>
      </c>
      <c r="W740" s="37" t="s">
        <v>486</v>
      </c>
      <c r="X740" s="3" t="s">
        <v>84</v>
      </c>
    </row>
    <row r="741" spans="4:24" x14ac:dyDescent="0.2">
      <c r="D741" s="31" t="s">
        <v>163</v>
      </c>
      <c r="E741" s="3" t="s">
        <v>168</v>
      </c>
      <c r="F741" s="3" t="s">
        <v>461</v>
      </c>
      <c r="G741" s="7" t="s">
        <v>487</v>
      </c>
      <c r="L741" s="3" t="s">
        <v>159</v>
      </c>
      <c r="M741" s="3" t="s">
        <v>80</v>
      </c>
      <c r="S741" s="3" t="s">
        <v>261</v>
      </c>
      <c r="T741" s="37" t="s">
        <v>165</v>
      </c>
      <c r="U741" s="37" t="s">
        <v>170</v>
      </c>
      <c r="V741" s="37" t="s">
        <v>463</v>
      </c>
      <c r="W741" s="37" t="s">
        <v>488</v>
      </c>
      <c r="X741" s="3" t="s">
        <v>84</v>
      </c>
    </row>
    <row r="742" spans="4:24" x14ac:dyDescent="0.2">
      <c r="D742" s="31" t="s">
        <v>163</v>
      </c>
      <c r="E742" s="3" t="s">
        <v>168</v>
      </c>
      <c r="F742" s="3" t="s">
        <v>461</v>
      </c>
      <c r="G742" s="7" t="s">
        <v>487</v>
      </c>
      <c r="L742" s="3" t="s">
        <v>159</v>
      </c>
      <c r="M742" s="3" t="s">
        <v>74</v>
      </c>
      <c r="N742" s="25" t="s">
        <v>216</v>
      </c>
      <c r="S742" s="3" t="s">
        <v>261</v>
      </c>
      <c r="T742" s="37" t="s">
        <v>165</v>
      </c>
      <c r="U742" s="37" t="s">
        <v>170</v>
      </c>
      <c r="V742" s="37" t="s">
        <v>463</v>
      </c>
      <c r="W742" s="37" t="s">
        <v>488</v>
      </c>
      <c r="X742" s="3" t="s">
        <v>84</v>
      </c>
    </row>
    <row r="743" spans="4:24" x14ac:dyDescent="0.2">
      <c r="D743" s="31" t="s">
        <v>163</v>
      </c>
      <c r="E743" s="3" t="s">
        <v>168</v>
      </c>
      <c r="F743" s="3" t="s">
        <v>461</v>
      </c>
      <c r="G743" s="7" t="s">
        <v>487</v>
      </c>
      <c r="L743" s="3" t="s">
        <v>159</v>
      </c>
      <c r="M743" s="3" t="s">
        <v>74</v>
      </c>
      <c r="N743" s="25" t="s">
        <v>166</v>
      </c>
      <c r="S743" s="3" t="s">
        <v>261</v>
      </c>
      <c r="T743" s="37" t="s">
        <v>165</v>
      </c>
      <c r="U743" s="37" t="s">
        <v>170</v>
      </c>
      <c r="V743" s="37" t="s">
        <v>463</v>
      </c>
      <c r="W743" s="37" t="s">
        <v>488</v>
      </c>
      <c r="X743" s="3" t="s">
        <v>84</v>
      </c>
    </row>
    <row r="744" spans="4:24" x14ac:dyDescent="0.2">
      <c r="D744" s="31" t="s">
        <v>163</v>
      </c>
      <c r="E744" s="3" t="s">
        <v>168</v>
      </c>
      <c r="F744" s="3" t="s">
        <v>461</v>
      </c>
      <c r="G744" s="7" t="s">
        <v>487</v>
      </c>
      <c r="L744" s="3" t="s">
        <v>159</v>
      </c>
      <c r="M744" s="3" t="s">
        <v>72</v>
      </c>
      <c r="S744" s="3" t="s">
        <v>261</v>
      </c>
      <c r="T744" s="37" t="s">
        <v>165</v>
      </c>
      <c r="U744" s="37" t="s">
        <v>170</v>
      </c>
      <c r="V744" s="37" t="s">
        <v>463</v>
      </c>
      <c r="W744" s="37" t="s">
        <v>488</v>
      </c>
      <c r="X744" s="3" t="s">
        <v>84</v>
      </c>
    </row>
    <row r="745" spans="4:24" x14ac:dyDescent="0.2">
      <c r="D745" s="31" t="s">
        <v>163</v>
      </c>
      <c r="E745" s="3" t="s">
        <v>168</v>
      </c>
      <c r="F745" s="3" t="s">
        <v>461</v>
      </c>
      <c r="G745" s="7" t="s">
        <v>487</v>
      </c>
      <c r="L745" s="3" t="s">
        <v>159</v>
      </c>
      <c r="M745" s="3" t="s">
        <v>73</v>
      </c>
      <c r="S745" s="3" t="s">
        <v>261</v>
      </c>
      <c r="T745" s="37" t="s">
        <v>165</v>
      </c>
      <c r="U745" s="37" t="s">
        <v>170</v>
      </c>
      <c r="V745" s="37" t="s">
        <v>463</v>
      </c>
      <c r="W745" s="37" t="s">
        <v>488</v>
      </c>
      <c r="X745" s="3" t="s">
        <v>84</v>
      </c>
    </row>
    <row r="746" spans="4:24" x14ac:dyDescent="0.2">
      <c r="D746" s="31" t="s">
        <v>163</v>
      </c>
      <c r="E746" s="3" t="s">
        <v>168</v>
      </c>
      <c r="F746" s="3" t="s">
        <v>461</v>
      </c>
      <c r="G746" s="7" t="s">
        <v>489</v>
      </c>
      <c r="L746" s="3" t="s">
        <v>159</v>
      </c>
      <c r="M746" s="3" t="s">
        <v>80</v>
      </c>
      <c r="S746" s="3" t="s">
        <v>261</v>
      </c>
      <c r="T746" s="37" t="s">
        <v>165</v>
      </c>
      <c r="U746" s="37" t="s">
        <v>170</v>
      </c>
      <c r="V746" s="37" t="s">
        <v>463</v>
      </c>
      <c r="W746" s="37" t="s">
        <v>490</v>
      </c>
      <c r="X746" s="3" t="s">
        <v>84</v>
      </c>
    </row>
    <row r="747" spans="4:24" x14ac:dyDescent="0.2">
      <c r="D747" s="31" t="s">
        <v>163</v>
      </c>
      <c r="E747" s="3" t="s">
        <v>168</v>
      </c>
      <c r="F747" s="3" t="s">
        <v>461</v>
      </c>
      <c r="G747" s="7" t="s">
        <v>489</v>
      </c>
      <c r="L747" s="3" t="s">
        <v>159</v>
      </c>
      <c r="M747" s="3" t="s">
        <v>74</v>
      </c>
      <c r="N747" s="25" t="s">
        <v>216</v>
      </c>
      <c r="S747" s="3" t="s">
        <v>261</v>
      </c>
      <c r="T747" s="37" t="s">
        <v>165</v>
      </c>
      <c r="U747" s="37" t="s">
        <v>170</v>
      </c>
      <c r="V747" s="37" t="s">
        <v>463</v>
      </c>
      <c r="W747" s="37" t="s">
        <v>490</v>
      </c>
      <c r="X747" s="3" t="s">
        <v>84</v>
      </c>
    </row>
    <row r="748" spans="4:24" x14ac:dyDescent="0.2">
      <c r="D748" s="31" t="s">
        <v>163</v>
      </c>
      <c r="E748" s="3" t="s">
        <v>168</v>
      </c>
      <c r="F748" s="3" t="s">
        <v>461</v>
      </c>
      <c r="G748" s="7" t="s">
        <v>489</v>
      </c>
      <c r="L748" s="3" t="s">
        <v>159</v>
      </c>
      <c r="M748" s="3" t="s">
        <v>74</v>
      </c>
      <c r="N748" s="25" t="s">
        <v>166</v>
      </c>
      <c r="S748" s="3" t="s">
        <v>261</v>
      </c>
      <c r="T748" s="37" t="s">
        <v>165</v>
      </c>
      <c r="U748" s="37" t="s">
        <v>170</v>
      </c>
      <c r="V748" s="37" t="s">
        <v>463</v>
      </c>
      <c r="W748" s="37" t="s">
        <v>490</v>
      </c>
      <c r="X748" s="3" t="s">
        <v>84</v>
      </c>
    </row>
    <row r="749" spans="4:24" x14ac:dyDescent="0.2">
      <c r="D749" s="31" t="s">
        <v>163</v>
      </c>
      <c r="E749" s="3" t="s">
        <v>168</v>
      </c>
      <c r="F749" s="3" t="s">
        <v>461</v>
      </c>
      <c r="G749" s="7" t="s">
        <v>489</v>
      </c>
      <c r="L749" s="3" t="s">
        <v>159</v>
      </c>
      <c r="M749" s="3" t="s">
        <v>72</v>
      </c>
      <c r="S749" s="3" t="s">
        <v>261</v>
      </c>
      <c r="T749" s="37" t="s">
        <v>165</v>
      </c>
      <c r="U749" s="37" t="s">
        <v>170</v>
      </c>
      <c r="V749" s="37" t="s">
        <v>463</v>
      </c>
      <c r="W749" s="37" t="s">
        <v>490</v>
      </c>
      <c r="X749" s="3" t="s">
        <v>84</v>
      </c>
    </row>
    <row r="750" spans="4:24" x14ac:dyDescent="0.2">
      <c r="D750" s="31" t="s">
        <v>163</v>
      </c>
      <c r="E750" s="3" t="s">
        <v>168</v>
      </c>
      <c r="F750" s="3" t="s">
        <v>461</v>
      </c>
      <c r="G750" s="7" t="s">
        <v>489</v>
      </c>
      <c r="L750" s="3" t="s">
        <v>159</v>
      </c>
      <c r="M750" s="3" t="s">
        <v>73</v>
      </c>
      <c r="S750" s="3" t="s">
        <v>261</v>
      </c>
      <c r="T750" s="37" t="s">
        <v>165</v>
      </c>
      <c r="U750" s="37" t="s">
        <v>170</v>
      </c>
      <c r="V750" s="37" t="s">
        <v>463</v>
      </c>
      <c r="W750" s="37" t="s">
        <v>490</v>
      </c>
      <c r="X750" s="3" t="s">
        <v>84</v>
      </c>
    </row>
    <row r="751" spans="4:24" x14ac:dyDescent="0.2">
      <c r="D751" s="31" t="s">
        <v>163</v>
      </c>
      <c r="E751" s="3" t="s">
        <v>168</v>
      </c>
      <c r="F751" s="3" t="s">
        <v>461</v>
      </c>
      <c r="G751" s="7" t="s">
        <v>275</v>
      </c>
      <c r="L751" s="3" t="s">
        <v>159</v>
      </c>
      <c r="M751" s="3" t="s">
        <v>80</v>
      </c>
      <c r="S751" s="3" t="s">
        <v>261</v>
      </c>
      <c r="T751" s="37" t="s">
        <v>165</v>
      </c>
      <c r="U751" s="37" t="s">
        <v>170</v>
      </c>
      <c r="V751" s="37" t="s">
        <v>463</v>
      </c>
      <c r="W751" s="37" t="s">
        <v>491</v>
      </c>
      <c r="X751" s="3" t="s">
        <v>84</v>
      </c>
    </row>
    <row r="752" spans="4:24" x14ac:dyDescent="0.2">
      <c r="D752" s="31" t="s">
        <v>163</v>
      </c>
      <c r="E752" s="3" t="s">
        <v>168</v>
      </c>
      <c r="F752" s="3" t="s">
        <v>461</v>
      </c>
      <c r="G752" s="7" t="s">
        <v>275</v>
      </c>
      <c r="L752" s="3" t="s">
        <v>159</v>
      </c>
      <c r="M752" s="3" t="s">
        <v>74</v>
      </c>
      <c r="N752" s="25" t="s">
        <v>216</v>
      </c>
      <c r="S752" s="3" t="s">
        <v>261</v>
      </c>
      <c r="T752" s="37" t="s">
        <v>165</v>
      </c>
      <c r="U752" s="37" t="s">
        <v>170</v>
      </c>
      <c r="V752" s="37" t="s">
        <v>463</v>
      </c>
      <c r="W752" s="37" t="s">
        <v>491</v>
      </c>
      <c r="X752" s="3" t="s">
        <v>84</v>
      </c>
    </row>
    <row r="753" spans="4:24" x14ac:dyDescent="0.2">
      <c r="D753" s="31" t="s">
        <v>163</v>
      </c>
      <c r="E753" s="3" t="s">
        <v>168</v>
      </c>
      <c r="F753" s="3" t="s">
        <v>461</v>
      </c>
      <c r="G753" s="7" t="s">
        <v>275</v>
      </c>
      <c r="L753" s="3" t="s">
        <v>159</v>
      </c>
      <c r="M753" s="3" t="s">
        <v>74</v>
      </c>
      <c r="N753" s="25" t="s">
        <v>166</v>
      </c>
      <c r="S753" s="3" t="s">
        <v>261</v>
      </c>
      <c r="T753" s="37" t="s">
        <v>165</v>
      </c>
      <c r="U753" s="37" t="s">
        <v>170</v>
      </c>
      <c r="V753" s="37" t="s">
        <v>463</v>
      </c>
      <c r="W753" s="37" t="s">
        <v>491</v>
      </c>
      <c r="X753" s="3" t="s">
        <v>84</v>
      </c>
    </row>
    <row r="754" spans="4:24" x14ac:dyDescent="0.2">
      <c r="D754" s="31" t="s">
        <v>163</v>
      </c>
      <c r="E754" s="3" t="s">
        <v>168</v>
      </c>
      <c r="F754" s="3" t="s">
        <v>461</v>
      </c>
      <c r="G754" s="7" t="s">
        <v>275</v>
      </c>
      <c r="L754" s="3" t="s">
        <v>159</v>
      </c>
      <c r="M754" s="3" t="s">
        <v>72</v>
      </c>
      <c r="S754" s="3" t="s">
        <v>261</v>
      </c>
      <c r="T754" s="37" t="s">
        <v>165</v>
      </c>
      <c r="U754" s="37" t="s">
        <v>170</v>
      </c>
      <c r="V754" s="37" t="s">
        <v>463</v>
      </c>
      <c r="W754" s="37" t="s">
        <v>491</v>
      </c>
      <c r="X754" s="3" t="s">
        <v>84</v>
      </c>
    </row>
    <row r="755" spans="4:24" x14ac:dyDescent="0.2">
      <c r="D755" s="31" t="s">
        <v>163</v>
      </c>
      <c r="E755" s="3" t="s">
        <v>168</v>
      </c>
      <c r="F755" s="3" t="s">
        <v>461</v>
      </c>
      <c r="G755" s="7" t="s">
        <v>275</v>
      </c>
      <c r="L755" s="3" t="s">
        <v>159</v>
      </c>
      <c r="M755" s="3" t="s">
        <v>73</v>
      </c>
      <c r="S755" s="3" t="s">
        <v>261</v>
      </c>
      <c r="T755" s="37" t="s">
        <v>165</v>
      </c>
      <c r="U755" s="37" t="s">
        <v>170</v>
      </c>
      <c r="V755" s="37" t="s">
        <v>463</v>
      </c>
      <c r="W755" s="37" t="s">
        <v>491</v>
      </c>
      <c r="X755" s="3" t="s">
        <v>84</v>
      </c>
    </row>
    <row r="756" spans="4:24" x14ac:dyDescent="0.2">
      <c r="D756" s="31" t="s">
        <v>163</v>
      </c>
      <c r="E756" s="3" t="s">
        <v>168</v>
      </c>
      <c r="F756" s="3" t="s">
        <v>461</v>
      </c>
      <c r="G756" s="7" t="s">
        <v>492</v>
      </c>
      <c r="L756" s="3" t="s">
        <v>159</v>
      </c>
      <c r="M756" s="3" t="s">
        <v>80</v>
      </c>
      <c r="S756" s="3" t="s">
        <v>261</v>
      </c>
      <c r="T756" s="37" t="s">
        <v>165</v>
      </c>
      <c r="U756" s="37" t="s">
        <v>170</v>
      </c>
      <c r="V756" s="37" t="s">
        <v>463</v>
      </c>
      <c r="W756" s="37" t="s">
        <v>493</v>
      </c>
      <c r="X756" s="3" t="s">
        <v>84</v>
      </c>
    </row>
    <row r="757" spans="4:24" x14ac:dyDescent="0.2">
      <c r="D757" s="31" t="s">
        <v>163</v>
      </c>
      <c r="E757" s="3" t="s">
        <v>168</v>
      </c>
      <c r="F757" s="3" t="s">
        <v>461</v>
      </c>
      <c r="G757" s="7" t="s">
        <v>492</v>
      </c>
      <c r="L757" s="3" t="s">
        <v>159</v>
      </c>
      <c r="M757" s="3" t="s">
        <v>74</v>
      </c>
      <c r="N757" s="25" t="s">
        <v>216</v>
      </c>
      <c r="S757" s="3" t="s">
        <v>261</v>
      </c>
      <c r="T757" s="37" t="s">
        <v>165</v>
      </c>
      <c r="U757" s="37" t="s">
        <v>170</v>
      </c>
      <c r="V757" s="37" t="s">
        <v>463</v>
      </c>
      <c r="W757" s="37" t="s">
        <v>493</v>
      </c>
      <c r="X757" s="3" t="s">
        <v>84</v>
      </c>
    </row>
    <row r="758" spans="4:24" x14ac:dyDescent="0.2">
      <c r="D758" s="31" t="s">
        <v>163</v>
      </c>
      <c r="E758" s="3" t="s">
        <v>168</v>
      </c>
      <c r="F758" s="3" t="s">
        <v>461</v>
      </c>
      <c r="G758" s="7" t="s">
        <v>492</v>
      </c>
      <c r="L758" s="3" t="s">
        <v>159</v>
      </c>
      <c r="M758" s="3" t="s">
        <v>74</v>
      </c>
      <c r="N758" s="25" t="s">
        <v>166</v>
      </c>
      <c r="S758" s="3" t="s">
        <v>261</v>
      </c>
      <c r="T758" s="37" t="s">
        <v>165</v>
      </c>
      <c r="U758" s="37" t="s">
        <v>170</v>
      </c>
      <c r="V758" s="37" t="s">
        <v>463</v>
      </c>
      <c r="W758" s="37" t="s">
        <v>493</v>
      </c>
      <c r="X758" s="3" t="s">
        <v>84</v>
      </c>
    </row>
    <row r="759" spans="4:24" x14ac:dyDescent="0.2">
      <c r="D759" s="31" t="s">
        <v>163</v>
      </c>
      <c r="E759" s="3" t="s">
        <v>168</v>
      </c>
      <c r="F759" s="3" t="s">
        <v>461</v>
      </c>
      <c r="G759" s="7" t="s">
        <v>492</v>
      </c>
      <c r="L759" s="3" t="s">
        <v>159</v>
      </c>
      <c r="M759" s="3" t="s">
        <v>72</v>
      </c>
      <c r="S759" s="3" t="s">
        <v>261</v>
      </c>
      <c r="T759" s="37" t="s">
        <v>165</v>
      </c>
      <c r="U759" s="37" t="s">
        <v>170</v>
      </c>
      <c r="V759" s="37" t="s">
        <v>463</v>
      </c>
      <c r="W759" s="37" t="s">
        <v>493</v>
      </c>
      <c r="X759" s="3" t="s">
        <v>84</v>
      </c>
    </row>
    <row r="760" spans="4:24" x14ac:dyDescent="0.2">
      <c r="D760" s="31" t="s">
        <v>163</v>
      </c>
      <c r="E760" s="3" t="s">
        <v>168</v>
      </c>
      <c r="F760" s="3" t="s">
        <v>461</v>
      </c>
      <c r="G760" s="7" t="s">
        <v>492</v>
      </c>
      <c r="L760" s="3" t="s">
        <v>159</v>
      </c>
      <c r="M760" s="3" t="s">
        <v>73</v>
      </c>
      <c r="S760" s="3" t="s">
        <v>261</v>
      </c>
      <c r="T760" s="37" t="s">
        <v>165</v>
      </c>
      <c r="U760" s="37" t="s">
        <v>170</v>
      </c>
      <c r="V760" s="37" t="s">
        <v>463</v>
      </c>
      <c r="W760" s="37" t="s">
        <v>493</v>
      </c>
      <c r="X760" s="3" t="s">
        <v>84</v>
      </c>
    </row>
    <row r="761" spans="4:24" x14ac:dyDescent="0.2">
      <c r="D761" s="31" t="s">
        <v>163</v>
      </c>
      <c r="E761" s="3" t="s">
        <v>168</v>
      </c>
      <c r="F761" s="3" t="s">
        <v>461</v>
      </c>
      <c r="G761" s="7" t="s">
        <v>494</v>
      </c>
      <c r="L761" s="3" t="s">
        <v>159</v>
      </c>
      <c r="M761" s="3" t="s">
        <v>80</v>
      </c>
      <c r="S761" s="3" t="s">
        <v>261</v>
      </c>
      <c r="T761" s="37" t="s">
        <v>165</v>
      </c>
      <c r="U761" s="37" t="s">
        <v>170</v>
      </c>
      <c r="V761" s="37" t="s">
        <v>463</v>
      </c>
      <c r="W761" s="37" t="s">
        <v>495</v>
      </c>
      <c r="X761" s="3" t="s">
        <v>84</v>
      </c>
    </row>
    <row r="762" spans="4:24" x14ac:dyDescent="0.2">
      <c r="D762" s="31" t="s">
        <v>163</v>
      </c>
      <c r="E762" s="3" t="s">
        <v>168</v>
      </c>
      <c r="F762" s="3" t="s">
        <v>461</v>
      </c>
      <c r="G762" s="7" t="s">
        <v>494</v>
      </c>
      <c r="L762" s="3" t="s">
        <v>159</v>
      </c>
      <c r="M762" s="3" t="s">
        <v>74</v>
      </c>
      <c r="N762" s="25" t="s">
        <v>216</v>
      </c>
      <c r="S762" s="3" t="s">
        <v>261</v>
      </c>
      <c r="T762" s="37" t="s">
        <v>165</v>
      </c>
      <c r="U762" s="37" t="s">
        <v>170</v>
      </c>
      <c r="V762" s="37" t="s">
        <v>463</v>
      </c>
      <c r="W762" s="37" t="s">
        <v>495</v>
      </c>
      <c r="X762" s="3" t="s">
        <v>84</v>
      </c>
    </row>
    <row r="763" spans="4:24" x14ac:dyDescent="0.2">
      <c r="D763" s="31" t="s">
        <v>163</v>
      </c>
      <c r="E763" s="3" t="s">
        <v>168</v>
      </c>
      <c r="F763" s="3" t="s">
        <v>461</v>
      </c>
      <c r="G763" s="7" t="s">
        <v>494</v>
      </c>
      <c r="L763" s="3" t="s">
        <v>159</v>
      </c>
      <c r="M763" s="3" t="s">
        <v>74</v>
      </c>
      <c r="N763" s="25" t="s">
        <v>166</v>
      </c>
      <c r="S763" s="3" t="s">
        <v>261</v>
      </c>
      <c r="T763" s="37" t="s">
        <v>165</v>
      </c>
      <c r="U763" s="37" t="s">
        <v>170</v>
      </c>
      <c r="V763" s="37" t="s">
        <v>463</v>
      </c>
      <c r="W763" s="37" t="s">
        <v>495</v>
      </c>
      <c r="X763" s="3" t="s">
        <v>84</v>
      </c>
    </row>
    <row r="764" spans="4:24" x14ac:dyDescent="0.2">
      <c r="D764" s="31" t="s">
        <v>163</v>
      </c>
      <c r="E764" s="3" t="s">
        <v>168</v>
      </c>
      <c r="F764" s="3" t="s">
        <v>461</v>
      </c>
      <c r="G764" s="7" t="s">
        <v>494</v>
      </c>
      <c r="L764" s="3" t="s">
        <v>159</v>
      </c>
      <c r="M764" s="3" t="s">
        <v>72</v>
      </c>
      <c r="S764" s="3" t="s">
        <v>261</v>
      </c>
      <c r="T764" s="37" t="s">
        <v>165</v>
      </c>
      <c r="U764" s="37" t="s">
        <v>170</v>
      </c>
      <c r="V764" s="37" t="s">
        <v>463</v>
      </c>
      <c r="W764" s="37" t="s">
        <v>495</v>
      </c>
      <c r="X764" s="3" t="s">
        <v>84</v>
      </c>
    </row>
    <row r="765" spans="4:24" x14ac:dyDescent="0.2">
      <c r="D765" s="31" t="s">
        <v>163</v>
      </c>
      <c r="E765" s="3" t="s">
        <v>168</v>
      </c>
      <c r="F765" s="3" t="s">
        <v>461</v>
      </c>
      <c r="G765" s="7" t="s">
        <v>494</v>
      </c>
      <c r="L765" s="3" t="s">
        <v>159</v>
      </c>
      <c r="M765" s="3" t="s">
        <v>73</v>
      </c>
      <c r="S765" s="3" t="s">
        <v>261</v>
      </c>
      <c r="T765" s="37" t="s">
        <v>165</v>
      </c>
      <c r="U765" s="37" t="s">
        <v>170</v>
      </c>
      <c r="V765" s="37" t="s">
        <v>463</v>
      </c>
      <c r="W765" s="37" t="s">
        <v>495</v>
      </c>
      <c r="X765" s="3" t="s">
        <v>84</v>
      </c>
    </row>
    <row r="766" spans="4:24" x14ac:dyDescent="0.2">
      <c r="D766" s="31" t="s">
        <v>163</v>
      </c>
      <c r="E766" s="3" t="s">
        <v>168</v>
      </c>
      <c r="F766" s="3" t="s">
        <v>461</v>
      </c>
      <c r="G766" s="7" t="s">
        <v>496</v>
      </c>
      <c r="L766" s="3" t="s">
        <v>159</v>
      </c>
      <c r="M766" s="3" t="s">
        <v>80</v>
      </c>
      <c r="S766" s="3" t="s">
        <v>261</v>
      </c>
      <c r="T766" s="37" t="s">
        <v>165</v>
      </c>
      <c r="U766" s="37" t="s">
        <v>170</v>
      </c>
      <c r="V766" s="37" t="s">
        <v>463</v>
      </c>
      <c r="W766" s="37" t="s">
        <v>497</v>
      </c>
      <c r="X766" s="3" t="s">
        <v>84</v>
      </c>
    </row>
    <row r="767" spans="4:24" x14ac:dyDescent="0.2">
      <c r="D767" s="31" t="s">
        <v>163</v>
      </c>
      <c r="E767" s="3" t="s">
        <v>168</v>
      </c>
      <c r="F767" s="3" t="s">
        <v>461</v>
      </c>
      <c r="G767" s="7" t="s">
        <v>496</v>
      </c>
      <c r="L767" s="3" t="s">
        <v>159</v>
      </c>
      <c r="M767" s="3" t="s">
        <v>74</v>
      </c>
      <c r="N767" s="25" t="s">
        <v>216</v>
      </c>
      <c r="S767" s="3" t="s">
        <v>261</v>
      </c>
      <c r="T767" s="37" t="s">
        <v>165</v>
      </c>
      <c r="U767" s="37" t="s">
        <v>170</v>
      </c>
      <c r="V767" s="37" t="s">
        <v>463</v>
      </c>
      <c r="W767" s="37" t="s">
        <v>497</v>
      </c>
      <c r="X767" s="3" t="s">
        <v>84</v>
      </c>
    </row>
    <row r="768" spans="4:24" x14ac:dyDescent="0.2">
      <c r="D768" s="31" t="s">
        <v>163</v>
      </c>
      <c r="E768" s="3" t="s">
        <v>168</v>
      </c>
      <c r="F768" s="3" t="s">
        <v>461</v>
      </c>
      <c r="G768" s="7" t="s">
        <v>496</v>
      </c>
      <c r="L768" s="3" t="s">
        <v>159</v>
      </c>
      <c r="M768" s="3" t="s">
        <v>74</v>
      </c>
      <c r="N768" s="25" t="s">
        <v>166</v>
      </c>
      <c r="S768" s="3" t="s">
        <v>261</v>
      </c>
      <c r="T768" s="37" t="s">
        <v>165</v>
      </c>
      <c r="U768" s="37" t="s">
        <v>170</v>
      </c>
      <c r="V768" s="37" t="s">
        <v>463</v>
      </c>
      <c r="W768" s="37" t="s">
        <v>497</v>
      </c>
      <c r="X768" s="3" t="s">
        <v>84</v>
      </c>
    </row>
    <row r="769" spans="4:24" x14ac:dyDescent="0.2">
      <c r="D769" s="31" t="s">
        <v>163</v>
      </c>
      <c r="E769" s="3" t="s">
        <v>168</v>
      </c>
      <c r="F769" s="3" t="s">
        <v>461</v>
      </c>
      <c r="G769" s="7" t="s">
        <v>496</v>
      </c>
      <c r="L769" s="3" t="s">
        <v>159</v>
      </c>
      <c r="M769" s="3" t="s">
        <v>72</v>
      </c>
      <c r="S769" s="3" t="s">
        <v>261</v>
      </c>
      <c r="T769" s="37" t="s">
        <v>165</v>
      </c>
      <c r="U769" s="37" t="s">
        <v>170</v>
      </c>
      <c r="V769" s="37" t="s">
        <v>463</v>
      </c>
      <c r="W769" s="37" t="s">
        <v>497</v>
      </c>
      <c r="X769" s="3" t="s">
        <v>84</v>
      </c>
    </row>
    <row r="770" spans="4:24" x14ac:dyDescent="0.2">
      <c r="D770" s="31" t="s">
        <v>163</v>
      </c>
      <c r="E770" s="3" t="s">
        <v>168</v>
      </c>
      <c r="F770" s="3" t="s">
        <v>461</v>
      </c>
      <c r="G770" s="7" t="s">
        <v>496</v>
      </c>
      <c r="L770" s="3" t="s">
        <v>159</v>
      </c>
      <c r="M770" s="3" t="s">
        <v>73</v>
      </c>
      <c r="S770" s="3" t="s">
        <v>261</v>
      </c>
      <c r="T770" s="37" t="s">
        <v>165</v>
      </c>
      <c r="U770" s="37" t="s">
        <v>170</v>
      </c>
      <c r="V770" s="37" t="s">
        <v>463</v>
      </c>
      <c r="W770" s="37" t="s">
        <v>497</v>
      </c>
      <c r="X770" s="3" t="s">
        <v>84</v>
      </c>
    </row>
    <row r="771" spans="4:24" x14ac:dyDescent="0.2">
      <c r="D771" s="31" t="s">
        <v>163</v>
      </c>
      <c r="E771" s="3" t="s">
        <v>168</v>
      </c>
      <c r="F771" s="3" t="s">
        <v>461</v>
      </c>
      <c r="G771" s="7" t="s">
        <v>498</v>
      </c>
      <c r="L771" s="3" t="s">
        <v>159</v>
      </c>
      <c r="M771" s="3" t="s">
        <v>80</v>
      </c>
      <c r="S771" s="3" t="s">
        <v>261</v>
      </c>
      <c r="T771" s="37" t="s">
        <v>165</v>
      </c>
      <c r="U771" s="37" t="s">
        <v>170</v>
      </c>
      <c r="V771" s="37" t="s">
        <v>463</v>
      </c>
      <c r="W771" s="37" t="s">
        <v>499</v>
      </c>
      <c r="X771" s="3" t="s">
        <v>84</v>
      </c>
    </row>
    <row r="772" spans="4:24" x14ac:dyDescent="0.2">
      <c r="D772" s="31" t="s">
        <v>163</v>
      </c>
      <c r="E772" s="3" t="s">
        <v>168</v>
      </c>
      <c r="F772" s="3" t="s">
        <v>461</v>
      </c>
      <c r="G772" s="7" t="s">
        <v>498</v>
      </c>
      <c r="L772" s="3" t="s">
        <v>159</v>
      </c>
      <c r="M772" s="3" t="s">
        <v>74</v>
      </c>
      <c r="N772" s="25" t="s">
        <v>216</v>
      </c>
      <c r="S772" s="3" t="s">
        <v>261</v>
      </c>
      <c r="T772" s="37" t="s">
        <v>165</v>
      </c>
      <c r="U772" s="37" t="s">
        <v>170</v>
      </c>
      <c r="V772" s="37" t="s">
        <v>463</v>
      </c>
      <c r="W772" s="37" t="s">
        <v>499</v>
      </c>
      <c r="X772" s="3" t="s">
        <v>84</v>
      </c>
    </row>
    <row r="773" spans="4:24" x14ac:dyDescent="0.2">
      <c r="D773" s="31" t="s">
        <v>163</v>
      </c>
      <c r="E773" s="3" t="s">
        <v>168</v>
      </c>
      <c r="F773" s="3" t="s">
        <v>461</v>
      </c>
      <c r="G773" s="7" t="s">
        <v>498</v>
      </c>
      <c r="L773" s="3" t="s">
        <v>159</v>
      </c>
      <c r="M773" s="3" t="s">
        <v>74</v>
      </c>
      <c r="N773" s="25" t="s">
        <v>166</v>
      </c>
      <c r="S773" s="3" t="s">
        <v>261</v>
      </c>
      <c r="T773" s="37" t="s">
        <v>165</v>
      </c>
      <c r="U773" s="37" t="s">
        <v>170</v>
      </c>
      <c r="V773" s="37" t="s">
        <v>463</v>
      </c>
      <c r="W773" s="37" t="s">
        <v>499</v>
      </c>
      <c r="X773" s="3" t="s">
        <v>84</v>
      </c>
    </row>
    <row r="774" spans="4:24" x14ac:dyDescent="0.2">
      <c r="D774" s="31" t="s">
        <v>163</v>
      </c>
      <c r="E774" s="3" t="s">
        <v>168</v>
      </c>
      <c r="F774" s="3" t="s">
        <v>461</v>
      </c>
      <c r="G774" s="7" t="s">
        <v>498</v>
      </c>
      <c r="L774" s="3" t="s">
        <v>159</v>
      </c>
      <c r="M774" s="3" t="s">
        <v>72</v>
      </c>
      <c r="S774" s="3" t="s">
        <v>261</v>
      </c>
      <c r="T774" s="37" t="s">
        <v>165</v>
      </c>
      <c r="U774" s="37" t="s">
        <v>170</v>
      </c>
      <c r="V774" s="37" t="s">
        <v>463</v>
      </c>
      <c r="W774" s="37" t="s">
        <v>499</v>
      </c>
      <c r="X774" s="3" t="s">
        <v>84</v>
      </c>
    </row>
    <row r="775" spans="4:24" x14ac:dyDescent="0.2">
      <c r="D775" s="31" t="s">
        <v>163</v>
      </c>
      <c r="E775" s="3" t="s">
        <v>168</v>
      </c>
      <c r="F775" s="3" t="s">
        <v>461</v>
      </c>
      <c r="G775" s="7" t="s">
        <v>498</v>
      </c>
      <c r="L775" s="3" t="s">
        <v>159</v>
      </c>
      <c r="M775" s="3" t="s">
        <v>73</v>
      </c>
      <c r="S775" s="3" t="s">
        <v>261</v>
      </c>
      <c r="T775" s="37" t="s">
        <v>165</v>
      </c>
      <c r="U775" s="37" t="s">
        <v>170</v>
      </c>
      <c r="V775" s="37" t="s">
        <v>463</v>
      </c>
      <c r="W775" s="37" t="s">
        <v>499</v>
      </c>
      <c r="X775" s="3" t="s">
        <v>84</v>
      </c>
    </row>
    <row r="776" spans="4:24" x14ac:dyDescent="0.2">
      <c r="D776" s="31" t="s">
        <v>163</v>
      </c>
      <c r="E776" s="3" t="s">
        <v>168</v>
      </c>
      <c r="F776" s="3" t="s">
        <v>461</v>
      </c>
      <c r="G776" s="7" t="s">
        <v>117</v>
      </c>
      <c r="L776" s="3" t="s">
        <v>159</v>
      </c>
      <c r="M776" s="3" t="s">
        <v>80</v>
      </c>
      <c r="S776" s="3" t="s">
        <v>261</v>
      </c>
      <c r="T776" s="37" t="s">
        <v>165</v>
      </c>
      <c r="U776" s="37" t="s">
        <v>170</v>
      </c>
      <c r="V776" s="37" t="s">
        <v>463</v>
      </c>
      <c r="W776" s="37" t="s">
        <v>511</v>
      </c>
      <c r="X776" s="3" t="s">
        <v>84</v>
      </c>
    </row>
    <row r="777" spans="4:24" x14ac:dyDescent="0.2">
      <c r="D777" s="31" t="s">
        <v>163</v>
      </c>
      <c r="E777" s="3" t="s">
        <v>168</v>
      </c>
      <c r="F777" s="3" t="s">
        <v>461</v>
      </c>
      <c r="G777" s="7" t="s">
        <v>117</v>
      </c>
      <c r="L777" s="3" t="s">
        <v>159</v>
      </c>
      <c r="M777" s="3" t="s">
        <v>74</v>
      </c>
      <c r="N777" s="25" t="s">
        <v>216</v>
      </c>
      <c r="S777" s="3" t="s">
        <v>261</v>
      </c>
      <c r="T777" s="37" t="s">
        <v>165</v>
      </c>
      <c r="U777" s="37" t="s">
        <v>170</v>
      </c>
      <c r="V777" s="37" t="s">
        <v>463</v>
      </c>
      <c r="W777" s="37" t="s">
        <v>511</v>
      </c>
      <c r="X777" s="3" t="s">
        <v>84</v>
      </c>
    </row>
    <row r="778" spans="4:24" x14ac:dyDescent="0.2">
      <c r="D778" s="31" t="s">
        <v>163</v>
      </c>
      <c r="E778" s="3" t="s">
        <v>168</v>
      </c>
      <c r="F778" s="3" t="s">
        <v>461</v>
      </c>
      <c r="G778" s="7" t="s">
        <v>117</v>
      </c>
      <c r="L778" s="3" t="s">
        <v>159</v>
      </c>
      <c r="M778" s="3" t="s">
        <v>74</v>
      </c>
      <c r="N778" s="25" t="s">
        <v>166</v>
      </c>
      <c r="S778" s="3" t="s">
        <v>261</v>
      </c>
      <c r="T778" s="37" t="s">
        <v>165</v>
      </c>
      <c r="U778" s="37" t="s">
        <v>170</v>
      </c>
      <c r="V778" s="37" t="s">
        <v>463</v>
      </c>
      <c r="W778" s="37" t="s">
        <v>511</v>
      </c>
      <c r="X778" s="3" t="s">
        <v>84</v>
      </c>
    </row>
    <row r="779" spans="4:24" x14ac:dyDescent="0.2">
      <c r="D779" s="31" t="s">
        <v>163</v>
      </c>
      <c r="E779" s="3" t="s">
        <v>168</v>
      </c>
      <c r="F779" s="3" t="s">
        <v>461</v>
      </c>
      <c r="G779" s="7" t="s">
        <v>117</v>
      </c>
      <c r="L779" s="3" t="s">
        <v>159</v>
      </c>
      <c r="M779" s="3" t="s">
        <v>72</v>
      </c>
      <c r="S779" s="3" t="s">
        <v>261</v>
      </c>
      <c r="T779" s="37" t="s">
        <v>165</v>
      </c>
      <c r="U779" s="37" t="s">
        <v>170</v>
      </c>
      <c r="V779" s="37" t="s">
        <v>463</v>
      </c>
      <c r="W779" s="37" t="s">
        <v>511</v>
      </c>
      <c r="X779" s="3" t="s">
        <v>84</v>
      </c>
    </row>
    <row r="780" spans="4:24" x14ac:dyDescent="0.2">
      <c r="D780" s="31" t="s">
        <v>163</v>
      </c>
      <c r="E780" s="3" t="s">
        <v>168</v>
      </c>
      <c r="F780" s="3" t="s">
        <v>461</v>
      </c>
      <c r="G780" s="7" t="s">
        <v>117</v>
      </c>
      <c r="L780" s="3" t="s">
        <v>159</v>
      </c>
      <c r="M780" s="3" t="s">
        <v>73</v>
      </c>
      <c r="S780" s="3" t="s">
        <v>261</v>
      </c>
      <c r="T780" s="37" t="s">
        <v>165</v>
      </c>
      <c r="U780" s="37" t="s">
        <v>170</v>
      </c>
      <c r="V780" s="37" t="s">
        <v>463</v>
      </c>
      <c r="W780" s="37" t="s">
        <v>511</v>
      </c>
      <c r="X780" s="3" t="s">
        <v>84</v>
      </c>
    </row>
    <row r="781" spans="4:24" x14ac:dyDescent="0.2">
      <c r="D781" s="31" t="s">
        <v>163</v>
      </c>
      <c r="E781" s="3" t="s">
        <v>168</v>
      </c>
      <c r="F781" s="3" t="s">
        <v>461</v>
      </c>
      <c r="G781" s="7" t="s">
        <v>500</v>
      </c>
      <c r="L781" s="3" t="s">
        <v>159</v>
      </c>
      <c r="M781" s="3" t="s">
        <v>80</v>
      </c>
      <c r="S781" s="3" t="s">
        <v>261</v>
      </c>
      <c r="T781" s="37" t="s">
        <v>165</v>
      </c>
      <c r="U781" s="37" t="s">
        <v>170</v>
      </c>
      <c r="V781" s="37" t="s">
        <v>463</v>
      </c>
      <c r="W781" s="37" t="s">
        <v>501</v>
      </c>
      <c r="X781" s="3" t="s">
        <v>84</v>
      </c>
    </row>
    <row r="782" spans="4:24" x14ac:dyDescent="0.2">
      <c r="D782" s="31" t="s">
        <v>163</v>
      </c>
      <c r="E782" s="3" t="s">
        <v>168</v>
      </c>
      <c r="F782" s="3" t="s">
        <v>461</v>
      </c>
      <c r="G782" s="7" t="s">
        <v>500</v>
      </c>
      <c r="L782" s="3" t="s">
        <v>159</v>
      </c>
      <c r="M782" s="3" t="s">
        <v>74</v>
      </c>
      <c r="N782" s="25" t="s">
        <v>216</v>
      </c>
      <c r="S782" s="3" t="s">
        <v>261</v>
      </c>
      <c r="T782" s="37" t="s">
        <v>165</v>
      </c>
      <c r="U782" s="37" t="s">
        <v>170</v>
      </c>
      <c r="V782" s="37" t="s">
        <v>463</v>
      </c>
      <c r="W782" s="37" t="s">
        <v>501</v>
      </c>
      <c r="X782" s="3" t="s">
        <v>84</v>
      </c>
    </row>
    <row r="783" spans="4:24" x14ac:dyDescent="0.2">
      <c r="D783" s="31" t="s">
        <v>163</v>
      </c>
      <c r="E783" s="3" t="s">
        <v>168</v>
      </c>
      <c r="F783" s="3" t="s">
        <v>461</v>
      </c>
      <c r="G783" s="7" t="s">
        <v>500</v>
      </c>
      <c r="L783" s="3" t="s">
        <v>159</v>
      </c>
      <c r="M783" s="3" t="s">
        <v>74</v>
      </c>
      <c r="N783" s="25" t="s">
        <v>166</v>
      </c>
      <c r="S783" s="3" t="s">
        <v>261</v>
      </c>
      <c r="T783" s="37" t="s">
        <v>165</v>
      </c>
      <c r="U783" s="37" t="s">
        <v>170</v>
      </c>
      <c r="V783" s="37" t="s">
        <v>463</v>
      </c>
      <c r="W783" s="37" t="s">
        <v>501</v>
      </c>
      <c r="X783" s="3" t="s">
        <v>84</v>
      </c>
    </row>
    <row r="784" spans="4:24" x14ac:dyDescent="0.2">
      <c r="D784" s="31" t="s">
        <v>163</v>
      </c>
      <c r="E784" s="3" t="s">
        <v>168</v>
      </c>
      <c r="F784" s="3" t="s">
        <v>461</v>
      </c>
      <c r="G784" s="7" t="s">
        <v>500</v>
      </c>
      <c r="L784" s="3" t="s">
        <v>159</v>
      </c>
      <c r="M784" s="3" t="s">
        <v>72</v>
      </c>
      <c r="S784" s="3" t="s">
        <v>261</v>
      </c>
      <c r="T784" s="37" t="s">
        <v>165</v>
      </c>
      <c r="U784" s="37" t="s">
        <v>170</v>
      </c>
      <c r="V784" s="37" t="s">
        <v>463</v>
      </c>
      <c r="W784" s="37" t="s">
        <v>501</v>
      </c>
      <c r="X784" s="3" t="s">
        <v>84</v>
      </c>
    </row>
    <row r="785" spans="4:24" x14ac:dyDescent="0.2">
      <c r="D785" s="31" t="s">
        <v>163</v>
      </c>
      <c r="E785" s="3" t="s">
        <v>168</v>
      </c>
      <c r="F785" s="3" t="s">
        <v>461</v>
      </c>
      <c r="G785" s="7" t="s">
        <v>500</v>
      </c>
      <c r="L785" s="3" t="s">
        <v>159</v>
      </c>
      <c r="M785" s="3" t="s">
        <v>73</v>
      </c>
      <c r="S785" s="3" t="s">
        <v>261</v>
      </c>
      <c r="T785" s="37" t="s">
        <v>165</v>
      </c>
      <c r="U785" s="37" t="s">
        <v>170</v>
      </c>
      <c r="V785" s="37" t="s">
        <v>463</v>
      </c>
      <c r="W785" s="37" t="s">
        <v>501</v>
      </c>
      <c r="X785" s="3" t="s">
        <v>84</v>
      </c>
    </row>
    <row r="786" spans="4:24" x14ac:dyDescent="0.2">
      <c r="D786" s="31" t="s">
        <v>163</v>
      </c>
      <c r="E786" s="3" t="s">
        <v>168</v>
      </c>
      <c r="F786" s="3" t="s">
        <v>461</v>
      </c>
      <c r="G786" s="7" t="s">
        <v>502</v>
      </c>
      <c r="L786" s="3" t="s">
        <v>159</v>
      </c>
      <c r="M786" s="3" t="s">
        <v>80</v>
      </c>
      <c r="S786" s="3" t="s">
        <v>261</v>
      </c>
      <c r="T786" s="37" t="s">
        <v>165</v>
      </c>
      <c r="U786" s="37" t="s">
        <v>170</v>
      </c>
      <c r="V786" s="37" t="s">
        <v>463</v>
      </c>
      <c r="W786" s="37" t="s">
        <v>503</v>
      </c>
      <c r="X786" s="3" t="s">
        <v>84</v>
      </c>
    </row>
    <row r="787" spans="4:24" x14ac:dyDescent="0.2">
      <c r="D787" s="31" t="s">
        <v>163</v>
      </c>
      <c r="E787" s="3" t="s">
        <v>168</v>
      </c>
      <c r="F787" s="3" t="s">
        <v>461</v>
      </c>
      <c r="G787" s="7" t="s">
        <v>502</v>
      </c>
      <c r="L787" s="3" t="s">
        <v>159</v>
      </c>
      <c r="M787" s="3" t="s">
        <v>74</v>
      </c>
      <c r="N787" s="25" t="s">
        <v>216</v>
      </c>
      <c r="S787" s="3" t="s">
        <v>261</v>
      </c>
      <c r="T787" s="37" t="s">
        <v>165</v>
      </c>
      <c r="U787" s="37" t="s">
        <v>170</v>
      </c>
      <c r="V787" s="37" t="s">
        <v>463</v>
      </c>
      <c r="W787" s="37" t="s">
        <v>503</v>
      </c>
      <c r="X787" s="3" t="s">
        <v>84</v>
      </c>
    </row>
    <row r="788" spans="4:24" x14ac:dyDescent="0.2">
      <c r="D788" s="31" t="s">
        <v>163</v>
      </c>
      <c r="E788" s="3" t="s">
        <v>168</v>
      </c>
      <c r="F788" s="3" t="s">
        <v>461</v>
      </c>
      <c r="G788" s="7" t="s">
        <v>502</v>
      </c>
      <c r="L788" s="3" t="s">
        <v>159</v>
      </c>
      <c r="M788" s="3" t="s">
        <v>74</v>
      </c>
      <c r="N788" s="25" t="s">
        <v>166</v>
      </c>
      <c r="S788" s="3" t="s">
        <v>261</v>
      </c>
      <c r="T788" s="37" t="s">
        <v>165</v>
      </c>
      <c r="U788" s="37" t="s">
        <v>170</v>
      </c>
      <c r="V788" s="37" t="s">
        <v>463</v>
      </c>
      <c r="W788" s="37" t="s">
        <v>503</v>
      </c>
      <c r="X788" s="3" t="s">
        <v>84</v>
      </c>
    </row>
    <row r="789" spans="4:24" x14ac:dyDescent="0.2">
      <c r="D789" s="31" t="s">
        <v>163</v>
      </c>
      <c r="E789" s="3" t="s">
        <v>168</v>
      </c>
      <c r="F789" s="3" t="s">
        <v>461</v>
      </c>
      <c r="G789" s="7" t="s">
        <v>502</v>
      </c>
      <c r="L789" s="3" t="s">
        <v>159</v>
      </c>
      <c r="M789" s="3" t="s">
        <v>72</v>
      </c>
      <c r="S789" s="3" t="s">
        <v>261</v>
      </c>
      <c r="T789" s="37" t="s">
        <v>165</v>
      </c>
      <c r="U789" s="37" t="s">
        <v>170</v>
      </c>
      <c r="V789" s="37" t="s">
        <v>463</v>
      </c>
      <c r="W789" s="37" t="s">
        <v>503</v>
      </c>
      <c r="X789" s="3" t="s">
        <v>84</v>
      </c>
    </row>
    <row r="790" spans="4:24" x14ac:dyDescent="0.2">
      <c r="D790" s="31" t="s">
        <v>163</v>
      </c>
      <c r="E790" s="3" t="s">
        <v>168</v>
      </c>
      <c r="F790" s="3" t="s">
        <v>461</v>
      </c>
      <c r="G790" s="7" t="s">
        <v>502</v>
      </c>
      <c r="L790" s="3" t="s">
        <v>159</v>
      </c>
      <c r="M790" s="3" t="s">
        <v>73</v>
      </c>
      <c r="S790" s="3" t="s">
        <v>261</v>
      </c>
      <c r="T790" s="37" t="s">
        <v>165</v>
      </c>
      <c r="U790" s="37" t="s">
        <v>170</v>
      </c>
      <c r="V790" s="37" t="s">
        <v>463</v>
      </c>
      <c r="W790" s="37" t="s">
        <v>503</v>
      </c>
      <c r="X790" s="3" t="s">
        <v>84</v>
      </c>
    </row>
    <row r="791" spans="4:24" x14ac:dyDescent="0.2">
      <c r="D791" s="31" t="s">
        <v>163</v>
      </c>
      <c r="E791" s="3" t="s">
        <v>168</v>
      </c>
      <c r="F791" s="3" t="s">
        <v>461</v>
      </c>
      <c r="G791" s="7" t="s">
        <v>116</v>
      </c>
      <c r="L791" s="3" t="s">
        <v>159</v>
      </c>
      <c r="M791" s="3" t="s">
        <v>80</v>
      </c>
      <c r="S791" s="3" t="s">
        <v>261</v>
      </c>
      <c r="T791" s="37" t="s">
        <v>165</v>
      </c>
      <c r="U791" s="37" t="s">
        <v>170</v>
      </c>
      <c r="V791" s="37" t="s">
        <v>463</v>
      </c>
      <c r="W791" s="37" t="s">
        <v>504</v>
      </c>
      <c r="X791" s="3" t="s">
        <v>84</v>
      </c>
    </row>
    <row r="792" spans="4:24" x14ac:dyDescent="0.2">
      <c r="D792" s="31" t="s">
        <v>163</v>
      </c>
      <c r="E792" s="3" t="s">
        <v>168</v>
      </c>
      <c r="F792" s="3" t="s">
        <v>461</v>
      </c>
      <c r="G792" s="7" t="s">
        <v>116</v>
      </c>
      <c r="L792" s="3" t="s">
        <v>159</v>
      </c>
      <c r="M792" s="3" t="s">
        <v>74</v>
      </c>
      <c r="N792" s="25" t="s">
        <v>216</v>
      </c>
      <c r="S792" s="3" t="s">
        <v>261</v>
      </c>
      <c r="T792" s="37" t="s">
        <v>165</v>
      </c>
      <c r="U792" s="37" t="s">
        <v>170</v>
      </c>
      <c r="V792" s="37" t="s">
        <v>463</v>
      </c>
      <c r="W792" s="37" t="s">
        <v>504</v>
      </c>
      <c r="X792" s="3" t="s">
        <v>84</v>
      </c>
    </row>
    <row r="793" spans="4:24" x14ac:dyDescent="0.2">
      <c r="D793" s="31" t="s">
        <v>163</v>
      </c>
      <c r="E793" s="3" t="s">
        <v>168</v>
      </c>
      <c r="F793" s="3" t="s">
        <v>461</v>
      </c>
      <c r="G793" s="7" t="s">
        <v>116</v>
      </c>
      <c r="L793" s="3" t="s">
        <v>159</v>
      </c>
      <c r="M793" s="3" t="s">
        <v>74</v>
      </c>
      <c r="N793" s="25" t="s">
        <v>166</v>
      </c>
      <c r="S793" s="3" t="s">
        <v>261</v>
      </c>
      <c r="T793" s="37" t="s">
        <v>165</v>
      </c>
      <c r="U793" s="37" t="s">
        <v>170</v>
      </c>
      <c r="V793" s="37" t="s">
        <v>463</v>
      </c>
      <c r="W793" s="37" t="s">
        <v>504</v>
      </c>
      <c r="X793" s="3" t="s">
        <v>84</v>
      </c>
    </row>
    <row r="794" spans="4:24" x14ac:dyDescent="0.2">
      <c r="D794" s="31" t="s">
        <v>163</v>
      </c>
      <c r="E794" s="3" t="s">
        <v>168</v>
      </c>
      <c r="F794" s="3" t="s">
        <v>461</v>
      </c>
      <c r="G794" s="7" t="s">
        <v>116</v>
      </c>
      <c r="L794" s="3" t="s">
        <v>159</v>
      </c>
      <c r="M794" s="3" t="s">
        <v>72</v>
      </c>
      <c r="S794" s="3" t="s">
        <v>261</v>
      </c>
      <c r="T794" s="37" t="s">
        <v>165</v>
      </c>
      <c r="U794" s="37" t="s">
        <v>170</v>
      </c>
      <c r="V794" s="37" t="s">
        <v>463</v>
      </c>
      <c r="W794" s="37" t="s">
        <v>504</v>
      </c>
      <c r="X794" s="3" t="s">
        <v>84</v>
      </c>
    </row>
    <row r="795" spans="4:24" x14ac:dyDescent="0.2">
      <c r="D795" s="31" t="s">
        <v>163</v>
      </c>
      <c r="E795" s="3" t="s">
        <v>168</v>
      </c>
      <c r="F795" s="3" t="s">
        <v>461</v>
      </c>
      <c r="G795" s="7" t="s">
        <v>116</v>
      </c>
      <c r="L795" s="3" t="s">
        <v>159</v>
      </c>
      <c r="M795" s="3" t="s">
        <v>73</v>
      </c>
      <c r="S795" s="3" t="s">
        <v>261</v>
      </c>
      <c r="T795" s="37" t="s">
        <v>165</v>
      </c>
      <c r="U795" s="37" t="s">
        <v>170</v>
      </c>
      <c r="V795" s="37" t="s">
        <v>463</v>
      </c>
      <c r="W795" s="37" t="s">
        <v>504</v>
      </c>
      <c r="X795" s="3" t="s">
        <v>84</v>
      </c>
    </row>
    <row r="796" spans="4:24" x14ac:dyDescent="0.2">
      <c r="D796" s="31" t="s">
        <v>163</v>
      </c>
      <c r="E796" s="3" t="s">
        <v>168</v>
      </c>
      <c r="F796" s="3" t="s">
        <v>461</v>
      </c>
      <c r="G796" s="7" t="s">
        <v>507</v>
      </c>
      <c r="L796" s="3" t="s">
        <v>159</v>
      </c>
      <c r="M796" s="3" t="s">
        <v>80</v>
      </c>
      <c r="S796" s="3" t="s">
        <v>261</v>
      </c>
      <c r="T796" s="37" t="s">
        <v>165</v>
      </c>
      <c r="U796" s="37" t="s">
        <v>170</v>
      </c>
      <c r="V796" s="37" t="s">
        <v>463</v>
      </c>
      <c r="W796" s="37" t="s">
        <v>508</v>
      </c>
      <c r="X796" s="3" t="s">
        <v>84</v>
      </c>
    </row>
    <row r="797" spans="4:24" x14ac:dyDescent="0.2">
      <c r="D797" s="31" t="s">
        <v>163</v>
      </c>
      <c r="E797" s="3" t="s">
        <v>168</v>
      </c>
      <c r="F797" s="3" t="s">
        <v>461</v>
      </c>
      <c r="G797" s="7" t="s">
        <v>507</v>
      </c>
      <c r="L797" s="3" t="s">
        <v>159</v>
      </c>
      <c r="M797" s="3" t="s">
        <v>74</v>
      </c>
      <c r="N797" s="25" t="s">
        <v>216</v>
      </c>
      <c r="S797" s="3" t="s">
        <v>261</v>
      </c>
      <c r="T797" s="37" t="s">
        <v>165</v>
      </c>
      <c r="U797" s="37" t="s">
        <v>170</v>
      </c>
      <c r="V797" s="37" t="s">
        <v>463</v>
      </c>
      <c r="W797" s="37" t="s">
        <v>508</v>
      </c>
      <c r="X797" s="3" t="s">
        <v>84</v>
      </c>
    </row>
    <row r="798" spans="4:24" x14ac:dyDescent="0.2">
      <c r="D798" s="31" t="s">
        <v>163</v>
      </c>
      <c r="E798" s="3" t="s">
        <v>168</v>
      </c>
      <c r="F798" s="3" t="s">
        <v>461</v>
      </c>
      <c r="G798" s="7" t="s">
        <v>507</v>
      </c>
      <c r="L798" s="3" t="s">
        <v>159</v>
      </c>
      <c r="M798" s="3" t="s">
        <v>74</v>
      </c>
      <c r="N798" s="25" t="s">
        <v>166</v>
      </c>
      <c r="S798" s="3" t="s">
        <v>261</v>
      </c>
      <c r="T798" s="37" t="s">
        <v>165</v>
      </c>
      <c r="U798" s="37" t="s">
        <v>170</v>
      </c>
      <c r="V798" s="37" t="s">
        <v>463</v>
      </c>
      <c r="W798" s="37" t="s">
        <v>508</v>
      </c>
      <c r="X798" s="3" t="s">
        <v>84</v>
      </c>
    </row>
    <row r="799" spans="4:24" x14ac:dyDescent="0.2">
      <c r="D799" s="31" t="s">
        <v>163</v>
      </c>
      <c r="E799" s="3" t="s">
        <v>168</v>
      </c>
      <c r="F799" s="3" t="s">
        <v>461</v>
      </c>
      <c r="G799" s="7" t="s">
        <v>507</v>
      </c>
      <c r="L799" s="3" t="s">
        <v>159</v>
      </c>
      <c r="M799" s="3" t="s">
        <v>72</v>
      </c>
      <c r="S799" s="3" t="s">
        <v>261</v>
      </c>
      <c r="T799" s="37" t="s">
        <v>165</v>
      </c>
      <c r="U799" s="37" t="s">
        <v>170</v>
      </c>
      <c r="V799" s="37" t="s">
        <v>463</v>
      </c>
      <c r="W799" s="37" t="s">
        <v>508</v>
      </c>
      <c r="X799" s="3" t="s">
        <v>84</v>
      </c>
    </row>
    <row r="800" spans="4:24" x14ac:dyDescent="0.2">
      <c r="D800" s="31" t="s">
        <v>163</v>
      </c>
      <c r="E800" s="3" t="s">
        <v>168</v>
      </c>
      <c r="F800" s="3" t="s">
        <v>461</v>
      </c>
      <c r="G800" s="7" t="s">
        <v>507</v>
      </c>
      <c r="L800" s="3" t="s">
        <v>159</v>
      </c>
      <c r="M800" s="3" t="s">
        <v>73</v>
      </c>
      <c r="S800" s="3" t="s">
        <v>261</v>
      </c>
      <c r="T800" s="37" t="s">
        <v>165</v>
      </c>
      <c r="U800" s="37" t="s">
        <v>170</v>
      </c>
      <c r="V800" s="37" t="s">
        <v>463</v>
      </c>
      <c r="W800" s="37" t="s">
        <v>508</v>
      </c>
      <c r="X800" s="3" t="s">
        <v>84</v>
      </c>
    </row>
    <row r="801" spans="4:24" x14ac:dyDescent="0.2">
      <c r="D801" s="31" t="s">
        <v>163</v>
      </c>
      <c r="E801" s="3" t="s">
        <v>168</v>
      </c>
      <c r="F801" s="3" t="s">
        <v>461</v>
      </c>
      <c r="G801" s="7" t="s">
        <v>509</v>
      </c>
      <c r="L801" s="3" t="s">
        <v>159</v>
      </c>
      <c r="M801" s="3" t="s">
        <v>80</v>
      </c>
      <c r="S801" s="3" t="s">
        <v>261</v>
      </c>
      <c r="T801" s="37" t="s">
        <v>165</v>
      </c>
      <c r="U801" s="37" t="s">
        <v>170</v>
      </c>
      <c r="V801" s="37" t="s">
        <v>463</v>
      </c>
      <c r="W801" s="37" t="s">
        <v>510</v>
      </c>
      <c r="X801" s="3" t="s">
        <v>84</v>
      </c>
    </row>
    <row r="802" spans="4:24" x14ac:dyDescent="0.2">
      <c r="D802" s="31" t="s">
        <v>163</v>
      </c>
      <c r="E802" s="3" t="s">
        <v>168</v>
      </c>
      <c r="F802" s="3" t="s">
        <v>461</v>
      </c>
      <c r="G802" s="7" t="s">
        <v>509</v>
      </c>
      <c r="L802" s="3" t="s">
        <v>159</v>
      </c>
      <c r="M802" s="3" t="s">
        <v>74</v>
      </c>
      <c r="N802" s="25" t="s">
        <v>216</v>
      </c>
      <c r="S802" s="3" t="s">
        <v>261</v>
      </c>
      <c r="T802" s="37" t="s">
        <v>165</v>
      </c>
      <c r="U802" s="37" t="s">
        <v>170</v>
      </c>
      <c r="V802" s="37" t="s">
        <v>463</v>
      </c>
      <c r="W802" s="37" t="s">
        <v>510</v>
      </c>
      <c r="X802" s="3" t="s">
        <v>84</v>
      </c>
    </row>
    <row r="803" spans="4:24" x14ac:dyDescent="0.2">
      <c r="D803" s="31" t="s">
        <v>163</v>
      </c>
      <c r="E803" s="3" t="s">
        <v>168</v>
      </c>
      <c r="F803" s="3" t="s">
        <v>461</v>
      </c>
      <c r="G803" s="7" t="s">
        <v>509</v>
      </c>
      <c r="L803" s="3" t="s">
        <v>159</v>
      </c>
      <c r="M803" s="3" t="s">
        <v>74</v>
      </c>
      <c r="N803" s="25" t="s">
        <v>166</v>
      </c>
      <c r="S803" s="3" t="s">
        <v>261</v>
      </c>
      <c r="T803" s="37" t="s">
        <v>165</v>
      </c>
      <c r="U803" s="37" t="s">
        <v>170</v>
      </c>
      <c r="V803" s="37" t="s">
        <v>463</v>
      </c>
      <c r="W803" s="37" t="s">
        <v>510</v>
      </c>
      <c r="X803" s="3" t="s">
        <v>84</v>
      </c>
    </row>
    <row r="804" spans="4:24" x14ac:dyDescent="0.2">
      <c r="D804" s="31" t="s">
        <v>163</v>
      </c>
      <c r="E804" s="3" t="s">
        <v>168</v>
      </c>
      <c r="F804" s="3" t="s">
        <v>461</v>
      </c>
      <c r="G804" s="7" t="s">
        <v>509</v>
      </c>
      <c r="L804" s="3" t="s">
        <v>159</v>
      </c>
      <c r="M804" s="3" t="s">
        <v>72</v>
      </c>
      <c r="S804" s="3" t="s">
        <v>261</v>
      </c>
      <c r="T804" s="37" t="s">
        <v>165</v>
      </c>
      <c r="U804" s="37" t="s">
        <v>170</v>
      </c>
      <c r="V804" s="37" t="s">
        <v>463</v>
      </c>
      <c r="W804" s="37" t="s">
        <v>510</v>
      </c>
      <c r="X804" s="3" t="s">
        <v>84</v>
      </c>
    </row>
    <row r="805" spans="4:24" x14ac:dyDescent="0.2">
      <c r="D805" s="31" t="s">
        <v>163</v>
      </c>
      <c r="E805" s="3" t="s">
        <v>168</v>
      </c>
      <c r="F805" s="3" t="s">
        <v>461</v>
      </c>
      <c r="G805" s="7" t="s">
        <v>509</v>
      </c>
      <c r="L805" s="3" t="s">
        <v>159</v>
      </c>
      <c r="M805" s="3" t="s">
        <v>73</v>
      </c>
      <c r="S805" s="3" t="s">
        <v>261</v>
      </c>
      <c r="T805" s="37" t="s">
        <v>165</v>
      </c>
      <c r="U805" s="37" t="s">
        <v>170</v>
      </c>
      <c r="V805" s="37" t="s">
        <v>463</v>
      </c>
      <c r="W805" s="37" t="s">
        <v>510</v>
      </c>
      <c r="X805" s="3" t="s">
        <v>84</v>
      </c>
    </row>
    <row r="806" spans="4:24" x14ac:dyDescent="0.2">
      <c r="D806" s="31" t="s">
        <v>163</v>
      </c>
      <c r="E806" s="3" t="s">
        <v>168</v>
      </c>
      <c r="F806" s="3" t="s">
        <v>461</v>
      </c>
      <c r="G806" s="7" t="s">
        <v>505</v>
      </c>
      <c r="L806" s="3" t="s">
        <v>159</v>
      </c>
      <c r="M806" s="3" t="s">
        <v>80</v>
      </c>
      <c r="S806" s="3" t="s">
        <v>261</v>
      </c>
      <c r="T806" s="37" t="s">
        <v>165</v>
      </c>
      <c r="U806" s="37" t="s">
        <v>170</v>
      </c>
      <c r="V806" s="37" t="s">
        <v>463</v>
      </c>
      <c r="W806" s="37" t="s">
        <v>506</v>
      </c>
      <c r="X806" s="3" t="s">
        <v>84</v>
      </c>
    </row>
    <row r="807" spans="4:24" x14ac:dyDescent="0.2">
      <c r="D807" s="31" t="s">
        <v>163</v>
      </c>
      <c r="E807" s="3" t="s">
        <v>168</v>
      </c>
      <c r="F807" s="3" t="s">
        <v>461</v>
      </c>
      <c r="G807" s="7" t="s">
        <v>505</v>
      </c>
      <c r="L807" s="3" t="s">
        <v>159</v>
      </c>
      <c r="M807" s="3" t="s">
        <v>74</v>
      </c>
      <c r="N807" s="25" t="s">
        <v>216</v>
      </c>
      <c r="S807" s="3" t="s">
        <v>261</v>
      </c>
      <c r="T807" s="37" t="s">
        <v>165</v>
      </c>
      <c r="U807" s="37" t="s">
        <v>170</v>
      </c>
      <c r="V807" s="37" t="s">
        <v>463</v>
      </c>
      <c r="W807" s="37" t="s">
        <v>506</v>
      </c>
      <c r="X807" s="3" t="s">
        <v>84</v>
      </c>
    </row>
    <row r="808" spans="4:24" x14ac:dyDescent="0.2">
      <c r="D808" s="31" t="s">
        <v>163</v>
      </c>
      <c r="E808" s="3" t="s">
        <v>168</v>
      </c>
      <c r="F808" s="3" t="s">
        <v>461</v>
      </c>
      <c r="G808" s="7" t="s">
        <v>505</v>
      </c>
      <c r="L808" s="3" t="s">
        <v>159</v>
      </c>
      <c r="M808" s="3" t="s">
        <v>74</v>
      </c>
      <c r="N808" s="25" t="s">
        <v>166</v>
      </c>
      <c r="S808" s="3" t="s">
        <v>261</v>
      </c>
      <c r="T808" s="37" t="s">
        <v>165</v>
      </c>
      <c r="U808" s="37" t="s">
        <v>170</v>
      </c>
      <c r="V808" s="37" t="s">
        <v>463</v>
      </c>
      <c r="W808" s="37" t="s">
        <v>506</v>
      </c>
      <c r="X808" s="3" t="s">
        <v>84</v>
      </c>
    </row>
    <row r="809" spans="4:24" x14ac:dyDescent="0.2">
      <c r="D809" s="31" t="s">
        <v>163</v>
      </c>
      <c r="E809" s="3" t="s">
        <v>168</v>
      </c>
      <c r="F809" s="3" t="s">
        <v>461</v>
      </c>
      <c r="G809" s="7" t="s">
        <v>505</v>
      </c>
      <c r="L809" s="3" t="s">
        <v>159</v>
      </c>
      <c r="M809" s="3" t="s">
        <v>72</v>
      </c>
      <c r="S809" s="3" t="s">
        <v>261</v>
      </c>
      <c r="T809" s="37" t="s">
        <v>165</v>
      </c>
      <c r="U809" s="37" t="s">
        <v>170</v>
      </c>
      <c r="V809" s="37" t="s">
        <v>463</v>
      </c>
      <c r="W809" s="37" t="s">
        <v>506</v>
      </c>
      <c r="X809" s="3" t="s">
        <v>84</v>
      </c>
    </row>
    <row r="810" spans="4:24" x14ac:dyDescent="0.2">
      <c r="D810" s="31" t="s">
        <v>163</v>
      </c>
      <c r="E810" s="3" t="s">
        <v>168</v>
      </c>
      <c r="F810" s="3" t="s">
        <v>461</v>
      </c>
      <c r="G810" s="7" t="s">
        <v>505</v>
      </c>
      <c r="L810" s="3" t="s">
        <v>159</v>
      </c>
      <c r="M810" s="3" t="s">
        <v>73</v>
      </c>
      <c r="S810" s="3" t="s">
        <v>261</v>
      </c>
      <c r="T810" s="37" t="s">
        <v>165</v>
      </c>
      <c r="U810" s="37" t="s">
        <v>170</v>
      </c>
      <c r="V810" s="37" t="s">
        <v>463</v>
      </c>
      <c r="W810" s="37" t="s">
        <v>506</v>
      </c>
      <c r="X810" s="3" t="s">
        <v>84</v>
      </c>
    </row>
    <row r="811" spans="4:24" x14ac:dyDescent="0.2">
      <c r="D811" s="31" t="s">
        <v>163</v>
      </c>
      <c r="E811" s="3" t="s">
        <v>168</v>
      </c>
      <c r="F811" s="3" t="s">
        <v>461</v>
      </c>
      <c r="G811" s="7" t="s">
        <v>512</v>
      </c>
      <c r="L811" s="3" t="s">
        <v>159</v>
      </c>
      <c r="M811" s="3" t="s">
        <v>80</v>
      </c>
      <c r="S811" s="3" t="s">
        <v>261</v>
      </c>
      <c r="T811" s="37" t="s">
        <v>165</v>
      </c>
      <c r="U811" s="37" t="s">
        <v>170</v>
      </c>
      <c r="V811" s="37" t="s">
        <v>463</v>
      </c>
      <c r="W811" s="37" t="s">
        <v>513</v>
      </c>
      <c r="X811" s="3" t="s">
        <v>84</v>
      </c>
    </row>
    <row r="812" spans="4:24" x14ac:dyDescent="0.2">
      <c r="D812" s="31" t="s">
        <v>163</v>
      </c>
      <c r="E812" s="3" t="s">
        <v>168</v>
      </c>
      <c r="F812" s="3" t="s">
        <v>461</v>
      </c>
      <c r="G812" s="7" t="s">
        <v>512</v>
      </c>
      <c r="L812" s="3" t="s">
        <v>159</v>
      </c>
      <c r="M812" s="3" t="s">
        <v>74</v>
      </c>
      <c r="N812" s="25" t="s">
        <v>216</v>
      </c>
      <c r="S812" s="3" t="s">
        <v>261</v>
      </c>
      <c r="T812" s="37" t="s">
        <v>165</v>
      </c>
      <c r="U812" s="37" t="s">
        <v>170</v>
      </c>
      <c r="V812" s="37" t="s">
        <v>463</v>
      </c>
      <c r="W812" s="37" t="s">
        <v>513</v>
      </c>
      <c r="X812" s="3" t="s">
        <v>84</v>
      </c>
    </row>
    <row r="813" spans="4:24" x14ac:dyDescent="0.2">
      <c r="D813" s="31" t="s">
        <v>163</v>
      </c>
      <c r="E813" s="3" t="s">
        <v>168</v>
      </c>
      <c r="F813" s="3" t="s">
        <v>461</v>
      </c>
      <c r="G813" s="7" t="s">
        <v>512</v>
      </c>
      <c r="L813" s="3" t="s">
        <v>159</v>
      </c>
      <c r="M813" s="3" t="s">
        <v>74</v>
      </c>
      <c r="N813" s="25" t="s">
        <v>166</v>
      </c>
      <c r="S813" s="3" t="s">
        <v>261</v>
      </c>
      <c r="T813" s="37" t="s">
        <v>165</v>
      </c>
      <c r="U813" s="37" t="s">
        <v>170</v>
      </c>
      <c r="V813" s="37" t="s">
        <v>463</v>
      </c>
      <c r="W813" s="37" t="s">
        <v>513</v>
      </c>
      <c r="X813" s="3" t="s">
        <v>84</v>
      </c>
    </row>
    <row r="814" spans="4:24" x14ac:dyDescent="0.2">
      <c r="D814" s="31" t="s">
        <v>163</v>
      </c>
      <c r="E814" s="3" t="s">
        <v>168</v>
      </c>
      <c r="F814" s="3" t="s">
        <v>461</v>
      </c>
      <c r="G814" s="7" t="s">
        <v>512</v>
      </c>
      <c r="L814" s="3" t="s">
        <v>159</v>
      </c>
      <c r="M814" s="3" t="s">
        <v>72</v>
      </c>
      <c r="S814" s="3" t="s">
        <v>261</v>
      </c>
      <c r="T814" s="37" t="s">
        <v>165</v>
      </c>
      <c r="U814" s="37" t="s">
        <v>170</v>
      </c>
      <c r="V814" s="37" t="s">
        <v>463</v>
      </c>
      <c r="W814" s="37" t="s">
        <v>513</v>
      </c>
      <c r="X814" s="3" t="s">
        <v>84</v>
      </c>
    </row>
    <row r="815" spans="4:24" x14ac:dyDescent="0.2">
      <c r="D815" s="31" t="s">
        <v>163</v>
      </c>
      <c r="E815" s="3" t="s">
        <v>168</v>
      </c>
      <c r="F815" s="3" t="s">
        <v>461</v>
      </c>
      <c r="G815" s="7" t="s">
        <v>512</v>
      </c>
      <c r="L815" s="3" t="s">
        <v>159</v>
      </c>
      <c r="M815" s="3" t="s">
        <v>73</v>
      </c>
      <c r="S815" s="3" t="s">
        <v>261</v>
      </c>
      <c r="T815" s="37" t="s">
        <v>165</v>
      </c>
      <c r="U815" s="37" t="s">
        <v>170</v>
      </c>
      <c r="V815" s="37" t="s">
        <v>463</v>
      </c>
      <c r="W815" s="37" t="s">
        <v>513</v>
      </c>
      <c r="X815" s="3" t="s">
        <v>84</v>
      </c>
    </row>
    <row r="816" spans="4:24" x14ac:dyDescent="0.2">
      <c r="D816" s="31" t="s">
        <v>163</v>
      </c>
      <c r="E816" s="3" t="s">
        <v>168</v>
      </c>
      <c r="F816" s="3" t="s">
        <v>461</v>
      </c>
      <c r="G816" s="7" t="s">
        <v>266</v>
      </c>
      <c r="L816" s="3" t="s">
        <v>159</v>
      </c>
      <c r="M816" s="3" t="s">
        <v>80</v>
      </c>
      <c r="S816" s="3" t="s">
        <v>261</v>
      </c>
      <c r="T816" s="37" t="s">
        <v>165</v>
      </c>
      <c r="U816" s="37" t="s">
        <v>170</v>
      </c>
      <c r="V816" s="37" t="s">
        <v>463</v>
      </c>
      <c r="W816" s="37" t="s">
        <v>514</v>
      </c>
      <c r="X816" s="3" t="s">
        <v>84</v>
      </c>
    </row>
    <row r="817" spans="4:24" x14ac:dyDescent="0.2">
      <c r="D817" s="31" t="s">
        <v>163</v>
      </c>
      <c r="E817" s="3" t="s">
        <v>168</v>
      </c>
      <c r="F817" s="3" t="s">
        <v>461</v>
      </c>
      <c r="G817" s="7" t="s">
        <v>266</v>
      </c>
      <c r="L817" s="3" t="s">
        <v>159</v>
      </c>
      <c r="M817" s="3" t="s">
        <v>74</v>
      </c>
      <c r="N817" s="25" t="s">
        <v>216</v>
      </c>
      <c r="S817" s="3" t="s">
        <v>261</v>
      </c>
      <c r="T817" s="37" t="s">
        <v>165</v>
      </c>
      <c r="U817" s="37" t="s">
        <v>170</v>
      </c>
      <c r="V817" s="37" t="s">
        <v>463</v>
      </c>
      <c r="W817" s="37" t="s">
        <v>514</v>
      </c>
      <c r="X817" s="3" t="s">
        <v>84</v>
      </c>
    </row>
    <row r="818" spans="4:24" x14ac:dyDescent="0.2">
      <c r="D818" s="31" t="s">
        <v>163</v>
      </c>
      <c r="E818" s="3" t="s">
        <v>168</v>
      </c>
      <c r="F818" s="3" t="s">
        <v>461</v>
      </c>
      <c r="G818" s="7" t="s">
        <v>266</v>
      </c>
      <c r="L818" s="3" t="s">
        <v>159</v>
      </c>
      <c r="M818" s="3" t="s">
        <v>74</v>
      </c>
      <c r="N818" s="25" t="s">
        <v>166</v>
      </c>
      <c r="S818" s="3" t="s">
        <v>261</v>
      </c>
      <c r="T818" s="37" t="s">
        <v>165</v>
      </c>
      <c r="U818" s="37" t="s">
        <v>170</v>
      </c>
      <c r="V818" s="37" t="s">
        <v>463</v>
      </c>
      <c r="W818" s="37" t="s">
        <v>514</v>
      </c>
      <c r="X818" s="3" t="s">
        <v>84</v>
      </c>
    </row>
    <row r="819" spans="4:24" x14ac:dyDescent="0.2">
      <c r="D819" s="31" t="s">
        <v>163</v>
      </c>
      <c r="E819" s="3" t="s">
        <v>168</v>
      </c>
      <c r="F819" s="3" t="s">
        <v>461</v>
      </c>
      <c r="G819" s="7" t="s">
        <v>266</v>
      </c>
      <c r="L819" s="3" t="s">
        <v>159</v>
      </c>
      <c r="M819" s="3" t="s">
        <v>72</v>
      </c>
      <c r="S819" s="3" t="s">
        <v>261</v>
      </c>
      <c r="T819" s="37" t="s">
        <v>165</v>
      </c>
      <c r="U819" s="37" t="s">
        <v>170</v>
      </c>
      <c r="V819" s="37" t="s">
        <v>463</v>
      </c>
      <c r="W819" s="37" t="s">
        <v>514</v>
      </c>
      <c r="X819" s="3" t="s">
        <v>84</v>
      </c>
    </row>
    <row r="820" spans="4:24" x14ac:dyDescent="0.2">
      <c r="D820" s="31" t="s">
        <v>163</v>
      </c>
      <c r="E820" s="3" t="s">
        <v>168</v>
      </c>
      <c r="F820" s="3" t="s">
        <v>461</v>
      </c>
      <c r="G820" s="7" t="s">
        <v>266</v>
      </c>
      <c r="L820" s="3" t="s">
        <v>159</v>
      </c>
      <c r="M820" s="3" t="s">
        <v>73</v>
      </c>
      <c r="S820" s="3" t="s">
        <v>261</v>
      </c>
      <c r="T820" s="37" t="s">
        <v>165</v>
      </c>
      <c r="U820" s="37" t="s">
        <v>170</v>
      </c>
      <c r="V820" s="37" t="s">
        <v>463</v>
      </c>
      <c r="W820" s="37" t="s">
        <v>514</v>
      </c>
      <c r="X820" s="3" t="s">
        <v>84</v>
      </c>
    </row>
    <row r="821" spans="4:24" x14ac:dyDescent="0.2">
      <c r="D821" s="31" t="s">
        <v>163</v>
      </c>
      <c r="E821" s="3" t="s">
        <v>168</v>
      </c>
      <c r="F821" s="3" t="s">
        <v>461</v>
      </c>
      <c r="G821" s="7" t="s">
        <v>515</v>
      </c>
      <c r="L821" s="3" t="s">
        <v>159</v>
      </c>
      <c r="M821" s="3" t="s">
        <v>80</v>
      </c>
      <c r="S821" s="3" t="s">
        <v>261</v>
      </c>
      <c r="T821" s="37" t="s">
        <v>165</v>
      </c>
      <c r="U821" s="37" t="s">
        <v>170</v>
      </c>
      <c r="V821" s="37" t="s">
        <v>463</v>
      </c>
      <c r="W821" s="37" t="s">
        <v>516</v>
      </c>
      <c r="X821" s="3" t="s">
        <v>84</v>
      </c>
    </row>
    <row r="822" spans="4:24" x14ac:dyDescent="0.2">
      <c r="D822" s="31" t="s">
        <v>163</v>
      </c>
      <c r="E822" s="3" t="s">
        <v>168</v>
      </c>
      <c r="F822" s="3" t="s">
        <v>461</v>
      </c>
      <c r="G822" s="7" t="s">
        <v>515</v>
      </c>
      <c r="L822" s="3" t="s">
        <v>159</v>
      </c>
      <c r="M822" s="3" t="s">
        <v>74</v>
      </c>
      <c r="N822" s="25" t="s">
        <v>216</v>
      </c>
      <c r="S822" s="3" t="s">
        <v>261</v>
      </c>
      <c r="T822" s="37" t="s">
        <v>165</v>
      </c>
      <c r="U822" s="37" t="s">
        <v>170</v>
      </c>
      <c r="V822" s="37" t="s">
        <v>463</v>
      </c>
      <c r="W822" s="37" t="s">
        <v>516</v>
      </c>
      <c r="X822" s="3" t="s">
        <v>84</v>
      </c>
    </row>
    <row r="823" spans="4:24" x14ac:dyDescent="0.2">
      <c r="D823" s="31" t="s">
        <v>163</v>
      </c>
      <c r="E823" s="3" t="s">
        <v>168</v>
      </c>
      <c r="F823" s="3" t="s">
        <v>461</v>
      </c>
      <c r="G823" s="7" t="s">
        <v>515</v>
      </c>
      <c r="L823" s="3" t="s">
        <v>159</v>
      </c>
      <c r="M823" s="3" t="s">
        <v>74</v>
      </c>
      <c r="N823" s="25" t="s">
        <v>166</v>
      </c>
      <c r="S823" s="3" t="s">
        <v>261</v>
      </c>
      <c r="T823" s="37" t="s">
        <v>165</v>
      </c>
      <c r="U823" s="37" t="s">
        <v>170</v>
      </c>
      <c r="V823" s="37" t="s">
        <v>463</v>
      </c>
      <c r="W823" s="37" t="s">
        <v>516</v>
      </c>
      <c r="X823" s="3" t="s">
        <v>84</v>
      </c>
    </row>
    <row r="824" spans="4:24" x14ac:dyDescent="0.2">
      <c r="D824" s="31" t="s">
        <v>163</v>
      </c>
      <c r="E824" s="3" t="s">
        <v>168</v>
      </c>
      <c r="F824" s="3" t="s">
        <v>461</v>
      </c>
      <c r="G824" s="7" t="s">
        <v>515</v>
      </c>
      <c r="L824" s="3" t="s">
        <v>159</v>
      </c>
      <c r="M824" s="3" t="s">
        <v>72</v>
      </c>
      <c r="S824" s="3" t="s">
        <v>261</v>
      </c>
      <c r="T824" s="37" t="s">
        <v>165</v>
      </c>
      <c r="U824" s="37" t="s">
        <v>170</v>
      </c>
      <c r="V824" s="37" t="s">
        <v>463</v>
      </c>
      <c r="W824" s="37" t="s">
        <v>516</v>
      </c>
      <c r="X824" s="3" t="s">
        <v>84</v>
      </c>
    </row>
    <row r="825" spans="4:24" x14ac:dyDescent="0.2">
      <c r="D825" s="31" t="s">
        <v>163</v>
      </c>
      <c r="E825" s="3" t="s">
        <v>168</v>
      </c>
      <c r="F825" s="3" t="s">
        <v>461</v>
      </c>
      <c r="G825" s="7" t="s">
        <v>515</v>
      </c>
      <c r="L825" s="3" t="s">
        <v>159</v>
      </c>
      <c r="M825" s="3" t="s">
        <v>73</v>
      </c>
      <c r="S825" s="3" t="s">
        <v>261</v>
      </c>
      <c r="T825" s="37" t="s">
        <v>165</v>
      </c>
      <c r="U825" s="37" t="s">
        <v>170</v>
      </c>
      <c r="V825" s="37" t="s">
        <v>463</v>
      </c>
      <c r="W825" s="37" t="s">
        <v>516</v>
      </c>
      <c r="X825" s="3" t="s">
        <v>84</v>
      </c>
    </row>
    <row r="826" spans="4:24" x14ac:dyDescent="0.2">
      <c r="D826" s="31" t="s">
        <v>163</v>
      </c>
      <c r="E826" s="3" t="s">
        <v>168</v>
      </c>
      <c r="F826" s="3" t="s">
        <v>461</v>
      </c>
      <c r="G826" s="7" t="s">
        <v>517</v>
      </c>
      <c r="L826" s="3" t="s">
        <v>159</v>
      </c>
      <c r="M826" s="3" t="s">
        <v>80</v>
      </c>
      <c r="S826" s="3" t="s">
        <v>261</v>
      </c>
      <c r="T826" s="37" t="s">
        <v>165</v>
      </c>
      <c r="U826" s="37" t="s">
        <v>170</v>
      </c>
      <c r="V826" s="37" t="s">
        <v>463</v>
      </c>
      <c r="W826" s="37" t="s">
        <v>518</v>
      </c>
      <c r="X826" s="3" t="s">
        <v>84</v>
      </c>
    </row>
    <row r="827" spans="4:24" x14ac:dyDescent="0.2">
      <c r="D827" s="31" t="s">
        <v>163</v>
      </c>
      <c r="E827" s="3" t="s">
        <v>168</v>
      </c>
      <c r="F827" s="3" t="s">
        <v>461</v>
      </c>
      <c r="G827" s="7" t="s">
        <v>517</v>
      </c>
      <c r="L827" s="3" t="s">
        <v>159</v>
      </c>
      <c r="M827" s="3" t="s">
        <v>74</v>
      </c>
      <c r="N827" s="25" t="s">
        <v>216</v>
      </c>
      <c r="S827" s="3" t="s">
        <v>261</v>
      </c>
      <c r="T827" s="37" t="s">
        <v>165</v>
      </c>
      <c r="U827" s="37" t="s">
        <v>170</v>
      </c>
      <c r="V827" s="37" t="s">
        <v>463</v>
      </c>
      <c r="W827" s="37" t="s">
        <v>518</v>
      </c>
      <c r="X827" s="3" t="s">
        <v>84</v>
      </c>
    </row>
    <row r="828" spans="4:24" x14ac:dyDescent="0.2">
      <c r="D828" s="31" t="s">
        <v>163</v>
      </c>
      <c r="E828" s="3" t="s">
        <v>168</v>
      </c>
      <c r="F828" s="3" t="s">
        <v>461</v>
      </c>
      <c r="G828" s="7" t="s">
        <v>517</v>
      </c>
      <c r="L828" s="3" t="s">
        <v>159</v>
      </c>
      <c r="M828" s="3" t="s">
        <v>74</v>
      </c>
      <c r="N828" s="25" t="s">
        <v>166</v>
      </c>
      <c r="S828" s="3" t="s">
        <v>261</v>
      </c>
      <c r="T828" s="37" t="s">
        <v>165</v>
      </c>
      <c r="U828" s="37" t="s">
        <v>170</v>
      </c>
      <c r="V828" s="37" t="s">
        <v>463</v>
      </c>
      <c r="W828" s="37" t="s">
        <v>518</v>
      </c>
      <c r="X828" s="3" t="s">
        <v>84</v>
      </c>
    </row>
    <row r="829" spans="4:24" x14ac:dyDescent="0.2">
      <c r="D829" s="31" t="s">
        <v>163</v>
      </c>
      <c r="E829" s="3" t="s">
        <v>168</v>
      </c>
      <c r="F829" s="3" t="s">
        <v>461</v>
      </c>
      <c r="G829" s="7" t="s">
        <v>517</v>
      </c>
      <c r="L829" s="3" t="s">
        <v>159</v>
      </c>
      <c r="M829" s="3" t="s">
        <v>72</v>
      </c>
      <c r="S829" s="3" t="s">
        <v>261</v>
      </c>
      <c r="T829" s="37" t="s">
        <v>165</v>
      </c>
      <c r="U829" s="37" t="s">
        <v>170</v>
      </c>
      <c r="V829" s="37" t="s">
        <v>463</v>
      </c>
      <c r="W829" s="37" t="s">
        <v>518</v>
      </c>
      <c r="X829" s="3" t="s">
        <v>84</v>
      </c>
    </row>
    <row r="830" spans="4:24" x14ac:dyDescent="0.2">
      <c r="D830" s="31" t="s">
        <v>163</v>
      </c>
      <c r="E830" s="3" t="s">
        <v>168</v>
      </c>
      <c r="F830" s="3" t="s">
        <v>461</v>
      </c>
      <c r="G830" s="7" t="s">
        <v>517</v>
      </c>
      <c r="L830" s="3" t="s">
        <v>159</v>
      </c>
      <c r="M830" s="3" t="s">
        <v>73</v>
      </c>
      <c r="S830" s="3" t="s">
        <v>261</v>
      </c>
      <c r="T830" s="37" t="s">
        <v>165</v>
      </c>
      <c r="U830" s="37" t="s">
        <v>170</v>
      </c>
      <c r="V830" s="37" t="s">
        <v>463</v>
      </c>
      <c r="W830" s="37" t="s">
        <v>518</v>
      </c>
      <c r="X830" s="3" t="s">
        <v>84</v>
      </c>
    </row>
    <row r="831" spans="4:24" x14ac:dyDescent="0.2">
      <c r="D831" s="31" t="s">
        <v>163</v>
      </c>
      <c r="E831" s="3" t="s">
        <v>168</v>
      </c>
      <c r="F831" s="3" t="s">
        <v>461</v>
      </c>
      <c r="G831" s="7" t="s">
        <v>519</v>
      </c>
      <c r="L831" s="3" t="s">
        <v>159</v>
      </c>
      <c r="M831" s="3" t="s">
        <v>80</v>
      </c>
      <c r="S831" s="3" t="s">
        <v>261</v>
      </c>
      <c r="T831" s="37" t="s">
        <v>165</v>
      </c>
      <c r="U831" s="37" t="s">
        <v>170</v>
      </c>
      <c r="V831" s="37" t="s">
        <v>463</v>
      </c>
      <c r="W831" s="37" t="s">
        <v>520</v>
      </c>
      <c r="X831" s="3" t="s">
        <v>84</v>
      </c>
    </row>
    <row r="832" spans="4:24" x14ac:dyDescent="0.2">
      <c r="D832" s="31" t="s">
        <v>163</v>
      </c>
      <c r="E832" s="3" t="s">
        <v>168</v>
      </c>
      <c r="F832" s="3" t="s">
        <v>461</v>
      </c>
      <c r="G832" s="7" t="s">
        <v>519</v>
      </c>
      <c r="L832" s="3" t="s">
        <v>159</v>
      </c>
      <c r="M832" s="3" t="s">
        <v>74</v>
      </c>
      <c r="N832" s="25" t="s">
        <v>216</v>
      </c>
      <c r="S832" s="3" t="s">
        <v>261</v>
      </c>
      <c r="T832" s="37" t="s">
        <v>165</v>
      </c>
      <c r="U832" s="37" t="s">
        <v>170</v>
      </c>
      <c r="V832" s="37" t="s">
        <v>463</v>
      </c>
      <c r="W832" s="37" t="s">
        <v>520</v>
      </c>
      <c r="X832" s="3" t="s">
        <v>84</v>
      </c>
    </row>
    <row r="833" spans="4:24" x14ac:dyDescent="0.2">
      <c r="D833" s="31" t="s">
        <v>163</v>
      </c>
      <c r="E833" s="3" t="s">
        <v>168</v>
      </c>
      <c r="F833" s="3" t="s">
        <v>461</v>
      </c>
      <c r="G833" s="7" t="s">
        <v>519</v>
      </c>
      <c r="L833" s="3" t="s">
        <v>159</v>
      </c>
      <c r="M833" s="3" t="s">
        <v>74</v>
      </c>
      <c r="N833" s="25" t="s">
        <v>166</v>
      </c>
      <c r="S833" s="3" t="s">
        <v>261</v>
      </c>
      <c r="T833" s="37" t="s">
        <v>165</v>
      </c>
      <c r="U833" s="37" t="s">
        <v>170</v>
      </c>
      <c r="V833" s="37" t="s">
        <v>463</v>
      </c>
      <c r="W833" s="37" t="s">
        <v>520</v>
      </c>
      <c r="X833" s="3" t="s">
        <v>84</v>
      </c>
    </row>
    <row r="834" spans="4:24" x14ac:dyDescent="0.2">
      <c r="D834" s="31" t="s">
        <v>163</v>
      </c>
      <c r="E834" s="3" t="s">
        <v>168</v>
      </c>
      <c r="F834" s="3" t="s">
        <v>461</v>
      </c>
      <c r="G834" s="7" t="s">
        <v>519</v>
      </c>
      <c r="L834" s="3" t="s">
        <v>159</v>
      </c>
      <c r="M834" s="3" t="s">
        <v>72</v>
      </c>
      <c r="S834" s="3" t="s">
        <v>261</v>
      </c>
      <c r="T834" s="37" t="s">
        <v>165</v>
      </c>
      <c r="U834" s="37" t="s">
        <v>170</v>
      </c>
      <c r="V834" s="37" t="s">
        <v>463</v>
      </c>
      <c r="W834" s="37" t="s">
        <v>520</v>
      </c>
      <c r="X834" s="3" t="s">
        <v>84</v>
      </c>
    </row>
    <row r="835" spans="4:24" x14ac:dyDescent="0.2">
      <c r="D835" s="31" t="s">
        <v>163</v>
      </c>
      <c r="E835" s="3" t="s">
        <v>168</v>
      </c>
      <c r="F835" s="3" t="s">
        <v>461</v>
      </c>
      <c r="G835" s="7" t="s">
        <v>519</v>
      </c>
      <c r="L835" s="3" t="s">
        <v>159</v>
      </c>
      <c r="M835" s="3" t="s">
        <v>73</v>
      </c>
      <c r="S835" s="3" t="s">
        <v>261</v>
      </c>
      <c r="T835" s="37" t="s">
        <v>165</v>
      </c>
      <c r="U835" s="37" t="s">
        <v>170</v>
      </c>
      <c r="V835" s="37" t="s">
        <v>463</v>
      </c>
      <c r="W835" s="37" t="s">
        <v>520</v>
      </c>
      <c r="X835" s="3" t="s">
        <v>84</v>
      </c>
    </row>
    <row r="836" spans="4:24" x14ac:dyDescent="0.2">
      <c r="D836" s="31" t="s">
        <v>163</v>
      </c>
      <c r="E836" s="3" t="s">
        <v>168</v>
      </c>
      <c r="F836" s="3" t="s">
        <v>461</v>
      </c>
      <c r="G836" s="7" t="s">
        <v>35</v>
      </c>
      <c r="L836" s="3" t="s">
        <v>159</v>
      </c>
      <c r="M836" s="3" t="s">
        <v>80</v>
      </c>
      <c r="S836" s="3" t="s">
        <v>261</v>
      </c>
      <c r="T836" s="37" t="s">
        <v>165</v>
      </c>
      <c r="U836" s="37" t="s">
        <v>170</v>
      </c>
      <c r="V836" s="37" t="s">
        <v>463</v>
      </c>
      <c r="W836" s="37" t="s">
        <v>521</v>
      </c>
      <c r="X836" s="3" t="s">
        <v>84</v>
      </c>
    </row>
    <row r="837" spans="4:24" x14ac:dyDescent="0.2">
      <c r="D837" s="31" t="s">
        <v>163</v>
      </c>
      <c r="E837" s="3" t="s">
        <v>168</v>
      </c>
      <c r="F837" s="3" t="s">
        <v>461</v>
      </c>
      <c r="G837" s="7" t="s">
        <v>35</v>
      </c>
      <c r="L837" s="3" t="s">
        <v>159</v>
      </c>
      <c r="M837" s="3" t="s">
        <v>74</v>
      </c>
      <c r="N837" s="25" t="s">
        <v>216</v>
      </c>
      <c r="S837" s="3" t="s">
        <v>261</v>
      </c>
      <c r="T837" s="37" t="s">
        <v>165</v>
      </c>
      <c r="U837" s="37" t="s">
        <v>170</v>
      </c>
      <c r="V837" s="37" t="s">
        <v>463</v>
      </c>
      <c r="W837" s="37" t="s">
        <v>521</v>
      </c>
      <c r="X837" s="3" t="s">
        <v>84</v>
      </c>
    </row>
    <row r="838" spans="4:24" x14ac:dyDescent="0.2">
      <c r="D838" s="31" t="s">
        <v>163</v>
      </c>
      <c r="E838" s="3" t="s">
        <v>168</v>
      </c>
      <c r="F838" s="3" t="s">
        <v>461</v>
      </c>
      <c r="G838" s="7" t="s">
        <v>35</v>
      </c>
      <c r="L838" s="3" t="s">
        <v>159</v>
      </c>
      <c r="M838" s="3" t="s">
        <v>74</v>
      </c>
      <c r="N838" s="25" t="s">
        <v>166</v>
      </c>
      <c r="S838" s="3" t="s">
        <v>261</v>
      </c>
      <c r="T838" s="37" t="s">
        <v>165</v>
      </c>
      <c r="U838" s="37" t="s">
        <v>170</v>
      </c>
      <c r="V838" s="37" t="s">
        <v>463</v>
      </c>
      <c r="W838" s="37" t="s">
        <v>521</v>
      </c>
      <c r="X838" s="3" t="s">
        <v>84</v>
      </c>
    </row>
    <row r="839" spans="4:24" x14ac:dyDescent="0.2">
      <c r="D839" s="31" t="s">
        <v>163</v>
      </c>
      <c r="E839" s="3" t="s">
        <v>168</v>
      </c>
      <c r="F839" s="3" t="s">
        <v>461</v>
      </c>
      <c r="G839" s="7" t="s">
        <v>35</v>
      </c>
      <c r="L839" s="3" t="s">
        <v>159</v>
      </c>
      <c r="M839" s="3" t="s">
        <v>72</v>
      </c>
      <c r="S839" s="3" t="s">
        <v>261</v>
      </c>
      <c r="T839" s="37" t="s">
        <v>165</v>
      </c>
      <c r="U839" s="37" t="s">
        <v>170</v>
      </c>
      <c r="V839" s="37" t="s">
        <v>463</v>
      </c>
      <c r="W839" s="37" t="s">
        <v>521</v>
      </c>
      <c r="X839" s="3" t="s">
        <v>84</v>
      </c>
    </row>
    <row r="840" spans="4:24" x14ac:dyDescent="0.2">
      <c r="D840" s="31" t="s">
        <v>163</v>
      </c>
      <c r="E840" s="3" t="s">
        <v>168</v>
      </c>
      <c r="F840" s="3" t="s">
        <v>461</v>
      </c>
      <c r="G840" s="7" t="s">
        <v>35</v>
      </c>
      <c r="L840" s="3" t="s">
        <v>159</v>
      </c>
      <c r="M840" s="3" t="s">
        <v>73</v>
      </c>
      <c r="S840" s="3" t="s">
        <v>261</v>
      </c>
      <c r="T840" s="37" t="s">
        <v>165</v>
      </c>
      <c r="U840" s="37" t="s">
        <v>170</v>
      </c>
      <c r="V840" s="37" t="s">
        <v>463</v>
      </c>
      <c r="W840" s="37" t="s">
        <v>521</v>
      </c>
      <c r="X840" s="3" t="s">
        <v>84</v>
      </c>
    </row>
    <row r="841" spans="4:24" x14ac:dyDescent="0.2">
      <c r="D841" s="31" t="s">
        <v>163</v>
      </c>
      <c r="E841" s="3" t="s">
        <v>168</v>
      </c>
      <c r="F841" s="3" t="s">
        <v>461</v>
      </c>
      <c r="G841" s="7" t="s">
        <v>5</v>
      </c>
      <c r="L841" s="3" t="s">
        <v>159</v>
      </c>
      <c r="M841" s="3" t="s">
        <v>80</v>
      </c>
      <c r="S841" s="3" t="s">
        <v>261</v>
      </c>
      <c r="T841" s="37" t="s">
        <v>165</v>
      </c>
      <c r="U841" s="37" t="s">
        <v>170</v>
      </c>
      <c r="V841" s="37" t="s">
        <v>463</v>
      </c>
      <c r="W841" s="37" t="s">
        <v>522</v>
      </c>
      <c r="X841" s="3" t="s">
        <v>84</v>
      </c>
    </row>
    <row r="842" spans="4:24" x14ac:dyDescent="0.2">
      <c r="D842" s="31" t="s">
        <v>163</v>
      </c>
      <c r="E842" s="3" t="s">
        <v>168</v>
      </c>
      <c r="F842" s="3" t="s">
        <v>461</v>
      </c>
      <c r="G842" s="7" t="s">
        <v>5</v>
      </c>
      <c r="L842" s="3" t="s">
        <v>159</v>
      </c>
      <c r="M842" s="3" t="s">
        <v>74</v>
      </c>
      <c r="N842" s="25" t="s">
        <v>216</v>
      </c>
      <c r="S842" s="3" t="s">
        <v>261</v>
      </c>
      <c r="T842" s="37" t="s">
        <v>165</v>
      </c>
      <c r="U842" s="37" t="s">
        <v>170</v>
      </c>
      <c r="V842" s="37" t="s">
        <v>463</v>
      </c>
      <c r="W842" s="37" t="s">
        <v>522</v>
      </c>
      <c r="X842" s="3" t="s">
        <v>84</v>
      </c>
    </row>
    <row r="843" spans="4:24" x14ac:dyDescent="0.2">
      <c r="D843" s="31" t="s">
        <v>163</v>
      </c>
      <c r="E843" s="3" t="s">
        <v>168</v>
      </c>
      <c r="F843" s="3" t="s">
        <v>461</v>
      </c>
      <c r="G843" s="7" t="s">
        <v>5</v>
      </c>
      <c r="L843" s="3" t="s">
        <v>159</v>
      </c>
      <c r="M843" s="3" t="s">
        <v>74</v>
      </c>
      <c r="N843" s="25" t="s">
        <v>166</v>
      </c>
      <c r="S843" s="3" t="s">
        <v>261</v>
      </c>
      <c r="T843" s="37" t="s">
        <v>165</v>
      </c>
      <c r="U843" s="37" t="s">
        <v>170</v>
      </c>
      <c r="V843" s="37" t="s">
        <v>463</v>
      </c>
      <c r="W843" s="37" t="s">
        <v>522</v>
      </c>
      <c r="X843" s="3" t="s">
        <v>84</v>
      </c>
    </row>
    <row r="844" spans="4:24" x14ac:dyDescent="0.2">
      <c r="D844" s="31" t="s">
        <v>163</v>
      </c>
      <c r="E844" s="3" t="s">
        <v>168</v>
      </c>
      <c r="F844" s="3" t="s">
        <v>461</v>
      </c>
      <c r="G844" s="7" t="s">
        <v>5</v>
      </c>
      <c r="L844" s="3" t="s">
        <v>159</v>
      </c>
      <c r="M844" s="3" t="s">
        <v>72</v>
      </c>
      <c r="S844" s="3" t="s">
        <v>261</v>
      </c>
      <c r="T844" s="37" t="s">
        <v>165</v>
      </c>
      <c r="U844" s="37" t="s">
        <v>170</v>
      </c>
      <c r="V844" s="37" t="s">
        <v>463</v>
      </c>
      <c r="W844" s="37" t="s">
        <v>522</v>
      </c>
      <c r="X844" s="3" t="s">
        <v>84</v>
      </c>
    </row>
    <row r="845" spans="4:24" x14ac:dyDescent="0.2">
      <c r="D845" s="31" t="s">
        <v>163</v>
      </c>
      <c r="E845" s="3" t="s">
        <v>168</v>
      </c>
      <c r="F845" s="3" t="s">
        <v>461</v>
      </c>
      <c r="G845" s="7" t="s">
        <v>5</v>
      </c>
      <c r="L845" s="3" t="s">
        <v>159</v>
      </c>
      <c r="M845" s="3" t="s">
        <v>73</v>
      </c>
      <c r="S845" s="3" t="s">
        <v>261</v>
      </c>
      <c r="T845" s="37" t="s">
        <v>165</v>
      </c>
      <c r="U845" s="37" t="s">
        <v>170</v>
      </c>
      <c r="V845" s="37" t="s">
        <v>463</v>
      </c>
      <c r="W845" s="37" t="s">
        <v>522</v>
      </c>
      <c r="X845" s="3" t="s">
        <v>84</v>
      </c>
    </row>
    <row r="846" spans="4:24" x14ac:dyDescent="0.2">
      <c r="D846" s="31" t="s">
        <v>163</v>
      </c>
      <c r="E846" s="3" t="s">
        <v>168</v>
      </c>
      <c r="F846" s="3" t="s">
        <v>461</v>
      </c>
      <c r="G846" s="7" t="s">
        <v>160</v>
      </c>
      <c r="L846" s="3" t="s">
        <v>159</v>
      </c>
      <c r="M846" s="3" t="s">
        <v>80</v>
      </c>
      <c r="S846" s="3" t="s">
        <v>261</v>
      </c>
      <c r="T846" s="37" t="s">
        <v>165</v>
      </c>
      <c r="U846" s="37" t="s">
        <v>170</v>
      </c>
      <c r="V846" s="37" t="s">
        <v>463</v>
      </c>
      <c r="W846" s="37" t="s">
        <v>523</v>
      </c>
      <c r="X846" s="3" t="s">
        <v>84</v>
      </c>
    </row>
    <row r="847" spans="4:24" x14ac:dyDescent="0.2">
      <c r="D847" s="31" t="s">
        <v>163</v>
      </c>
      <c r="E847" s="3" t="s">
        <v>168</v>
      </c>
      <c r="F847" s="3" t="s">
        <v>461</v>
      </c>
      <c r="G847" s="7" t="s">
        <v>160</v>
      </c>
      <c r="L847" s="3" t="s">
        <v>159</v>
      </c>
      <c r="M847" s="3" t="s">
        <v>74</v>
      </c>
      <c r="N847" s="25" t="s">
        <v>216</v>
      </c>
      <c r="S847" s="3" t="s">
        <v>261</v>
      </c>
      <c r="T847" s="37" t="s">
        <v>165</v>
      </c>
      <c r="U847" s="37" t="s">
        <v>170</v>
      </c>
      <c r="V847" s="37" t="s">
        <v>463</v>
      </c>
      <c r="W847" s="37" t="s">
        <v>523</v>
      </c>
      <c r="X847" s="3" t="s">
        <v>84</v>
      </c>
    </row>
    <row r="848" spans="4:24" x14ac:dyDescent="0.2">
      <c r="D848" s="31" t="s">
        <v>163</v>
      </c>
      <c r="E848" s="3" t="s">
        <v>168</v>
      </c>
      <c r="F848" s="3" t="s">
        <v>461</v>
      </c>
      <c r="G848" s="7" t="s">
        <v>160</v>
      </c>
      <c r="L848" s="3" t="s">
        <v>159</v>
      </c>
      <c r="M848" s="3" t="s">
        <v>74</v>
      </c>
      <c r="N848" s="25" t="s">
        <v>166</v>
      </c>
      <c r="S848" s="3" t="s">
        <v>261</v>
      </c>
      <c r="T848" s="37" t="s">
        <v>165</v>
      </c>
      <c r="U848" s="37" t="s">
        <v>170</v>
      </c>
      <c r="V848" s="37" t="s">
        <v>463</v>
      </c>
      <c r="W848" s="37" t="s">
        <v>523</v>
      </c>
      <c r="X848" s="3" t="s">
        <v>84</v>
      </c>
    </row>
    <row r="849" spans="4:24" x14ac:dyDescent="0.2">
      <c r="D849" s="31" t="s">
        <v>163</v>
      </c>
      <c r="E849" s="3" t="s">
        <v>168</v>
      </c>
      <c r="F849" s="3" t="s">
        <v>461</v>
      </c>
      <c r="G849" s="7" t="s">
        <v>160</v>
      </c>
      <c r="L849" s="3" t="s">
        <v>159</v>
      </c>
      <c r="M849" s="3" t="s">
        <v>72</v>
      </c>
      <c r="S849" s="3" t="s">
        <v>261</v>
      </c>
      <c r="T849" s="37" t="s">
        <v>165</v>
      </c>
      <c r="U849" s="37" t="s">
        <v>170</v>
      </c>
      <c r="V849" s="37" t="s">
        <v>463</v>
      </c>
      <c r="W849" s="37" t="s">
        <v>523</v>
      </c>
      <c r="X849" s="3" t="s">
        <v>84</v>
      </c>
    </row>
    <row r="850" spans="4:24" x14ac:dyDescent="0.2">
      <c r="D850" s="31" t="s">
        <v>163</v>
      </c>
      <c r="E850" s="3" t="s">
        <v>168</v>
      </c>
      <c r="F850" s="3" t="s">
        <v>461</v>
      </c>
      <c r="G850" s="7" t="s">
        <v>160</v>
      </c>
      <c r="L850" s="3" t="s">
        <v>159</v>
      </c>
      <c r="M850" s="3" t="s">
        <v>73</v>
      </c>
      <c r="S850" s="3" t="s">
        <v>261</v>
      </c>
      <c r="T850" s="37" t="s">
        <v>165</v>
      </c>
      <c r="U850" s="37" t="s">
        <v>170</v>
      </c>
      <c r="V850" s="37" t="s">
        <v>463</v>
      </c>
      <c r="W850" s="37" t="s">
        <v>523</v>
      </c>
      <c r="X850" s="3" t="s">
        <v>84</v>
      </c>
    </row>
    <row r="851" spans="4:24" x14ac:dyDescent="0.2">
      <c r="D851" s="31" t="s">
        <v>163</v>
      </c>
      <c r="E851" s="3" t="s">
        <v>168</v>
      </c>
      <c r="F851" s="3" t="s">
        <v>461</v>
      </c>
      <c r="G851" s="7" t="s">
        <v>524</v>
      </c>
      <c r="L851" s="3" t="s">
        <v>159</v>
      </c>
      <c r="M851" s="3" t="s">
        <v>80</v>
      </c>
      <c r="S851" s="3" t="s">
        <v>261</v>
      </c>
      <c r="T851" s="37" t="s">
        <v>165</v>
      </c>
      <c r="U851" s="37" t="s">
        <v>170</v>
      </c>
      <c r="V851" s="37" t="s">
        <v>463</v>
      </c>
      <c r="W851" s="37" t="s">
        <v>525</v>
      </c>
      <c r="X851" s="3" t="s">
        <v>84</v>
      </c>
    </row>
    <row r="852" spans="4:24" x14ac:dyDescent="0.2">
      <c r="D852" s="31" t="s">
        <v>163</v>
      </c>
      <c r="E852" s="3" t="s">
        <v>168</v>
      </c>
      <c r="F852" s="3" t="s">
        <v>461</v>
      </c>
      <c r="G852" s="7" t="s">
        <v>524</v>
      </c>
      <c r="L852" s="3" t="s">
        <v>159</v>
      </c>
      <c r="M852" s="3" t="s">
        <v>74</v>
      </c>
      <c r="N852" s="25" t="s">
        <v>216</v>
      </c>
      <c r="S852" s="3" t="s">
        <v>261</v>
      </c>
      <c r="T852" s="37" t="s">
        <v>165</v>
      </c>
      <c r="U852" s="37" t="s">
        <v>170</v>
      </c>
      <c r="V852" s="37" t="s">
        <v>463</v>
      </c>
      <c r="W852" s="37" t="s">
        <v>525</v>
      </c>
      <c r="X852" s="3" t="s">
        <v>84</v>
      </c>
    </row>
    <row r="853" spans="4:24" x14ac:dyDescent="0.2">
      <c r="D853" s="31" t="s">
        <v>163</v>
      </c>
      <c r="E853" s="3" t="s">
        <v>168</v>
      </c>
      <c r="F853" s="3" t="s">
        <v>461</v>
      </c>
      <c r="G853" s="7" t="s">
        <v>524</v>
      </c>
      <c r="L853" s="3" t="s">
        <v>159</v>
      </c>
      <c r="M853" s="3" t="s">
        <v>74</v>
      </c>
      <c r="N853" s="25" t="s">
        <v>166</v>
      </c>
      <c r="S853" s="3" t="s">
        <v>261</v>
      </c>
      <c r="T853" s="37" t="s">
        <v>165</v>
      </c>
      <c r="U853" s="37" t="s">
        <v>170</v>
      </c>
      <c r="V853" s="37" t="s">
        <v>463</v>
      </c>
      <c r="W853" s="37" t="s">
        <v>525</v>
      </c>
      <c r="X853" s="3" t="s">
        <v>84</v>
      </c>
    </row>
    <row r="854" spans="4:24" x14ac:dyDescent="0.2">
      <c r="D854" s="31" t="s">
        <v>163</v>
      </c>
      <c r="E854" s="3" t="s">
        <v>168</v>
      </c>
      <c r="F854" s="3" t="s">
        <v>461</v>
      </c>
      <c r="G854" s="7" t="s">
        <v>524</v>
      </c>
      <c r="L854" s="3" t="s">
        <v>159</v>
      </c>
      <c r="M854" s="3" t="s">
        <v>72</v>
      </c>
      <c r="S854" s="3" t="s">
        <v>261</v>
      </c>
      <c r="T854" s="37" t="s">
        <v>165</v>
      </c>
      <c r="U854" s="37" t="s">
        <v>170</v>
      </c>
      <c r="V854" s="37" t="s">
        <v>463</v>
      </c>
      <c r="W854" s="37" t="s">
        <v>525</v>
      </c>
      <c r="X854" s="3" t="s">
        <v>84</v>
      </c>
    </row>
    <row r="855" spans="4:24" x14ac:dyDescent="0.2">
      <c r="D855" s="31" t="s">
        <v>163</v>
      </c>
      <c r="E855" s="3" t="s">
        <v>168</v>
      </c>
      <c r="F855" s="3" t="s">
        <v>461</v>
      </c>
      <c r="G855" s="7" t="s">
        <v>524</v>
      </c>
      <c r="L855" s="3" t="s">
        <v>159</v>
      </c>
      <c r="M855" s="3" t="s">
        <v>73</v>
      </c>
      <c r="S855" s="3" t="s">
        <v>261</v>
      </c>
      <c r="T855" s="37" t="s">
        <v>165</v>
      </c>
      <c r="U855" s="37" t="s">
        <v>170</v>
      </c>
      <c r="V855" s="37" t="s">
        <v>463</v>
      </c>
      <c r="W855" s="37" t="s">
        <v>525</v>
      </c>
      <c r="X855" s="3" t="s">
        <v>84</v>
      </c>
    </row>
    <row r="856" spans="4:24" x14ac:dyDescent="0.2">
      <c r="D856" s="31" t="s">
        <v>163</v>
      </c>
      <c r="E856" s="3" t="s">
        <v>168</v>
      </c>
      <c r="F856" s="3" t="s">
        <v>461</v>
      </c>
      <c r="G856" s="7" t="s">
        <v>17</v>
      </c>
      <c r="L856" s="3" t="s">
        <v>159</v>
      </c>
      <c r="M856" s="3" t="s">
        <v>80</v>
      </c>
      <c r="S856" s="3" t="s">
        <v>261</v>
      </c>
      <c r="T856" s="37" t="s">
        <v>165</v>
      </c>
      <c r="U856" s="37" t="s">
        <v>170</v>
      </c>
      <c r="V856" s="37" t="s">
        <v>463</v>
      </c>
      <c r="W856" s="37" t="s">
        <v>526</v>
      </c>
      <c r="X856" s="3" t="s">
        <v>84</v>
      </c>
    </row>
    <row r="857" spans="4:24" x14ac:dyDescent="0.2">
      <c r="D857" s="31" t="s">
        <v>163</v>
      </c>
      <c r="E857" s="3" t="s">
        <v>168</v>
      </c>
      <c r="F857" s="3" t="s">
        <v>461</v>
      </c>
      <c r="G857" s="7" t="s">
        <v>17</v>
      </c>
      <c r="L857" s="3" t="s">
        <v>159</v>
      </c>
      <c r="M857" s="3" t="s">
        <v>74</v>
      </c>
      <c r="N857" s="25" t="s">
        <v>216</v>
      </c>
      <c r="S857" s="3" t="s">
        <v>261</v>
      </c>
      <c r="T857" s="37" t="s">
        <v>165</v>
      </c>
      <c r="U857" s="37" t="s">
        <v>170</v>
      </c>
      <c r="V857" s="37" t="s">
        <v>463</v>
      </c>
      <c r="W857" s="37" t="s">
        <v>526</v>
      </c>
      <c r="X857" s="3" t="s">
        <v>84</v>
      </c>
    </row>
    <row r="858" spans="4:24" x14ac:dyDescent="0.2">
      <c r="D858" s="31" t="s">
        <v>163</v>
      </c>
      <c r="E858" s="3" t="s">
        <v>168</v>
      </c>
      <c r="F858" s="3" t="s">
        <v>461</v>
      </c>
      <c r="G858" s="7" t="s">
        <v>17</v>
      </c>
      <c r="L858" s="3" t="s">
        <v>159</v>
      </c>
      <c r="M858" s="3" t="s">
        <v>74</v>
      </c>
      <c r="N858" s="25" t="s">
        <v>166</v>
      </c>
      <c r="S858" s="3" t="s">
        <v>261</v>
      </c>
      <c r="T858" s="37" t="s">
        <v>165</v>
      </c>
      <c r="U858" s="37" t="s">
        <v>170</v>
      </c>
      <c r="V858" s="37" t="s">
        <v>463</v>
      </c>
      <c r="W858" s="37" t="s">
        <v>526</v>
      </c>
      <c r="X858" s="3" t="s">
        <v>84</v>
      </c>
    </row>
    <row r="859" spans="4:24" x14ac:dyDescent="0.2">
      <c r="D859" s="31" t="s">
        <v>163</v>
      </c>
      <c r="E859" s="3" t="s">
        <v>168</v>
      </c>
      <c r="F859" s="3" t="s">
        <v>461</v>
      </c>
      <c r="G859" s="7" t="s">
        <v>17</v>
      </c>
      <c r="L859" s="3" t="s">
        <v>159</v>
      </c>
      <c r="M859" s="3" t="s">
        <v>72</v>
      </c>
      <c r="S859" s="3" t="s">
        <v>261</v>
      </c>
      <c r="T859" s="37" t="s">
        <v>165</v>
      </c>
      <c r="U859" s="37" t="s">
        <v>170</v>
      </c>
      <c r="V859" s="37" t="s">
        <v>463</v>
      </c>
      <c r="W859" s="37" t="s">
        <v>526</v>
      </c>
      <c r="X859" s="3" t="s">
        <v>84</v>
      </c>
    </row>
    <row r="860" spans="4:24" x14ac:dyDescent="0.2">
      <c r="D860" s="31" t="s">
        <v>163</v>
      </c>
      <c r="E860" s="3" t="s">
        <v>168</v>
      </c>
      <c r="F860" s="3" t="s">
        <v>461</v>
      </c>
      <c r="G860" s="7" t="s">
        <v>17</v>
      </c>
      <c r="L860" s="3" t="s">
        <v>159</v>
      </c>
      <c r="M860" s="3" t="s">
        <v>73</v>
      </c>
      <c r="S860" s="3" t="s">
        <v>261</v>
      </c>
      <c r="T860" s="37" t="s">
        <v>165</v>
      </c>
      <c r="U860" s="37" t="s">
        <v>170</v>
      </c>
      <c r="V860" s="37" t="s">
        <v>463</v>
      </c>
      <c r="W860" s="37" t="s">
        <v>526</v>
      </c>
      <c r="X860" s="3" t="s">
        <v>84</v>
      </c>
    </row>
    <row r="861" spans="4:24" x14ac:dyDescent="0.2">
      <c r="D861" s="31" t="s">
        <v>163</v>
      </c>
      <c r="E861" s="3" t="s">
        <v>168</v>
      </c>
      <c r="F861" s="3" t="s">
        <v>461</v>
      </c>
      <c r="G861" s="7" t="s">
        <v>527</v>
      </c>
      <c r="L861" s="3" t="s">
        <v>159</v>
      </c>
      <c r="M861" s="3" t="s">
        <v>80</v>
      </c>
      <c r="S861" s="3" t="s">
        <v>261</v>
      </c>
      <c r="T861" s="37" t="s">
        <v>165</v>
      </c>
      <c r="U861" s="37" t="s">
        <v>170</v>
      </c>
      <c r="V861" s="37" t="s">
        <v>463</v>
      </c>
      <c r="W861" s="37" t="s">
        <v>528</v>
      </c>
      <c r="X861" s="3" t="s">
        <v>84</v>
      </c>
    </row>
    <row r="862" spans="4:24" x14ac:dyDescent="0.2">
      <c r="D862" s="31" t="s">
        <v>163</v>
      </c>
      <c r="E862" s="3" t="s">
        <v>168</v>
      </c>
      <c r="F862" s="3" t="s">
        <v>461</v>
      </c>
      <c r="G862" s="7" t="s">
        <v>527</v>
      </c>
      <c r="L862" s="3" t="s">
        <v>159</v>
      </c>
      <c r="M862" s="3" t="s">
        <v>74</v>
      </c>
      <c r="N862" s="25" t="s">
        <v>216</v>
      </c>
      <c r="S862" s="3" t="s">
        <v>261</v>
      </c>
      <c r="T862" s="37" t="s">
        <v>165</v>
      </c>
      <c r="U862" s="37" t="s">
        <v>170</v>
      </c>
      <c r="V862" s="37" t="s">
        <v>463</v>
      </c>
      <c r="W862" s="37" t="s">
        <v>528</v>
      </c>
      <c r="X862" s="3" t="s">
        <v>84</v>
      </c>
    </row>
    <row r="863" spans="4:24" x14ac:dyDescent="0.2">
      <c r="D863" s="31" t="s">
        <v>163</v>
      </c>
      <c r="E863" s="3" t="s">
        <v>168</v>
      </c>
      <c r="F863" s="3" t="s">
        <v>461</v>
      </c>
      <c r="G863" s="7" t="s">
        <v>527</v>
      </c>
      <c r="L863" s="3" t="s">
        <v>159</v>
      </c>
      <c r="M863" s="3" t="s">
        <v>74</v>
      </c>
      <c r="N863" s="25" t="s">
        <v>166</v>
      </c>
      <c r="S863" s="3" t="s">
        <v>261</v>
      </c>
      <c r="T863" s="37" t="s">
        <v>165</v>
      </c>
      <c r="U863" s="37" t="s">
        <v>170</v>
      </c>
      <c r="V863" s="37" t="s">
        <v>463</v>
      </c>
      <c r="W863" s="37" t="s">
        <v>528</v>
      </c>
      <c r="X863" s="3" t="s">
        <v>84</v>
      </c>
    </row>
    <row r="864" spans="4:24" x14ac:dyDescent="0.2">
      <c r="D864" s="31" t="s">
        <v>163</v>
      </c>
      <c r="E864" s="3" t="s">
        <v>168</v>
      </c>
      <c r="F864" s="3" t="s">
        <v>461</v>
      </c>
      <c r="G864" s="7" t="s">
        <v>527</v>
      </c>
      <c r="L864" s="3" t="s">
        <v>159</v>
      </c>
      <c r="M864" s="3" t="s">
        <v>72</v>
      </c>
      <c r="S864" s="3" t="s">
        <v>261</v>
      </c>
      <c r="T864" s="37" t="s">
        <v>165</v>
      </c>
      <c r="U864" s="37" t="s">
        <v>170</v>
      </c>
      <c r="V864" s="37" t="s">
        <v>463</v>
      </c>
      <c r="W864" s="37" t="s">
        <v>528</v>
      </c>
      <c r="X864" s="3" t="s">
        <v>84</v>
      </c>
    </row>
    <row r="865" spans="4:24" x14ac:dyDescent="0.2">
      <c r="D865" s="31" t="s">
        <v>163</v>
      </c>
      <c r="E865" s="3" t="s">
        <v>168</v>
      </c>
      <c r="F865" s="3" t="s">
        <v>461</v>
      </c>
      <c r="G865" s="7" t="s">
        <v>527</v>
      </c>
      <c r="L865" s="3" t="s">
        <v>159</v>
      </c>
      <c r="M865" s="3" t="s">
        <v>73</v>
      </c>
      <c r="S865" s="3" t="s">
        <v>261</v>
      </c>
      <c r="T865" s="37" t="s">
        <v>165</v>
      </c>
      <c r="U865" s="37" t="s">
        <v>170</v>
      </c>
      <c r="V865" s="37" t="s">
        <v>463</v>
      </c>
      <c r="W865" s="37" t="s">
        <v>528</v>
      </c>
      <c r="X865" s="3" t="s">
        <v>84</v>
      </c>
    </row>
    <row r="866" spans="4:24" x14ac:dyDescent="0.2">
      <c r="D866" s="31" t="s">
        <v>163</v>
      </c>
      <c r="E866" s="3" t="s">
        <v>168</v>
      </c>
      <c r="F866" s="3" t="s">
        <v>461</v>
      </c>
      <c r="G866" s="7" t="s">
        <v>529</v>
      </c>
      <c r="L866" s="3" t="s">
        <v>159</v>
      </c>
      <c r="M866" s="3" t="s">
        <v>80</v>
      </c>
      <c r="S866" s="3" t="s">
        <v>261</v>
      </c>
      <c r="T866" s="37" t="s">
        <v>165</v>
      </c>
      <c r="U866" s="37" t="s">
        <v>170</v>
      </c>
      <c r="V866" s="37" t="s">
        <v>463</v>
      </c>
      <c r="W866" s="37" t="s">
        <v>530</v>
      </c>
      <c r="X866" s="3" t="s">
        <v>84</v>
      </c>
    </row>
    <row r="867" spans="4:24" x14ac:dyDescent="0.2">
      <c r="D867" s="31" t="s">
        <v>163</v>
      </c>
      <c r="E867" s="3" t="s">
        <v>168</v>
      </c>
      <c r="F867" s="3" t="s">
        <v>461</v>
      </c>
      <c r="G867" s="7" t="s">
        <v>529</v>
      </c>
      <c r="L867" s="3" t="s">
        <v>159</v>
      </c>
      <c r="M867" s="3" t="s">
        <v>74</v>
      </c>
      <c r="N867" s="25" t="s">
        <v>216</v>
      </c>
      <c r="S867" s="3" t="s">
        <v>261</v>
      </c>
      <c r="T867" s="37" t="s">
        <v>165</v>
      </c>
      <c r="U867" s="37" t="s">
        <v>170</v>
      </c>
      <c r="V867" s="37" t="s">
        <v>463</v>
      </c>
      <c r="W867" s="37" t="s">
        <v>530</v>
      </c>
      <c r="X867" s="3" t="s">
        <v>84</v>
      </c>
    </row>
    <row r="868" spans="4:24" x14ac:dyDescent="0.2">
      <c r="D868" s="31" t="s">
        <v>163</v>
      </c>
      <c r="E868" s="3" t="s">
        <v>168</v>
      </c>
      <c r="F868" s="3" t="s">
        <v>461</v>
      </c>
      <c r="G868" s="7" t="s">
        <v>529</v>
      </c>
      <c r="L868" s="3" t="s">
        <v>159</v>
      </c>
      <c r="M868" s="3" t="s">
        <v>74</v>
      </c>
      <c r="N868" s="25" t="s">
        <v>166</v>
      </c>
      <c r="S868" s="3" t="s">
        <v>261</v>
      </c>
      <c r="T868" s="37" t="s">
        <v>165</v>
      </c>
      <c r="U868" s="37" t="s">
        <v>170</v>
      </c>
      <c r="V868" s="37" t="s">
        <v>463</v>
      </c>
      <c r="W868" s="37" t="s">
        <v>530</v>
      </c>
      <c r="X868" s="3" t="s">
        <v>84</v>
      </c>
    </row>
    <row r="869" spans="4:24" x14ac:dyDescent="0.2">
      <c r="D869" s="31" t="s">
        <v>163</v>
      </c>
      <c r="E869" s="3" t="s">
        <v>168</v>
      </c>
      <c r="F869" s="3" t="s">
        <v>461</v>
      </c>
      <c r="G869" s="7" t="s">
        <v>529</v>
      </c>
      <c r="L869" s="3" t="s">
        <v>159</v>
      </c>
      <c r="M869" s="3" t="s">
        <v>72</v>
      </c>
      <c r="S869" s="3" t="s">
        <v>261</v>
      </c>
      <c r="T869" s="37" t="s">
        <v>165</v>
      </c>
      <c r="U869" s="37" t="s">
        <v>170</v>
      </c>
      <c r="V869" s="37" t="s">
        <v>463</v>
      </c>
      <c r="W869" s="37" t="s">
        <v>530</v>
      </c>
      <c r="X869" s="3" t="s">
        <v>84</v>
      </c>
    </row>
    <row r="870" spans="4:24" x14ac:dyDescent="0.2">
      <c r="D870" s="31" t="s">
        <v>163</v>
      </c>
      <c r="E870" s="3" t="s">
        <v>168</v>
      </c>
      <c r="F870" s="3" t="s">
        <v>461</v>
      </c>
      <c r="G870" s="7" t="s">
        <v>529</v>
      </c>
      <c r="L870" s="3" t="s">
        <v>159</v>
      </c>
      <c r="M870" s="3" t="s">
        <v>73</v>
      </c>
      <c r="S870" s="3" t="s">
        <v>261</v>
      </c>
      <c r="T870" s="37" t="s">
        <v>165</v>
      </c>
      <c r="U870" s="37" t="s">
        <v>170</v>
      </c>
      <c r="V870" s="37" t="s">
        <v>463</v>
      </c>
      <c r="W870" s="37" t="s">
        <v>530</v>
      </c>
      <c r="X870" s="3" t="s">
        <v>84</v>
      </c>
    </row>
    <row r="871" spans="4:24" x14ac:dyDescent="0.2">
      <c r="D871" s="31" t="s">
        <v>163</v>
      </c>
      <c r="E871" s="3" t="s">
        <v>168</v>
      </c>
      <c r="F871" s="3" t="s">
        <v>531</v>
      </c>
      <c r="G871" s="7" t="s">
        <v>532</v>
      </c>
      <c r="L871" s="3" t="s">
        <v>159</v>
      </c>
      <c r="M871" s="3" t="s">
        <v>80</v>
      </c>
      <c r="S871" s="3" t="s">
        <v>261</v>
      </c>
      <c r="T871" s="37" t="s">
        <v>165</v>
      </c>
      <c r="U871" s="37" t="s">
        <v>170</v>
      </c>
      <c r="V871" s="37" t="s">
        <v>533</v>
      </c>
      <c r="W871" s="37" t="s">
        <v>534</v>
      </c>
      <c r="X871" s="3" t="s">
        <v>84</v>
      </c>
    </row>
    <row r="872" spans="4:24" x14ac:dyDescent="0.2">
      <c r="D872" s="31" t="s">
        <v>163</v>
      </c>
      <c r="E872" s="3" t="s">
        <v>168</v>
      </c>
      <c r="F872" s="3" t="s">
        <v>531</v>
      </c>
      <c r="G872" s="7" t="s">
        <v>532</v>
      </c>
      <c r="L872" s="3" t="s">
        <v>159</v>
      </c>
      <c r="M872" s="3" t="s">
        <v>74</v>
      </c>
      <c r="N872" s="25" t="s">
        <v>216</v>
      </c>
      <c r="S872" s="3" t="s">
        <v>261</v>
      </c>
      <c r="T872" s="37" t="s">
        <v>165</v>
      </c>
      <c r="U872" s="37" t="s">
        <v>170</v>
      </c>
      <c r="V872" s="37" t="s">
        <v>533</v>
      </c>
      <c r="W872" s="37" t="s">
        <v>534</v>
      </c>
      <c r="X872" s="3" t="s">
        <v>84</v>
      </c>
    </row>
    <row r="873" spans="4:24" x14ac:dyDescent="0.2">
      <c r="D873" s="31" t="s">
        <v>163</v>
      </c>
      <c r="E873" s="3" t="s">
        <v>168</v>
      </c>
      <c r="F873" s="3" t="s">
        <v>531</v>
      </c>
      <c r="G873" s="7" t="s">
        <v>532</v>
      </c>
      <c r="L873" s="3" t="s">
        <v>159</v>
      </c>
      <c r="M873" s="3" t="s">
        <v>74</v>
      </c>
      <c r="N873" s="25" t="s">
        <v>166</v>
      </c>
      <c r="S873" s="3" t="s">
        <v>261</v>
      </c>
      <c r="T873" s="37" t="s">
        <v>165</v>
      </c>
      <c r="U873" s="37" t="s">
        <v>170</v>
      </c>
      <c r="V873" s="37" t="s">
        <v>533</v>
      </c>
      <c r="W873" s="37" t="s">
        <v>534</v>
      </c>
      <c r="X873" s="3" t="s">
        <v>84</v>
      </c>
    </row>
    <row r="874" spans="4:24" x14ac:dyDescent="0.2">
      <c r="D874" s="31" t="s">
        <v>163</v>
      </c>
      <c r="E874" s="3" t="s">
        <v>168</v>
      </c>
      <c r="F874" s="3" t="s">
        <v>531</v>
      </c>
      <c r="G874" s="7" t="s">
        <v>532</v>
      </c>
      <c r="L874" s="3" t="s">
        <v>159</v>
      </c>
      <c r="M874" s="3" t="s">
        <v>72</v>
      </c>
      <c r="S874" s="3" t="s">
        <v>261</v>
      </c>
      <c r="T874" s="37" t="s">
        <v>165</v>
      </c>
      <c r="U874" s="37" t="s">
        <v>170</v>
      </c>
      <c r="V874" s="37" t="s">
        <v>533</v>
      </c>
      <c r="W874" s="37" t="s">
        <v>534</v>
      </c>
      <c r="X874" s="3" t="s">
        <v>84</v>
      </c>
    </row>
    <row r="875" spans="4:24" x14ac:dyDescent="0.2">
      <c r="D875" s="31" t="s">
        <v>163</v>
      </c>
      <c r="E875" s="3" t="s">
        <v>168</v>
      </c>
      <c r="F875" s="3" t="s">
        <v>531</v>
      </c>
      <c r="G875" s="7" t="s">
        <v>532</v>
      </c>
      <c r="L875" s="3" t="s">
        <v>159</v>
      </c>
      <c r="M875" s="3" t="s">
        <v>73</v>
      </c>
      <c r="S875" s="3" t="s">
        <v>261</v>
      </c>
      <c r="T875" s="37" t="s">
        <v>165</v>
      </c>
      <c r="U875" s="37" t="s">
        <v>170</v>
      </c>
      <c r="V875" s="37" t="s">
        <v>533</v>
      </c>
      <c r="W875" s="37" t="s">
        <v>534</v>
      </c>
      <c r="X875" s="3" t="s">
        <v>84</v>
      </c>
    </row>
    <row r="876" spans="4:24" x14ac:dyDescent="0.2">
      <c r="D876" s="31" t="s">
        <v>163</v>
      </c>
      <c r="E876" s="3" t="s">
        <v>168</v>
      </c>
      <c r="F876" s="3" t="s">
        <v>531</v>
      </c>
      <c r="G876" s="7" t="s">
        <v>164</v>
      </c>
      <c r="L876" s="3" t="s">
        <v>159</v>
      </c>
      <c r="M876" s="3" t="s">
        <v>80</v>
      </c>
      <c r="S876" s="3" t="s">
        <v>261</v>
      </c>
      <c r="T876" s="37" t="s">
        <v>165</v>
      </c>
      <c r="U876" s="37" t="s">
        <v>170</v>
      </c>
      <c r="V876" s="37" t="s">
        <v>533</v>
      </c>
      <c r="W876" s="37" t="s">
        <v>535</v>
      </c>
      <c r="X876" s="3" t="s">
        <v>84</v>
      </c>
    </row>
    <row r="877" spans="4:24" x14ac:dyDescent="0.2">
      <c r="D877" s="31" t="s">
        <v>163</v>
      </c>
      <c r="E877" s="3" t="s">
        <v>168</v>
      </c>
      <c r="F877" s="3" t="s">
        <v>531</v>
      </c>
      <c r="G877" s="7" t="s">
        <v>164</v>
      </c>
      <c r="L877" s="3" t="s">
        <v>159</v>
      </c>
      <c r="M877" s="3" t="s">
        <v>74</v>
      </c>
      <c r="N877" s="25" t="s">
        <v>216</v>
      </c>
      <c r="S877" s="3" t="s">
        <v>261</v>
      </c>
      <c r="T877" s="37" t="s">
        <v>165</v>
      </c>
      <c r="U877" s="37" t="s">
        <v>170</v>
      </c>
      <c r="V877" s="37" t="s">
        <v>533</v>
      </c>
      <c r="W877" s="37" t="s">
        <v>535</v>
      </c>
      <c r="X877" s="3" t="s">
        <v>84</v>
      </c>
    </row>
    <row r="878" spans="4:24" x14ac:dyDescent="0.2">
      <c r="D878" s="31" t="s">
        <v>163</v>
      </c>
      <c r="E878" s="3" t="s">
        <v>168</v>
      </c>
      <c r="F878" s="3" t="s">
        <v>531</v>
      </c>
      <c r="G878" s="7" t="s">
        <v>164</v>
      </c>
      <c r="L878" s="3" t="s">
        <v>159</v>
      </c>
      <c r="M878" s="3" t="s">
        <v>74</v>
      </c>
      <c r="N878" s="25" t="s">
        <v>166</v>
      </c>
      <c r="S878" s="3" t="s">
        <v>261</v>
      </c>
      <c r="T878" s="37" t="s">
        <v>165</v>
      </c>
      <c r="U878" s="37" t="s">
        <v>170</v>
      </c>
      <c r="V878" s="37" t="s">
        <v>533</v>
      </c>
      <c r="W878" s="37" t="s">
        <v>535</v>
      </c>
      <c r="X878" s="3" t="s">
        <v>84</v>
      </c>
    </row>
    <row r="879" spans="4:24" x14ac:dyDescent="0.2">
      <c r="D879" s="31" t="s">
        <v>163</v>
      </c>
      <c r="E879" s="3" t="s">
        <v>168</v>
      </c>
      <c r="F879" s="3" t="s">
        <v>531</v>
      </c>
      <c r="G879" s="7" t="s">
        <v>164</v>
      </c>
      <c r="L879" s="3" t="s">
        <v>159</v>
      </c>
      <c r="M879" s="3" t="s">
        <v>72</v>
      </c>
      <c r="S879" s="3" t="s">
        <v>261</v>
      </c>
      <c r="T879" s="37" t="s">
        <v>165</v>
      </c>
      <c r="U879" s="37" t="s">
        <v>170</v>
      </c>
      <c r="V879" s="37" t="s">
        <v>533</v>
      </c>
      <c r="W879" s="37" t="s">
        <v>535</v>
      </c>
      <c r="X879" s="3" t="s">
        <v>84</v>
      </c>
    </row>
    <row r="880" spans="4:24" x14ac:dyDescent="0.2">
      <c r="D880" s="31" t="s">
        <v>163</v>
      </c>
      <c r="E880" s="3" t="s">
        <v>168</v>
      </c>
      <c r="F880" s="3" t="s">
        <v>531</v>
      </c>
      <c r="G880" s="7" t="s">
        <v>164</v>
      </c>
      <c r="L880" s="3" t="s">
        <v>159</v>
      </c>
      <c r="M880" s="3" t="s">
        <v>73</v>
      </c>
      <c r="S880" s="3" t="s">
        <v>261</v>
      </c>
      <c r="T880" s="37" t="s">
        <v>165</v>
      </c>
      <c r="U880" s="37" t="s">
        <v>170</v>
      </c>
      <c r="V880" s="37" t="s">
        <v>533</v>
      </c>
      <c r="W880" s="37" t="s">
        <v>535</v>
      </c>
      <c r="X880" s="3" t="s">
        <v>84</v>
      </c>
    </row>
    <row r="881" spans="4:24" x14ac:dyDescent="0.2">
      <c r="D881" s="31" t="s">
        <v>163</v>
      </c>
      <c r="E881" s="3" t="s">
        <v>168</v>
      </c>
      <c r="F881" s="3" t="s">
        <v>531</v>
      </c>
      <c r="G881" s="7" t="s">
        <v>536</v>
      </c>
      <c r="L881" s="3" t="s">
        <v>159</v>
      </c>
      <c r="M881" s="3" t="s">
        <v>80</v>
      </c>
      <c r="S881" s="3" t="s">
        <v>261</v>
      </c>
      <c r="T881" s="37" t="s">
        <v>165</v>
      </c>
      <c r="U881" s="37" t="s">
        <v>170</v>
      </c>
      <c r="V881" s="37" t="s">
        <v>533</v>
      </c>
      <c r="W881" s="37" t="s">
        <v>537</v>
      </c>
      <c r="X881" s="3" t="s">
        <v>84</v>
      </c>
    </row>
    <row r="882" spans="4:24" x14ac:dyDescent="0.2">
      <c r="D882" s="31" t="s">
        <v>163</v>
      </c>
      <c r="E882" s="3" t="s">
        <v>168</v>
      </c>
      <c r="F882" s="3" t="s">
        <v>531</v>
      </c>
      <c r="G882" s="7" t="s">
        <v>536</v>
      </c>
      <c r="L882" s="3" t="s">
        <v>159</v>
      </c>
      <c r="M882" s="3" t="s">
        <v>74</v>
      </c>
      <c r="N882" s="25" t="s">
        <v>216</v>
      </c>
      <c r="S882" s="3" t="s">
        <v>261</v>
      </c>
      <c r="T882" s="37" t="s">
        <v>165</v>
      </c>
      <c r="U882" s="37" t="s">
        <v>170</v>
      </c>
      <c r="V882" s="37" t="s">
        <v>533</v>
      </c>
      <c r="W882" s="37" t="s">
        <v>537</v>
      </c>
      <c r="X882" s="3" t="s">
        <v>84</v>
      </c>
    </row>
    <row r="883" spans="4:24" x14ac:dyDescent="0.2">
      <c r="D883" s="31" t="s">
        <v>163</v>
      </c>
      <c r="E883" s="3" t="s">
        <v>168</v>
      </c>
      <c r="F883" s="3" t="s">
        <v>531</v>
      </c>
      <c r="G883" s="7" t="s">
        <v>536</v>
      </c>
      <c r="L883" s="3" t="s">
        <v>159</v>
      </c>
      <c r="M883" s="3" t="s">
        <v>74</v>
      </c>
      <c r="N883" s="25" t="s">
        <v>166</v>
      </c>
      <c r="S883" s="3" t="s">
        <v>261</v>
      </c>
      <c r="T883" s="37" t="s">
        <v>165</v>
      </c>
      <c r="U883" s="37" t="s">
        <v>170</v>
      </c>
      <c r="V883" s="37" t="s">
        <v>533</v>
      </c>
      <c r="W883" s="37" t="s">
        <v>537</v>
      </c>
      <c r="X883" s="3" t="s">
        <v>84</v>
      </c>
    </row>
    <row r="884" spans="4:24" x14ac:dyDescent="0.2">
      <c r="D884" s="31" t="s">
        <v>163</v>
      </c>
      <c r="E884" s="3" t="s">
        <v>168</v>
      </c>
      <c r="F884" s="3" t="s">
        <v>531</v>
      </c>
      <c r="G884" s="7" t="s">
        <v>536</v>
      </c>
      <c r="L884" s="3" t="s">
        <v>159</v>
      </c>
      <c r="M884" s="3" t="s">
        <v>72</v>
      </c>
      <c r="S884" s="3" t="s">
        <v>261</v>
      </c>
      <c r="T884" s="37" t="s">
        <v>165</v>
      </c>
      <c r="U884" s="37" t="s">
        <v>170</v>
      </c>
      <c r="V884" s="37" t="s">
        <v>533</v>
      </c>
      <c r="W884" s="37" t="s">
        <v>537</v>
      </c>
      <c r="X884" s="3" t="s">
        <v>84</v>
      </c>
    </row>
    <row r="885" spans="4:24" x14ac:dyDescent="0.2">
      <c r="D885" s="31" t="s">
        <v>163</v>
      </c>
      <c r="E885" s="3" t="s">
        <v>168</v>
      </c>
      <c r="F885" s="3" t="s">
        <v>531</v>
      </c>
      <c r="G885" s="7" t="s">
        <v>536</v>
      </c>
      <c r="L885" s="3" t="s">
        <v>159</v>
      </c>
      <c r="M885" s="3" t="s">
        <v>73</v>
      </c>
      <c r="S885" s="3" t="s">
        <v>261</v>
      </c>
      <c r="T885" s="37" t="s">
        <v>165</v>
      </c>
      <c r="U885" s="37" t="s">
        <v>170</v>
      </c>
      <c r="V885" s="37" t="s">
        <v>533</v>
      </c>
      <c r="W885" s="37" t="s">
        <v>537</v>
      </c>
      <c r="X885" s="3" t="s">
        <v>84</v>
      </c>
    </row>
    <row r="886" spans="4:24" x14ac:dyDescent="0.2">
      <c r="D886" s="31" t="s">
        <v>163</v>
      </c>
      <c r="E886" s="3" t="s">
        <v>168</v>
      </c>
      <c r="F886" s="3" t="s">
        <v>531</v>
      </c>
      <c r="G886" s="7" t="s">
        <v>538</v>
      </c>
      <c r="L886" s="3" t="s">
        <v>159</v>
      </c>
      <c r="M886" s="3" t="s">
        <v>80</v>
      </c>
      <c r="S886" s="3" t="s">
        <v>261</v>
      </c>
      <c r="T886" s="37" t="s">
        <v>165</v>
      </c>
      <c r="U886" s="37" t="s">
        <v>170</v>
      </c>
      <c r="V886" s="37" t="s">
        <v>533</v>
      </c>
      <c r="W886" s="37" t="s">
        <v>539</v>
      </c>
      <c r="X886" s="3" t="s">
        <v>84</v>
      </c>
    </row>
    <row r="887" spans="4:24" x14ac:dyDescent="0.2">
      <c r="D887" s="31" t="s">
        <v>163</v>
      </c>
      <c r="E887" s="3" t="s">
        <v>168</v>
      </c>
      <c r="F887" s="3" t="s">
        <v>531</v>
      </c>
      <c r="G887" s="7" t="s">
        <v>538</v>
      </c>
      <c r="L887" s="3" t="s">
        <v>159</v>
      </c>
      <c r="M887" s="3" t="s">
        <v>74</v>
      </c>
      <c r="N887" s="25" t="s">
        <v>216</v>
      </c>
      <c r="S887" s="3" t="s">
        <v>261</v>
      </c>
      <c r="T887" s="37" t="s">
        <v>165</v>
      </c>
      <c r="U887" s="37" t="s">
        <v>170</v>
      </c>
      <c r="V887" s="37" t="s">
        <v>533</v>
      </c>
      <c r="W887" s="37" t="s">
        <v>539</v>
      </c>
      <c r="X887" s="3" t="s">
        <v>84</v>
      </c>
    </row>
    <row r="888" spans="4:24" x14ac:dyDescent="0.2">
      <c r="D888" s="31" t="s">
        <v>163</v>
      </c>
      <c r="E888" s="3" t="s">
        <v>168</v>
      </c>
      <c r="F888" s="3" t="s">
        <v>531</v>
      </c>
      <c r="G888" s="7" t="s">
        <v>538</v>
      </c>
      <c r="L888" s="3" t="s">
        <v>159</v>
      </c>
      <c r="M888" s="3" t="s">
        <v>74</v>
      </c>
      <c r="N888" s="25" t="s">
        <v>166</v>
      </c>
      <c r="S888" s="3" t="s">
        <v>261</v>
      </c>
      <c r="T888" s="37" t="s">
        <v>165</v>
      </c>
      <c r="U888" s="37" t="s">
        <v>170</v>
      </c>
      <c r="V888" s="37" t="s">
        <v>533</v>
      </c>
      <c r="W888" s="37" t="s">
        <v>539</v>
      </c>
      <c r="X888" s="3" t="s">
        <v>84</v>
      </c>
    </row>
    <row r="889" spans="4:24" x14ac:dyDescent="0.2">
      <c r="D889" s="31" t="s">
        <v>163</v>
      </c>
      <c r="E889" s="3" t="s">
        <v>168</v>
      </c>
      <c r="F889" s="3" t="s">
        <v>531</v>
      </c>
      <c r="G889" s="7" t="s">
        <v>538</v>
      </c>
      <c r="L889" s="3" t="s">
        <v>159</v>
      </c>
      <c r="M889" s="3" t="s">
        <v>72</v>
      </c>
      <c r="S889" s="3" t="s">
        <v>261</v>
      </c>
      <c r="T889" s="37" t="s">
        <v>165</v>
      </c>
      <c r="U889" s="37" t="s">
        <v>170</v>
      </c>
      <c r="V889" s="37" t="s">
        <v>533</v>
      </c>
      <c r="W889" s="37" t="s">
        <v>539</v>
      </c>
      <c r="X889" s="3" t="s">
        <v>84</v>
      </c>
    </row>
    <row r="890" spans="4:24" x14ac:dyDescent="0.2">
      <c r="D890" s="31" t="s">
        <v>163</v>
      </c>
      <c r="E890" s="3" t="s">
        <v>168</v>
      </c>
      <c r="F890" s="3" t="s">
        <v>531</v>
      </c>
      <c r="G890" s="7" t="s">
        <v>538</v>
      </c>
      <c r="L890" s="3" t="s">
        <v>159</v>
      </c>
      <c r="M890" s="3" t="s">
        <v>73</v>
      </c>
      <c r="S890" s="3" t="s">
        <v>261</v>
      </c>
      <c r="T890" s="37" t="s">
        <v>165</v>
      </c>
      <c r="U890" s="37" t="s">
        <v>170</v>
      </c>
      <c r="V890" s="37" t="s">
        <v>533</v>
      </c>
      <c r="W890" s="37" t="s">
        <v>539</v>
      </c>
      <c r="X890" s="3" t="s">
        <v>84</v>
      </c>
    </row>
    <row r="891" spans="4:24" x14ac:dyDescent="0.2">
      <c r="D891" s="31" t="s">
        <v>163</v>
      </c>
      <c r="E891" s="3" t="s">
        <v>168</v>
      </c>
      <c r="F891" s="3" t="s">
        <v>531</v>
      </c>
      <c r="G891" s="7" t="s">
        <v>540</v>
      </c>
      <c r="L891" s="3" t="s">
        <v>159</v>
      </c>
      <c r="M891" s="3" t="s">
        <v>80</v>
      </c>
      <c r="S891" s="3" t="s">
        <v>261</v>
      </c>
      <c r="T891" s="37" t="s">
        <v>165</v>
      </c>
      <c r="U891" s="37" t="s">
        <v>170</v>
      </c>
      <c r="V891" s="37" t="s">
        <v>533</v>
      </c>
      <c r="W891" s="37" t="s">
        <v>541</v>
      </c>
      <c r="X891" s="3" t="s">
        <v>84</v>
      </c>
    </row>
    <row r="892" spans="4:24" x14ac:dyDescent="0.2">
      <c r="D892" s="31" t="s">
        <v>163</v>
      </c>
      <c r="E892" s="3" t="s">
        <v>168</v>
      </c>
      <c r="F892" s="3" t="s">
        <v>531</v>
      </c>
      <c r="G892" s="7" t="s">
        <v>540</v>
      </c>
      <c r="L892" s="3" t="s">
        <v>159</v>
      </c>
      <c r="M892" s="3" t="s">
        <v>74</v>
      </c>
      <c r="N892" s="25" t="s">
        <v>216</v>
      </c>
      <c r="S892" s="3" t="s">
        <v>261</v>
      </c>
      <c r="T892" s="37" t="s">
        <v>165</v>
      </c>
      <c r="U892" s="37" t="s">
        <v>170</v>
      </c>
      <c r="V892" s="37" t="s">
        <v>533</v>
      </c>
      <c r="W892" s="37" t="s">
        <v>541</v>
      </c>
      <c r="X892" s="3" t="s">
        <v>84</v>
      </c>
    </row>
    <row r="893" spans="4:24" x14ac:dyDescent="0.2">
      <c r="D893" s="31" t="s">
        <v>163</v>
      </c>
      <c r="E893" s="3" t="s">
        <v>168</v>
      </c>
      <c r="F893" s="3" t="s">
        <v>531</v>
      </c>
      <c r="G893" s="7" t="s">
        <v>540</v>
      </c>
      <c r="L893" s="3" t="s">
        <v>159</v>
      </c>
      <c r="M893" s="3" t="s">
        <v>74</v>
      </c>
      <c r="N893" s="25" t="s">
        <v>166</v>
      </c>
      <c r="S893" s="3" t="s">
        <v>261</v>
      </c>
      <c r="T893" s="37" t="s">
        <v>165</v>
      </c>
      <c r="U893" s="37" t="s">
        <v>170</v>
      </c>
      <c r="V893" s="37" t="s">
        <v>533</v>
      </c>
      <c r="W893" s="37" t="s">
        <v>541</v>
      </c>
      <c r="X893" s="3" t="s">
        <v>84</v>
      </c>
    </row>
    <row r="894" spans="4:24" x14ac:dyDescent="0.2">
      <c r="D894" s="31" t="s">
        <v>163</v>
      </c>
      <c r="E894" s="3" t="s">
        <v>168</v>
      </c>
      <c r="F894" s="3" t="s">
        <v>531</v>
      </c>
      <c r="G894" s="7" t="s">
        <v>540</v>
      </c>
      <c r="L894" s="3" t="s">
        <v>159</v>
      </c>
      <c r="M894" s="3" t="s">
        <v>72</v>
      </c>
      <c r="S894" s="3" t="s">
        <v>261</v>
      </c>
      <c r="T894" s="37" t="s">
        <v>165</v>
      </c>
      <c r="U894" s="37" t="s">
        <v>170</v>
      </c>
      <c r="V894" s="37" t="s">
        <v>533</v>
      </c>
      <c r="W894" s="37" t="s">
        <v>541</v>
      </c>
      <c r="X894" s="3" t="s">
        <v>84</v>
      </c>
    </row>
    <row r="895" spans="4:24" x14ac:dyDescent="0.2">
      <c r="D895" s="31" t="s">
        <v>163</v>
      </c>
      <c r="E895" s="3" t="s">
        <v>168</v>
      </c>
      <c r="F895" s="3" t="s">
        <v>531</v>
      </c>
      <c r="G895" s="7" t="s">
        <v>540</v>
      </c>
      <c r="L895" s="3" t="s">
        <v>159</v>
      </c>
      <c r="M895" s="3" t="s">
        <v>73</v>
      </c>
      <c r="S895" s="3" t="s">
        <v>261</v>
      </c>
      <c r="T895" s="37" t="s">
        <v>165</v>
      </c>
      <c r="U895" s="37" t="s">
        <v>170</v>
      </c>
      <c r="V895" s="37" t="s">
        <v>533</v>
      </c>
      <c r="W895" s="37" t="s">
        <v>541</v>
      </c>
      <c r="X895" s="3" t="s">
        <v>84</v>
      </c>
    </row>
    <row r="896" spans="4:24" x14ac:dyDescent="0.2">
      <c r="D896" s="31" t="s">
        <v>163</v>
      </c>
      <c r="E896" s="3" t="s">
        <v>168</v>
      </c>
      <c r="F896" s="3" t="s">
        <v>531</v>
      </c>
      <c r="G896" s="7" t="s">
        <v>542</v>
      </c>
      <c r="L896" s="3" t="s">
        <v>159</v>
      </c>
      <c r="M896" s="3" t="s">
        <v>80</v>
      </c>
      <c r="S896" s="3" t="s">
        <v>261</v>
      </c>
      <c r="T896" s="37" t="s">
        <v>165</v>
      </c>
      <c r="U896" s="37" t="s">
        <v>170</v>
      </c>
      <c r="V896" s="37" t="s">
        <v>533</v>
      </c>
      <c r="W896" s="37" t="s">
        <v>543</v>
      </c>
      <c r="X896" s="3" t="s">
        <v>84</v>
      </c>
    </row>
    <row r="897" spans="4:24" x14ac:dyDescent="0.2">
      <c r="D897" s="31" t="s">
        <v>163</v>
      </c>
      <c r="E897" s="3" t="s">
        <v>168</v>
      </c>
      <c r="F897" s="3" t="s">
        <v>531</v>
      </c>
      <c r="G897" s="7" t="s">
        <v>542</v>
      </c>
      <c r="L897" s="3" t="s">
        <v>159</v>
      </c>
      <c r="M897" s="3" t="s">
        <v>74</v>
      </c>
      <c r="N897" s="25" t="s">
        <v>216</v>
      </c>
      <c r="S897" s="3" t="s">
        <v>261</v>
      </c>
      <c r="T897" s="37" t="s">
        <v>165</v>
      </c>
      <c r="U897" s="37" t="s">
        <v>170</v>
      </c>
      <c r="V897" s="37" t="s">
        <v>533</v>
      </c>
      <c r="W897" s="37" t="s">
        <v>543</v>
      </c>
      <c r="X897" s="3" t="s">
        <v>84</v>
      </c>
    </row>
    <row r="898" spans="4:24" x14ac:dyDescent="0.2">
      <c r="D898" s="31" t="s">
        <v>163</v>
      </c>
      <c r="E898" s="3" t="s">
        <v>168</v>
      </c>
      <c r="F898" s="3" t="s">
        <v>531</v>
      </c>
      <c r="G898" s="7" t="s">
        <v>542</v>
      </c>
      <c r="L898" s="3" t="s">
        <v>159</v>
      </c>
      <c r="M898" s="3" t="s">
        <v>74</v>
      </c>
      <c r="N898" s="25" t="s">
        <v>166</v>
      </c>
      <c r="S898" s="3" t="s">
        <v>261</v>
      </c>
      <c r="T898" s="37" t="s">
        <v>165</v>
      </c>
      <c r="U898" s="37" t="s">
        <v>170</v>
      </c>
      <c r="V898" s="37" t="s">
        <v>533</v>
      </c>
      <c r="W898" s="37" t="s">
        <v>543</v>
      </c>
      <c r="X898" s="3" t="s">
        <v>84</v>
      </c>
    </row>
    <row r="899" spans="4:24" x14ac:dyDescent="0.2">
      <c r="D899" s="31" t="s">
        <v>163</v>
      </c>
      <c r="E899" s="3" t="s">
        <v>168</v>
      </c>
      <c r="F899" s="3" t="s">
        <v>531</v>
      </c>
      <c r="G899" s="7" t="s">
        <v>542</v>
      </c>
      <c r="L899" s="3" t="s">
        <v>159</v>
      </c>
      <c r="M899" s="3" t="s">
        <v>72</v>
      </c>
      <c r="S899" s="3" t="s">
        <v>261</v>
      </c>
      <c r="T899" s="37" t="s">
        <v>165</v>
      </c>
      <c r="U899" s="37" t="s">
        <v>170</v>
      </c>
      <c r="V899" s="37" t="s">
        <v>533</v>
      </c>
      <c r="W899" s="37" t="s">
        <v>543</v>
      </c>
      <c r="X899" s="3" t="s">
        <v>84</v>
      </c>
    </row>
    <row r="900" spans="4:24" x14ac:dyDescent="0.2">
      <c r="D900" s="31" t="s">
        <v>163</v>
      </c>
      <c r="E900" s="3" t="s">
        <v>168</v>
      </c>
      <c r="F900" s="3" t="s">
        <v>531</v>
      </c>
      <c r="G900" s="7" t="s">
        <v>542</v>
      </c>
      <c r="L900" s="3" t="s">
        <v>159</v>
      </c>
      <c r="M900" s="3" t="s">
        <v>73</v>
      </c>
      <c r="S900" s="3" t="s">
        <v>261</v>
      </c>
      <c r="T900" s="37" t="s">
        <v>165</v>
      </c>
      <c r="U900" s="37" t="s">
        <v>170</v>
      </c>
      <c r="V900" s="37" t="s">
        <v>533</v>
      </c>
      <c r="W900" s="37" t="s">
        <v>543</v>
      </c>
      <c r="X900" s="3" t="s">
        <v>84</v>
      </c>
    </row>
    <row r="901" spans="4:24" x14ac:dyDescent="0.2">
      <c r="D901" s="31" t="s">
        <v>163</v>
      </c>
      <c r="E901" s="3" t="s">
        <v>168</v>
      </c>
      <c r="F901" s="3" t="s">
        <v>531</v>
      </c>
      <c r="G901" s="7" t="s">
        <v>544</v>
      </c>
      <c r="L901" s="3" t="s">
        <v>159</v>
      </c>
      <c r="M901" s="3" t="s">
        <v>80</v>
      </c>
      <c r="S901" s="3" t="s">
        <v>261</v>
      </c>
      <c r="T901" s="37" t="s">
        <v>165</v>
      </c>
      <c r="U901" s="37" t="s">
        <v>170</v>
      </c>
      <c r="V901" s="37" t="s">
        <v>533</v>
      </c>
      <c r="W901" s="37" t="s">
        <v>545</v>
      </c>
      <c r="X901" s="3" t="s">
        <v>84</v>
      </c>
    </row>
    <row r="902" spans="4:24" x14ac:dyDescent="0.2">
      <c r="D902" s="31" t="s">
        <v>163</v>
      </c>
      <c r="E902" s="3" t="s">
        <v>168</v>
      </c>
      <c r="F902" s="3" t="s">
        <v>531</v>
      </c>
      <c r="G902" s="7" t="s">
        <v>544</v>
      </c>
      <c r="L902" s="3" t="s">
        <v>159</v>
      </c>
      <c r="M902" s="3" t="s">
        <v>74</v>
      </c>
      <c r="N902" s="25" t="s">
        <v>216</v>
      </c>
      <c r="S902" s="3" t="s">
        <v>261</v>
      </c>
      <c r="T902" s="37" t="s">
        <v>165</v>
      </c>
      <c r="U902" s="37" t="s">
        <v>170</v>
      </c>
      <c r="V902" s="37" t="s">
        <v>533</v>
      </c>
      <c r="W902" s="37" t="s">
        <v>545</v>
      </c>
      <c r="X902" s="3" t="s">
        <v>84</v>
      </c>
    </row>
    <row r="903" spans="4:24" x14ac:dyDescent="0.2">
      <c r="D903" s="31" t="s">
        <v>163</v>
      </c>
      <c r="E903" s="3" t="s">
        <v>168</v>
      </c>
      <c r="F903" s="3" t="s">
        <v>531</v>
      </c>
      <c r="G903" s="7" t="s">
        <v>544</v>
      </c>
      <c r="L903" s="3" t="s">
        <v>159</v>
      </c>
      <c r="M903" s="3" t="s">
        <v>74</v>
      </c>
      <c r="N903" s="25" t="s">
        <v>166</v>
      </c>
      <c r="S903" s="3" t="s">
        <v>261</v>
      </c>
      <c r="T903" s="37" t="s">
        <v>165</v>
      </c>
      <c r="U903" s="37" t="s">
        <v>170</v>
      </c>
      <c r="V903" s="37" t="s">
        <v>533</v>
      </c>
      <c r="W903" s="37" t="s">
        <v>545</v>
      </c>
      <c r="X903" s="3" t="s">
        <v>84</v>
      </c>
    </row>
    <row r="904" spans="4:24" x14ac:dyDescent="0.2">
      <c r="D904" s="31" t="s">
        <v>163</v>
      </c>
      <c r="E904" s="3" t="s">
        <v>168</v>
      </c>
      <c r="F904" s="3" t="s">
        <v>531</v>
      </c>
      <c r="G904" s="7" t="s">
        <v>544</v>
      </c>
      <c r="L904" s="3" t="s">
        <v>159</v>
      </c>
      <c r="M904" s="3" t="s">
        <v>72</v>
      </c>
      <c r="S904" s="3" t="s">
        <v>261</v>
      </c>
      <c r="T904" s="37" t="s">
        <v>165</v>
      </c>
      <c r="U904" s="37" t="s">
        <v>170</v>
      </c>
      <c r="V904" s="37" t="s">
        <v>533</v>
      </c>
      <c r="W904" s="37" t="s">
        <v>545</v>
      </c>
      <c r="X904" s="3" t="s">
        <v>84</v>
      </c>
    </row>
    <row r="905" spans="4:24" x14ac:dyDescent="0.2">
      <c r="D905" s="31" t="s">
        <v>163</v>
      </c>
      <c r="E905" s="3" t="s">
        <v>168</v>
      </c>
      <c r="F905" s="3" t="s">
        <v>531</v>
      </c>
      <c r="G905" s="7" t="s">
        <v>544</v>
      </c>
      <c r="L905" s="3" t="s">
        <v>159</v>
      </c>
      <c r="M905" s="3" t="s">
        <v>73</v>
      </c>
      <c r="S905" s="3" t="s">
        <v>261</v>
      </c>
      <c r="T905" s="37" t="s">
        <v>165</v>
      </c>
      <c r="U905" s="37" t="s">
        <v>170</v>
      </c>
      <c r="V905" s="37" t="s">
        <v>533</v>
      </c>
      <c r="W905" s="37" t="s">
        <v>545</v>
      </c>
      <c r="X905" s="3" t="s">
        <v>84</v>
      </c>
    </row>
    <row r="906" spans="4:24" x14ac:dyDescent="0.2">
      <c r="D906" s="31" t="s">
        <v>163</v>
      </c>
      <c r="E906" s="3" t="s">
        <v>168</v>
      </c>
      <c r="F906" s="3" t="s">
        <v>531</v>
      </c>
      <c r="G906" s="7" t="s">
        <v>278</v>
      </c>
      <c r="L906" s="3" t="s">
        <v>159</v>
      </c>
      <c r="M906" s="3" t="s">
        <v>80</v>
      </c>
      <c r="S906" s="3" t="s">
        <v>261</v>
      </c>
      <c r="T906" s="37" t="s">
        <v>165</v>
      </c>
      <c r="U906" s="37" t="s">
        <v>170</v>
      </c>
      <c r="V906" s="37" t="s">
        <v>533</v>
      </c>
      <c r="W906" s="37" t="s">
        <v>546</v>
      </c>
      <c r="X906" s="3" t="s">
        <v>84</v>
      </c>
    </row>
    <row r="907" spans="4:24" x14ac:dyDescent="0.2">
      <c r="D907" s="31" t="s">
        <v>163</v>
      </c>
      <c r="E907" s="3" t="s">
        <v>168</v>
      </c>
      <c r="F907" s="3" t="s">
        <v>531</v>
      </c>
      <c r="G907" s="7" t="s">
        <v>278</v>
      </c>
      <c r="L907" s="3" t="s">
        <v>159</v>
      </c>
      <c r="M907" s="3" t="s">
        <v>74</v>
      </c>
      <c r="N907" s="25" t="s">
        <v>216</v>
      </c>
      <c r="S907" s="3" t="s">
        <v>261</v>
      </c>
      <c r="T907" s="37" t="s">
        <v>165</v>
      </c>
      <c r="U907" s="37" t="s">
        <v>170</v>
      </c>
      <c r="V907" s="37" t="s">
        <v>533</v>
      </c>
      <c r="W907" s="37" t="s">
        <v>546</v>
      </c>
      <c r="X907" s="3" t="s">
        <v>84</v>
      </c>
    </row>
    <row r="908" spans="4:24" x14ac:dyDescent="0.2">
      <c r="D908" s="31" t="s">
        <v>163</v>
      </c>
      <c r="E908" s="3" t="s">
        <v>168</v>
      </c>
      <c r="F908" s="3" t="s">
        <v>531</v>
      </c>
      <c r="G908" s="7" t="s">
        <v>278</v>
      </c>
      <c r="L908" s="3" t="s">
        <v>159</v>
      </c>
      <c r="M908" s="3" t="s">
        <v>74</v>
      </c>
      <c r="N908" s="25" t="s">
        <v>166</v>
      </c>
      <c r="S908" s="3" t="s">
        <v>261</v>
      </c>
      <c r="T908" s="37" t="s">
        <v>165</v>
      </c>
      <c r="U908" s="37" t="s">
        <v>170</v>
      </c>
      <c r="V908" s="37" t="s">
        <v>533</v>
      </c>
      <c r="W908" s="37" t="s">
        <v>546</v>
      </c>
      <c r="X908" s="3" t="s">
        <v>84</v>
      </c>
    </row>
    <row r="909" spans="4:24" x14ac:dyDescent="0.2">
      <c r="D909" s="31" t="s">
        <v>163</v>
      </c>
      <c r="E909" s="3" t="s">
        <v>168</v>
      </c>
      <c r="F909" s="3" t="s">
        <v>531</v>
      </c>
      <c r="G909" s="7" t="s">
        <v>278</v>
      </c>
      <c r="L909" s="3" t="s">
        <v>159</v>
      </c>
      <c r="M909" s="3" t="s">
        <v>72</v>
      </c>
      <c r="S909" s="3" t="s">
        <v>261</v>
      </c>
      <c r="T909" s="37" t="s">
        <v>165</v>
      </c>
      <c r="U909" s="37" t="s">
        <v>170</v>
      </c>
      <c r="V909" s="37" t="s">
        <v>533</v>
      </c>
      <c r="W909" s="37" t="s">
        <v>546</v>
      </c>
      <c r="X909" s="3" t="s">
        <v>84</v>
      </c>
    </row>
    <row r="910" spans="4:24" x14ac:dyDescent="0.2">
      <c r="D910" s="31" t="s">
        <v>163</v>
      </c>
      <c r="E910" s="3" t="s">
        <v>168</v>
      </c>
      <c r="F910" s="3" t="s">
        <v>531</v>
      </c>
      <c r="G910" s="7" t="s">
        <v>278</v>
      </c>
      <c r="L910" s="3" t="s">
        <v>159</v>
      </c>
      <c r="M910" s="3" t="s">
        <v>73</v>
      </c>
      <c r="S910" s="3" t="s">
        <v>261</v>
      </c>
      <c r="T910" s="37" t="s">
        <v>165</v>
      </c>
      <c r="U910" s="37" t="s">
        <v>170</v>
      </c>
      <c r="V910" s="37" t="s">
        <v>533</v>
      </c>
      <c r="W910" s="37" t="s">
        <v>546</v>
      </c>
      <c r="X910" s="3" t="s">
        <v>84</v>
      </c>
    </row>
    <row r="911" spans="4:24" x14ac:dyDescent="0.2">
      <c r="D911" s="31" t="s">
        <v>163</v>
      </c>
      <c r="E911" s="3" t="s">
        <v>168</v>
      </c>
      <c r="F911" s="3" t="s">
        <v>531</v>
      </c>
      <c r="G911" s="7" t="s">
        <v>279</v>
      </c>
      <c r="L911" s="3" t="s">
        <v>159</v>
      </c>
      <c r="M911" s="3" t="s">
        <v>80</v>
      </c>
      <c r="S911" s="3" t="s">
        <v>261</v>
      </c>
      <c r="T911" s="37" t="s">
        <v>165</v>
      </c>
      <c r="U911" s="37" t="s">
        <v>170</v>
      </c>
      <c r="V911" s="37" t="s">
        <v>533</v>
      </c>
      <c r="W911" s="37" t="s">
        <v>547</v>
      </c>
      <c r="X911" s="3" t="s">
        <v>84</v>
      </c>
    </row>
    <row r="912" spans="4:24" x14ac:dyDescent="0.2">
      <c r="D912" s="31" t="s">
        <v>163</v>
      </c>
      <c r="E912" s="3" t="s">
        <v>168</v>
      </c>
      <c r="F912" s="3" t="s">
        <v>531</v>
      </c>
      <c r="G912" s="7" t="s">
        <v>279</v>
      </c>
      <c r="L912" s="3" t="s">
        <v>159</v>
      </c>
      <c r="M912" s="3" t="s">
        <v>74</v>
      </c>
      <c r="N912" s="25" t="s">
        <v>216</v>
      </c>
      <c r="S912" s="3" t="s">
        <v>261</v>
      </c>
      <c r="T912" s="37" t="s">
        <v>165</v>
      </c>
      <c r="U912" s="37" t="s">
        <v>170</v>
      </c>
      <c r="V912" s="37" t="s">
        <v>533</v>
      </c>
      <c r="W912" s="37" t="s">
        <v>547</v>
      </c>
      <c r="X912" s="3" t="s">
        <v>84</v>
      </c>
    </row>
    <row r="913" spans="4:24" x14ac:dyDescent="0.2">
      <c r="D913" s="31" t="s">
        <v>163</v>
      </c>
      <c r="E913" s="3" t="s">
        <v>168</v>
      </c>
      <c r="F913" s="3" t="s">
        <v>531</v>
      </c>
      <c r="G913" s="7" t="s">
        <v>279</v>
      </c>
      <c r="L913" s="3" t="s">
        <v>159</v>
      </c>
      <c r="M913" s="3" t="s">
        <v>74</v>
      </c>
      <c r="N913" s="25" t="s">
        <v>166</v>
      </c>
      <c r="S913" s="3" t="s">
        <v>261</v>
      </c>
      <c r="T913" s="37" t="s">
        <v>165</v>
      </c>
      <c r="U913" s="37" t="s">
        <v>170</v>
      </c>
      <c r="V913" s="37" t="s">
        <v>533</v>
      </c>
      <c r="W913" s="37" t="s">
        <v>547</v>
      </c>
      <c r="X913" s="3" t="s">
        <v>84</v>
      </c>
    </row>
    <row r="914" spans="4:24" x14ac:dyDescent="0.2">
      <c r="D914" s="31" t="s">
        <v>163</v>
      </c>
      <c r="E914" s="3" t="s">
        <v>168</v>
      </c>
      <c r="F914" s="3" t="s">
        <v>531</v>
      </c>
      <c r="G914" s="7" t="s">
        <v>279</v>
      </c>
      <c r="L914" s="3" t="s">
        <v>159</v>
      </c>
      <c r="M914" s="3" t="s">
        <v>72</v>
      </c>
      <c r="S914" s="3" t="s">
        <v>261</v>
      </c>
      <c r="T914" s="37" t="s">
        <v>165</v>
      </c>
      <c r="U914" s="37" t="s">
        <v>170</v>
      </c>
      <c r="V914" s="37" t="s">
        <v>533</v>
      </c>
      <c r="W914" s="37" t="s">
        <v>547</v>
      </c>
      <c r="X914" s="3" t="s">
        <v>84</v>
      </c>
    </row>
    <row r="915" spans="4:24" x14ac:dyDescent="0.2">
      <c r="D915" s="31" t="s">
        <v>163</v>
      </c>
      <c r="E915" s="3" t="s">
        <v>168</v>
      </c>
      <c r="F915" s="3" t="s">
        <v>531</v>
      </c>
      <c r="G915" s="7" t="s">
        <v>279</v>
      </c>
      <c r="L915" s="3" t="s">
        <v>159</v>
      </c>
      <c r="M915" s="3" t="s">
        <v>73</v>
      </c>
      <c r="S915" s="3" t="s">
        <v>261</v>
      </c>
      <c r="T915" s="37" t="s">
        <v>165</v>
      </c>
      <c r="U915" s="37" t="s">
        <v>170</v>
      </c>
      <c r="V915" s="37" t="s">
        <v>533</v>
      </c>
      <c r="W915" s="37" t="s">
        <v>547</v>
      </c>
      <c r="X915" s="3" t="s">
        <v>84</v>
      </c>
    </row>
    <row r="916" spans="4:24" x14ac:dyDescent="0.2">
      <c r="D916" s="31" t="s">
        <v>163</v>
      </c>
      <c r="E916" s="3" t="s">
        <v>168</v>
      </c>
      <c r="F916" s="3" t="s">
        <v>548</v>
      </c>
      <c r="G916" s="7" t="s">
        <v>65</v>
      </c>
      <c r="L916" s="3" t="s">
        <v>159</v>
      </c>
      <c r="M916" s="3" t="s">
        <v>80</v>
      </c>
      <c r="S916" s="3" t="s">
        <v>261</v>
      </c>
      <c r="T916" s="37" t="s">
        <v>165</v>
      </c>
      <c r="U916" s="37" t="s">
        <v>170</v>
      </c>
      <c r="V916" s="37" t="s">
        <v>549</v>
      </c>
      <c r="W916" s="37" t="s">
        <v>550</v>
      </c>
      <c r="X916" s="3" t="s">
        <v>84</v>
      </c>
    </row>
    <row r="917" spans="4:24" x14ac:dyDescent="0.2">
      <c r="D917" s="31" t="s">
        <v>163</v>
      </c>
      <c r="E917" s="3" t="s">
        <v>168</v>
      </c>
      <c r="F917" s="3" t="s">
        <v>548</v>
      </c>
      <c r="G917" s="7" t="s">
        <v>65</v>
      </c>
      <c r="L917" s="3" t="s">
        <v>159</v>
      </c>
      <c r="M917" s="3" t="s">
        <v>74</v>
      </c>
      <c r="N917" s="25" t="s">
        <v>216</v>
      </c>
      <c r="S917" s="3" t="s">
        <v>261</v>
      </c>
      <c r="T917" s="37" t="s">
        <v>165</v>
      </c>
      <c r="U917" s="37" t="s">
        <v>170</v>
      </c>
      <c r="V917" s="37" t="s">
        <v>549</v>
      </c>
      <c r="W917" s="37" t="s">
        <v>550</v>
      </c>
      <c r="X917" s="3" t="s">
        <v>84</v>
      </c>
    </row>
    <row r="918" spans="4:24" x14ac:dyDescent="0.2">
      <c r="D918" s="31" t="s">
        <v>163</v>
      </c>
      <c r="E918" s="3" t="s">
        <v>168</v>
      </c>
      <c r="F918" s="3" t="s">
        <v>548</v>
      </c>
      <c r="G918" s="7" t="s">
        <v>65</v>
      </c>
      <c r="L918" s="3" t="s">
        <v>159</v>
      </c>
      <c r="M918" s="3" t="s">
        <v>74</v>
      </c>
      <c r="N918" s="25" t="s">
        <v>166</v>
      </c>
      <c r="S918" s="3" t="s">
        <v>261</v>
      </c>
      <c r="T918" s="37" t="s">
        <v>165</v>
      </c>
      <c r="U918" s="37" t="s">
        <v>170</v>
      </c>
      <c r="V918" s="37" t="s">
        <v>549</v>
      </c>
      <c r="W918" s="37" t="s">
        <v>550</v>
      </c>
      <c r="X918" s="3" t="s">
        <v>84</v>
      </c>
    </row>
    <row r="919" spans="4:24" x14ac:dyDescent="0.2">
      <c r="D919" s="31" t="s">
        <v>163</v>
      </c>
      <c r="E919" s="3" t="s">
        <v>168</v>
      </c>
      <c r="F919" s="3" t="s">
        <v>548</v>
      </c>
      <c r="G919" s="7" t="s">
        <v>65</v>
      </c>
      <c r="L919" s="3" t="s">
        <v>159</v>
      </c>
      <c r="M919" s="3" t="s">
        <v>72</v>
      </c>
      <c r="S919" s="3" t="s">
        <v>261</v>
      </c>
      <c r="T919" s="37" t="s">
        <v>165</v>
      </c>
      <c r="U919" s="37" t="s">
        <v>170</v>
      </c>
      <c r="V919" s="37" t="s">
        <v>549</v>
      </c>
      <c r="W919" s="37" t="s">
        <v>550</v>
      </c>
      <c r="X919" s="3" t="s">
        <v>84</v>
      </c>
    </row>
    <row r="920" spans="4:24" x14ac:dyDescent="0.2">
      <c r="D920" s="31" t="s">
        <v>163</v>
      </c>
      <c r="E920" s="3" t="s">
        <v>168</v>
      </c>
      <c r="F920" s="3" t="s">
        <v>548</v>
      </c>
      <c r="G920" s="7" t="s">
        <v>65</v>
      </c>
      <c r="L920" s="3" t="s">
        <v>159</v>
      </c>
      <c r="M920" s="3" t="s">
        <v>73</v>
      </c>
      <c r="S920" s="3" t="s">
        <v>261</v>
      </c>
      <c r="T920" s="37" t="s">
        <v>165</v>
      </c>
      <c r="U920" s="37" t="s">
        <v>170</v>
      </c>
      <c r="V920" s="37" t="s">
        <v>549</v>
      </c>
      <c r="W920" s="37" t="s">
        <v>550</v>
      </c>
      <c r="X920" s="3" t="s">
        <v>84</v>
      </c>
    </row>
    <row r="921" spans="4:24" x14ac:dyDescent="0.2">
      <c r="D921" s="31" t="s">
        <v>163</v>
      </c>
      <c r="E921" s="3" t="s">
        <v>168</v>
      </c>
      <c r="F921" s="3" t="s">
        <v>548</v>
      </c>
      <c r="G921" s="7" t="s">
        <v>551</v>
      </c>
      <c r="L921" s="3" t="s">
        <v>159</v>
      </c>
      <c r="M921" s="3" t="s">
        <v>80</v>
      </c>
      <c r="S921" s="3" t="s">
        <v>261</v>
      </c>
      <c r="T921" s="37" t="s">
        <v>165</v>
      </c>
      <c r="U921" s="37" t="s">
        <v>170</v>
      </c>
      <c r="V921" s="37" t="s">
        <v>549</v>
      </c>
      <c r="W921" s="37" t="s">
        <v>552</v>
      </c>
      <c r="X921" s="3" t="s">
        <v>84</v>
      </c>
    </row>
    <row r="922" spans="4:24" x14ac:dyDescent="0.2">
      <c r="D922" s="31" t="s">
        <v>163</v>
      </c>
      <c r="E922" s="3" t="s">
        <v>168</v>
      </c>
      <c r="F922" s="3" t="s">
        <v>548</v>
      </c>
      <c r="G922" s="7" t="s">
        <v>551</v>
      </c>
      <c r="L922" s="3" t="s">
        <v>159</v>
      </c>
      <c r="M922" s="3" t="s">
        <v>74</v>
      </c>
      <c r="N922" s="25" t="s">
        <v>216</v>
      </c>
      <c r="S922" s="3" t="s">
        <v>261</v>
      </c>
      <c r="T922" s="37" t="s">
        <v>165</v>
      </c>
      <c r="U922" s="37" t="s">
        <v>170</v>
      </c>
      <c r="V922" s="37" t="s">
        <v>549</v>
      </c>
      <c r="W922" s="37" t="s">
        <v>552</v>
      </c>
      <c r="X922" s="3" t="s">
        <v>84</v>
      </c>
    </row>
    <row r="923" spans="4:24" x14ac:dyDescent="0.2">
      <c r="D923" s="31" t="s">
        <v>163</v>
      </c>
      <c r="E923" s="3" t="s">
        <v>168</v>
      </c>
      <c r="F923" s="3" t="s">
        <v>548</v>
      </c>
      <c r="G923" s="7" t="s">
        <v>551</v>
      </c>
      <c r="L923" s="3" t="s">
        <v>159</v>
      </c>
      <c r="M923" s="3" t="s">
        <v>74</v>
      </c>
      <c r="N923" s="25" t="s">
        <v>166</v>
      </c>
      <c r="S923" s="3" t="s">
        <v>261</v>
      </c>
      <c r="T923" s="37" t="s">
        <v>165</v>
      </c>
      <c r="U923" s="37" t="s">
        <v>170</v>
      </c>
      <c r="V923" s="37" t="s">
        <v>549</v>
      </c>
      <c r="W923" s="37" t="s">
        <v>552</v>
      </c>
      <c r="X923" s="3" t="s">
        <v>84</v>
      </c>
    </row>
    <row r="924" spans="4:24" x14ac:dyDescent="0.2">
      <c r="D924" s="31" t="s">
        <v>163</v>
      </c>
      <c r="E924" s="3" t="s">
        <v>168</v>
      </c>
      <c r="F924" s="3" t="s">
        <v>548</v>
      </c>
      <c r="G924" s="7" t="s">
        <v>551</v>
      </c>
      <c r="L924" s="3" t="s">
        <v>159</v>
      </c>
      <c r="M924" s="3" t="s">
        <v>72</v>
      </c>
      <c r="S924" s="3" t="s">
        <v>261</v>
      </c>
      <c r="T924" s="37" t="s">
        <v>165</v>
      </c>
      <c r="U924" s="37" t="s">
        <v>170</v>
      </c>
      <c r="V924" s="37" t="s">
        <v>549</v>
      </c>
      <c r="W924" s="37" t="s">
        <v>552</v>
      </c>
      <c r="X924" s="3" t="s">
        <v>84</v>
      </c>
    </row>
    <row r="925" spans="4:24" x14ac:dyDescent="0.2">
      <c r="D925" s="31" t="s">
        <v>163</v>
      </c>
      <c r="E925" s="3" t="s">
        <v>168</v>
      </c>
      <c r="F925" s="3" t="s">
        <v>548</v>
      </c>
      <c r="G925" s="7" t="s">
        <v>551</v>
      </c>
      <c r="L925" s="3" t="s">
        <v>159</v>
      </c>
      <c r="M925" s="3" t="s">
        <v>73</v>
      </c>
      <c r="S925" s="3" t="s">
        <v>261</v>
      </c>
      <c r="T925" s="37" t="s">
        <v>165</v>
      </c>
      <c r="U925" s="37" t="s">
        <v>170</v>
      </c>
      <c r="V925" s="37" t="s">
        <v>549</v>
      </c>
      <c r="W925" s="37" t="s">
        <v>552</v>
      </c>
      <c r="X925" s="3" t="s">
        <v>84</v>
      </c>
    </row>
    <row r="926" spans="4:24" x14ac:dyDescent="0.2">
      <c r="D926" s="31" t="s">
        <v>163</v>
      </c>
      <c r="E926" s="3" t="s">
        <v>168</v>
      </c>
      <c r="F926" s="3" t="s">
        <v>548</v>
      </c>
      <c r="G926" s="7" t="s">
        <v>554</v>
      </c>
      <c r="L926" s="3" t="s">
        <v>159</v>
      </c>
      <c r="M926" s="3" t="s">
        <v>80</v>
      </c>
      <c r="S926" s="3" t="s">
        <v>261</v>
      </c>
      <c r="T926" s="37" t="s">
        <v>165</v>
      </c>
      <c r="U926" s="37" t="s">
        <v>170</v>
      </c>
      <c r="V926" s="37" t="s">
        <v>549</v>
      </c>
      <c r="W926" s="37" t="s">
        <v>555</v>
      </c>
      <c r="X926" s="3" t="s">
        <v>84</v>
      </c>
    </row>
    <row r="927" spans="4:24" x14ac:dyDescent="0.2">
      <c r="D927" s="31" t="s">
        <v>163</v>
      </c>
      <c r="E927" s="3" t="s">
        <v>168</v>
      </c>
      <c r="F927" s="3" t="s">
        <v>548</v>
      </c>
      <c r="G927" s="7" t="s">
        <v>554</v>
      </c>
      <c r="L927" s="3" t="s">
        <v>159</v>
      </c>
      <c r="M927" s="3" t="s">
        <v>74</v>
      </c>
      <c r="N927" s="25" t="s">
        <v>216</v>
      </c>
      <c r="S927" s="3" t="s">
        <v>261</v>
      </c>
      <c r="T927" s="37" t="s">
        <v>165</v>
      </c>
      <c r="U927" s="37" t="s">
        <v>170</v>
      </c>
      <c r="V927" s="37" t="s">
        <v>549</v>
      </c>
      <c r="W927" s="37" t="s">
        <v>555</v>
      </c>
      <c r="X927" s="3" t="s">
        <v>84</v>
      </c>
    </row>
    <row r="928" spans="4:24" x14ac:dyDescent="0.2">
      <c r="D928" s="31" t="s">
        <v>163</v>
      </c>
      <c r="E928" s="3" t="s">
        <v>168</v>
      </c>
      <c r="F928" s="3" t="s">
        <v>548</v>
      </c>
      <c r="G928" s="7" t="s">
        <v>554</v>
      </c>
      <c r="L928" s="3" t="s">
        <v>159</v>
      </c>
      <c r="M928" s="3" t="s">
        <v>74</v>
      </c>
      <c r="N928" s="25" t="s">
        <v>166</v>
      </c>
      <c r="S928" s="3" t="s">
        <v>261</v>
      </c>
      <c r="T928" s="37" t="s">
        <v>165</v>
      </c>
      <c r="U928" s="37" t="s">
        <v>170</v>
      </c>
      <c r="V928" s="37" t="s">
        <v>549</v>
      </c>
      <c r="W928" s="37" t="s">
        <v>555</v>
      </c>
      <c r="X928" s="3" t="s">
        <v>84</v>
      </c>
    </row>
    <row r="929" spans="4:24" x14ac:dyDescent="0.2">
      <c r="D929" s="31" t="s">
        <v>163</v>
      </c>
      <c r="E929" s="3" t="s">
        <v>168</v>
      </c>
      <c r="F929" s="3" t="s">
        <v>548</v>
      </c>
      <c r="G929" s="7" t="s">
        <v>554</v>
      </c>
      <c r="L929" s="3" t="s">
        <v>159</v>
      </c>
      <c r="M929" s="3" t="s">
        <v>72</v>
      </c>
      <c r="S929" s="3" t="s">
        <v>261</v>
      </c>
      <c r="T929" s="37" t="s">
        <v>165</v>
      </c>
      <c r="U929" s="37" t="s">
        <v>170</v>
      </c>
      <c r="V929" s="37" t="s">
        <v>549</v>
      </c>
      <c r="W929" s="37" t="s">
        <v>555</v>
      </c>
      <c r="X929" s="3" t="s">
        <v>84</v>
      </c>
    </row>
    <row r="930" spans="4:24" x14ac:dyDescent="0.2">
      <c r="D930" s="31" t="s">
        <v>163</v>
      </c>
      <c r="E930" s="3" t="s">
        <v>168</v>
      </c>
      <c r="F930" s="3" t="s">
        <v>548</v>
      </c>
      <c r="G930" s="7" t="s">
        <v>554</v>
      </c>
      <c r="L930" s="3" t="s">
        <v>159</v>
      </c>
      <c r="M930" s="3" t="s">
        <v>73</v>
      </c>
      <c r="S930" s="3" t="s">
        <v>261</v>
      </c>
      <c r="T930" s="37" t="s">
        <v>165</v>
      </c>
      <c r="U930" s="37" t="s">
        <v>170</v>
      </c>
      <c r="V930" s="37" t="s">
        <v>549</v>
      </c>
      <c r="W930" s="37" t="s">
        <v>555</v>
      </c>
      <c r="X930" s="3" t="s">
        <v>84</v>
      </c>
    </row>
    <row r="931" spans="4:24" x14ac:dyDescent="0.2">
      <c r="D931" s="31" t="s">
        <v>163</v>
      </c>
      <c r="E931" s="3" t="s">
        <v>168</v>
      </c>
      <c r="F931" s="3" t="s">
        <v>548</v>
      </c>
      <c r="G931" s="7" t="s">
        <v>556</v>
      </c>
      <c r="L931" s="3" t="s">
        <v>159</v>
      </c>
      <c r="M931" s="3" t="s">
        <v>80</v>
      </c>
      <c r="S931" s="3" t="s">
        <v>261</v>
      </c>
      <c r="T931" s="37" t="s">
        <v>165</v>
      </c>
      <c r="U931" s="37" t="s">
        <v>170</v>
      </c>
      <c r="V931" s="37" t="s">
        <v>549</v>
      </c>
      <c r="W931" s="37" t="s">
        <v>557</v>
      </c>
      <c r="X931" s="3" t="s">
        <v>84</v>
      </c>
    </row>
    <row r="932" spans="4:24" x14ac:dyDescent="0.2">
      <c r="D932" s="31" t="s">
        <v>163</v>
      </c>
      <c r="E932" s="3" t="s">
        <v>168</v>
      </c>
      <c r="F932" s="3" t="s">
        <v>548</v>
      </c>
      <c r="G932" s="7" t="s">
        <v>556</v>
      </c>
      <c r="L932" s="3" t="s">
        <v>159</v>
      </c>
      <c r="M932" s="3" t="s">
        <v>74</v>
      </c>
      <c r="N932" s="25" t="s">
        <v>216</v>
      </c>
      <c r="S932" s="3" t="s">
        <v>261</v>
      </c>
      <c r="T932" s="37" t="s">
        <v>165</v>
      </c>
      <c r="U932" s="37" t="s">
        <v>170</v>
      </c>
      <c r="V932" s="37" t="s">
        <v>549</v>
      </c>
      <c r="W932" s="37" t="s">
        <v>557</v>
      </c>
      <c r="X932" s="3" t="s">
        <v>84</v>
      </c>
    </row>
    <row r="933" spans="4:24" x14ac:dyDescent="0.2">
      <c r="D933" s="31" t="s">
        <v>163</v>
      </c>
      <c r="E933" s="3" t="s">
        <v>168</v>
      </c>
      <c r="F933" s="3" t="s">
        <v>548</v>
      </c>
      <c r="G933" s="7" t="s">
        <v>556</v>
      </c>
      <c r="L933" s="3" t="s">
        <v>159</v>
      </c>
      <c r="M933" s="3" t="s">
        <v>74</v>
      </c>
      <c r="N933" s="25" t="s">
        <v>166</v>
      </c>
      <c r="S933" s="3" t="s">
        <v>261</v>
      </c>
      <c r="T933" s="37" t="s">
        <v>165</v>
      </c>
      <c r="U933" s="37" t="s">
        <v>170</v>
      </c>
      <c r="V933" s="37" t="s">
        <v>549</v>
      </c>
      <c r="W933" s="37" t="s">
        <v>557</v>
      </c>
      <c r="X933" s="3" t="s">
        <v>84</v>
      </c>
    </row>
    <row r="934" spans="4:24" x14ac:dyDescent="0.2">
      <c r="D934" s="31" t="s">
        <v>163</v>
      </c>
      <c r="E934" s="3" t="s">
        <v>168</v>
      </c>
      <c r="F934" s="3" t="s">
        <v>548</v>
      </c>
      <c r="G934" s="7" t="s">
        <v>556</v>
      </c>
      <c r="L934" s="3" t="s">
        <v>159</v>
      </c>
      <c r="M934" s="3" t="s">
        <v>72</v>
      </c>
      <c r="S934" s="3" t="s">
        <v>261</v>
      </c>
      <c r="T934" s="37" t="s">
        <v>165</v>
      </c>
      <c r="U934" s="37" t="s">
        <v>170</v>
      </c>
      <c r="V934" s="37" t="s">
        <v>549</v>
      </c>
      <c r="W934" s="37" t="s">
        <v>557</v>
      </c>
      <c r="X934" s="3" t="s">
        <v>84</v>
      </c>
    </row>
    <row r="935" spans="4:24" x14ac:dyDescent="0.2">
      <c r="D935" s="31" t="s">
        <v>163</v>
      </c>
      <c r="E935" s="3" t="s">
        <v>168</v>
      </c>
      <c r="F935" s="3" t="s">
        <v>548</v>
      </c>
      <c r="G935" s="7" t="s">
        <v>556</v>
      </c>
      <c r="L935" s="3" t="s">
        <v>159</v>
      </c>
      <c r="M935" s="3" t="s">
        <v>73</v>
      </c>
      <c r="S935" s="3" t="s">
        <v>261</v>
      </c>
      <c r="T935" s="37" t="s">
        <v>165</v>
      </c>
      <c r="U935" s="37" t="s">
        <v>170</v>
      </c>
      <c r="V935" s="37" t="s">
        <v>549</v>
      </c>
      <c r="W935" s="37" t="s">
        <v>557</v>
      </c>
      <c r="X935" s="3" t="s">
        <v>84</v>
      </c>
    </row>
    <row r="936" spans="4:24" x14ac:dyDescent="0.2">
      <c r="D936" s="31" t="s">
        <v>163</v>
      </c>
      <c r="E936" s="3" t="s">
        <v>168</v>
      </c>
      <c r="F936" s="3" t="s">
        <v>548</v>
      </c>
      <c r="G936" s="7" t="s">
        <v>558</v>
      </c>
      <c r="L936" s="3" t="s">
        <v>159</v>
      </c>
      <c r="M936" s="3" t="s">
        <v>80</v>
      </c>
      <c r="S936" s="3" t="s">
        <v>261</v>
      </c>
      <c r="T936" s="37" t="s">
        <v>165</v>
      </c>
      <c r="U936" s="37" t="s">
        <v>170</v>
      </c>
      <c r="V936" s="37" t="s">
        <v>549</v>
      </c>
      <c r="W936" s="37" t="s">
        <v>559</v>
      </c>
      <c r="X936" s="3" t="s">
        <v>84</v>
      </c>
    </row>
    <row r="937" spans="4:24" x14ac:dyDescent="0.2">
      <c r="D937" s="31" t="s">
        <v>163</v>
      </c>
      <c r="E937" s="3" t="s">
        <v>168</v>
      </c>
      <c r="F937" s="3" t="s">
        <v>548</v>
      </c>
      <c r="G937" s="7" t="s">
        <v>558</v>
      </c>
      <c r="L937" s="3" t="s">
        <v>159</v>
      </c>
      <c r="M937" s="3" t="s">
        <v>74</v>
      </c>
      <c r="N937" s="25" t="s">
        <v>216</v>
      </c>
      <c r="S937" s="3" t="s">
        <v>261</v>
      </c>
      <c r="T937" s="37" t="s">
        <v>165</v>
      </c>
      <c r="U937" s="37" t="s">
        <v>170</v>
      </c>
      <c r="V937" s="37" t="s">
        <v>549</v>
      </c>
      <c r="W937" s="37" t="s">
        <v>559</v>
      </c>
      <c r="X937" s="3" t="s">
        <v>84</v>
      </c>
    </row>
    <row r="938" spans="4:24" x14ac:dyDescent="0.2">
      <c r="D938" s="31" t="s">
        <v>163</v>
      </c>
      <c r="E938" s="3" t="s">
        <v>168</v>
      </c>
      <c r="F938" s="3" t="s">
        <v>548</v>
      </c>
      <c r="G938" s="7" t="s">
        <v>558</v>
      </c>
      <c r="L938" s="3" t="s">
        <v>159</v>
      </c>
      <c r="M938" s="3" t="s">
        <v>74</v>
      </c>
      <c r="N938" s="25" t="s">
        <v>166</v>
      </c>
      <c r="S938" s="3" t="s">
        <v>261</v>
      </c>
      <c r="T938" s="37" t="s">
        <v>165</v>
      </c>
      <c r="U938" s="37" t="s">
        <v>170</v>
      </c>
      <c r="V938" s="37" t="s">
        <v>549</v>
      </c>
      <c r="W938" s="37" t="s">
        <v>559</v>
      </c>
      <c r="X938" s="3" t="s">
        <v>84</v>
      </c>
    </row>
    <row r="939" spans="4:24" x14ac:dyDescent="0.2">
      <c r="D939" s="31" t="s">
        <v>163</v>
      </c>
      <c r="E939" s="3" t="s">
        <v>168</v>
      </c>
      <c r="F939" s="3" t="s">
        <v>548</v>
      </c>
      <c r="G939" s="7" t="s">
        <v>558</v>
      </c>
      <c r="L939" s="3" t="s">
        <v>159</v>
      </c>
      <c r="M939" s="3" t="s">
        <v>72</v>
      </c>
      <c r="S939" s="3" t="s">
        <v>261</v>
      </c>
      <c r="T939" s="37" t="s">
        <v>165</v>
      </c>
      <c r="U939" s="37" t="s">
        <v>170</v>
      </c>
      <c r="V939" s="37" t="s">
        <v>549</v>
      </c>
      <c r="W939" s="37" t="s">
        <v>559</v>
      </c>
      <c r="X939" s="3" t="s">
        <v>84</v>
      </c>
    </row>
    <row r="940" spans="4:24" x14ac:dyDescent="0.2">
      <c r="D940" s="31" t="s">
        <v>163</v>
      </c>
      <c r="E940" s="3" t="s">
        <v>168</v>
      </c>
      <c r="F940" s="3" t="s">
        <v>548</v>
      </c>
      <c r="G940" s="7" t="s">
        <v>558</v>
      </c>
      <c r="L940" s="3" t="s">
        <v>159</v>
      </c>
      <c r="M940" s="3" t="s">
        <v>73</v>
      </c>
      <c r="S940" s="3" t="s">
        <v>261</v>
      </c>
      <c r="T940" s="37" t="s">
        <v>165</v>
      </c>
      <c r="U940" s="37" t="s">
        <v>170</v>
      </c>
      <c r="V940" s="37" t="s">
        <v>549</v>
      </c>
      <c r="W940" s="37" t="s">
        <v>559</v>
      </c>
      <c r="X940" s="3" t="s">
        <v>84</v>
      </c>
    </row>
    <row r="941" spans="4:24" x14ac:dyDescent="0.2">
      <c r="D941" s="31" t="s">
        <v>163</v>
      </c>
      <c r="E941" s="3" t="s">
        <v>168</v>
      </c>
      <c r="F941" s="3" t="s">
        <v>548</v>
      </c>
      <c r="G941" s="7" t="s">
        <v>560</v>
      </c>
      <c r="L941" s="3" t="s">
        <v>159</v>
      </c>
      <c r="M941" s="3" t="s">
        <v>80</v>
      </c>
      <c r="S941" s="3" t="s">
        <v>261</v>
      </c>
      <c r="T941" s="37" t="s">
        <v>165</v>
      </c>
      <c r="U941" s="37" t="s">
        <v>170</v>
      </c>
      <c r="V941" s="37" t="s">
        <v>549</v>
      </c>
      <c r="W941" s="37" t="s">
        <v>561</v>
      </c>
      <c r="X941" s="3" t="s">
        <v>84</v>
      </c>
    </row>
    <row r="942" spans="4:24" x14ac:dyDescent="0.2">
      <c r="D942" s="31" t="s">
        <v>163</v>
      </c>
      <c r="E942" s="3" t="s">
        <v>168</v>
      </c>
      <c r="F942" s="3" t="s">
        <v>548</v>
      </c>
      <c r="G942" s="7" t="s">
        <v>560</v>
      </c>
      <c r="L942" s="3" t="s">
        <v>159</v>
      </c>
      <c r="M942" s="3" t="s">
        <v>74</v>
      </c>
      <c r="N942" s="25" t="s">
        <v>216</v>
      </c>
      <c r="S942" s="3" t="s">
        <v>261</v>
      </c>
      <c r="T942" s="37" t="s">
        <v>165</v>
      </c>
      <c r="U942" s="37" t="s">
        <v>170</v>
      </c>
      <c r="V942" s="37" t="s">
        <v>549</v>
      </c>
      <c r="W942" s="37" t="s">
        <v>561</v>
      </c>
      <c r="X942" s="3" t="s">
        <v>84</v>
      </c>
    </row>
    <row r="943" spans="4:24" x14ac:dyDescent="0.2">
      <c r="D943" s="31" t="s">
        <v>163</v>
      </c>
      <c r="E943" s="3" t="s">
        <v>168</v>
      </c>
      <c r="F943" s="3" t="s">
        <v>548</v>
      </c>
      <c r="G943" s="7" t="s">
        <v>560</v>
      </c>
      <c r="L943" s="3" t="s">
        <v>159</v>
      </c>
      <c r="M943" s="3" t="s">
        <v>74</v>
      </c>
      <c r="N943" s="25" t="s">
        <v>166</v>
      </c>
      <c r="S943" s="3" t="s">
        <v>261</v>
      </c>
      <c r="T943" s="37" t="s">
        <v>165</v>
      </c>
      <c r="U943" s="37" t="s">
        <v>170</v>
      </c>
      <c r="V943" s="37" t="s">
        <v>549</v>
      </c>
      <c r="W943" s="37" t="s">
        <v>561</v>
      </c>
      <c r="X943" s="3" t="s">
        <v>84</v>
      </c>
    </row>
    <row r="944" spans="4:24" x14ac:dyDescent="0.2">
      <c r="D944" s="31" t="s">
        <v>163</v>
      </c>
      <c r="E944" s="3" t="s">
        <v>168</v>
      </c>
      <c r="F944" s="3" t="s">
        <v>548</v>
      </c>
      <c r="G944" s="7" t="s">
        <v>560</v>
      </c>
      <c r="L944" s="3" t="s">
        <v>159</v>
      </c>
      <c r="M944" s="3" t="s">
        <v>72</v>
      </c>
      <c r="S944" s="3" t="s">
        <v>261</v>
      </c>
      <c r="T944" s="37" t="s">
        <v>165</v>
      </c>
      <c r="U944" s="37" t="s">
        <v>170</v>
      </c>
      <c r="V944" s="37" t="s">
        <v>549</v>
      </c>
      <c r="W944" s="37" t="s">
        <v>561</v>
      </c>
      <c r="X944" s="3" t="s">
        <v>84</v>
      </c>
    </row>
    <row r="945" spans="4:24" x14ac:dyDescent="0.2">
      <c r="D945" s="31" t="s">
        <v>163</v>
      </c>
      <c r="E945" s="3" t="s">
        <v>168</v>
      </c>
      <c r="F945" s="3" t="s">
        <v>548</v>
      </c>
      <c r="G945" s="7" t="s">
        <v>560</v>
      </c>
      <c r="L945" s="3" t="s">
        <v>159</v>
      </c>
      <c r="M945" s="3" t="s">
        <v>73</v>
      </c>
      <c r="S945" s="3" t="s">
        <v>261</v>
      </c>
      <c r="T945" s="37" t="s">
        <v>165</v>
      </c>
      <c r="U945" s="37" t="s">
        <v>170</v>
      </c>
      <c r="V945" s="37" t="s">
        <v>549</v>
      </c>
      <c r="W945" s="37" t="s">
        <v>561</v>
      </c>
      <c r="X945" s="3" t="s">
        <v>84</v>
      </c>
    </row>
    <row r="946" spans="4:24" x14ac:dyDescent="0.2">
      <c r="D946" s="31" t="s">
        <v>163</v>
      </c>
      <c r="E946" s="3" t="s">
        <v>168</v>
      </c>
      <c r="F946" s="3" t="s">
        <v>548</v>
      </c>
      <c r="G946" s="7" t="s">
        <v>562</v>
      </c>
      <c r="L946" s="3" t="s">
        <v>159</v>
      </c>
      <c r="M946" s="3" t="s">
        <v>80</v>
      </c>
      <c r="S946" s="3" t="s">
        <v>261</v>
      </c>
      <c r="T946" s="37" t="s">
        <v>165</v>
      </c>
      <c r="U946" s="37" t="s">
        <v>170</v>
      </c>
      <c r="V946" s="37" t="s">
        <v>549</v>
      </c>
      <c r="W946" s="37" t="s">
        <v>563</v>
      </c>
      <c r="X946" s="3" t="s">
        <v>84</v>
      </c>
    </row>
    <row r="947" spans="4:24" x14ac:dyDescent="0.2">
      <c r="D947" s="31" t="s">
        <v>163</v>
      </c>
      <c r="E947" s="3" t="s">
        <v>168</v>
      </c>
      <c r="F947" s="3" t="s">
        <v>548</v>
      </c>
      <c r="G947" s="7" t="s">
        <v>562</v>
      </c>
      <c r="L947" s="3" t="s">
        <v>159</v>
      </c>
      <c r="M947" s="3" t="s">
        <v>74</v>
      </c>
      <c r="N947" s="25" t="s">
        <v>216</v>
      </c>
      <c r="S947" s="3" t="s">
        <v>261</v>
      </c>
      <c r="T947" s="37" t="s">
        <v>165</v>
      </c>
      <c r="U947" s="37" t="s">
        <v>170</v>
      </c>
      <c r="V947" s="37" t="s">
        <v>549</v>
      </c>
      <c r="W947" s="37" t="s">
        <v>563</v>
      </c>
      <c r="X947" s="3" t="s">
        <v>84</v>
      </c>
    </row>
    <row r="948" spans="4:24" x14ac:dyDescent="0.2">
      <c r="D948" s="31" t="s">
        <v>163</v>
      </c>
      <c r="E948" s="3" t="s">
        <v>168</v>
      </c>
      <c r="F948" s="3" t="s">
        <v>548</v>
      </c>
      <c r="G948" s="7" t="s">
        <v>562</v>
      </c>
      <c r="L948" s="3" t="s">
        <v>159</v>
      </c>
      <c r="M948" s="3" t="s">
        <v>74</v>
      </c>
      <c r="N948" s="25" t="s">
        <v>166</v>
      </c>
      <c r="S948" s="3" t="s">
        <v>261</v>
      </c>
      <c r="T948" s="37" t="s">
        <v>165</v>
      </c>
      <c r="U948" s="37" t="s">
        <v>170</v>
      </c>
      <c r="V948" s="37" t="s">
        <v>549</v>
      </c>
      <c r="W948" s="37" t="s">
        <v>563</v>
      </c>
      <c r="X948" s="3" t="s">
        <v>84</v>
      </c>
    </row>
    <row r="949" spans="4:24" x14ac:dyDescent="0.2">
      <c r="D949" s="31" t="s">
        <v>163</v>
      </c>
      <c r="E949" s="3" t="s">
        <v>168</v>
      </c>
      <c r="F949" s="3" t="s">
        <v>548</v>
      </c>
      <c r="G949" s="7" t="s">
        <v>562</v>
      </c>
      <c r="L949" s="3" t="s">
        <v>159</v>
      </c>
      <c r="M949" s="3" t="s">
        <v>72</v>
      </c>
      <c r="S949" s="3" t="s">
        <v>261</v>
      </c>
      <c r="T949" s="37" t="s">
        <v>165</v>
      </c>
      <c r="U949" s="37" t="s">
        <v>170</v>
      </c>
      <c r="V949" s="37" t="s">
        <v>549</v>
      </c>
      <c r="W949" s="37" t="s">
        <v>563</v>
      </c>
      <c r="X949" s="3" t="s">
        <v>84</v>
      </c>
    </row>
    <row r="950" spans="4:24" x14ac:dyDescent="0.2">
      <c r="D950" s="31" t="s">
        <v>163</v>
      </c>
      <c r="E950" s="3" t="s">
        <v>168</v>
      </c>
      <c r="F950" s="3" t="s">
        <v>548</v>
      </c>
      <c r="G950" s="7" t="s">
        <v>562</v>
      </c>
      <c r="L950" s="3" t="s">
        <v>159</v>
      </c>
      <c r="M950" s="3" t="s">
        <v>73</v>
      </c>
      <c r="S950" s="3" t="s">
        <v>261</v>
      </c>
      <c r="T950" s="37" t="s">
        <v>165</v>
      </c>
      <c r="U950" s="37" t="s">
        <v>170</v>
      </c>
      <c r="V950" s="37" t="s">
        <v>549</v>
      </c>
      <c r="W950" s="37" t="s">
        <v>563</v>
      </c>
      <c r="X950" s="3" t="s">
        <v>84</v>
      </c>
    </row>
    <row r="951" spans="4:24" x14ac:dyDescent="0.2">
      <c r="D951" s="31" t="s">
        <v>163</v>
      </c>
      <c r="E951" s="3" t="s">
        <v>168</v>
      </c>
      <c r="F951" s="3" t="s">
        <v>548</v>
      </c>
      <c r="G951" s="7" t="s">
        <v>564</v>
      </c>
      <c r="L951" s="3" t="s">
        <v>159</v>
      </c>
      <c r="M951" s="3" t="s">
        <v>80</v>
      </c>
      <c r="S951" s="3" t="s">
        <v>261</v>
      </c>
      <c r="T951" s="37" t="s">
        <v>165</v>
      </c>
      <c r="U951" s="37" t="s">
        <v>170</v>
      </c>
      <c r="V951" s="37" t="s">
        <v>549</v>
      </c>
      <c r="W951" s="37" t="s">
        <v>565</v>
      </c>
      <c r="X951" s="3" t="s">
        <v>84</v>
      </c>
    </row>
    <row r="952" spans="4:24" x14ac:dyDescent="0.2">
      <c r="D952" s="31" t="s">
        <v>163</v>
      </c>
      <c r="E952" s="3" t="s">
        <v>168</v>
      </c>
      <c r="F952" s="3" t="s">
        <v>548</v>
      </c>
      <c r="G952" s="7" t="s">
        <v>564</v>
      </c>
      <c r="L952" s="3" t="s">
        <v>159</v>
      </c>
      <c r="M952" s="3" t="s">
        <v>74</v>
      </c>
      <c r="N952" s="25" t="s">
        <v>216</v>
      </c>
      <c r="S952" s="3" t="s">
        <v>261</v>
      </c>
      <c r="T952" s="37" t="s">
        <v>165</v>
      </c>
      <c r="U952" s="37" t="s">
        <v>170</v>
      </c>
      <c r="V952" s="37" t="s">
        <v>549</v>
      </c>
      <c r="W952" s="37" t="s">
        <v>565</v>
      </c>
      <c r="X952" s="3" t="s">
        <v>84</v>
      </c>
    </row>
    <row r="953" spans="4:24" x14ac:dyDescent="0.2">
      <c r="D953" s="31" t="s">
        <v>163</v>
      </c>
      <c r="E953" s="3" t="s">
        <v>168</v>
      </c>
      <c r="F953" s="3" t="s">
        <v>548</v>
      </c>
      <c r="G953" s="7" t="s">
        <v>564</v>
      </c>
      <c r="L953" s="3" t="s">
        <v>159</v>
      </c>
      <c r="M953" s="3" t="s">
        <v>74</v>
      </c>
      <c r="N953" s="25" t="s">
        <v>166</v>
      </c>
      <c r="S953" s="3" t="s">
        <v>261</v>
      </c>
      <c r="T953" s="37" t="s">
        <v>165</v>
      </c>
      <c r="U953" s="37" t="s">
        <v>170</v>
      </c>
      <c r="V953" s="37" t="s">
        <v>549</v>
      </c>
      <c r="W953" s="37" t="s">
        <v>565</v>
      </c>
      <c r="X953" s="3" t="s">
        <v>84</v>
      </c>
    </row>
    <row r="954" spans="4:24" x14ac:dyDescent="0.2">
      <c r="D954" s="31" t="s">
        <v>163</v>
      </c>
      <c r="E954" s="3" t="s">
        <v>168</v>
      </c>
      <c r="F954" s="3" t="s">
        <v>548</v>
      </c>
      <c r="G954" s="7" t="s">
        <v>564</v>
      </c>
      <c r="L954" s="3" t="s">
        <v>159</v>
      </c>
      <c r="M954" s="3" t="s">
        <v>72</v>
      </c>
      <c r="S954" s="3" t="s">
        <v>261</v>
      </c>
      <c r="T954" s="37" t="s">
        <v>165</v>
      </c>
      <c r="U954" s="37" t="s">
        <v>170</v>
      </c>
      <c r="V954" s="37" t="s">
        <v>549</v>
      </c>
      <c r="W954" s="37" t="s">
        <v>565</v>
      </c>
      <c r="X954" s="3" t="s">
        <v>84</v>
      </c>
    </row>
    <row r="955" spans="4:24" x14ac:dyDescent="0.2">
      <c r="D955" s="31" t="s">
        <v>163</v>
      </c>
      <c r="E955" s="3" t="s">
        <v>168</v>
      </c>
      <c r="F955" s="3" t="s">
        <v>548</v>
      </c>
      <c r="G955" s="7" t="s">
        <v>564</v>
      </c>
      <c r="L955" s="3" t="s">
        <v>159</v>
      </c>
      <c r="M955" s="3" t="s">
        <v>73</v>
      </c>
      <c r="S955" s="3" t="s">
        <v>261</v>
      </c>
      <c r="T955" s="37" t="s">
        <v>165</v>
      </c>
      <c r="U955" s="37" t="s">
        <v>170</v>
      </c>
      <c r="V955" s="37" t="s">
        <v>549</v>
      </c>
      <c r="W955" s="37" t="s">
        <v>565</v>
      </c>
      <c r="X955" s="3" t="s">
        <v>84</v>
      </c>
    </row>
    <row r="956" spans="4:24" x14ac:dyDescent="0.2">
      <c r="D956" s="31" t="s">
        <v>163</v>
      </c>
      <c r="E956" s="3" t="s">
        <v>168</v>
      </c>
      <c r="F956" s="3" t="s">
        <v>548</v>
      </c>
      <c r="G956" s="7" t="s">
        <v>566</v>
      </c>
      <c r="L956" s="3" t="s">
        <v>159</v>
      </c>
      <c r="M956" s="3" t="s">
        <v>80</v>
      </c>
      <c r="S956" s="3" t="s">
        <v>261</v>
      </c>
      <c r="T956" s="37" t="s">
        <v>165</v>
      </c>
      <c r="U956" s="37" t="s">
        <v>170</v>
      </c>
      <c r="V956" s="37" t="s">
        <v>549</v>
      </c>
      <c r="W956" s="37" t="s">
        <v>567</v>
      </c>
      <c r="X956" s="3" t="s">
        <v>84</v>
      </c>
    </row>
    <row r="957" spans="4:24" x14ac:dyDescent="0.2">
      <c r="D957" s="31" t="s">
        <v>163</v>
      </c>
      <c r="E957" s="3" t="s">
        <v>168</v>
      </c>
      <c r="F957" s="3" t="s">
        <v>548</v>
      </c>
      <c r="G957" s="7" t="s">
        <v>566</v>
      </c>
      <c r="L957" s="3" t="s">
        <v>159</v>
      </c>
      <c r="M957" s="3" t="s">
        <v>74</v>
      </c>
      <c r="N957" s="25" t="s">
        <v>216</v>
      </c>
      <c r="S957" s="3" t="s">
        <v>261</v>
      </c>
      <c r="T957" s="37" t="s">
        <v>165</v>
      </c>
      <c r="U957" s="37" t="s">
        <v>170</v>
      </c>
      <c r="V957" s="37" t="s">
        <v>549</v>
      </c>
      <c r="W957" s="37" t="s">
        <v>567</v>
      </c>
      <c r="X957" s="3" t="s">
        <v>84</v>
      </c>
    </row>
    <row r="958" spans="4:24" x14ac:dyDescent="0.2">
      <c r="D958" s="31" t="s">
        <v>163</v>
      </c>
      <c r="E958" s="3" t="s">
        <v>168</v>
      </c>
      <c r="F958" s="3" t="s">
        <v>548</v>
      </c>
      <c r="G958" s="7" t="s">
        <v>566</v>
      </c>
      <c r="L958" s="3" t="s">
        <v>159</v>
      </c>
      <c r="M958" s="3" t="s">
        <v>74</v>
      </c>
      <c r="N958" s="25" t="s">
        <v>166</v>
      </c>
      <c r="S958" s="3" t="s">
        <v>261</v>
      </c>
      <c r="T958" s="37" t="s">
        <v>165</v>
      </c>
      <c r="U958" s="37" t="s">
        <v>170</v>
      </c>
      <c r="V958" s="37" t="s">
        <v>549</v>
      </c>
      <c r="W958" s="37" t="s">
        <v>567</v>
      </c>
      <c r="X958" s="3" t="s">
        <v>84</v>
      </c>
    </row>
    <row r="959" spans="4:24" x14ac:dyDescent="0.2">
      <c r="D959" s="31" t="s">
        <v>163</v>
      </c>
      <c r="E959" s="3" t="s">
        <v>168</v>
      </c>
      <c r="F959" s="3" t="s">
        <v>548</v>
      </c>
      <c r="G959" s="7" t="s">
        <v>566</v>
      </c>
      <c r="L959" s="3" t="s">
        <v>159</v>
      </c>
      <c r="M959" s="3" t="s">
        <v>72</v>
      </c>
      <c r="S959" s="3" t="s">
        <v>261</v>
      </c>
      <c r="T959" s="37" t="s">
        <v>165</v>
      </c>
      <c r="U959" s="37" t="s">
        <v>170</v>
      </c>
      <c r="V959" s="37" t="s">
        <v>549</v>
      </c>
      <c r="W959" s="37" t="s">
        <v>567</v>
      </c>
      <c r="X959" s="3" t="s">
        <v>84</v>
      </c>
    </row>
    <row r="960" spans="4:24" x14ac:dyDescent="0.2">
      <c r="D960" s="31" t="s">
        <v>163</v>
      </c>
      <c r="E960" s="3" t="s">
        <v>168</v>
      </c>
      <c r="F960" s="3" t="s">
        <v>548</v>
      </c>
      <c r="G960" s="7" t="s">
        <v>566</v>
      </c>
      <c r="L960" s="3" t="s">
        <v>159</v>
      </c>
      <c r="M960" s="3" t="s">
        <v>73</v>
      </c>
      <c r="S960" s="3" t="s">
        <v>261</v>
      </c>
      <c r="T960" s="37" t="s">
        <v>165</v>
      </c>
      <c r="U960" s="37" t="s">
        <v>170</v>
      </c>
      <c r="V960" s="37" t="s">
        <v>549</v>
      </c>
      <c r="W960" s="37" t="s">
        <v>567</v>
      </c>
      <c r="X960" s="3" t="s">
        <v>84</v>
      </c>
    </row>
    <row r="961" spans="4:24" x14ac:dyDescent="0.2">
      <c r="D961" s="31" t="s">
        <v>163</v>
      </c>
      <c r="E961" s="3" t="s">
        <v>168</v>
      </c>
      <c r="F961" s="3" t="s">
        <v>548</v>
      </c>
      <c r="G961" s="7" t="s">
        <v>568</v>
      </c>
      <c r="L961" s="3" t="s">
        <v>159</v>
      </c>
      <c r="M961" s="3" t="s">
        <v>80</v>
      </c>
      <c r="S961" s="3" t="s">
        <v>261</v>
      </c>
      <c r="T961" s="37" t="s">
        <v>165</v>
      </c>
      <c r="U961" s="37" t="s">
        <v>170</v>
      </c>
      <c r="V961" s="37" t="s">
        <v>549</v>
      </c>
      <c r="W961" s="37" t="s">
        <v>569</v>
      </c>
      <c r="X961" s="3" t="s">
        <v>84</v>
      </c>
    </row>
    <row r="962" spans="4:24" x14ac:dyDescent="0.2">
      <c r="D962" s="31" t="s">
        <v>163</v>
      </c>
      <c r="E962" s="3" t="s">
        <v>168</v>
      </c>
      <c r="F962" s="3" t="s">
        <v>548</v>
      </c>
      <c r="G962" s="7" t="s">
        <v>568</v>
      </c>
      <c r="L962" s="3" t="s">
        <v>159</v>
      </c>
      <c r="M962" s="3" t="s">
        <v>74</v>
      </c>
      <c r="N962" s="25" t="s">
        <v>216</v>
      </c>
      <c r="S962" s="3" t="s">
        <v>261</v>
      </c>
      <c r="T962" s="37" t="s">
        <v>165</v>
      </c>
      <c r="U962" s="37" t="s">
        <v>170</v>
      </c>
      <c r="V962" s="37" t="s">
        <v>549</v>
      </c>
      <c r="W962" s="37" t="s">
        <v>569</v>
      </c>
      <c r="X962" s="3" t="s">
        <v>84</v>
      </c>
    </row>
    <row r="963" spans="4:24" x14ac:dyDescent="0.2">
      <c r="D963" s="31" t="s">
        <v>163</v>
      </c>
      <c r="E963" s="3" t="s">
        <v>168</v>
      </c>
      <c r="F963" s="3" t="s">
        <v>548</v>
      </c>
      <c r="G963" s="7" t="s">
        <v>568</v>
      </c>
      <c r="L963" s="3" t="s">
        <v>159</v>
      </c>
      <c r="M963" s="3" t="s">
        <v>74</v>
      </c>
      <c r="N963" s="25" t="s">
        <v>166</v>
      </c>
      <c r="S963" s="3" t="s">
        <v>261</v>
      </c>
      <c r="T963" s="37" t="s">
        <v>165</v>
      </c>
      <c r="U963" s="37" t="s">
        <v>170</v>
      </c>
      <c r="V963" s="37" t="s">
        <v>549</v>
      </c>
      <c r="W963" s="37" t="s">
        <v>569</v>
      </c>
      <c r="X963" s="3" t="s">
        <v>84</v>
      </c>
    </row>
    <row r="964" spans="4:24" x14ac:dyDescent="0.2">
      <c r="D964" s="31" t="s">
        <v>163</v>
      </c>
      <c r="E964" s="3" t="s">
        <v>168</v>
      </c>
      <c r="F964" s="3" t="s">
        <v>548</v>
      </c>
      <c r="G964" s="7" t="s">
        <v>568</v>
      </c>
      <c r="L964" s="3" t="s">
        <v>159</v>
      </c>
      <c r="M964" s="3" t="s">
        <v>72</v>
      </c>
      <c r="S964" s="3" t="s">
        <v>261</v>
      </c>
      <c r="T964" s="37" t="s">
        <v>165</v>
      </c>
      <c r="U964" s="37" t="s">
        <v>170</v>
      </c>
      <c r="V964" s="37" t="s">
        <v>549</v>
      </c>
      <c r="W964" s="37" t="s">
        <v>569</v>
      </c>
      <c r="X964" s="3" t="s">
        <v>84</v>
      </c>
    </row>
    <row r="965" spans="4:24" x14ac:dyDescent="0.2">
      <c r="D965" s="31" t="s">
        <v>163</v>
      </c>
      <c r="E965" s="3" t="s">
        <v>168</v>
      </c>
      <c r="F965" s="3" t="s">
        <v>548</v>
      </c>
      <c r="G965" s="7" t="s">
        <v>568</v>
      </c>
      <c r="L965" s="3" t="s">
        <v>159</v>
      </c>
      <c r="M965" s="3" t="s">
        <v>73</v>
      </c>
      <c r="S965" s="3" t="s">
        <v>261</v>
      </c>
      <c r="T965" s="37" t="s">
        <v>165</v>
      </c>
      <c r="U965" s="37" t="s">
        <v>170</v>
      </c>
      <c r="V965" s="37" t="s">
        <v>549</v>
      </c>
      <c r="W965" s="37" t="s">
        <v>569</v>
      </c>
      <c r="X965" s="3" t="s">
        <v>84</v>
      </c>
    </row>
    <row r="966" spans="4:24" x14ac:dyDescent="0.2">
      <c r="D966" s="31" t="s">
        <v>163</v>
      </c>
      <c r="E966" s="3" t="s">
        <v>168</v>
      </c>
      <c r="F966" s="3" t="s">
        <v>548</v>
      </c>
      <c r="G966" s="7" t="s">
        <v>570</v>
      </c>
      <c r="L966" s="3" t="s">
        <v>159</v>
      </c>
      <c r="M966" s="3" t="s">
        <v>80</v>
      </c>
      <c r="S966" s="3" t="s">
        <v>261</v>
      </c>
      <c r="T966" s="37" t="s">
        <v>165</v>
      </c>
      <c r="U966" s="37" t="s">
        <v>170</v>
      </c>
      <c r="V966" s="37" t="s">
        <v>549</v>
      </c>
      <c r="W966" s="37" t="s">
        <v>571</v>
      </c>
      <c r="X966" s="3" t="s">
        <v>84</v>
      </c>
    </row>
    <row r="967" spans="4:24" x14ac:dyDescent="0.2">
      <c r="D967" s="31" t="s">
        <v>163</v>
      </c>
      <c r="E967" s="3" t="s">
        <v>168</v>
      </c>
      <c r="F967" s="3" t="s">
        <v>548</v>
      </c>
      <c r="G967" s="7" t="s">
        <v>570</v>
      </c>
      <c r="L967" s="3" t="s">
        <v>159</v>
      </c>
      <c r="M967" s="3" t="s">
        <v>74</v>
      </c>
      <c r="N967" s="25" t="s">
        <v>216</v>
      </c>
      <c r="S967" s="3" t="s">
        <v>261</v>
      </c>
      <c r="T967" s="37" t="s">
        <v>165</v>
      </c>
      <c r="U967" s="37" t="s">
        <v>170</v>
      </c>
      <c r="V967" s="37" t="s">
        <v>549</v>
      </c>
      <c r="W967" s="37" t="s">
        <v>571</v>
      </c>
      <c r="X967" s="3" t="s">
        <v>84</v>
      </c>
    </row>
    <row r="968" spans="4:24" x14ac:dyDescent="0.2">
      <c r="D968" s="31" t="s">
        <v>163</v>
      </c>
      <c r="E968" s="3" t="s">
        <v>168</v>
      </c>
      <c r="F968" s="3" t="s">
        <v>548</v>
      </c>
      <c r="G968" s="7" t="s">
        <v>570</v>
      </c>
      <c r="L968" s="3" t="s">
        <v>159</v>
      </c>
      <c r="M968" s="3" t="s">
        <v>74</v>
      </c>
      <c r="N968" s="25" t="s">
        <v>166</v>
      </c>
      <c r="S968" s="3" t="s">
        <v>261</v>
      </c>
      <c r="T968" s="37" t="s">
        <v>165</v>
      </c>
      <c r="U968" s="37" t="s">
        <v>170</v>
      </c>
      <c r="V968" s="37" t="s">
        <v>549</v>
      </c>
      <c r="W968" s="37" t="s">
        <v>571</v>
      </c>
      <c r="X968" s="3" t="s">
        <v>84</v>
      </c>
    </row>
    <row r="969" spans="4:24" x14ac:dyDescent="0.2">
      <c r="D969" s="31" t="s">
        <v>163</v>
      </c>
      <c r="E969" s="3" t="s">
        <v>168</v>
      </c>
      <c r="F969" s="3" t="s">
        <v>548</v>
      </c>
      <c r="G969" s="7" t="s">
        <v>570</v>
      </c>
      <c r="L969" s="3" t="s">
        <v>159</v>
      </c>
      <c r="M969" s="3" t="s">
        <v>72</v>
      </c>
      <c r="S969" s="3" t="s">
        <v>261</v>
      </c>
      <c r="T969" s="37" t="s">
        <v>165</v>
      </c>
      <c r="U969" s="37" t="s">
        <v>170</v>
      </c>
      <c r="V969" s="37" t="s">
        <v>549</v>
      </c>
      <c r="W969" s="37" t="s">
        <v>571</v>
      </c>
      <c r="X969" s="3" t="s">
        <v>84</v>
      </c>
    </row>
    <row r="970" spans="4:24" x14ac:dyDescent="0.2">
      <c r="D970" s="31" t="s">
        <v>163</v>
      </c>
      <c r="E970" s="3" t="s">
        <v>168</v>
      </c>
      <c r="F970" s="3" t="s">
        <v>548</v>
      </c>
      <c r="G970" s="7" t="s">
        <v>570</v>
      </c>
      <c r="L970" s="3" t="s">
        <v>159</v>
      </c>
      <c r="M970" s="3" t="s">
        <v>73</v>
      </c>
      <c r="S970" s="3" t="s">
        <v>261</v>
      </c>
      <c r="T970" s="37" t="s">
        <v>165</v>
      </c>
      <c r="U970" s="37" t="s">
        <v>170</v>
      </c>
      <c r="V970" s="37" t="s">
        <v>549</v>
      </c>
      <c r="W970" s="37" t="s">
        <v>571</v>
      </c>
      <c r="X970" s="3" t="s">
        <v>84</v>
      </c>
    </row>
    <row r="971" spans="4:24" x14ac:dyDescent="0.2">
      <c r="D971" s="31" t="s">
        <v>163</v>
      </c>
      <c r="E971" s="3" t="s">
        <v>168</v>
      </c>
      <c r="F971" s="3" t="s">
        <v>548</v>
      </c>
      <c r="G971" s="7" t="s">
        <v>572</v>
      </c>
      <c r="L971" s="3" t="s">
        <v>159</v>
      </c>
      <c r="M971" s="3" t="s">
        <v>80</v>
      </c>
      <c r="S971" s="3" t="s">
        <v>261</v>
      </c>
      <c r="T971" s="37" t="s">
        <v>165</v>
      </c>
      <c r="U971" s="37" t="s">
        <v>170</v>
      </c>
      <c r="V971" s="37" t="s">
        <v>549</v>
      </c>
      <c r="W971" s="37" t="s">
        <v>573</v>
      </c>
      <c r="X971" s="3" t="s">
        <v>84</v>
      </c>
    </row>
    <row r="972" spans="4:24" x14ac:dyDescent="0.2">
      <c r="D972" s="31" t="s">
        <v>163</v>
      </c>
      <c r="E972" s="3" t="s">
        <v>168</v>
      </c>
      <c r="F972" s="3" t="s">
        <v>548</v>
      </c>
      <c r="G972" s="7" t="s">
        <v>572</v>
      </c>
      <c r="L972" s="3" t="s">
        <v>159</v>
      </c>
      <c r="M972" s="3" t="s">
        <v>74</v>
      </c>
      <c r="N972" s="25" t="s">
        <v>216</v>
      </c>
      <c r="S972" s="3" t="s">
        <v>261</v>
      </c>
      <c r="T972" s="37" t="s">
        <v>165</v>
      </c>
      <c r="U972" s="37" t="s">
        <v>170</v>
      </c>
      <c r="V972" s="37" t="s">
        <v>549</v>
      </c>
      <c r="W972" s="37" t="s">
        <v>573</v>
      </c>
      <c r="X972" s="3" t="s">
        <v>84</v>
      </c>
    </row>
    <row r="973" spans="4:24" x14ac:dyDescent="0.2">
      <c r="D973" s="31" t="s">
        <v>163</v>
      </c>
      <c r="E973" s="3" t="s">
        <v>168</v>
      </c>
      <c r="F973" s="3" t="s">
        <v>548</v>
      </c>
      <c r="G973" s="7" t="s">
        <v>572</v>
      </c>
      <c r="L973" s="3" t="s">
        <v>159</v>
      </c>
      <c r="M973" s="3" t="s">
        <v>74</v>
      </c>
      <c r="N973" s="25" t="s">
        <v>166</v>
      </c>
      <c r="S973" s="3" t="s">
        <v>261</v>
      </c>
      <c r="T973" s="37" t="s">
        <v>165</v>
      </c>
      <c r="U973" s="37" t="s">
        <v>170</v>
      </c>
      <c r="V973" s="37" t="s">
        <v>549</v>
      </c>
      <c r="W973" s="37" t="s">
        <v>573</v>
      </c>
      <c r="X973" s="3" t="s">
        <v>84</v>
      </c>
    </row>
    <row r="974" spans="4:24" x14ac:dyDescent="0.2">
      <c r="D974" s="31" t="s">
        <v>163</v>
      </c>
      <c r="E974" s="3" t="s">
        <v>168</v>
      </c>
      <c r="F974" s="3" t="s">
        <v>548</v>
      </c>
      <c r="G974" s="7" t="s">
        <v>572</v>
      </c>
      <c r="L974" s="3" t="s">
        <v>159</v>
      </c>
      <c r="M974" s="3" t="s">
        <v>72</v>
      </c>
      <c r="S974" s="3" t="s">
        <v>261</v>
      </c>
      <c r="T974" s="37" t="s">
        <v>165</v>
      </c>
      <c r="U974" s="37" t="s">
        <v>170</v>
      </c>
      <c r="V974" s="37" t="s">
        <v>549</v>
      </c>
      <c r="W974" s="37" t="s">
        <v>573</v>
      </c>
      <c r="X974" s="3" t="s">
        <v>84</v>
      </c>
    </row>
    <row r="975" spans="4:24" x14ac:dyDescent="0.2">
      <c r="D975" s="31" t="s">
        <v>163</v>
      </c>
      <c r="E975" s="3" t="s">
        <v>168</v>
      </c>
      <c r="F975" s="3" t="s">
        <v>548</v>
      </c>
      <c r="G975" s="7" t="s">
        <v>572</v>
      </c>
      <c r="L975" s="3" t="s">
        <v>159</v>
      </c>
      <c r="M975" s="3" t="s">
        <v>73</v>
      </c>
      <c r="S975" s="3" t="s">
        <v>261</v>
      </c>
      <c r="T975" s="37" t="s">
        <v>165</v>
      </c>
      <c r="U975" s="37" t="s">
        <v>170</v>
      </c>
      <c r="V975" s="37" t="s">
        <v>549</v>
      </c>
      <c r="W975" s="37" t="s">
        <v>573</v>
      </c>
      <c r="X975" s="3" t="s">
        <v>84</v>
      </c>
    </row>
    <row r="976" spans="4:24" x14ac:dyDescent="0.2">
      <c r="D976" s="31" t="s">
        <v>163</v>
      </c>
      <c r="E976" s="3" t="s">
        <v>168</v>
      </c>
      <c r="F976" s="3" t="s">
        <v>548</v>
      </c>
      <c r="G976" s="7" t="s">
        <v>574</v>
      </c>
      <c r="L976" s="3" t="s">
        <v>159</v>
      </c>
      <c r="M976" s="3" t="s">
        <v>80</v>
      </c>
      <c r="S976" s="3" t="s">
        <v>261</v>
      </c>
      <c r="T976" s="37" t="s">
        <v>165</v>
      </c>
      <c r="U976" s="37" t="s">
        <v>170</v>
      </c>
      <c r="V976" s="37" t="s">
        <v>549</v>
      </c>
      <c r="W976" s="37" t="s">
        <v>575</v>
      </c>
      <c r="X976" s="3" t="s">
        <v>84</v>
      </c>
    </row>
    <row r="977" spans="4:24" x14ac:dyDescent="0.2">
      <c r="D977" s="31" t="s">
        <v>163</v>
      </c>
      <c r="E977" s="3" t="s">
        <v>168</v>
      </c>
      <c r="F977" s="3" t="s">
        <v>548</v>
      </c>
      <c r="G977" s="7" t="s">
        <v>574</v>
      </c>
      <c r="L977" s="3" t="s">
        <v>159</v>
      </c>
      <c r="M977" s="3" t="s">
        <v>74</v>
      </c>
      <c r="N977" s="25" t="s">
        <v>216</v>
      </c>
      <c r="S977" s="3" t="s">
        <v>261</v>
      </c>
      <c r="T977" s="37" t="s">
        <v>165</v>
      </c>
      <c r="U977" s="37" t="s">
        <v>170</v>
      </c>
      <c r="V977" s="37" t="s">
        <v>549</v>
      </c>
      <c r="W977" s="37" t="s">
        <v>575</v>
      </c>
      <c r="X977" s="3" t="s">
        <v>84</v>
      </c>
    </row>
    <row r="978" spans="4:24" x14ac:dyDescent="0.2">
      <c r="D978" s="31" t="s">
        <v>163</v>
      </c>
      <c r="E978" s="3" t="s">
        <v>168</v>
      </c>
      <c r="F978" s="3" t="s">
        <v>548</v>
      </c>
      <c r="G978" s="7" t="s">
        <v>574</v>
      </c>
      <c r="L978" s="3" t="s">
        <v>159</v>
      </c>
      <c r="M978" s="3" t="s">
        <v>74</v>
      </c>
      <c r="N978" s="25" t="s">
        <v>166</v>
      </c>
      <c r="S978" s="3" t="s">
        <v>261</v>
      </c>
      <c r="T978" s="37" t="s">
        <v>165</v>
      </c>
      <c r="U978" s="37" t="s">
        <v>170</v>
      </c>
      <c r="V978" s="37" t="s">
        <v>549</v>
      </c>
      <c r="W978" s="37" t="s">
        <v>575</v>
      </c>
      <c r="X978" s="3" t="s">
        <v>84</v>
      </c>
    </row>
    <row r="979" spans="4:24" x14ac:dyDescent="0.2">
      <c r="D979" s="31" t="s">
        <v>163</v>
      </c>
      <c r="E979" s="3" t="s">
        <v>168</v>
      </c>
      <c r="F979" s="3" t="s">
        <v>548</v>
      </c>
      <c r="G979" s="7" t="s">
        <v>574</v>
      </c>
      <c r="L979" s="3" t="s">
        <v>159</v>
      </c>
      <c r="M979" s="3" t="s">
        <v>72</v>
      </c>
      <c r="S979" s="3" t="s">
        <v>261</v>
      </c>
      <c r="T979" s="37" t="s">
        <v>165</v>
      </c>
      <c r="U979" s="37" t="s">
        <v>170</v>
      </c>
      <c r="V979" s="37" t="s">
        <v>549</v>
      </c>
      <c r="W979" s="37" t="s">
        <v>575</v>
      </c>
      <c r="X979" s="3" t="s">
        <v>84</v>
      </c>
    </row>
    <row r="980" spans="4:24" x14ac:dyDescent="0.2">
      <c r="D980" s="31" t="s">
        <v>163</v>
      </c>
      <c r="E980" s="3" t="s">
        <v>168</v>
      </c>
      <c r="F980" s="3" t="s">
        <v>548</v>
      </c>
      <c r="G980" s="7" t="s">
        <v>574</v>
      </c>
      <c r="L980" s="3" t="s">
        <v>159</v>
      </c>
      <c r="M980" s="3" t="s">
        <v>73</v>
      </c>
      <c r="S980" s="3" t="s">
        <v>261</v>
      </c>
      <c r="T980" s="37" t="s">
        <v>165</v>
      </c>
      <c r="U980" s="37" t="s">
        <v>170</v>
      </c>
      <c r="V980" s="37" t="s">
        <v>549</v>
      </c>
      <c r="W980" s="37" t="s">
        <v>575</v>
      </c>
      <c r="X980" s="3" t="s">
        <v>84</v>
      </c>
    </row>
    <row r="981" spans="4:24" x14ac:dyDescent="0.2">
      <c r="D981" s="31" t="s">
        <v>163</v>
      </c>
      <c r="E981" s="3" t="s">
        <v>168</v>
      </c>
      <c r="F981" s="3" t="s">
        <v>548</v>
      </c>
      <c r="G981" s="7" t="s">
        <v>576</v>
      </c>
      <c r="L981" s="3" t="s">
        <v>159</v>
      </c>
      <c r="M981" s="3" t="s">
        <v>80</v>
      </c>
      <c r="S981" s="3" t="s">
        <v>261</v>
      </c>
      <c r="T981" s="37" t="s">
        <v>165</v>
      </c>
      <c r="U981" s="37" t="s">
        <v>170</v>
      </c>
      <c r="V981" s="37" t="s">
        <v>549</v>
      </c>
      <c r="W981" s="37" t="s">
        <v>577</v>
      </c>
      <c r="X981" s="3" t="s">
        <v>84</v>
      </c>
    </row>
    <row r="982" spans="4:24" x14ac:dyDescent="0.2">
      <c r="D982" s="31" t="s">
        <v>163</v>
      </c>
      <c r="E982" s="3" t="s">
        <v>168</v>
      </c>
      <c r="F982" s="3" t="s">
        <v>548</v>
      </c>
      <c r="G982" s="7" t="s">
        <v>576</v>
      </c>
      <c r="L982" s="3" t="s">
        <v>159</v>
      </c>
      <c r="M982" s="3" t="s">
        <v>74</v>
      </c>
      <c r="N982" s="25" t="s">
        <v>216</v>
      </c>
      <c r="S982" s="3" t="s">
        <v>261</v>
      </c>
      <c r="T982" s="37" t="s">
        <v>165</v>
      </c>
      <c r="U982" s="37" t="s">
        <v>170</v>
      </c>
      <c r="V982" s="37" t="s">
        <v>549</v>
      </c>
      <c r="W982" s="37" t="s">
        <v>577</v>
      </c>
      <c r="X982" s="3" t="s">
        <v>84</v>
      </c>
    </row>
    <row r="983" spans="4:24" x14ac:dyDescent="0.2">
      <c r="D983" s="31" t="s">
        <v>163</v>
      </c>
      <c r="E983" s="3" t="s">
        <v>168</v>
      </c>
      <c r="F983" s="3" t="s">
        <v>548</v>
      </c>
      <c r="G983" s="7" t="s">
        <v>576</v>
      </c>
      <c r="L983" s="3" t="s">
        <v>159</v>
      </c>
      <c r="M983" s="3" t="s">
        <v>74</v>
      </c>
      <c r="N983" s="25" t="s">
        <v>166</v>
      </c>
      <c r="S983" s="3" t="s">
        <v>261</v>
      </c>
      <c r="T983" s="37" t="s">
        <v>165</v>
      </c>
      <c r="U983" s="37" t="s">
        <v>170</v>
      </c>
      <c r="V983" s="37" t="s">
        <v>549</v>
      </c>
      <c r="W983" s="37" t="s">
        <v>577</v>
      </c>
      <c r="X983" s="3" t="s">
        <v>84</v>
      </c>
    </row>
    <row r="984" spans="4:24" x14ac:dyDescent="0.2">
      <c r="D984" s="31" t="s">
        <v>163</v>
      </c>
      <c r="E984" s="3" t="s">
        <v>168</v>
      </c>
      <c r="F984" s="3" t="s">
        <v>548</v>
      </c>
      <c r="G984" s="7" t="s">
        <v>576</v>
      </c>
      <c r="L984" s="3" t="s">
        <v>159</v>
      </c>
      <c r="M984" s="3" t="s">
        <v>72</v>
      </c>
      <c r="S984" s="3" t="s">
        <v>261</v>
      </c>
      <c r="T984" s="37" t="s">
        <v>165</v>
      </c>
      <c r="U984" s="37" t="s">
        <v>170</v>
      </c>
      <c r="V984" s="37" t="s">
        <v>549</v>
      </c>
      <c r="W984" s="37" t="s">
        <v>577</v>
      </c>
      <c r="X984" s="3" t="s">
        <v>84</v>
      </c>
    </row>
    <row r="985" spans="4:24" x14ac:dyDescent="0.2">
      <c r="D985" s="31" t="s">
        <v>163</v>
      </c>
      <c r="E985" s="3" t="s">
        <v>168</v>
      </c>
      <c r="F985" s="3" t="s">
        <v>548</v>
      </c>
      <c r="G985" s="7" t="s">
        <v>576</v>
      </c>
      <c r="L985" s="3" t="s">
        <v>159</v>
      </c>
      <c r="M985" s="3" t="s">
        <v>73</v>
      </c>
      <c r="S985" s="3" t="s">
        <v>261</v>
      </c>
      <c r="T985" s="37" t="s">
        <v>165</v>
      </c>
      <c r="U985" s="37" t="s">
        <v>170</v>
      </c>
      <c r="V985" s="37" t="s">
        <v>549</v>
      </c>
      <c r="W985" s="37" t="s">
        <v>577</v>
      </c>
      <c r="X985" s="3" t="s">
        <v>84</v>
      </c>
    </row>
    <row r="986" spans="4:24" x14ac:dyDescent="0.2">
      <c r="D986" s="31" t="s">
        <v>163</v>
      </c>
      <c r="E986" s="3" t="s">
        <v>168</v>
      </c>
      <c r="F986" s="3" t="s">
        <v>548</v>
      </c>
      <c r="G986" s="7" t="s">
        <v>578</v>
      </c>
      <c r="L986" s="3" t="s">
        <v>159</v>
      </c>
      <c r="M986" s="3" t="s">
        <v>80</v>
      </c>
      <c r="S986" s="3" t="s">
        <v>261</v>
      </c>
      <c r="T986" s="37" t="s">
        <v>165</v>
      </c>
      <c r="U986" s="37" t="s">
        <v>170</v>
      </c>
      <c r="V986" s="37" t="s">
        <v>549</v>
      </c>
      <c r="W986" s="37" t="s">
        <v>579</v>
      </c>
      <c r="X986" s="3" t="s">
        <v>84</v>
      </c>
    </row>
    <row r="987" spans="4:24" x14ac:dyDescent="0.2">
      <c r="D987" s="31" t="s">
        <v>163</v>
      </c>
      <c r="E987" s="3" t="s">
        <v>168</v>
      </c>
      <c r="F987" s="3" t="s">
        <v>548</v>
      </c>
      <c r="G987" s="7" t="s">
        <v>578</v>
      </c>
      <c r="L987" s="3" t="s">
        <v>159</v>
      </c>
      <c r="M987" s="3" t="s">
        <v>74</v>
      </c>
      <c r="N987" s="25" t="s">
        <v>216</v>
      </c>
      <c r="S987" s="3" t="s">
        <v>261</v>
      </c>
      <c r="T987" s="37" t="s">
        <v>165</v>
      </c>
      <c r="U987" s="37" t="s">
        <v>170</v>
      </c>
      <c r="V987" s="37" t="s">
        <v>549</v>
      </c>
      <c r="W987" s="37" t="s">
        <v>579</v>
      </c>
      <c r="X987" s="3" t="s">
        <v>84</v>
      </c>
    </row>
    <row r="988" spans="4:24" x14ac:dyDescent="0.2">
      <c r="D988" s="31" t="s">
        <v>163</v>
      </c>
      <c r="E988" s="3" t="s">
        <v>168</v>
      </c>
      <c r="F988" s="3" t="s">
        <v>548</v>
      </c>
      <c r="G988" s="7" t="s">
        <v>578</v>
      </c>
      <c r="L988" s="3" t="s">
        <v>159</v>
      </c>
      <c r="M988" s="3" t="s">
        <v>74</v>
      </c>
      <c r="N988" s="25" t="s">
        <v>166</v>
      </c>
      <c r="S988" s="3" t="s">
        <v>261</v>
      </c>
      <c r="T988" s="37" t="s">
        <v>165</v>
      </c>
      <c r="U988" s="37" t="s">
        <v>170</v>
      </c>
      <c r="V988" s="37" t="s">
        <v>549</v>
      </c>
      <c r="W988" s="37" t="s">
        <v>579</v>
      </c>
      <c r="X988" s="3" t="s">
        <v>84</v>
      </c>
    </row>
    <row r="989" spans="4:24" x14ac:dyDescent="0.2">
      <c r="D989" s="31" t="s">
        <v>163</v>
      </c>
      <c r="E989" s="3" t="s">
        <v>168</v>
      </c>
      <c r="F989" s="3" t="s">
        <v>548</v>
      </c>
      <c r="G989" s="7" t="s">
        <v>578</v>
      </c>
      <c r="L989" s="3" t="s">
        <v>159</v>
      </c>
      <c r="M989" s="3" t="s">
        <v>72</v>
      </c>
      <c r="S989" s="3" t="s">
        <v>261</v>
      </c>
      <c r="T989" s="37" t="s">
        <v>165</v>
      </c>
      <c r="U989" s="37" t="s">
        <v>170</v>
      </c>
      <c r="V989" s="37" t="s">
        <v>549</v>
      </c>
      <c r="W989" s="37" t="s">
        <v>579</v>
      </c>
      <c r="X989" s="3" t="s">
        <v>84</v>
      </c>
    </row>
    <row r="990" spans="4:24" x14ac:dyDescent="0.2">
      <c r="D990" s="31" t="s">
        <v>163</v>
      </c>
      <c r="E990" s="3" t="s">
        <v>168</v>
      </c>
      <c r="F990" s="3" t="s">
        <v>548</v>
      </c>
      <c r="G990" s="7" t="s">
        <v>578</v>
      </c>
      <c r="L990" s="3" t="s">
        <v>159</v>
      </c>
      <c r="M990" s="3" t="s">
        <v>73</v>
      </c>
      <c r="S990" s="3" t="s">
        <v>261</v>
      </c>
      <c r="T990" s="37" t="s">
        <v>165</v>
      </c>
      <c r="U990" s="37" t="s">
        <v>170</v>
      </c>
      <c r="V990" s="37" t="s">
        <v>549</v>
      </c>
      <c r="W990" s="37" t="s">
        <v>579</v>
      </c>
      <c r="X990" s="3" t="s">
        <v>84</v>
      </c>
    </row>
    <row r="991" spans="4:24" x14ac:dyDescent="0.2">
      <c r="D991" s="31" t="s">
        <v>163</v>
      </c>
      <c r="E991" s="3" t="s">
        <v>168</v>
      </c>
      <c r="F991" s="3" t="s">
        <v>548</v>
      </c>
      <c r="G991" s="7" t="s">
        <v>580</v>
      </c>
      <c r="L991" s="3" t="s">
        <v>159</v>
      </c>
      <c r="M991" s="3" t="s">
        <v>80</v>
      </c>
      <c r="S991" s="3" t="s">
        <v>261</v>
      </c>
      <c r="T991" s="37" t="s">
        <v>165</v>
      </c>
      <c r="U991" s="37" t="s">
        <v>170</v>
      </c>
      <c r="V991" s="37" t="s">
        <v>549</v>
      </c>
      <c r="W991" s="37" t="s">
        <v>581</v>
      </c>
      <c r="X991" s="3" t="s">
        <v>84</v>
      </c>
    </row>
    <row r="992" spans="4:24" x14ac:dyDescent="0.2">
      <c r="D992" s="31" t="s">
        <v>163</v>
      </c>
      <c r="E992" s="3" t="s">
        <v>168</v>
      </c>
      <c r="F992" s="3" t="s">
        <v>548</v>
      </c>
      <c r="G992" s="7" t="s">
        <v>580</v>
      </c>
      <c r="L992" s="3" t="s">
        <v>159</v>
      </c>
      <c r="M992" s="3" t="s">
        <v>74</v>
      </c>
      <c r="N992" s="25" t="s">
        <v>216</v>
      </c>
      <c r="S992" s="3" t="s">
        <v>261</v>
      </c>
      <c r="T992" s="37" t="s">
        <v>165</v>
      </c>
      <c r="U992" s="37" t="s">
        <v>170</v>
      </c>
      <c r="V992" s="37" t="s">
        <v>549</v>
      </c>
      <c r="W992" s="37" t="s">
        <v>581</v>
      </c>
      <c r="X992" s="3" t="s">
        <v>84</v>
      </c>
    </row>
    <row r="993" spans="4:24" x14ac:dyDescent="0.2">
      <c r="D993" s="31" t="s">
        <v>163</v>
      </c>
      <c r="E993" s="3" t="s">
        <v>168</v>
      </c>
      <c r="F993" s="3" t="s">
        <v>548</v>
      </c>
      <c r="G993" s="7" t="s">
        <v>580</v>
      </c>
      <c r="L993" s="3" t="s">
        <v>159</v>
      </c>
      <c r="M993" s="3" t="s">
        <v>74</v>
      </c>
      <c r="N993" s="25" t="s">
        <v>166</v>
      </c>
      <c r="S993" s="3" t="s">
        <v>261</v>
      </c>
      <c r="T993" s="37" t="s">
        <v>165</v>
      </c>
      <c r="U993" s="37" t="s">
        <v>170</v>
      </c>
      <c r="V993" s="37" t="s">
        <v>549</v>
      </c>
      <c r="W993" s="37" t="s">
        <v>581</v>
      </c>
      <c r="X993" s="3" t="s">
        <v>84</v>
      </c>
    </row>
    <row r="994" spans="4:24" x14ac:dyDescent="0.2">
      <c r="D994" s="31" t="s">
        <v>163</v>
      </c>
      <c r="E994" s="3" t="s">
        <v>168</v>
      </c>
      <c r="F994" s="3" t="s">
        <v>548</v>
      </c>
      <c r="G994" s="7" t="s">
        <v>580</v>
      </c>
      <c r="L994" s="3" t="s">
        <v>159</v>
      </c>
      <c r="M994" s="3" t="s">
        <v>72</v>
      </c>
      <c r="S994" s="3" t="s">
        <v>261</v>
      </c>
      <c r="T994" s="37" t="s">
        <v>165</v>
      </c>
      <c r="U994" s="37" t="s">
        <v>170</v>
      </c>
      <c r="V994" s="37" t="s">
        <v>549</v>
      </c>
      <c r="W994" s="37" t="s">
        <v>581</v>
      </c>
      <c r="X994" s="3" t="s">
        <v>84</v>
      </c>
    </row>
    <row r="995" spans="4:24" x14ac:dyDescent="0.2">
      <c r="D995" s="31" t="s">
        <v>163</v>
      </c>
      <c r="E995" s="3" t="s">
        <v>168</v>
      </c>
      <c r="F995" s="3" t="s">
        <v>548</v>
      </c>
      <c r="G995" s="7" t="s">
        <v>580</v>
      </c>
      <c r="L995" s="3" t="s">
        <v>159</v>
      </c>
      <c r="M995" s="3" t="s">
        <v>73</v>
      </c>
      <c r="S995" s="3" t="s">
        <v>261</v>
      </c>
      <c r="T995" s="37" t="s">
        <v>165</v>
      </c>
      <c r="U995" s="37" t="s">
        <v>170</v>
      </c>
      <c r="V995" s="37" t="s">
        <v>549</v>
      </c>
      <c r="W995" s="37" t="s">
        <v>581</v>
      </c>
      <c r="X995" s="3" t="s">
        <v>84</v>
      </c>
    </row>
    <row r="996" spans="4:24" x14ac:dyDescent="0.2">
      <c r="D996" s="31" t="s">
        <v>163</v>
      </c>
      <c r="E996" s="3" t="s">
        <v>168</v>
      </c>
      <c r="F996" s="3" t="s">
        <v>548</v>
      </c>
      <c r="G996" s="7" t="s">
        <v>582</v>
      </c>
      <c r="L996" s="3" t="s">
        <v>159</v>
      </c>
      <c r="M996" s="3" t="s">
        <v>80</v>
      </c>
      <c r="S996" s="3" t="s">
        <v>261</v>
      </c>
      <c r="T996" s="37" t="s">
        <v>165</v>
      </c>
      <c r="U996" s="37" t="s">
        <v>170</v>
      </c>
      <c r="V996" s="37" t="s">
        <v>549</v>
      </c>
      <c r="W996" s="37" t="s">
        <v>583</v>
      </c>
      <c r="X996" s="3" t="s">
        <v>84</v>
      </c>
    </row>
    <row r="997" spans="4:24" x14ac:dyDescent="0.2">
      <c r="D997" s="31" t="s">
        <v>163</v>
      </c>
      <c r="E997" s="3" t="s">
        <v>168</v>
      </c>
      <c r="F997" s="3" t="s">
        <v>548</v>
      </c>
      <c r="G997" s="7" t="s">
        <v>582</v>
      </c>
      <c r="L997" s="3" t="s">
        <v>159</v>
      </c>
      <c r="M997" s="3" t="s">
        <v>74</v>
      </c>
      <c r="N997" s="25" t="s">
        <v>216</v>
      </c>
      <c r="S997" s="3" t="s">
        <v>261</v>
      </c>
      <c r="T997" s="37" t="s">
        <v>165</v>
      </c>
      <c r="U997" s="37" t="s">
        <v>170</v>
      </c>
      <c r="V997" s="37" t="s">
        <v>549</v>
      </c>
      <c r="W997" s="37" t="s">
        <v>583</v>
      </c>
      <c r="X997" s="3" t="s">
        <v>84</v>
      </c>
    </row>
    <row r="998" spans="4:24" x14ac:dyDescent="0.2">
      <c r="D998" s="31" t="s">
        <v>163</v>
      </c>
      <c r="E998" s="3" t="s">
        <v>168</v>
      </c>
      <c r="F998" s="3" t="s">
        <v>548</v>
      </c>
      <c r="G998" s="7" t="s">
        <v>582</v>
      </c>
      <c r="L998" s="3" t="s">
        <v>159</v>
      </c>
      <c r="M998" s="3" t="s">
        <v>74</v>
      </c>
      <c r="N998" s="25" t="s">
        <v>166</v>
      </c>
      <c r="S998" s="3" t="s">
        <v>261</v>
      </c>
      <c r="T998" s="37" t="s">
        <v>165</v>
      </c>
      <c r="U998" s="37" t="s">
        <v>170</v>
      </c>
      <c r="V998" s="37" t="s">
        <v>549</v>
      </c>
      <c r="W998" s="37" t="s">
        <v>583</v>
      </c>
      <c r="X998" s="3" t="s">
        <v>84</v>
      </c>
    </row>
    <row r="999" spans="4:24" x14ac:dyDescent="0.2">
      <c r="D999" s="31" t="s">
        <v>163</v>
      </c>
      <c r="E999" s="3" t="s">
        <v>168</v>
      </c>
      <c r="F999" s="3" t="s">
        <v>548</v>
      </c>
      <c r="G999" s="7" t="s">
        <v>582</v>
      </c>
      <c r="L999" s="3" t="s">
        <v>159</v>
      </c>
      <c r="M999" s="3" t="s">
        <v>72</v>
      </c>
      <c r="S999" s="3" t="s">
        <v>261</v>
      </c>
      <c r="T999" s="37" t="s">
        <v>165</v>
      </c>
      <c r="U999" s="37" t="s">
        <v>170</v>
      </c>
      <c r="V999" s="37" t="s">
        <v>549</v>
      </c>
      <c r="W999" s="37" t="s">
        <v>583</v>
      </c>
      <c r="X999" s="3" t="s">
        <v>84</v>
      </c>
    </row>
    <row r="1000" spans="4:24" x14ac:dyDescent="0.2">
      <c r="D1000" s="31" t="s">
        <v>163</v>
      </c>
      <c r="E1000" s="3" t="s">
        <v>168</v>
      </c>
      <c r="F1000" s="3" t="s">
        <v>548</v>
      </c>
      <c r="G1000" s="7" t="s">
        <v>582</v>
      </c>
      <c r="L1000" s="3" t="s">
        <v>159</v>
      </c>
      <c r="M1000" s="3" t="s">
        <v>73</v>
      </c>
      <c r="S1000" s="3" t="s">
        <v>261</v>
      </c>
      <c r="T1000" s="37" t="s">
        <v>165</v>
      </c>
      <c r="U1000" s="37" t="s">
        <v>170</v>
      </c>
      <c r="V1000" s="37" t="s">
        <v>549</v>
      </c>
      <c r="W1000" s="37" t="s">
        <v>583</v>
      </c>
      <c r="X1000" s="3" t="s">
        <v>84</v>
      </c>
    </row>
    <row r="1001" spans="4:24" x14ac:dyDescent="0.2">
      <c r="D1001" s="31" t="s">
        <v>163</v>
      </c>
      <c r="E1001" s="3" t="s">
        <v>168</v>
      </c>
      <c r="F1001" s="3" t="s">
        <v>548</v>
      </c>
      <c r="G1001" s="7" t="s">
        <v>43</v>
      </c>
      <c r="L1001" s="3" t="s">
        <v>159</v>
      </c>
      <c r="M1001" s="3" t="s">
        <v>80</v>
      </c>
      <c r="S1001" s="3" t="s">
        <v>261</v>
      </c>
      <c r="T1001" s="37" t="s">
        <v>165</v>
      </c>
      <c r="U1001" s="37" t="s">
        <v>170</v>
      </c>
      <c r="V1001" s="37" t="s">
        <v>549</v>
      </c>
      <c r="W1001" s="37" t="s">
        <v>553</v>
      </c>
      <c r="X1001" s="3" t="s">
        <v>84</v>
      </c>
    </row>
    <row r="1002" spans="4:24" x14ac:dyDescent="0.2">
      <c r="D1002" s="31" t="s">
        <v>163</v>
      </c>
      <c r="E1002" s="3" t="s">
        <v>168</v>
      </c>
      <c r="F1002" s="3" t="s">
        <v>548</v>
      </c>
      <c r="G1002" s="7" t="s">
        <v>43</v>
      </c>
      <c r="L1002" s="3" t="s">
        <v>159</v>
      </c>
      <c r="M1002" s="3" t="s">
        <v>74</v>
      </c>
      <c r="N1002" s="25" t="s">
        <v>216</v>
      </c>
      <c r="S1002" s="3" t="s">
        <v>261</v>
      </c>
      <c r="T1002" s="37" t="s">
        <v>165</v>
      </c>
      <c r="U1002" s="37" t="s">
        <v>170</v>
      </c>
      <c r="V1002" s="37" t="s">
        <v>549</v>
      </c>
      <c r="W1002" s="37" t="s">
        <v>553</v>
      </c>
      <c r="X1002" s="3" t="s">
        <v>84</v>
      </c>
    </row>
    <row r="1003" spans="4:24" x14ac:dyDescent="0.2">
      <c r="D1003" s="31" t="s">
        <v>163</v>
      </c>
      <c r="E1003" s="3" t="s">
        <v>168</v>
      </c>
      <c r="F1003" s="3" t="s">
        <v>548</v>
      </c>
      <c r="G1003" s="7" t="s">
        <v>43</v>
      </c>
      <c r="L1003" s="3" t="s">
        <v>159</v>
      </c>
      <c r="M1003" s="3" t="s">
        <v>74</v>
      </c>
      <c r="N1003" s="25" t="s">
        <v>166</v>
      </c>
      <c r="S1003" s="3" t="s">
        <v>261</v>
      </c>
      <c r="T1003" s="37" t="s">
        <v>165</v>
      </c>
      <c r="U1003" s="37" t="s">
        <v>170</v>
      </c>
      <c r="V1003" s="37" t="s">
        <v>549</v>
      </c>
      <c r="W1003" s="37" t="s">
        <v>553</v>
      </c>
      <c r="X1003" s="3" t="s">
        <v>84</v>
      </c>
    </row>
    <row r="1004" spans="4:24" x14ac:dyDescent="0.2">
      <c r="D1004" s="31" t="s">
        <v>163</v>
      </c>
      <c r="E1004" s="3" t="s">
        <v>168</v>
      </c>
      <c r="F1004" s="3" t="s">
        <v>548</v>
      </c>
      <c r="G1004" s="7" t="s">
        <v>43</v>
      </c>
      <c r="L1004" s="3" t="s">
        <v>159</v>
      </c>
      <c r="M1004" s="3" t="s">
        <v>72</v>
      </c>
      <c r="S1004" s="3" t="s">
        <v>261</v>
      </c>
      <c r="T1004" s="37" t="s">
        <v>165</v>
      </c>
      <c r="U1004" s="37" t="s">
        <v>170</v>
      </c>
      <c r="V1004" s="37" t="s">
        <v>549</v>
      </c>
      <c r="W1004" s="37" t="s">
        <v>553</v>
      </c>
      <c r="X1004" s="3" t="s">
        <v>84</v>
      </c>
    </row>
    <row r="1005" spans="4:24" x14ac:dyDescent="0.2">
      <c r="D1005" s="31" t="s">
        <v>163</v>
      </c>
      <c r="E1005" s="3" t="s">
        <v>168</v>
      </c>
      <c r="F1005" s="3" t="s">
        <v>548</v>
      </c>
      <c r="G1005" s="7" t="s">
        <v>43</v>
      </c>
      <c r="L1005" s="3" t="s">
        <v>159</v>
      </c>
      <c r="M1005" s="3" t="s">
        <v>73</v>
      </c>
      <c r="S1005" s="3" t="s">
        <v>261</v>
      </c>
      <c r="T1005" s="37" t="s">
        <v>165</v>
      </c>
      <c r="U1005" s="37" t="s">
        <v>170</v>
      </c>
      <c r="V1005" s="37" t="s">
        <v>549</v>
      </c>
      <c r="W1005" s="37" t="s">
        <v>553</v>
      </c>
      <c r="X1005" s="3" t="s">
        <v>84</v>
      </c>
    </row>
    <row r="1006" spans="4:24" x14ac:dyDescent="0.2">
      <c r="D1006" s="31" t="s">
        <v>163</v>
      </c>
      <c r="E1006" s="3" t="s">
        <v>168</v>
      </c>
      <c r="F1006" s="3" t="s">
        <v>548</v>
      </c>
      <c r="G1006" s="7" t="s">
        <v>584</v>
      </c>
      <c r="L1006" s="3" t="s">
        <v>159</v>
      </c>
      <c r="M1006" s="3" t="s">
        <v>80</v>
      </c>
      <c r="S1006" s="3" t="s">
        <v>261</v>
      </c>
      <c r="T1006" s="37" t="s">
        <v>165</v>
      </c>
      <c r="U1006" s="37" t="s">
        <v>170</v>
      </c>
      <c r="V1006" s="37" t="s">
        <v>549</v>
      </c>
      <c r="W1006" s="37" t="s">
        <v>585</v>
      </c>
      <c r="X1006" s="3" t="s">
        <v>84</v>
      </c>
    </row>
    <row r="1007" spans="4:24" x14ac:dyDescent="0.2">
      <c r="D1007" s="31" t="s">
        <v>163</v>
      </c>
      <c r="E1007" s="3" t="s">
        <v>168</v>
      </c>
      <c r="F1007" s="3" t="s">
        <v>548</v>
      </c>
      <c r="G1007" s="7" t="s">
        <v>584</v>
      </c>
      <c r="L1007" s="3" t="s">
        <v>159</v>
      </c>
      <c r="M1007" s="3" t="s">
        <v>74</v>
      </c>
      <c r="N1007" s="25" t="s">
        <v>216</v>
      </c>
      <c r="S1007" s="3" t="s">
        <v>261</v>
      </c>
      <c r="T1007" s="37" t="s">
        <v>165</v>
      </c>
      <c r="U1007" s="37" t="s">
        <v>170</v>
      </c>
      <c r="V1007" s="37" t="s">
        <v>549</v>
      </c>
      <c r="W1007" s="37" t="s">
        <v>585</v>
      </c>
      <c r="X1007" s="3" t="s">
        <v>84</v>
      </c>
    </row>
    <row r="1008" spans="4:24" x14ac:dyDescent="0.2">
      <c r="D1008" s="31" t="s">
        <v>163</v>
      </c>
      <c r="E1008" s="3" t="s">
        <v>168</v>
      </c>
      <c r="F1008" s="3" t="s">
        <v>548</v>
      </c>
      <c r="G1008" s="7" t="s">
        <v>584</v>
      </c>
      <c r="L1008" s="3" t="s">
        <v>159</v>
      </c>
      <c r="M1008" s="3" t="s">
        <v>74</v>
      </c>
      <c r="N1008" s="25" t="s">
        <v>166</v>
      </c>
      <c r="S1008" s="3" t="s">
        <v>261</v>
      </c>
      <c r="T1008" s="37" t="s">
        <v>165</v>
      </c>
      <c r="U1008" s="37" t="s">
        <v>170</v>
      </c>
      <c r="V1008" s="37" t="s">
        <v>549</v>
      </c>
      <c r="W1008" s="37" t="s">
        <v>585</v>
      </c>
      <c r="X1008" s="3" t="s">
        <v>84</v>
      </c>
    </row>
    <row r="1009" spans="4:24" x14ac:dyDescent="0.2">
      <c r="D1009" s="31" t="s">
        <v>163</v>
      </c>
      <c r="E1009" s="3" t="s">
        <v>168</v>
      </c>
      <c r="F1009" s="3" t="s">
        <v>548</v>
      </c>
      <c r="G1009" s="7" t="s">
        <v>584</v>
      </c>
      <c r="L1009" s="3" t="s">
        <v>159</v>
      </c>
      <c r="M1009" s="3" t="s">
        <v>72</v>
      </c>
      <c r="S1009" s="3" t="s">
        <v>261</v>
      </c>
      <c r="T1009" s="37" t="s">
        <v>165</v>
      </c>
      <c r="U1009" s="37" t="s">
        <v>170</v>
      </c>
      <c r="V1009" s="37" t="s">
        <v>549</v>
      </c>
      <c r="W1009" s="37" t="s">
        <v>585</v>
      </c>
      <c r="X1009" s="3" t="s">
        <v>84</v>
      </c>
    </row>
    <row r="1010" spans="4:24" x14ac:dyDescent="0.2">
      <c r="D1010" s="31" t="s">
        <v>163</v>
      </c>
      <c r="E1010" s="3" t="s">
        <v>168</v>
      </c>
      <c r="F1010" s="3" t="s">
        <v>548</v>
      </c>
      <c r="G1010" s="7" t="s">
        <v>584</v>
      </c>
      <c r="L1010" s="3" t="s">
        <v>159</v>
      </c>
      <c r="M1010" s="3" t="s">
        <v>73</v>
      </c>
      <c r="S1010" s="3" t="s">
        <v>261</v>
      </c>
      <c r="T1010" s="37" t="s">
        <v>165</v>
      </c>
      <c r="U1010" s="37" t="s">
        <v>170</v>
      </c>
      <c r="V1010" s="37" t="s">
        <v>549</v>
      </c>
      <c r="W1010" s="37" t="s">
        <v>585</v>
      </c>
      <c r="X1010" s="3" t="s">
        <v>84</v>
      </c>
    </row>
    <row r="1011" spans="4:24" x14ac:dyDescent="0.2">
      <c r="D1011" s="31" t="s">
        <v>163</v>
      </c>
      <c r="E1011" s="3" t="s">
        <v>168</v>
      </c>
      <c r="F1011" s="3" t="s">
        <v>548</v>
      </c>
      <c r="G1011" s="7" t="s">
        <v>586</v>
      </c>
      <c r="L1011" s="3" t="s">
        <v>159</v>
      </c>
      <c r="M1011" s="3" t="s">
        <v>80</v>
      </c>
      <c r="S1011" s="3" t="s">
        <v>261</v>
      </c>
      <c r="T1011" s="37" t="s">
        <v>165</v>
      </c>
      <c r="U1011" s="37" t="s">
        <v>170</v>
      </c>
      <c r="V1011" s="37" t="s">
        <v>549</v>
      </c>
      <c r="W1011" s="37" t="s">
        <v>587</v>
      </c>
      <c r="X1011" s="3" t="s">
        <v>84</v>
      </c>
    </row>
    <row r="1012" spans="4:24" x14ac:dyDescent="0.2">
      <c r="D1012" s="31" t="s">
        <v>163</v>
      </c>
      <c r="E1012" s="3" t="s">
        <v>168</v>
      </c>
      <c r="F1012" s="3" t="s">
        <v>548</v>
      </c>
      <c r="G1012" s="7" t="s">
        <v>586</v>
      </c>
      <c r="L1012" s="3" t="s">
        <v>159</v>
      </c>
      <c r="M1012" s="3" t="s">
        <v>74</v>
      </c>
      <c r="N1012" s="25" t="s">
        <v>216</v>
      </c>
      <c r="S1012" s="3" t="s">
        <v>261</v>
      </c>
      <c r="T1012" s="37" t="s">
        <v>165</v>
      </c>
      <c r="U1012" s="37" t="s">
        <v>170</v>
      </c>
      <c r="V1012" s="37" t="s">
        <v>549</v>
      </c>
      <c r="W1012" s="37" t="s">
        <v>587</v>
      </c>
      <c r="X1012" s="3" t="s">
        <v>84</v>
      </c>
    </row>
    <row r="1013" spans="4:24" x14ac:dyDescent="0.2">
      <c r="D1013" s="31" t="s">
        <v>163</v>
      </c>
      <c r="E1013" s="3" t="s">
        <v>168</v>
      </c>
      <c r="F1013" s="3" t="s">
        <v>548</v>
      </c>
      <c r="G1013" s="7" t="s">
        <v>586</v>
      </c>
      <c r="L1013" s="3" t="s">
        <v>159</v>
      </c>
      <c r="M1013" s="3" t="s">
        <v>74</v>
      </c>
      <c r="N1013" s="25" t="s">
        <v>166</v>
      </c>
      <c r="S1013" s="3" t="s">
        <v>261</v>
      </c>
      <c r="T1013" s="37" t="s">
        <v>165</v>
      </c>
      <c r="U1013" s="37" t="s">
        <v>170</v>
      </c>
      <c r="V1013" s="37" t="s">
        <v>549</v>
      </c>
      <c r="W1013" s="37" t="s">
        <v>587</v>
      </c>
      <c r="X1013" s="3" t="s">
        <v>84</v>
      </c>
    </row>
    <row r="1014" spans="4:24" x14ac:dyDescent="0.2">
      <c r="D1014" s="31" t="s">
        <v>163</v>
      </c>
      <c r="E1014" s="3" t="s">
        <v>168</v>
      </c>
      <c r="F1014" s="3" t="s">
        <v>548</v>
      </c>
      <c r="G1014" s="7" t="s">
        <v>586</v>
      </c>
      <c r="L1014" s="3" t="s">
        <v>159</v>
      </c>
      <c r="M1014" s="3" t="s">
        <v>72</v>
      </c>
      <c r="S1014" s="3" t="s">
        <v>261</v>
      </c>
      <c r="T1014" s="37" t="s">
        <v>165</v>
      </c>
      <c r="U1014" s="37" t="s">
        <v>170</v>
      </c>
      <c r="V1014" s="37" t="s">
        <v>549</v>
      </c>
      <c r="W1014" s="37" t="s">
        <v>587</v>
      </c>
      <c r="X1014" s="3" t="s">
        <v>84</v>
      </c>
    </row>
    <row r="1015" spans="4:24" x14ac:dyDescent="0.2">
      <c r="D1015" s="31" t="s">
        <v>163</v>
      </c>
      <c r="E1015" s="3" t="s">
        <v>168</v>
      </c>
      <c r="F1015" s="3" t="s">
        <v>548</v>
      </c>
      <c r="G1015" s="7" t="s">
        <v>586</v>
      </c>
      <c r="L1015" s="3" t="s">
        <v>159</v>
      </c>
      <c r="M1015" s="3" t="s">
        <v>73</v>
      </c>
      <c r="S1015" s="3" t="s">
        <v>261</v>
      </c>
      <c r="T1015" s="37" t="s">
        <v>165</v>
      </c>
      <c r="U1015" s="37" t="s">
        <v>170</v>
      </c>
      <c r="V1015" s="37" t="s">
        <v>549</v>
      </c>
      <c r="W1015" s="37" t="s">
        <v>587</v>
      </c>
      <c r="X1015" s="3" t="s">
        <v>84</v>
      </c>
    </row>
    <row r="1016" spans="4:24" x14ac:dyDescent="0.2">
      <c r="D1016" s="31" t="s">
        <v>163</v>
      </c>
      <c r="E1016" s="3" t="s">
        <v>168</v>
      </c>
      <c r="F1016" s="3" t="s">
        <v>548</v>
      </c>
      <c r="G1016" s="7" t="s">
        <v>588</v>
      </c>
      <c r="L1016" s="3" t="s">
        <v>159</v>
      </c>
      <c r="M1016" s="3" t="s">
        <v>80</v>
      </c>
      <c r="S1016" s="3" t="s">
        <v>261</v>
      </c>
      <c r="T1016" s="37" t="s">
        <v>165</v>
      </c>
      <c r="U1016" s="37" t="s">
        <v>170</v>
      </c>
      <c r="V1016" s="37" t="s">
        <v>549</v>
      </c>
      <c r="W1016" s="37" t="s">
        <v>589</v>
      </c>
      <c r="X1016" s="3" t="s">
        <v>84</v>
      </c>
    </row>
    <row r="1017" spans="4:24" x14ac:dyDescent="0.2">
      <c r="D1017" s="31" t="s">
        <v>163</v>
      </c>
      <c r="E1017" s="3" t="s">
        <v>168</v>
      </c>
      <c r="F1017" s="3" t="s">
        <v>548</v>
      </c>
      <c r="G1017" s="7" t="s">
        <v>588</v>
      </c>
      <c r="L1017" s="3" t="s">
        <v>159</v>
      </c>
      <c r="M1017" s="3" t="s">
        <v>74</v>
      </c>
      <c r="N1017" s="25" t="s">
        <v>216</v>
      </c>
      <c r="S1017" s="3" t="s">
        <v>261</v>
      </c>
      <c r="T1017" s="37" t="s">
        <v>165</v>
      </c>
      <c r="U1017" s="37" t="s">
        <v>170</v>
      </c>
      <c r="V1017" s="37" t="s">
        <v>549</v>
      </c>
      <c r="W1017" s="37" t="s">
        <v>589</v>
      </c>
      <c r="X1017" s="3" t="s">
        <v>84</v>
      </c>
    </row>
    <row r="1018" spans="4:24" x14ac:dyDescent="0.2">
      <c r="D1018" s="31" t="s">
        <v>163</v>
      </c>
      <c r="E1018" s="3" t="s">
        <v>168</v>
      </c>
      <c r="F1018" s="3" t="s">
        <v>548</v>
      </c>
      <c r="G1018" s="7" t="s">
        <v>588</v>
      </c>
      <c r="L1018" s="3" t="s">
        <v>159</v>
      </c>
      <c r="M1018" s="3" t="s">
        <v>74</v>
      </c>
      <c r="N1018" s="25" t="s">
        <v>166</v>
      </c>
      <c r="S1018" s="3" t="s">
        <v>261</v>
      </c>
      <c r="T1018" s="37" t="s">
        <v>165</v>
      </c>
      <c r="U1018" s="37" t="s">
        <v>170</v>
      </c>
      <c r="V1018" s="37" t="s">
        <v>549</v>
      </c>
      <c r="W1018" s="37" t="s">
        <v>589</v>
      </c>
      <c r="X1018" s="3" t="s">
        <v>84</v>
      </c>
    </row>
    <row r="1019" spans="4:24" x14ac:dyDescent="0.2">
      <c r="D1019" s="31" t="s">
        <v>163</v>
      </c>
      <c r="E1019" s="3" t="s">
        <v>168</v>
      </c>
      <c r="F1019" s="3" t="s">
        <v>548</v>
      </c>
      <c r="G1019" s="7" t="s">
        <v>588</v>
      </c>
      <c r="L1019" s="3" t="s">
        <v>159</v>
      </c>
      <c r="M1019" s="3" t="s">
        <v>72</v>
      </c>
      <c r="S1019" s="3" t="s">
        <v>261</v>
      </c>
      <c r="T1019" s="37" t="s">
        <v>165</v>
      </c>
      <c r="U1019" s="37" t="s">
        <v>170</v>
      </c>
      <c r="V1019" s="37" t="s">
        <v>549</v>
      </c>
      <c r="W1019" s="37" t="s">
        <v>589</v>
      </c>
      <c r="X1019" s="3" t="s">
        <v>84</v>
      </c>
    </row>
    <row r="1020" spans="4:24" x14ac:dyDescent="0.2">
      <c r="D1020" s="31" t="s">
        <v>163</v>
      </c>
      <c r="E1020" s="3" t="s">
        <v>168</v>
      </c>
      <c r="F1020" s="3" t="s">
        <v>548</v>
      </c>
      <c r="G1020" s="7" t="s">
        <v>588</v>
      </c>
      <c r="L1020" s="3" t="s">
        <v>159</v>
      </c>
      <c r="M1020" s="3" t="s">
        <v>73</v>
      </c>
      <c r="S1020" s="3" t="s">
        <v>261</v>
      </c>
      <c r="T1020" s="37" t="s">
        <v>165</v>
      </c>
      <c r="U1020" s="37" t="s">
        <v>170</v>
      </c>
      <c r="V1020" s="37" t="s">
        <v>549</v>
      </c>
      <c r="W1020" s="37" t="s">
        <v>589</v>
      </c>
      <c r="X1020" s="3" t="s">
        <v>84</v>
      </c>
    </row>
    <row r="1021" spans="4:24" x14ac:dyDescent="0.2">
      <c r="D1021" s="31" t="s">
        <v>163</v>
      </c>
      <c r="E1021" s="3" t="s">
        <v>168</v>
      </c>
      <c r="F1021" s="3" t="s">
        <v>548</v>
      </c>
      <c r="G1021" s="7" t="s">
        <v>590</v>
      </c>
      <c r="L1021" s="3" t="s">
        <v>159</v>
      </c>
      <c r="M1021" s="3" t="s">
        <v>80</v>
      </c>
      <c r="S1021" s="3" t="s">
        <v>261</v>
      </c>
      <c r="T1021" s="37" t="s">
        <v>165</v>
      </c>
      <c r="U1021" s="37" t="s">
        <v>170</v>
      </c>
      <c r="V1021" s="37" t="s">
        <v>549</v>
      </c>
      <c r="W1021" s="37" t="s">
        <v>591</v>
      </c>
      <c r="X1021" s="3" t="s">
        <v>84</v>
      </c>
    </row>
    <row r="1022" spans="4:24" x14ac:dyDescent="0.2">
      <c r="D1022" s="31" t="s">
        <v>163</v>
      </c>
      <c r="E1022" s="3" t="s">
        <v>168</v>
      </c>
      <c r="F1022" s="3" t="s">
        <v>548</v>
      </c>
      <c r="G1022" s="7" t="s">
        <v>590</v>
      </c>
      <c r="L1022" s="3" t="s">
        <v>159</v>
      </c>
      <c r="M1022" s="3" t="s">
        <v>74</v>
      </c>
      <c r="N1022" s="25" t="s">
        <v>216</v>
      </c>
      <c r="S1022" s="3" t="s">
        <v>261</v>
      </c>
      <c r="T1022" s="37" t="s">
        <v>165</v>
      </c>
      <c r="U1022" s="37" t="s">
        <v>170</v>
      </c>
      <c r="V1022" s="37" t="s">
        <v>549</v>
      </c>
      <c r="W1022" s="37" t="s">
        <v>591</v>
      </c>
      <c r="X1022" s="3" t="s">
        <v>84</v>
      </c>
    </row>
    <row r="1023" spans="4:24" x14ac:dyDescent="0.2">
      <c r="D1023" s="31" t="s">
        <v>163</v>
      </c>
      <c r="E1023" s="3" t="s">
        <v>168</v>
      </c>
      <c r="F1023" s="3" t="s">
        <v>548</v>
      </c>
      <c r="G1023" s="7" t="s">
        <v>590</v>
      </c>
      <c r="L1023" s="3" t="s">
        <v>159</v>
      </c>
      <c r="M1023" s="3" t="s">
        <v>74</v>
      </c>
      <c r="N1023" s="25" t="s">
        <v>166</v>
      </c>
      <c r="S1023" s="3" t="s">
        <v>261</v>
      </c>
      <c r="T1023" s="37" t="s">
        <v>165</v>
      </c>
      <c r="U1023" s="37" t="s">
        <v>170</v>
      </c>
      <c r="V1023" s="37" t="s">
        <v>549</v>
      </c>
      <c r="W1023" s="37" t="s">
        <v>591</v>
      </c>
      <c r="X1023" s="3" t="s">
        <v>84</v>
      </c>
    </row>
    <row r="1024" spans="4:24" x14ac:dyDescent="0.2">
      <c r="D1024" s="31" t="s">
        <v>163</v>
      </c>
      <c r="E1024" s="3" t="s">
        <v>168</v>
      </c>
      <c r="F1024" s="3" t="s">
        <v>548</v>
      </c>
      <c r="G1024" s="7" t="s">
        <v>590</v>
      </c>
      <c r="L1024" s="3" t="s">
        <v>159</v>
      </c>
      <c r="M1024" s="3" t="s">
        <v>72</v>
      </c>
      <c r="S1024" s="3" t="s">
        <v>261</v>
      </c>
      <c r="T1024" s="37" t="s">
        <v>165</v>
      </c>
      <c r="U1024" s="37" t="s">
        <v>170</v>
      </c>
      <c r="V1024" s="37" t="s">
        <v>549</v>
      </c>
      <c r="W1024" s="37" t="s">
        <v>591</v>
      </c>
      <c r="X1024" s="3" t="s">
        <v>84</v>
      </c>
    </row>
    <row r="1025" spans="4:24" x14ac:dyDescent="0.2">
      <c r="D1025" s="31" t="s">
        <v>163</v>
      </c>
      <c r="E1025" s="3" t="s">
        <v>168</v>
      </c>
      <c r="F1025" s="3" t="s">
        <v>548</v>
      </c>
      <c r="G1025" s="7" t="s">
        <v>590</v>
      </c>
      <c r="L1025" s="3" t="s">
        <v>159</v>
      </c>
      <c r="M1025" s="3" t="s">
        <v>73</v>
      </c>
      <c r="S1025" s="3" t="s">
        <v>261</v>
      </c>
      <c r="T1025" s="37" t="s">
        <v>165</v>
      </c>
      <c r="U1025" s="37" t="s">
        <v>170</v>
      </c>
      <c r="V1025" s="37" t="s">
        <v>549</v>
      </c>
      <c r="W1025" s="37" t="s">
        <v>591</v>
      </c>
      <c r="X1025" s="3" t="s">
        <v>84</v>
      </c>
    </row>
    <row r="1026" spans="4:24" x14ac:dyDescent="0.2">
      <c r="D1026" s="31" t="s">
        <v>163</v>
      </c>
      <c r="E1026" s="3" t="s">
        <v>168</v>
      </c>
      <c r="F1026" s="3" t="s">
        <v>548</v>
      </c>
      <c r="G1026" s="7" t="s">
        <v>592</v>
      </c>
      <c r="L1026" s="3" t="s">
        <v>159</v>
      </c>
      <c r="M1026" s="3" t="s">
        <v>80</v>
      </c>
      <c r="S1026" s="3" t="s">
        <v>261</v>
      </c>
      <c r="T1026" s="37" t="s">
        <v>165</v>
      </c>
      <c r="U1026" s="37" t="s">
        <v>170</v>
      </c>
      <c r="V1026" s="37" t="s">
        <v>549</v>
      </c>
      <c r="W1026" s="37" t="s">
        <v>593</v>
      </c>
      <c r="X1026" s="3" t="s">
        <v>84</v>
      </c>
    </row>
    <row r="1027" spans="4:24" x14ac:dyDescent="0.2">
      <c r="D1027" s="31" t="s">
        <v>163</v>
      </c>
      <c r="E1027" s="3" t="s">
        <v>168</v>
      </c>
      <c r="F1027" s="3" t="s">
        <v>548</v>
      </c>
      <c r="G1027" s="7" t="s">
        <v>592</v>
      </c>
      <c r="L1027" s="3" t="s">
        <v>159</v>
      </c>
      <c r="M1027" s="3" t="s">
        <v>74</v>
      </c>
      <c r="N1027" s="25" t="s">
        <v>216</v>
      </c>
      <c r="S1027" s="3" t="s">
        <v>261</v>
      </c>
      <c r="T1027" s="37" t="s">
        <v>165</v>
      </c>
      <c r="U1027" s="37" t="s">
        <v>170</v>
      </c>
      <c r="V1027" s="37" t="s">
        <v>549</v>
      </c>
      <c r="W1027" s="37" t="s">
        <v>593</v>
      </c>
      <c r="X1027" s="3" t="s">
        <v>84</v>
      </c>
    </row>
    <row r="1028" spans="4:24" x14ac:dyDescent="0.2">
      <c r="D1028" s="31" t="s">
        <v>163</v>
      </c>
      <c r="E1028" s="3" t="s">
        <v>168</v>
      </c>
      <c r="F1028" s="3" t="s">
        <v>548</v>
      </c>
      <c r="G1028" s="7" t="s">
        <v>592</v>
      </c>
      <c r="L1028" s="3" t="s">
        <v>159</v>
      </c>
      <c r="M1028" s="3" t="s">
        <v>74</v>
      </c>
      <c r="N1028" s="25" t="s">
        <v>166</v>
      </c>
      <c r="S1028" s="3" t="s">
        <v>261</v>
      </c>
      <c r="T1028" s="37" t="s">
        <v>165</v>
      </c>
      <c r="U1028" s="37" t="s">
        <v>170</v>
      </c>
      <c r="V1028" s="37" t="s">
        <v>549</v>
      </c>
      <c r="W1028" s="37" t="s">
        <v>593</v>
      </c>
      <c r="X1028" s="3" t="s">
        <v>84</v>
      </c>
    </row>
    <row r="1029" spans="4:24" x14ac:dyDescent="0.2">
      <c r="D1029" s="31" t="s">
        <v>163</v>
      </c>
      <c r="E1029" s="3" t="s">
        <v>168</v>
      </c>
      <c r="F1029" s="3" t="s">
        <v>548</v>
      </c>
      <c r="G1029" s="7" t="s">
        <v>592</v>
      </c>
      <c r="L1029" s="3" t="s">
        <v>159</v>
      </c>
      <c r="M1029" s="3" t="s">
        <v>72</v>
      </c>
      <c r="S1029" s="3" t="s">
        <v>261</v>
      </c>
      <c r="T1029" s="37" t="s">
        <v>165</v>
      </c>
      <c r="U1029" s="37" t="s">
        <v>170</v>
      </c>
      <c r="V1029" s="37" t="s">
        <v>549</v>
      </c>
      <c r="W1029" s="37" t="s">
        <v>593</v>
      </c>
      <c r="X1029" s="3" t="s">
        <v>84</v>
      </c>
    </row>
    <row r="1030" spans="4:24" x14ac:dyDescent="0.2">
      <c r="D1030" s="31" t="s">
        <v>163</v>
      </c>
      <c r="E1030" s="3" t="s">
        <v>168</v>
      </c>
      <c r="F1030" s="3" t="s">
        <v>548</v>
      </c>
      <c r="G1030" s="7" t="s">
        <v>592</v>
      </c>
      <c r="L1030" s="3" t="s">
        <v>159</v>
      </c>
      <c r="M1030" s="3" t="s">
        <v>73</v>
      </c>
      <c r="S1030" s="3" t="s">
        <v>261</v>
      </c>
      <c r="T1030" s="37" t="s">
        <v>165</v>
      </c>
      <c r="U1030" s="37" t="s">
        <v>170</v>
      </c>
      <c r="V1030" s="37" t="s">
        <v>549</v>
      </c>
      <c r="W1030" s="37" t="s">
        <v>593</v>
      </c>
      <c r="X1030" s="3" t="s">
        <v>84</v>
      </c>
    </row>
    <row r="1031" spans="4:24" x14ac:dyDescent="0.2">
      <c r="D1031" s="31" t="s">
        <v>163</v>
      </c>
      <c r="E1031" s="3" t="s">
        <v>168</v>
      </c>
      <c r="F1031" s="3" t="s">
        <v>548</v>
      </c>
      <c r="G1031" s="7" t="s">
        <v>594</v>
      </c>
      <c r="L1031" s="3" t="s">
        <v>159</v>
      </c>
      <c r="M1031" s="3" t="s">
        <v>80</v>
      </c>
      <c r="S1031" s="3" t="s">
        <v>261</v>
      </c>
      <c r="T1031" s="37" t="s">
        <v>165</v>
      </c>
      <c r="U1031" s="37" t="s">
        <v>170</v>
      </c>
      <c r="V1031" s="37" t="s">
        <v>549</v>
      </c>
      <c r="W1031" s="37" t="s">
        <v>595</v>
      </c>
      <c r="X1031" s="3" t="s">
        <v>84</v>
      </c>
    </row>
    <row r="1032" spans="4:24" x14ac:dyDescent="0.2">
      <c r="D1032" s="31" t="s">
        <v>163</v>
      </c>
      <c r="E1032" s="3" t="s">
        <v>168</v>
      </c>
      <c r="F1032" s="3" t="s">
        <v>548</v>
      </c>
      <c r="G1032" s="7" t="s">
        <v>594</v>
      </c>
      <c r="L1032" s="3" t="s">
        <v>159</v>
      </c>
      <c r="M1032" s="3" t="s">
        <v>74</v>
      </c>
      <c r="N1032" s="25" t="s">
        <v>216</v>
      </c>
      <c r="S1032" s="3" t="s">
        <v>261</v>
      </c>
      <c r="T1032" s="37" t="s">
        <v>165</v>
      </c>
      <c r="U1032" s="37" t="s">
        <v>170</v>
      </c>
      <c r="V1032" s="37" t="s">
        <v>549</v>
      </c>
      <c r="W1032" s="37" t="s">
        <v>595</v>
      </c>
      <c r="X1032" s="3" t="s">
        <v>84</v>
      </c>
    </row>
    <row r="1033" spans="4:24" x14ac:dyDescent="0.2">
      <c r="D1033" s="31" t="s">
        <v>163</v>
      </c>
      <c r="E1033" s="3" t="s">
        <v>168</v>
      </c>
      <c r="F1033" s="3" t="s">
        <v>548</v>
      </c>
      <c r="G1033" s="7" t="s">
        <v>594</v>
      </c>
      <c r="L1033" s="3" t="s">
        <v>159</v>
      </c>
      <c r="M1033" s="3" t="s">
        <v>74</v>
      </c>
      <c r="N1033" s="25" t="s">
        <v>166</v>
      </c>
      <c r="S1033" s="3" t="s">
        <v>261</v>
      </c>
      <c r="T1033" s="37" t="s">
        <v>165</v>
      </c>
      <c r="U1033" s="37" t="s">
        <v>170</v>
      </c>
      <c r="V1033" s="37" t="s">
        <v>549</v>
      </c>
      <c r="W1033" s="37" t="s">
        <v>595</v>
      </c>
      <c r="X1033" s="3" t="s">
        <v>84</v>
      </c>
    </row>
    <row r="1034" spans="4:24" x14ac:dyDescent="0.2">
      <c r="D1034" s="31" t="s">
        <v>163</v>
      </c>
      <c r="E1034" s="3" t="s">
        <v>168</v>
      </c>
      <c r="F1034" s="3" t="s">
        <v>548</v>
      </c>
      <c r="G1034" s="7" t="s">
        <v>594</v>
      </c>
      <c r="L1034" s="3" t="s">
        <v>159</v>
      </c>
      <c r="M1034" s="3" t="s">
        <v>72</v>
      </c>
      <c r="S1034" s="3" t="s">
        <v>261</v>
      </c>
      <c r="T1034" s="37" t="s">
        <v>165</v>
      </c>
      <c r="U1034" s="37" t="s">
        <v>170</v>
      </c>
      <c r="V1034" s="37" t="s">
        <v>549</v>
      </c>
      <c r="W1034" s="37" t="s">
        <v>595</v>
      </c>
      <c r="X1034" s="3" t="s">
        <v>84</v>
      </c>
    </row>
    <row r="1035" spans="4:24" x14ac:dyDescent="0.2">
      <c r="D1035" s="31" t="s">
        <v>163</v>
      </c>
      <c r="E1035" s="3" t="s">
        <v>168</v>
      </c>
      <c r="F1035" s="3" t="s">
        <v>548</v>
      </c>
      <c r="G1035" s="7" t="s">
        <v>594</v>
      </c>
      <c r="L1035" s="3" t="s">
        <v>159</v>
      </c>
      <c r="M1035" s="3" t="s">
        <v>73</v>
      </c>
      <c r="S1035" s="3" t="s">
        <v>261</v>
      </c>
      <c r="T1035" s="37" t="s">
        <v>165</v>
      </c>
      <c r="U1035" s="37" t="s">
        <v>170</v>
      </c>
      <c r="V1035" s="37" t="s">
        <v>549</v>
      </c>
      <c r="W1035" s="37" t="s">
        <v>595</v>
      </c>
      <c r="X1035" s="3" t="s">
        <v>84</v>
      </c>
    </row>
    <row r="1036" spans="4:24" x14ac:dyDescent="0.2">
      <c r="D1036" s="31" t="s">
        <v>163</v>
      </c>
      <c r="E1036" s="3" t="s">
        <v>168</v>
      </c>
      <c r="F1036" s="3" t="s">
        <v>548</v>
      </c>
      <c r="G1036" s="7" t="s">
        <v>596</v>
      </c>
      <c r="L1036" s="3" t="s">
        <v>159</v>
      </c>
      <c r="M1036" s="3" t="s">
        <v>80</v>
      </c>
      <c r="S1036" s="3" t="s">
        <v>261</v>
      </c>
      <c r="T1036" s="37" t="s">
        <v>165</v>
      </c>
      <c r="U1036" s="37" t="s">
        <v>170</v>
      </c>
      <c r="V1036" s="37" t="s">
        <v>549</v>
      </c>
      <c r="W1036" s="37" t="s">
        <v>597</v>
      </c>
      <c r="X1036" s="3" t="s">
        <v>84</v>
      </c>
    </row>
    <row r="1037" spans="4:24" x14ac:dyDescent="0.2">
      <c r="D1037" s="31" t="s">
        <v>163</v>
      </c>
      <c r="E1037" s="3" t="s">
        <v>168</v>
      </c>
      <c r="F1037" s="3" t="s">
        <v>548</v>
      </c>
      <c r="G1037" s="7" t="s">
        <v>596</v>
      </c>
      <c r="L1037" s="3" t="s">
        <v>159</v>
      </c>
      <c r="M1037" s="3" t="s">
        <v>74</v>
      </c>
      <c r="N1037" s="25" t="s">
        <v>216</v>
      </c>
      <c r="S1037" s="3" t="s">
        <v>261</v>
      </c>
      <c r="T1037" s="37" t="s">
        <v>165</v>
      </c>
      <c r="U1037" s="37" t="s">
        <v>170</v>
      </c>
      <c r="V1037" s="37" t="s">
        <v>549</v>
      </c>
      <c r="W1037" s="37" t="s">
        <v>597</v>
      </c>
      <c r="X1037" s="3" t="s">
        <v>84</v>
      </c>
    </row>
    <row r="1038" spans="4:24" x14ac:dyDescent="0.2">
      <c r="D1038" s="31" t="s">
        <v>163</v>
      </c>
      <c r="E1038" s="3" t="s">
        <v>168</v>
      </c>
      <c r="F1038" s="3" t="s">
        <v>548</v>
      </c>
      <c r="G1038" s="7" t="s">
        <v>596</v>
      </c>
      <c r="L1038" s="3" t="s">
        <v>159</v>
      </c>
      <c r="M1038" s="3" t="s">
        <v>74</v>
      </c>
      <c r="N1038" s="25" t="s">
        <v>166</v>
      </c>
      <c r="S1038" s="3" t="s">
        <v>261</v>
      </c>
      <c r="T1038" s="37" t="s">
        <v>165</v>
      </c>
      <c r="U1038" s="37" t="s">
        <v>170</v>
      </c>
      <c r="V1038" s="37" t="s">
        <v>549</v>
      </c>
      <c r="W1038" s="37" t="s">
        <v>597</v>
      </c>
      <c r="X1038" s="3" t="s">
        <v>84</v>
      </c>
    </row>
    <row r="1039" spans="4:24" x14ac:dyDescent="0.2">
      <c r="D1039" s="31" t="s">
        <v>163</v>
      </c>
      <c r="E1039" s="3" t="s">
        <v>168</v>
      </c>
      <c r="F1039" s="3" t="s">
        <v>548</v>
      </c>
      <c r="G1039" s="7" t="s">
        <v>596</v>
      </c>
      <c r="L1039" s="3" t="s">
        <v>159</v>
      </c>
      <c r="M1039" s="3" t="s">
        <v>72</v>
      </c>
      <c r="S1039" s="3" t="s">
        <v>261</v>
      </c>
      <c r="T1039" s="37" t="s">
        <v>165</v>
      </c>
      <c r="U1039" s="37" t="s">
        <v>170</v>
      </c>
      <c r="V1039" s="37" t="s">
        <v>549</v>
      </c>
      <c r="W1039" s="37" t="s">
        <v>597</v>
      </c>
      <c r="X1039" s="3" t="s">
        <v>84</v>
      </c>
    </row>
    <row r="1040" spans="4:24" x14ac:dyDescent="0.2">
      <c r="D1040" s="31" t="s">
        <v>163</v>
      </c>
      <c r="E1040" s="3" t="s">
        <v>168</v>
      </c>
      <c r="F1040" s="3" t="s">
        <v>548</v>
      </c>
      <c r="G1040" s="7" t="s">
        <v>596</v>
      </c>
      <c r="L1040" s="3" t="s">
        <v>159</v>
      </c>
      <c r="M1040" s="3" t="s">
        <v>73</v>
      </c>
      <c r="S1040" s="3" t="s">
        <v>261</v>
      </c>
      <c r="T1040" s="37" t="s">
        <v>165</v>
      </c>
      <c r="U1040" s="37" t="s">
        <v>170</v>
      </c>
      <c r="V1040" s="37" t="s">
        <v>549</v>
      </c>
      <c r="W1040" s="37" t="s">
        <v>597</v>
      </c>
      <c r="X1040" s="3" t="s">
        <v>84</v>
      </c>
    </row>
    <row r="1041" spans="4:24" x14ac:dyDescent="0.2">
      <c r="D1041" s="31" t="s">
        <v>163</v>
      </c>
      <c r="E1041" s="3" t="s">
        <v>168</v>
      </c>
      <c r="F1041" s="3" t="s">
        <v>174</v>
      </c>
      <c r="G1041" s="7" t="s">
        <v>633</v>
      </c>
      <c r="L1041" s="3" t="s">
        <v>159</v>
      </c>
      <c r="M1041" s="3" t="s">
        <v>80</v>
      </c>
      <c r="S1041" s="3" t="s">
        <v>261</v>
      </c>
      <c r="T1041" s="37" t="s">
        <v>165</v>
      </c>
      <c r="U1041" s="37" t="s">
        <v>170</v>
      </c>
      <c r="V1041" s="37" t="s">
        <v>175</v>
      </c>
      <c r="W1041" s="37" t="s">
        <v>634</v>
      </c>
      <c r="X1041" s="3" t="s">
        <v>84</v>
      </c>
    </row>
    <row r="1042" spans="4:24" x14ac:dyDescent="0.2">
      <c r="D1042" s="31" t="s">
        <v>163</v>
      </c>
      <c r="E1042" s="3" t="s">
        <v>168</v>
      </c>
      <c r="F1042" s="3" t="s">
        <v>174</v>
      </c>
      <c r="G1042" s="7" t="s">
        <v>633</v>
      </c>
      <c r="L1042" s="3" t="s">
        <v>159</v>
      </c>
      <c r="M1042" s="3" t="s">
        <v>74</v>
      </c>
      <c r="N1042" s="25" t="s">
        <v>216</v>
      </c>
      <c r="S1042" s="3" t="s">
        <v>261</v>
      </c>
      <c r="T1042" s="37" t="s">
        <v>165</v>
      </c>
      <c r="U1042" s="37" t="s">
        <v>170</v>
      </c>
      <c r="V1042" s="37" t="s">
        <v>175</v>
      </c>
      <c r="W1042" s="37" t="s">
        <v>634</v>
      </c>
      <c r="X1042" s="3" t="s">
        <v>84</v>
      </c>
    </row>
    <row r="1043" spans="4:24" x14ac:dyDescent="0.2">
      <c r="D1043" s="31" t="s">
        <v>163</v>
      </c>
      <c r="E1043" s="3" t="s">
        <v>168</v>
      </c>
      <c r="F1043" s="3" t="s">
        <v>174</v>
      </c>
      <c r="G1043" s="7" t="s">
        <v>633</v>
      </c>
      <c r="L1043" s="3" t="s">
        <v>159</v>
      </c>
      <c r="M1043" s="3" t="s">
        <v>74</v>
      </c>
      <c r="N1043" s="25" t="s">
        <v>166</v>
      </c>
      <c r="S1043" s="3" t="s">
        <v>261</v>
      </c>
      <c r="T1043" s="37" t="s">
        <v>165</v>
      </c>
      <c r="U1043" s="37" t="s">
        <v>170</v>
      </c>
      <c r="V1043" s="37" t="s">
        <v>175</v>
      </c>
      <c r="W1043" s="37" t="s">
        <v>634</v>
      </c>
      <c r="X1043" s="3" t="s">
        <v>84</v>
      </c>
    </row>
    <row r="1044" spans="4:24" x14ac:dyDescent="0.2">
      <c r="D1044" s="31" t="s">
        <v>163</v>
      </c>
      <c r="E1044" s="3" t="s">
        <v>168</v>
      </c>
      <c r="F1044" s="3" t="s">
        <v>174</v>
      </c>
      <c r="G1044" s="7" t="s">
        <v>633</v>
      </c>
      <c r="L1044" s="3" t="s">
        <v>159</v>
      </c>
      <c r="M1044" s="3" t="s">
        <v>72</v>
      </c>
      <c r="S1044" s="3" t="s">
        <v>261</v>
      </c>
      <c r="T1044" s="37" t="s">
        <v>165</v>
      </c>
      <c r="U1044" s="37" t="s">
        <v>170</v>
      </c>
      <c r="V1044" s="37" t="s">
        <v>175</v>
      </c>
      <c r="W1044" s="37" t="s">
        <v>634</v>
      </c>
      <c r="X1044" s="3" t="s">
        <v>84</v>
      </c>
    </row>
    <row r="1045" spans="4:24" x14ac:dyDescent="0.2">
      <c r="D1045" s="31" t="s">
        <v>163</v>
      </c>
      <c r="E1045" s="3" t="s">
        <v>168</v>
      </c>
      <c r="F1045" s="3" t="s">
        <v>174</v>
      </c>
      <c r="G1045" s="7" t="s">
        <v>633</v>
      </c>
      <c r="L1045" s="3" t="s">
        <v>159</v>
      </c>
      <c r="M1045" s="3" t="s">
        <v>73</v>
      </c>
      <c r="S1045" s="3" t="s">
        <v>261</v>
      </c>
      <c r="T1045" s="37" t="s">
        <v>165</v>
      </c>
      <c r="U1045" s="37" t="s">
        <v>170</v>
      </c>
      <c r="V1045" s="37" t="s">
        <v>175</v>
      </c>
      <c r="W1045" s="37" t="s">
        <v>634</v>
      </c>
      <c r="X1045" s="3" t="s">
        <v>84</v>
      </c>
    </row>
    <row r="1046" spans="4:24" x14ac:dyDescent="0.2">
      <c r="D1046" s="31" t="s">
        <v>163</v>
      </c>
      <c r="E1046" s="3" t="s">
        <v>168</v>
      </c>
      <c r="F1046" s="3" t="s">
        <v>174</v>
      </c>
      <c r="G1046" s="7" t="s">
        <v>635</v>
      </c>
      <c r="L1046" s="3" t="s">
        <v>159</v>
      </c>
      <c r="M1046" s="3" t="s">
        <v>80</v>
      </c>
      <c r="S1046" s="3" t="s">
        <v>261</v>
      </c>
      <c r="T1046" s="37" t="s">
        <v>165</v>
      </c>
      <c r="U1046" s="37" t="s">
        <v>170</v>
      </c>
      <c r="V1046" s="37" t="s">
        <v>175</v>
      </c>
      <c r="W1046" s="37" t="s">
        <v>636</v>
      </c>
      <c r="X1046" s="3" t="s">
        <v>84</v>
      </c>
    </row>
    <row r="1047" spans="4:24" x14ac:dyDescent="0.2">
      <c r="D1047" s="31" t="s">
        <v>163</v>
      </c>
      <c r="E1047" s="3" t="s">
        <v>168</v>
      </c>
      <c r="F1047" s="3" t="s">
        <v>174</v>
      </c>
      <c r="G1047" s="7" t="s">
        <v>635</v>
      </c>
      <c r="L1047" s="3" t="s">
        <v>159</v>
      </c>
      <c r="M1047" s="3" t="s">
        <v>74</v>
      </c>
      <c r="N1047" s="25" t="s">
        <v>216</v>
      </c>
      <c r="S1047" s="3" t="s">
        <v>261</v>
      </c>
      <c r="T1047" s="37" t="s">
        <v>165</v>
      </c>
      <c r="U1047" s="37" t="s">
        <v>170</v>
      </c>
      <c r="V1047" s="37" t="s">
        <v>175</v>
      </c>
      <c r="W1047" s="37" t="s">
        <v>636</v>
      </c>
      <c r="X1047" s="3" t="s">
        <v>84</v>
      </c>
    </row>
    <row r="1048" spans="4:24" x14ac:dyDescent="0.2">
      <c r="D1048" s="31" t="s">
        <v>163</v>
      </c>
      <c r="E1048" s="3" t="s">
        <v>168</v>
      </c>
      <c r="F1048" s="3" t="s">
        <v>174</v>
      </c>
      <c r="G1048" s="7" t="s">
        <v>635</v>
      </c>
      <c r="L1048" s="3" t="s">
        <v>159</v>
      </c>
      <c r="M1048" s="3" t="s">
        <v>74</v>
      </c>
      <c r="N1048" s="25" t="s">
        <v>166</v>
      </c>
      <c r="S1048" s="3" t="s">
        <v>261</v>
      </c>
      <c r="T1048" s="37" t="s">
        <v>165</v>
      </c>
      <c r="U1048" s="37" t="s">
        <v>170</v>
      </c>
      <c r="V1048" s="37" t="s">
        <v>175</v>
      </c>
      <c r="W1048" s="37" t="s">
        <v>636</v>
      </c>
      <c r="X1048" s="3" t="s">
        <v>84</v>
      </c>
    </row>
    <row r="1049" spans="4:24" x14ac:dyDescent="0.2">
      <c r="D1049" s="31" t="s">
        <v>163</v>
      </c>
      <c r="E1049" s="3" t="s">
        <v>168</v>
      </c>
      <c r="F1049" s="3" t="s">
        <v>174</v>
      </c>
      <c r="G1049" s="7" t="s">
        <v>635</v>
      </c>
      <c r="L1049" s="3" t="s">
        <v>159</v>
      </c>
      <c r="M1049" s="3" t="s">
        <v>72</v>
      </c>
      <c r="S1049" s="3" t="s">
        <v>261</v>
      </c>
      <c r="T1049" s="37" t="s">
        <v>165</v>
      </c>
      <c r="U1049" s="37" t="s">
        <v>170</v>
      </c>
      <c r="V1049" s="37" t="s">
        <v>175</v>
      </c>
      <c r="W1049" s="37" t="s">
        <v>636</v>
      </c>
      <c r="X1049" s="3" t="s">
        <v>84</v>
      </c>
    </row>
    <row r="1050" spans="4:24" x14ac:dyDescent="0.2">
      <c r="D1050" s="31" t="s">
        <v>163</v>
      </c>
      <c r="E1050" s="3" t="s">
        <v>168</v>
      </c>
      <c r="F1050" s="3" t="s">
        <v>174</v>
      </c>
      <c r="G1050" s="7" t="s">
        <v>635</v>
      </c>
      <c r="L1050" s="3" t="s">
        <v>159</v>
      </c>
      <c r="M1050" s="3" t="s">
        <v>73</v>
      </c>
      <c r="S1050" s="3" t="s">
        <v>261</v>
      </c>
      <c r="T1050" s="37" t="s">
        <v>165</v>
      </c>
      <c r="U1050" s="37" t="s">
        <v>170</v>
      </c>
      <c r="V1050" s="37" t="s">
        <v>175</v>
      </c>
      <c r="W1050" s="37" t="s">
        <v>636</v>
      </c>
      <c r="X1050" s="3" t="s">
        <v>84</v>
      </c>
    </row>
    <row r="1051" spans="4:24" x14ac:dyDescent="0.2">
      <c r="D1051" s="31" t="s">
        <v>163</v>
      </c>
      <c r="E1051" s="3" t="s">
        <v>168</v>
      </c>
      <c r="F1051" s="3" t="s">
        <v>174</v>
      </c>
      <c r="G1051" s="7" t="s">
        <v>639</v>
      </c>
      <c r="L1051" s="3" t="s">
        <v>159</v>
      </c>
      <c r="M1051" s="3" t="s">
        <v>80</v>
      </c>
      <c r="S1051" s="3" t="s">
        <v>261</v>
      </c>
      <c r="T1051" s="37" t="s">
        <v>165</v>
      </c>
      <c r="U1051" s="37" t="s">
        <v>170</v>
      </c>
      <c r="V1051" s="37" t="s">
        <v>175</v>
      </c>
      <c r="W1051" s="37" t="s">
        <v>640</v>
      </c>
      <c r="X1051" s="3" t="s">
        <v>84</v>
      </c>
    </row>
    <row r="1052" spans="4:24" x14ac:dyDescent="0.2">
      <c r="D1052" s="31" t="s">
        <v>163</v>
      </c>
      <c r="E1052" s="3" t="s">
        <v>168</v>
      </c>
      <c r="F1052" s="3" t="s">
        <v>174</v>
      </c>
      <c r="G1052" s="7" t="s">
        <v>639</v>
      </c>
      <c r="L1052" s="3" t="s">
        <v>159</v>
      </c>
      <c r="M1052" s="3" t="s">
        <v>74</v>
      </c>
      <c r="N1052" s="25" t="s">
        <v>216</v>
      </c>
      <c r="S1052" s="3" t="s">
        <v>261</v>
      </c>
      <c r="T1052" s="37" t="s">
        <v>165</v>
      </c>
      <c r="U1052" s="37" t="s">
        <v>170</v>
      </c>
      <c r="V1052" s="37" t="s">
        <v>175</v>
      </c>
      <c r="W1052" s="37" t="s">
        <v>640</v>
      </c>
      <c r="X1052" s="3" t="s">
        <v>84</v>
      </c>
    </row>
    <row r="1053" spans="4:24" x14ac:dyDescent="0.2">
      <c r="D1053" s="31" t="s">
        <v>163</v>
      </c>
      <c r="E1053" s="3" t="s">
        <v>168</v>
      </c>
      <c r="F1053" s="3" t="s">
        <v>174</v>
      </c>
      <c r="G1053" s="7" t="s">
        <v>639</v>
      </c>
      <c r="L1053" s="3" t="s">
        <v>159</v>
      </c>
      <c r="M1053" s="3" t="s">
        <v>74</v>
      </c>
      <c r="N1053" s="25" t="s">
        <v>166</v>
      </c>
      <c r="S1053" s="3" t="s">
        <v>261</v>
      </c>
      <c r="T1053" s="37" t="s">
        <v>165</v>
      </c>
      <c r="U1053" s="37" t="s">
        <v>170</v>
      </c>
      <c r="V1053" s="37" t="s">
        <v>175</v>
      </c>
      <c r="W1053" s="37" t="s">
        <v>640</v>
      </c>
      <c r="X1053" s="3" t="s">
        <v>84</v>
      </c>
    </row>
    <row r="1054" spans="4:24" x14ac:dyDescent="0.2">
      <c r="D1054" s="31" t="s">
        <v>163</v>
      </c>
      <c r="E1054" s="3" t="s">
        <v>168</v>
      </c>
      <c r="F1054" s="3" t="s">
        <v>174</v>
      </c>
      <c r="G1054" s="7" t="s">
        <v>639</v>
      </c>
      <c r="L1054" s="3" t="s">
        <v>159</v>
      </c>
      <c r="M1054" s="3" t="s">
        <v>72</v>
      </c>
      <c r="S1054" s="3" t="s">
        <v>261</v>
      </c>
      <c r="T1054" s="37" t="s">
        <v>165</v>
      </c>
      <c r="U1054" s="37" t="s">
        <v>170</v>
      </c>
      <c r="V1054" s="37" t="s">
        <v>175</v>
      </c>
      <c r="W1054" s="37" t="s">
        <v>640</v>
      </c>
      <c r="X1054" s="3" t="s">
        <v>84</v>
      </c>
    </row>
    <row r="1055" spans="4:24" x14ac:dyDescent="0.2">
      <c r="D1055" s="31" t="s">
        <v>163</v>
      </c>
      <c r="E1055" s="3" t="s">
        <v>168</v>
      </c>
      <c r="F1055" s="3" t="s">
        <v>174</v>
      </c>
      <c r="G1055" s="7" t="s">
        <v>639</v>
      </c>
      <c r="L1055" s="3" t="s">
        <v>159</v>
      </c>
      <c r="M1055" s="3" t="s">
        <v>73</v>
      </c>
      <c r="S1055" s="3" t="s">
        <v>261</v>
      </c>
      <c r="T1055" s="37" t="s">
        <v>165</v>
      </c>
      <c r="U1055" s="37" t="s">
        <v>170</v>
      </c>
      <c r="V1055" s="37" t="s">
        <v>175</v>
      </c>
      <c r="W1055" s="37" t="s">
        <v>640</v>
      </c>
      <c r="X1055" s="3" t="s">
        <v>84</v>
      </c>
    </row>
    <row r="1056" spans="4:24" x14ac:dyDescent="0.2">
      <c r="D1056" s="31" t="s">
        <v>163</v>
      </c>
      <c r="E1056" s="3" t="s">
        <v>168</v>
      </c>
      <c r="F1056" s="3" t="s">
        <v>174</v>
      </c>
      <c r="G1056" s="7" t="s">
        <v>3</v>
      </c>
      <c r="L1056" s="3" t="s">
        <v>159</v>
      </c>
      <c r="M1056" s="3" t="s">
        <v>80</v>
      </c>
      <c r="S1056" s="3" t="s">
        <v>261</v>
      </c>
      <c r="T1056" s="37" t="s">
        <v>165</v>
      </c>
      <c r="U1056" s="37" t="s">
        <v>170</v>
      </c>
      <c r="V1056" s="37" t="s">
        <v>175</v>
      </c>
      <c r="W1056" s="37" t="s">
        <v>641</v>
      </c>
      <c r="X1056" s="3" t="s">
        <v>84</v>
      </c>
    </row>
    <row r="1057" spans="4:24" x14ac:dyDescent="0.2">
      <c r="D1057" s="31" t="s">
        <v>163</v>
      </c>
      <c r="E1057" s="3" t="s">
        <v>168</v>
      </c>
      <c r="F1057" s="3" t="s">
        <v>174</v>
      </c>
      <c r="G1057" s="7" t="s">
        <v>3</v>
      </c>
      <c r="L1057" s="3" t="s">
        <v>159</v>
      </c>
      <c r="M1057" s="3" t="s">
        <v>74</v>
      </c>
      <c r="N1057" s="25" t="s">
        <v>216</v>
      </c>
      <c r="S1057" s="3" t="s">
        <v>261</v>
      </c>
      <c r="T1057" s="37" t="s">
        <v>165</v>
      </c>
      <c r="U1057" s="37" t="s">
        <v>170</v>
      </c>
      <c r="V1057" s="37" t="s">
        <v>175</v>
      </c>
      <c r="W1057" s="37" t="s">
        <v>641</v>
      </c>
      <c r="X1057" s="3" t="s">
        <v>84</v>
      </c>
    </row>
    <row r="1058" spans="4:24" x14ac:dyDescent="0.2">
      <c r="D1058" s="31" t="s">
        <v>163</v>
      </c>
      <c r="E1058" s="3" t="s">
        <v>168</v>
      </c>
      <c r="F1058" s="3" t="s">
        <v>174</v>
      </c>
      <c r="G1058" s="7" t="s">
        <v>3</v>
      </c>
      <c r="L1058" s="3" t="s">
        <v>159</v>
      </c>
      <c r="M1058" s="3" t="s">
        <v>74</v>
      </c>
      <c r="N1058" s="25" t="s">
        <v>166</v>
      </c>
      <c r="S1058" s="3" t="s">
        <v>261</v>
      </c>
      <c r="T1058" s="37" t="s">
        <v>165</v>
      </c>
      <c r="U1058" s="37" t="s">
        <v>170</v>
      </c>
      <c r="V1058" s="37" t="s">
        <v>175</v>
      </c>
      <c r="W1058" s="37" t="s">
        <v>641</v>
      </c>
      <c r="X1058" s="3" t="s">
        <v>84</v>
      </c>
    </row>
    <row r="1059" spans="4:24" x14ac:dyDescent="0.2">
      <c r="D1059" s="31" t="s">
        <v>163</v>
      </c>
      <c r="E1059" s="3" t="s">
        <v>168</v>
      </c>
      <c r="F1059" s="3" t="s">
        <v>174</v>
      </c>
      <c r="G1059" s="7" t="s">
        <v>3</v>
      </c>
      <c r="L1059" s="3" t="s">
        <v>159</v>
      </c>
      <c r="M1059" s="3" t="s">
        <v>72</v>
      </c>
      <c r="S1059" s="3" t="s">
        <v>261</v>
      </c>
      <c r="T1059" s="37" t="s">
        <v>165</v>
      </c>
      <c r="U1059" s="37" t="s">
        <v>170</v>
      </c>
      <c r="V1059" s="37" t="s">
        <v>175</v>
      </c>
      <c r="W1059" s="37" t="s">
        <v>641</v>
      </c>
      <c r="X1059" s="3" t="s">
        <v>84</v>
      </c>
    </row>
    <row r="1060" spans="4:24" x14ac:dyDescent="0.2">
      <c r="D1060" s="31" t="s">
        <v>163</v>
      </c>
      <c r="E1060" s="3" t="s">
        <v>168</v>
      </c>
      <c r="F1060" s="3" t="s">
        <v>174</v>
      </c>
      <c r="G1060" s="7" t="s">
        <v>3</v>
      </c>
      <c r="L1060" s="3" t="s">
        <v>159</v>
      </c>
      <c r="M1060" s="3" t="s">
        <v>73</v>
      </c>
      <c r="S1060" s="3" t="s">
        <v>261</v>
      </c>
      <c r="T1060" s="37" t="s">
        <v>165</v>
      </c>
      <c r="U1060" s="37" t="s">
        <v>170</v>
      </c>
      <c r="V1060" s="37" t="s">
        <v>175</v>
      </c>
      <c r="W1060" s="37" t="s">
        <v>641</v>
      </c>
      <c r="X1060" s="3" t="s">
        <v>84</v>
      </c>
    </row>
    <row r="1061" spans="4:24" x14ac:dyDescent="0.2">
      <c r="D1061" s="31" t="s">
        <v>163</v>
      </c>
      <c r="E1061" s="3" t="s">
        <v>168</v>
      </c>
      <c r="F1061" s="3" t="s">
        <v>174</v>
      </c>
      <c r="G1061" s="7" t="s">
        <v>642</v>
      </c>
      <c r="L1061" s="3" t="s">
        <v>159</v>
      </c>
      <c r="M1061" s="3" t="s">
        <v>80</v>
      </c>
      <c r="S1061" s="3" t="s">
        <v>261</v>
      </c>
      <c r="T1061" s="37" t="s">
        <v>165</v>
      </c>
      <c r="U1061" s="37" t="s">
        <v>170</v>
      </c>
      <c r="V1061" s="37" t="s">
        <v>175</v>
      </c>
      <c r="W1061" s="37" t="s">
        <v>643</v>
      </c>
      <c r="X1061" s="3" t="s">
        <v>84</v>
      </c>
    </row>
    <row r="1062" spans="4:24" x14ac:dyDescent="0.2">
      <c r="D1062" s="31" t="s">
        <v>163</v>
      </c>
      <c r="E1062" s="3" t="s">
        <v>168</v>
      </c>
      <c r="F1062" s="3" t="s">
        <v>174</v>
      </c>
      <c r="G1062" s="7" t="s">
        <v>642</v>
      </c>
      <c r="L1062" s="3" t="s">
        <v>159</v>
      </c>
      <c r="M1062" s="3" t="s">
        <v>74</v>
      </c>
      <c r="N1062" s="25" t="s">
        <v>216</v>
      </c>
      <c r="S1062" s="3" t="s">
        <v>261</v>
      </c>
      <c r="T1062" s="37" t="s">
        <v>165</v>
      </c>
      <c r="U1062" s="37" t="s">
        <v>170</v>
      </c>
      <c r="V1062" s="37" t="s">
        <v>175</v>
      </c>
      <c r="W1062" s="37" t="s">
        <v>643</v>
      </c>
      <c r="X1062" s="3" t="s">
        <v>84</v>
      </c>
    </row>
    <row r="1063" spans="4:24" x14ac:dyDescent="0.2">
      <c r="D1063" s="31" t="s">
        <v>163</v>
      </c>
      <c r="E1063" s="3" t="s">
        <v>168</v>
      </c>
      <c r="F1063" s="3" t="s">
        <v>174</v>
      </c>
      <c r="G1063" s="7" t="s">
        <v>642</v>
      </c>
      <c r="L1063" s="3" t="s">
        <v>159</v>
      </c>
      <c r="M1063" s="3" t="s">
        <v>74</v>
      </c>
      <c r="N1063" s="25" t="s">
        <v>166</v>
      </c>
      <c r="S1063" s="3" t="s">
        <v>261</v>
      </c>
      <c r="T1063" s="37" t="s">
        <v>165</v>
      </c>
      <c r="U1063" s="37" t="s">
        <v>170</v>
      </c>
      <c r="V1063" s="37" t="s">
        <v>175</v>
      </c>
      <c r="W1063" s="37" t="s">
        <v>643</v>
      </c>
      <c r="X1063" s="3" t="s">
        <v>84</v>
      </c>
    </row>
    <row r="1064" spans="4:24" x14ac:dyDescent="0.2">
      <c r="D1064" s="31" t="s">
        <v>163</v>
      </c>
      <c r="E1064" s="3" t="s">
        <v>168</v>
      </c>
      <c r="F1064" s="3" t="s">
        <v>174</v>
      </c>
      <c r="G1064" s="7" t="s">
        <v>642</v>
      </c>
      <c r="L1064" s="3" t="s">
        <v>159</v>
      </c>
      <c r="M1064" s="3" t="s">
        <v>72</v>
      </c>
      <c r="S1064" s="3" t="s">
        <v>261</v>
      </c>
      <c r="T1064" s="37" t="s">
        <v>165</v>
      </c>
      <c r="U1064" s="37" t="s">
        <v>170</v>
      </c>
      <c r="V1064" s="37" t="s">
        <v>175</v>
      </c>
      <c r="W1064" s="37" t="s">
        <v>643</v>
      </c>
      <c r="X1064" s="3" t="s">
        <v>84</v>
      </c>
    </row>
    <row r="1065" spans="4:24" x14ac:dyDescent="0.2">
      <c r="D1065" s="31" t="s">
        <v>163</v>
      </c>
      <c r="E1065" s="3" t="s">
        <v>168</v>
      </c>
      <c r="F1065" s="3" t="s">
        <v>174</v>
      </c>
      <c r="G1065" s="7" t="s">
        <v>642</v>
      </c>
      <c r="L1065" s="3" t="s">
        <v>159</v>
      </c>
      <c r="M1065" s="3" t="s">
        <v>73</v>
      </c>
      <c r="S1065" s="3" t="s">
        <v>261</v>
      </c>
      <c r="T1065" s="37" t="s">
        <v>165</v>
      </c>
      <c r="U1065" s="37" t="s">
        <v>170</v>
      </c>
      <c r="V1065" s="37" t="s">
        <v>175</v>
      </c>
      <c r="W1065" s="37" t="s">
        <v>643</v>
      </c>
      <c r="X1065" s="3" t="s">
        <v>84</v>
      </c>
    </row>
    <row r="1066" spans="4:24" x14ac:dyDescent="0.2">
      <c r="D1066" s="31" t="s">
        <v>163</v>
      </c>
      <c r="E1066" s="3" t="s">
        <v>168</v>
      </c>
      <c r="F1066" s="3" t="s">
        <v>174</v>
      </c>
      <c r="G1066" s="7" t="s">
        <v>644</v>
      </c>
      <c r="L1066" s="3" t="s">
        <v>159</v>
      </c>
      <c r="M1066" s="3" t="s">
        <v>80</v>
      </c>
      <c r="S1066" s="3" t="s">
        <v>261</v>
      </c>
      <c r="T1066" s="37" t="s">
        <v>165</v>
      </c>
      <c r="U1066" s="37" t="s">
        <v>170</v>
      </c>
      <c r="V1066" s="37" t="s">
        <v>175</v>
      </c>
      <c r="W1066" s="37" t="s">
        <v>645</v>
      </c>
      <c r="X1066" s="3" t="s">
        <v>84</v>
      </c>
    </row>
    <row r="1067" spans="4:24" x14ac:dyDescent="0.2">
      <c r="D1067" s="31" t="s">
        <v>163</v>
      </c>
      <c r="E1067" s="3" t="s">
        <v>168</v>
      </c>
      <c r="F1067" s="3" t="s">
        <v>174</v>
      </c>
      <c r="G1067" s="7" t="s">
        <v>644</v>
      </c>
      <c r="L1067" s="3" t="s">
        <v>159</v>
      </c>
      <c r="M1067" s="3" t="s">
        <v>74</v>
      </c>
      <c r="N1067" s="25" t="s">
        <v>216</v>
      </c>
      <c r="S1067" s="3" t="s">
        <v>261</v>
      </c>
      <c r="T1067" s="37" t="s">
        <v>165</v>
      </c>
      <c r="U1067" s="37" t="s">
        <v>170</v>
      </c>
      <c r="V1067" s="37" t="s">
        <v>175</v>
      </c>
      <c r="W1067" s="37" t="s">
        <v>645</v>
      </c>
      <c r="X1067" s="3" t="s">
        <v>84</v>
      </c>
    </row>
    <row r="1068" spans="4:24" x14ac:dyDescent="0.2">
      <c r="D1068" s="31" t="s">
        <v>163</v>
      </c>
      <c r="E1068" s="3" t="s">
        <v>168</v>
      </c>
      <c r="F1068" s="3" t="s">
        <v>174</v>
      </c>
      <c r="G1068" s="7" t="s">
        <v>644</v>
      </c>
      <c r="L1068" s="3" t="s">
        <v>159</v>
      </c>
      <c r="M1068" s="3" t="s">
        <v>74</v>
      </c>
      <c r="N1068" s="25" t="s">
        <v>166</v>
      </c>
      <c r="S1068" s="3" t="s">
        <v>261</v>
      </c>
      <c r="T1068" s="37" t="s">
        <v>165</v>
      </c>
      <c r="U1068" s="37" t="s">
        <v>170</v>
      </c>
      <c r="V1068" s="37" t="s">
        <v>175</v>
      </c>
      <c r="W1068" s="37" t="s">
        <v>645</v>
      </c>
      <c r="X1068" s="3" t="s">
        <v>84</v>
      </c>
    </row>
    <row r="1069" spans="4:24" x14ac:dyDescent="0.2">
      <c r="D1069" s="31" t="s">
        <v>163</v>
      </c>
      <c r="E1069" s="3" t="s">
        <v>168</v>
      </c>
      <c r="F1069" s="3" t="s">
        <v>174</v>
      </c>
      <c r="G1069" s="7" t="s">
        <v>644</v>
      </c>
      <c r="L1069" s="3" t="s">
        <v>159</v>
      </c>
      <c r="M1069" s="3" t="s">
        <v>72</v>
      </c>
      <c r="S1069" s="3" t="s">
        <v>261</v>
      </c>
      <c r="T1069" s="37" t="s">
        <v>165</v>
      </c>
      <c r="U1069" s="37" t="s">
        <v>170</v>
      </c>
      <c r="V1069" s="37" t="s">
        <v>175</v>
      </c>
      <c r="W1069" s="37" t="s">
        <v>645</v>
      </c>
      <c r="X1069" s="3" t="s">
        <v>84</v>
      </c>
    </row>
    <row r="1070" spans="4:24" x14ac:dyDescent="0.2">
      <c r="D1070" s="31" t="s">
        <v>163</v>
      </c>
      <c r="E1070" s="3" t="s">
        <v>168</v>
      </c>
      <c r="F1070" s="3" t="s">
        <v>174</v>
      </c>
      <c r="G1070" s="7" t="s">
        <v>644</v>
      </c>
      <c r="L1070" s="3" t="s">
        <v>159</v>
      </c>
      <c r="M1070" s="3" t="s">
        <v>73</v>
      </c>
      <c r="S1070" s="3" t="s">
        <v>261</v>
      </c>
      <c r="T1070" s="37" t="s">
        <v>165</v>
      </c>
      <c r="U1070" s="37" t="s">
        <v>170</v>
      </c>
      <c r="V1070" s="37" t="s">
        <v>175</v>
      </c>
      <c r="W1070" s="37" t="s">
        <v>645</v>
      </c>
      <c r="X1070" s="3" t="s">
        <v>84</v>
      </c>
    </row>
    <row r="1071" spans="4:24" x14ac:dyDescent="0.2">
      <c r="D1071" s="31" t="s">
        <v>163</v>
      </c>
      <c r="E1071" s="3" t="s">
        <v>168</v>
      </c>
      <c r="F1071" s="3" t="s">
        <v>174</v>
      </c>
      <c r="G1071" s="7" t="s">
        <v>646</v>
      </c>
      <c r="L1071" s="3" t="s">
        <v>159</v>
      </c>
      <c r="M1071" s="3" t="s">
        <v>80</v>
      </c>
      <c r="S1071" s="3" t="s">
        <v>261</v>
      </c>
      <c r="T1071" s="37" t="s">
        <v>165</v>
      </c>
      <c r="U1071" s="37" t="s">
        <v>170</v>
      </c>
      <c r="V1071" s="37" t="s">
        <v>175</v>
      </c>
      <c r="W1071" s="37" t="s">
        <v>647</v>
      </c>
      <c r="X1071" s="3" t="s">
        <v>84</v>
      </c>
    </row>
    <row r="1072" spans="4:24" x14ac:dyDescent="0.2">
      <c r="D1072" s="31" t="s">
        <v>163</v>
      </c>
      <c r="E1072" s="3" t="s">
        <v>168</v>
      </c>
      <c r="F1072" s="3" t="s">
        <v>174</v>
      </c>
      <c r="G1072" s="7" t="s">
        <v>646</v>
      </c>
      <c r="L1072" s="3" t="s">
        <v>159</v>
      </c>
      <c r="M1072" s="3" t="s">
        <v>74</v>
      </c>
      <c r="N1072" s="25" t="s">
        <v>216</v>
      </c>
      <c r="S1072" s="3" t="s">
        <v>261</v>
      </c>
      <c r="T1072" s="37" t="s">
        <v>165</v>
      </c>
      <c r="U1072" s="37" t="s">
        <v>170</v>
      </c>
      <c r="V1072" s="37" t="s">
        <v>175</v>
      </c>
      <c r="W1072" s="37" t="s">
        <v>647</v>
      </c>
      <c r="X1072" s="3" t="s">
        <v>84</v>
      </c>
    </row>
    <row r="1073" spans="4:24" x14ac:dyDescent="0.2">
      <c r="D1073" s="31" t="s">
        <v>163</v>
      </c>
      <c r="E1073" s="3" t="s">
        <v>168</v>
      </c>
      <c r="F1073" s="3" t="s">
        <v>174</v>
      </c>
      <c r="G1073" s="7" t="s">
        <v>646</v>
      </c>
      <c r="L1073" s="3" t="s">
        <v>159</v>
      </c>
      <c r="M1073" s="3" t="s">
        <v>74</v>
      </c>
      <c r="N1073" s="25" t="s">
        <v>166</v>
      </c>
      <c r="S1073" s="3" t="s">
        <v>261</v>
      </c>
      <c r="T1073" s="37" t="s">
        <v>165</v>
      </c>
      <c r="U1073" s="37" t="s">
        <v>170</v>
      </c>
      <c r="V1073" s="37" t="s">
        <v>175</v>
      </c>
      <c r="W1073" s="37" t="s">
        <v>647</v>
      </c>
      <c r="X1073" s="3" t="s">
        <v>84</v>
      </c>
    </row>
    <row r="1074" spans="4:24" x14ac:dyDescent="0.2">
      <c r="D1074" s="31" t="s">
        <v>163</v>
      </c>
      <c r="E1074" s="3" t="s">
        <v>168</v>
      </c>
      <c r="F1074" s="3" t="s">
        <v>174</v>
      </c>
      <c r="G1074" s="7" t="s">
        <v>646</v>
      </c>
      <c r="L1074" s="3" t="s">
        <v>159</v>
      </c>
      <c r="M1074" s="3" t="s">
        <v>72</v>
      </c>
      <c r="S1074" s="3" t="s">
        <v>261</v>
      </c>
      <c r="T1074" s="37" t="s">
        <v>165</v>
      </c>
      <c r="U1074" s="37" t="s">
        <v>170</v>
      </c>
      <c r="V1074" s="37" t="s">
        <v>175</v>
      </c>
      <c r="W1074" s="37" t="s">
        <v>647</v>
      </c>
      <c r="X1074" s="3" t="s">
        <v>84</v>
      </c>
    </row>
    <row r="1075" spans="4:24" x14ac:dyDescent="0.2">
      <c r="D1075" s="31" t="s">
        <v>163</v>
      </c>
      <c r="E1075" s="3" t="s">
        <v>168</v>
      </c>
      <c r="F1075" s="3" t="s">
        <v>174</v>
      </c>
      <c r="G1075" s="7" t="s">
        <v>646</v>
      </c>
      <c r="L1075" s="3" t="s">
        <v>159</v>
      </c>
      <c r="M1075" s="3" t="s">
        <v>73</v>
      </c>
      <c r="S1075" s="3" t="s">
        <v>261</v>
      </c>
      <c r="T1075" s="37" t="s">
        <v>165</v>
      </c>
      <c r="U1075" s="37" t="s">
        <v>170</v>
      </c>
      <c r="V1075" s="37" t="s">
        <v>175</v>
      </c>
      <c r="W1075" s="37" t="s">
        <v>647</v>
      </c>
      <c r="X1075" s="3" t="s">
        <v>84</v>
      </c>
    </row>
    <row r="1076" spans="4:24" x14ac:dyDescent="0.2">
      <c r="D1076" s="31" t="s">
        <v>163</v>
      </c>
      <c r="E1076" s="3" t="s">
        <v>168</v>
      </c>
      <c r="F1076" s="3" t="s">
        <v>174</v>
      </c>
      <c r="G1076" s="7" t="s">
        <v>648</v>
      </c>
      <c r="L1076" s="3" t="s">
        <v>159</v>
      </c>
      <c r="M1076" s="3" t="s">
        <v>80</v>
      </c>
      <c r="S1076" s="3" t="s">
        <v>261</v>
      </c>
      <c r="T1076" s="37" t="s">
        <v>165</v>
      </c>
      <c r="U1076" s="37" t="s">
        <v>170</v>
      </c>
      <c r="V1076" s="37" t="s">
        <v>175</v>
      </c>
      <c r="W1076" s="37" t="s">
        <v>649</v>
      </c>
      <c r="X1076" s="3" t="s">
        <v>84</v>
      </c>
    </row>
    <row r="1077" spans="4:24" x14ac:dyDescent="0.2">
      <c r="D1077" s="31" t="s">
        <v>163</v>
      </c>
      <c r="E1077" s="3" t="s">
        <v>168</v>
      </c>
      <c r="F1077" s="3" t="s">
        <v>174</v>
      </c>
      <c r="G1077" s="7" t="s">
        <v>648</v>
      </c>
      <c r="L1077" s="3" t="s">
        <v>159</v>
      </c>
      <c r="M1077" s="3" t="s">
        <v>74</v>
      </c>
      <c r="N1077" s="25" t="s">
        <v>216</v>
      </c>
      <c r="S1077" s="3" t="s">
        <v>261</v>
      </c>
      <c r="T1077" s="37" t="s">
        <v>165</v>
      </c>
      <c r="U1077" s="37" t="s">
        <v>170</v>
      </c>
      <c r="V1077" s="37" t="s">
        <v>175</v>
      </c>
      <c r="W1077" s="37" t="s">
        <v>649</v>
      </c>
      <c r="X1077" s="3" t="s">
        <v>84</v>
      </c>
    </row>
    <row r="1078" spans="4:24" x14ac:dyDescent="0.2">
      <c r="D1078" s="31" t="s">
        <v>163</v>
      </c>
      <c r="E1078" s="3" t="s">
        <v>168</v>
      </c>
      <c r="F1078" s="3" t="s">
        <v>174</v>
      </c>
      <c r="G1078" s="7" t="s">
        <v>648</v>
      </c>
      <c r="L1078" s="3" t="s">
        <v>159</v>
      </c>
      <c r="M1078" s="3" t="s">
        <v>74</v>
      </c>
      <c r="N1078" s="25" t="s">
        <v>166</v>
      </c>
      <c r="S1078" s="3" t="s">
        <v>261</v>
      </c>
      <c r="T1078" s="37" t="s">
        <v>165</v>
      </c>
      <c r="U1078" s="37" t="s">
        <v>170</v>
      </c>
      <c r="V1078" s="37" t="s">
        <v>175</v>
      </c>
      <c r="W1078" s="37" t="s">
        <v>649</v>
      </c>
      <c r="X1078" s="3" t="s">
        <v>84</v>
      </c>
    </row>
    <row r="1079" spans="4:24" x14ac:dyDescent="0.2">
      <c r="D1079" s="31" t="s">
        <v>163</v>
      </c>
      <c r="E1079" s="3" t="s">
        <v>168</v>
      </c>
      <c r="F1079" s="3" t="s">
        <v>174</v>
      </c>
      <c r="G1079" s="7" t="s">
        <v>648</v>
      </c>
      <c r="L1079" s="3" t="s">
        <v>159</v>
      </c>
      <c r="M1079" s="3" t="s">
        <v>72</v>
      </c>
      <c r="S1079" s="3" t="s">
        <v>261</v>
      </c>
      <c r="T1079" s="37" t="s">
        <v>165</v>
      </c>
      <c r="U1079" s="37" t="s">
        <v>170</v>
      </c>
      <c r="V1079" s="37" t="s">
        <v>175</v>
      </c>
      <c r="W1079" s="37" t="s">
        <v>649</v>
      </c>
      <c r="X1079" s="3" t="s">
        <v>84</v>
      </c>
    </row>
    <row r="1080" spans="4:24" x14ac:dyDescent="0.2">
      <c r="D1080" s="31" t="s">
        <v>163</v>
      </c>
      <c r="E1080" s="3" t="s">
        <v>168</v>
      </c>
      <c r="F1080" s="3" t="s">
        <v>174</v>
      </c>
      <c r="G1080" s="7" t="s">
        <v>648</v>
      </c>
      <c r="L1080" s="3" t="s">
        <v>159</v>
      </c>
      <c r="M1080" s="3" t="s">
        <v>73</v>
      </c>
      <c r="S1080" s="3" t="s">
        <v>261</v>
      </c>
      <c r="T1080" s="37" t="s">
        <v>165</v>
      </c>
      <c r="U1080" s="37" t="s">
        <v>170</v>
      </c>
      <c r="V1080" s="37" t="s">
        <v>175</v>
      </c>
      <c r="W1080" s="37" t="s">
        <v>649</v>
      </c>
      <c r="X1080" s="3" t="s">
        <v>84</v>
      </c>
    </row>
    <row r="1081" spans="4:24" x14ac:dyDescent="0.2">
      <c r="D1081" s="31" t="s">
        <v>163</v>
      </c>
      <c r="E1081" s="3" t="s">
        <v>168</v>
      </c>
      <c r="F1081" s="3" t="s">
        <v>174</v>
      </c>
      <c r="G1081" s="7" t="s">
        <v>204</v>
      </c>
      <c r="L1081" s="3" t="s">
        <v>159</v>
      </c>
      <c r="M1081" s="3" t="s">
        <v>80</v>
      </c>
      <c r="S1081" s="3" t="s">
        <v>261</v>
      </c>
      <c r="T1081" s="37" t="s">
        <v>165</v>
      </c>
      <c r="U1081" s="37" t="s">
        <v>170</v>
      </c>
      <c r="V1081" s="37" t="s">
        <v>175</v>
      </c>
      <c r="W1081" s="37" t="s">
        <v>205</v>
      </c>
      <c r="X1081" s="3" t="s">
        <v>84</v>
      </c>
    </row>
    <row r="1082" spans="4:24" x14ac:dyDescent="0.2">
      <c r="D1082" s="31" t="s">
        <v>163</v>
      </c>
      <c r="E1082" s="3" t="s">
        <v>168</v>
      </c>
      <c r="F1082" s="3" t="s">
        <v>174</v>
      </c>
      <c r="G1082" s="7" t="s">
        <v>204</v>
      </c>
      <c r="L1082" s="3" t="s">
        <v>159</v>
      </c>
      <c r="M1082" s="3" t="s">
        <v>74</v>
      </c>
      <c r="N1082" s="25" t="s">
        <v>216</v>
      </c>
      <c r="S1082" s="3" t="s">
        <v>261</v>
      </c>
      <c r="T1082" s="37" t="s">
        <v>165</v>
      </c>
      <c r="U1082" s="37" t="s">
        <v>170</v>
      </c>
      <c r="V1082" s="37" t="s">
        <v>175</v>
      </c>
      <c r="W1082" s="37" t="s">
        <v>205</v>
      </c>
      <c r="X1082" s="3" t="s">
        <v>84</v>
      </c>
    </row>
    <row r="1083" spans="4:24" x14ac:dyDescent="0.2">
      <c r="D1083" s="31" t="s">
        <v>163</v>
      </c>
      <c r="E1083" s="3" t="s">
        <v>168</v>
      </c>
      <c r="F1083" s="3" t="s">
        <v>174</v>
      </c>
      <c r="G1083" s="7" t="s">
        <v>204</v>
      </c>
      <c r="L1083" s="3" t="s">
        <v>159</v>
      </c>
      <c r="M1083" s="3" t="s">
        <v>74</v>
      </c>
      <c r="N1083" s="25" t="s">
        <v>166</v>
      </c>
      <c r="S1083" s="3" t="s">
        <v>261</v>
      </c>
      <c r="T1083" s="37" t="s">
        <v>165</v>
      </c>
      <c r="U1083" s="37" t="s">
        <v>170</v>
      </c>
      <c r="V1083" s="37" t="s">
        <v>175</v>
      </c>
      <c r="W1083" s="37" t="s">
        <v>205</v>
      </c>
      <c r="X1083" s="3" t="s">
        <v>84</v>
      </c>
    </row>
    <row r="1084" spans="4:24" x14ac:dyDescent="0.2">
      <c r="D1084" s="31" t="s">
        <v>163</v>
      </c>
      <c r="E1084" s="3" t="s">
        <v>168</v>
      </c>
      <c r="F1084" s="3" t="s">
        <v>174</v>
      </c>
      <c r="G1084" s="7" t="s">
        <v>204</v>
      </c>
      <c r="L1084" s="3" t="s">
        <v>159</v>
      </c>
      <c r="M1084" s="3" t="s">
        <v>72</v>
      </c>
      <c r="S1084" s="3" t="s">
        <v>261</v>
      </c>
      <c r="T1084" s="37" t="s">
        <v>165</v>
      </c>
      <c r="U1084" s="37" t="s">
        <v>170</v>
      </c>
      <c r="V1084" s="37" t="s">
        <v>175</v>
      </c>
      <c r="W1084" s="37" t="s">
        <v>205</v>
      </c>
      <c r="X1084" s="3" t="s">
        <v>84</v>
      </c>
    </row>
    <row r="1085" spans="4:24" x14ac:dyDescent="0.2">
      <c r="D1085" s="31" t="s">
        <v>163</v>
      </c>
      <c r="E1085" s="3" t="s">
        <v>168</v>
      </c>
      <c r="F1085" s="3" t="s">
        <v>174</v>
      </c>
      <c r="G1085" s="7" t="s">
        <v>204</v>
      </c>
      <c r="L1085" s="3" t="s">
        <v>159</v>
      </c>
      <c r="M1085" s="3" t="s">
        <v>73</v>
      </c>
      <c r="S1085" s="3" t="s">
        <v>261</v>
      </c>
      <c r="T1085" s="37" t="s">
        <v>165</v>
      </c>
      <c r="U1085" s="37" t="s">
        <v>170</v>
      </c>
      <c r="V1085" s="37" t="s">
        <v>175</v>
      </c>
      <c r="W1085" s="37" t="s">
        <v>205</v>
      </c>
      <c r="X1085" s="3" t="s">
        <v>84</v>
      </c>
    </row>
    <row r="1086" spans="4:24" x14ac:dyDescent="0.2">
      <c r="D1086" s="31" t="s">
        <v>163</v>
      </c>
      <c r="E1086" s="3" t="s">
        <v>168</v>
      </c>
      <c r="F1086" s="3" t="s">
        <v>174</v>
      </c>
      <c r="G1086" s="7" t="s">
        <v>650</v>
      </c>
      <c r="L1086" s="3" t="s">
        <v>159</v>
      </c>
      <c r="M1086" s="3" t="s">
        <v>80</v>
      </c>
      <c r="S1086" s="3" t="s">
        <v>261</v>
      </c>
      <c r="T1086" s="37" t="s">
        <v>165</v>
      </c>
      <c r="U1086" s="37" t="s">
        <v>170</v>
      </c>
      <c r="V1086" s="37" t="s">
        <v>175</v>
      </c>
      <c r="W1086" s="37" t="s">
        <v>651</v>
      </c>
      <c r="X1086" s="3" t="s">
        <v>84</v>
      </c>
    </row>
    <row r="1087" spans="4:24" x14ac:dyDescent="0.2">
      <c r="D1087" s="31" t="s">
        <v>163</v>
      </c>
      <c r="E1087" s="3" t="s">
        <v>168</v>
      </c>
      <c r="F1087" s="3" t="s">
        <v>174</v>
      </c>
      <c r="G1087" s="7" t="s">
        <v>650</v>
      </c>
      <c r="L1087" s="3" t="s">
        <v>159</v>
      </c>
      <c r="M1087" s="3" t="s">
        <v>74</v>
      </c>
      <c r="N1087" s="25" t="s">
        <v>216</v>
      </c>
      <c r="S1087" s="3" t="s">
        <v>261</v>
      </c>
      <c r="T1087" s="37" t="s">
        <v>165</v>
      </c>
      <c r="U1087" s="37" t="s">
        <v>170</v>
      </c>
      <c r="V1087" s="37" t="s">
        <v>175</v>
      </c>
      <c r="W1087" s="37" t="s">
        <v>651</v>
      </c>
      <c r="X1087" s="3" t="s">
        <v>84</v>
      </c>
    </row>
    <row r="1088" spans="4:24" x14ac:dyDescent="0.2">
      <c r="D1088" s="31" t="s">
        <v>163</v>
      </c>
      <c r="E1088" s="3" t="s">
        <v>168</v>
      </c>
      <c r="F1088" s="3" t="s">
        <v>174</v>
      </c>
      <c r="G1088" s="7" t="s">
        <v>650</v>
      </c>
      <c r="L1088" s="3" t="s">
        <v>159</v>
      </c>
      <c r="M1088" s="3" t="s">
        <v>74</v>
      </c>
      <c r="N1088" s="25" t="s">
        <v>166</v>
      </c>
      <c r="S1088" s="3" t="s">
        <v>261</v>
      </c>
      <c r="T1088" s="37" t="s">
        <v>165</v>
      </c>
      <c r="U1088" s="37" t="s">
        <v>170</v>
      </c>
      <c r="V1088" s="37" t="s">
        <v>175</v>
      </c>
      <c r="W1088" s="37" t="s">
        <v>651</v>
      </c>
      <c r="X1088" s="3" t="s">
        <v>84</v>
      </c>
    </row>
    <row r="1089" spans="4:24" x14ac:dyDescent="0.2">
      <c r="D1089" s="31" t="s">
        <v>163</v>
      </c>
      <c r="E1089" s="3" t="s">
        <v>168</v>
      </c>
      <c r="F1089" s="3" t="s">
        <v>174</v>
      </c>
      <c r="G1089" s="7" t="s">
        <v>650</v>
      </c>
      <c r="L1089" s="3" t="s">
        <v>159</v>
      </c>
      <c r="M1089" s="3" t="s">
        <v>72</v>
      </c>
      <c r="S1089" s="3" t="s">
        <v>261</v>
      </c>
      <c r="T1089" s="37" t="s">
        <v>165</v>
      </c>
      <c r="U1089" s="37" t="s">
        <v>170</v>
      </c>
      <c r="V1089" s="37" t="s">
        <v>175</v>
      </c>
      <c r="W1089" s="37" t="s">
        <v>651</v>
      </c>
      <c r="X1089" s="3" t="s">
        <v>84</v>
      </c>
    </row>
    <row r="1090" spans="4:24" x14ac:dyDescent="0.2">
      <c r="D1090" s="31" t="s">
        <v>163</v>
      </c>
      <c r="E1090" s="3" t="s">
        <v>168</v>
      </c>
      <c r="F1090" s="3" t="s">
        <v>174</v>
      </c>
      <c r="G1090" s="7" t="s">
        <v>650</v>
      </c>
      <c r="L1090" s="3" t="s">
        <v>159</v>
      </c>
      <c r="M1090" s="3" t="s">
        <v>73</v>
      </c>
      <c r="S1090" s="3" t="s">
        <v>261</v>
      </c>
      <c r="T1090" s="37" t="s">
        <v>165</v>
      </c>
      <c r="U1090" s="37" t="s">
        <v>170</v>
      </c>
      <c r="V1090" s="37" t="s">
        <v>175</v>
      </c>
      <c r="W1090" s="37" t="s">
        <v>651</v>
      </c>
      <c r="X1090" s="3" t="s">
        <v>84</v>
      </c>
    </row>
    <row r="1091" spans="4:24" x14ac:dyDescent="0.2">
      <c r="D1091" s="31" t="s">
        <v>163</v>
      </c>
      <c r="E1091" s="3" t="s">
        <v>168</v>
      </c>
      <c r="F1091" s="3" t="s">
        <v>174</v>
      </c>
      <c r="G1091" s="7" t="s">
        <v>11</v>
      </c>
      <c r="L1091" s="3" t="s">
        <v>159</v>
      </c>
      <c r="M1091" s="3" t="s">
        <v>80</v>
      </c>
      <c r="S1091" s="3" t="s">
        <v>261</v>
      </c>
      <c r="T1091" s="37" t="s">
        <v>165</v>
      </c>
      <c r="U1091" s="37" t="s">
        <v>170</v>
      </c>
      <c r="V1091" s="37" t="s">
        <v>175</v>
      </c>
      <c r="W1091" s="37" t="s">
        <v>652</v>
      </c>
      <c r="X1091" s="3" t="s">
        <v>84</v>
      </c>
    </row>
    <row r="1092" spans="4:24" x14ac:dyDescent="0.2">
      <c r="D1092" s="31" t="s">
        <v>163</v>
      </c>
      <c r="E1092" s="3" t="s">
        <v>168</v>
      </c>
      <c r="F1092" s="3" t="s">
        <v>174</v>
      </c>
      <c r="G1092" s="7" t="s">
        <v>11</v>
      </c>
      <c r="L1092" s="3" t="s">
        <v>159</v>
      </c>
      <c r="M1092" s="3" t="s">
        <v>74</v>
      </c>
      <c r="N1092" s="25" t="s">
        <v>216</v>
      </c>
      <c r="S1092" s="3" t="s">
        <v>261</v>
      </c>
      <c r="T1092" s="37" t="s">
        <v>165</v>
      </c>
      <c r="U1092" s="37" t="s">
        <v>170</v>
      </c>
      <c r="V1092" s="37" t="s">
        <v>175</v>
      </c>
      <c r="W1092" s="37" t="s">
        <v>652</v>
      </c>
      <c r="X1092" s="3" t="s">
        <v>84</v>
      </c>
    </row>
    <row r="1093" spans="4:24" x14ac:dyDescent="0.2">
      <c r="D1093" s="31" t="s">
        <v>163</v>
      </c>
      <c r="E1093" s="3" t="s">
        <v>168</v>
      </c>
      <c r="F1093" s="3" t="s">
        <v>174</v>
      </c>
      <c r="G1093" s="7" t="s">
        <v>11</v>
      </c>
      <c r="L1093" s="3" t="s">
        <v>159</v>
      </c>
      <c r="M1093" s="3" t="s">
        <v>74</v>
      </c>
      <c r="N1093" s="25" t="s">
        <v>166</v>
      </c>
      <c r="S1093" s="3" t="s">
        <v>261</v>
      </c>
      <c r="T1093" s="37" t="s">
        <v>165</v>
      </c>
      <c r="U1093" s="37" t="s">
        <v>170</v>
      </c>
      <c r="V1093" s="37" t="s">
        <v>175</v>
      </c>
      <c r="W1093" s="37" t="s">
        <v>652</v>
      </c>
      <c r="X1093" s="3" t="s">
        <v>84</v>
      </c>
    </row>
    <row r="1094" spans="4:24" x14ac:dyDescent="0.2">
      <c r="D1094" s="31" t="s">
        <v>163</v>
      </c>
      <c r="E1094" s="3" t="s">
        <v>168</v>
      </c>
      <c r="F1094" s="3" t="s">
        <v>174</v>
      </c>
      <c r="G1094" s="7" t="s">
        <v>11</v>
      </c>
      <c r="L1094" s="3" t="s">
        <v>159</v>
      </c>
      <c r="M1094" s="3" t="s">
        <v>72</v>
      </c>
      <c r="S1094" s="3" t="s">
        <v>261</v>
      </c>
      <c r="T1094" s="37" t="s">
        <v>165</v>
      </c>
      <c r="U1094" s="37" t="s">
        <v>170</v>
      </c>
      <c r="V1094" s="37" t="s">
        <v>175</v>
      </c>
      <c r="W1094" s="37" t="s">
        <v>652</v>
      </c>
      <c r="X1094" s="3" t="s">
        <v>84</v>
      </c>
    </row>
    <row r="1095" spans="4:24" x14ac:dyDescent="0.2">
      <c r="D1095" s="31" t="s">
        <v>163</v>
      </c>
      <c r="E1095" s="3" t="s">
        <v>168</v>
      </c>
      <c r="F1095" s="3" t="s">
        <v>174</v>
      </c>
      <c r="G1095" s="7" t="s">
        <v>11</v>
      </c>
      <c r="L1095" s="3" t="s">
        <v>159</v>
      </c>
      <c r="M1095" s="3" t="s">
        <v>73</v>
      </c>
      <c r="S1095" s="3" t="s">
        <v>261</v>
      </c>
      <c r="T1095" s="37" t="s">
        <v>165</v>
      </c>
      <c r="U1095" s="37" t="s">
        <v>170</v>
      </c>
      <c r="V1095" s="37" t="s">
        <v>175</v>
      </c>
      <c r="W1095" s="37" t="s">
        <v>652</v>
      </c>
      <c r="X1095" s="3" t="s">
        <v>84</v>
      </c>
    </row>
    <row r="1096" spans="4:24" x14ac:dyDescent="0.2">
      <c r="D1096" s="31" t="s">
        <v>163</v>
      </c>
      <c r="E1096" s="3" t="s">
        <v>168</v>
      </c>
      <c r="F1096" s="3" t="s">
        <v>174</v>
      </c>
      <c r="G1096" s="7" t="s">
        <v>244</v>
      </c>
      <c r="L1096" s="3" t="s">
        <v>159</v>
      </c>
      <c r="M1096" s="3" t="s">
        <v>80</v>
      </c>
      <c r="S1096" s="3" t="s">
        <v>261</v>
      </c>
      <c r="T1096" s="37" t="s">
        <v>165</v>
      </c>
      <c r="U1096" s="37" t="s">
        <v>170</v>
      </c>
      <c r="V1096" s="37" t="s">
        <v>175</v>
      </c>
      <c r="W1096" s="37" t="s">
        <v>653</v>
      </c>
      <c r="X1096" s="3" t="s">
        <v>84</v>
      </c>
    </row>
    <row r="1097" spans="4:24" x14ac:dyDescent="0.2">
      <c r="D1097" s="31" t="s">
        <v>163</v>
      </c>
      <c r="E1097" s="3" t="s">
        <v>168</v>
      </c>
      <c r="F1097" s="3" t="s">
        <v>174</v>
      </c>
      <c r="G1097" s="7" t="s">
        <v>244</v>
      </c>
      <c r="L1097" s="3" t="s">
        <v>159</v>
      </c>
      <c r="M1097" s="3" t="s">
        <v>74</v>
      </c>
      <c r="N1097" s="25" t="s">
        <v>216</v>
      </c>
      <c r="S1097" s="3" t="s">
        <v>261</v>
      </c>
      <c r="T1097" s="37" t="s">
        <v>165</v>
      </c>
      <c r="U1097" s="37" t="s">
        <v>170</v>
      </c>
      <c r="V1097" s="37" t="s">
        <v>175</v>
      </c>
      <c r="W1097" s="37" t="s">
        <v>653</v>
      </c>
      <c r="X1097" s="3" t="s">
        <v>84</v>
      </c>
    </row>
    <row r="1098" spans="4:24" x14ac:dyDescent="0.2">
      <c r="D1098" s="31" t="s">
        <v>163</v>
      </c>
      <c r="E1098" s="3" t="s">
        <v>168</v>
      </c>
      <c r="F1098" s="3" t="s">
        <v>174</v>
      </c>
      <c r="G1098" s="7" t="s">
        <v>244</v>
      </c>
      <c r="L1098" s="3" t="s">
        <v>159</v>
      </c>
      <c r="M1098" s="3" t="s">
        <v>74</v>
      </c>
      <c r="N1098" s="25" t="s">
        <v>166</v>
      </c>
      <c r="S1098" s="3" t="s">
        <v>261</v>
      </c>
      <c r="T1098" s="37" t="s">
        <v>165</v>
      </c>
      <c r="U1098" s="37" t="s">
        <v>170</v>
      </c>
      <c r="V1098" s="37" t="s">
        <v>175</v>
      </c>
      <c r="W1098" s="37" t="s">
        <v>653</v>
      </c>
      <c r="X1098" s="3" t="s">
        <v>84</v>
      </c>
    </row>
    <row r="1099" spans="4:24" x14ac:dyDescent="0.2">
      <c r="D1099" s="31" t="s">
        <v>163</v>
      </c>
      <c r="E1099" s="3" t="s">
        <v>168</v>
      </c>
      <c r="F1099" s="3" t="s">
        <v>174</v>
      </c>
      <c r="G1099" s="7" t="s">
        <v>244</v>
      </c>
      <c r="L1099" s="3" t="s">
        <v>159</v>
      </c>
      <c r="M1099" s="3" t="s">
        <v>72</v>
      </c>
      <c r="S1099" s="3" t="s">
        <v>261</v>
      </c>
      <c r="T1099" s="37" t="s">
        <v>165</v>
      </c>
      <c r="U1099" s="37" t="s">
        <v>170</v>
      </c>
      <c r="V1099" s="37" t="s">
        <v>175</v>
      </c>
      <c r="W1099" s="37" t="s">
        <v>653</v>
      </c>
      <c r="X1099" s="3" t="s">
        <v>84</v>
      </c>
    </row>
    <row r="1100" spans="4:24" x14ac:dyDescent="0.2">
      <c r="D1100" s="31" t="s">
        <v>163</v>
      </c>
      <c r="E1100" s="3" t="s">
        <v>168</v>
      </c>
      <c r="F1100" s="3" t="s">
        <v>174</v>
      </c>
      <c r="G1100" s="7" t="s">
        <v>244</v>
      </c>
      <c r="L1100" s="3" t="s">
        <v>159</v>
      </c>
      <c r="M1100" s="3" t="s">
        <v>73</v>
      </c>
      <c r="S1100" s="3" t="s">
        <v>261</v>
      </c>
      <c r="T1100" s="37" t="s">
        <v>165</v>
      </c>
      <c r="U1100" s="37" t="s">
        <v>170</v>
      </c>
      <c r="V1100" s="37" t="s">
        <v>175</v>
      </c>
      <c r="W1100" s="37" t="s">
        <v>653</v>
      </c>
      <c r="X1100" s="3" t="s">
        <v>84</v>
      </c>
    </row>
    <row r="1101" spans="4:24" x14ac:dyDescent="0.2">
      <c r="D1101" s="31" t="s">
        <v>163</v>
      </c>
      <c r="E1101" s="3" t="s">
        <v>168</v>
      </c>
      <c r="F1101" s="3" t="s">
        <v>174</v>
      </c>
      <c r="G1101" s="7" t="s">
        <v>637</v>
      </c>
      <c r="L1101" s="3" t="s">
        <v>159</v>
      </c>
      <c r="M1101" s="3" t="s">
        <v>80</v>
      </c>
      <c r="S1101" s="3" t="s">
        <v>261</v>
      </c>
      <c r="T1101" s="37" t="s">
        <v>165</v>
      </c>
      <c r="U1101" s="37" t="s">
        <v>170</v>
      </c>
      <c r="V1101" s="37" t="s">
        <v>175</v>
      </c>
      <c r="W1101" s="37" t="s">
        <v>638</v>
      </c>
      <c r="X1101" s="3" t="s">
        <v>84</v>
      </c>
    </row>
    <row r="1102" spans="4:24" x14ac:dyDescent="0.2">
      <c r="D1102" s="31" t="s">
        <v>163</v>
      </c>
      <c r="E1102" s="3" t="s">
        <v>168</v>
      </c>
      <c r="F1102" s="3" t="s">
        <v>174</v>
      </c>
      <c r="G1102" s="7" t="s">
        <v>637</v>
      </c>
      <c r="L1102" s="3" t="s">
        <v>159</v>
      </c>
      <c r="M1102" s="3" t="s">
        <v>74</v>
      </c>
      <c r="N1102" s="25" t="s">
        <v>216</v>
      </c>
      <c r="S1102" s="3" t="s">
        <v>261</v>
      </c>
      <c r="T1102" s="37" t="s">
        <v>165</v>
      </c>
      <c r="U1102" s="37" t="s">
        <v>170</v>
      </c>
      <c r="V1102" s="37" t="s">
        <v>175</v>
      </c>
      <c r="W1102" s="37" t="s">
        <v>638</v>
      </c>
      <c r="X1102" s="3" t="s">
        <v>84</v>
      </c>
    </row>
    <row r="1103" spans="4:24" x14ac:dyDescent="0.2">
      <c r="D1103" s="31" t="s">
        <v>163</v>
      </c>
      <c r="E1103" s="3" t="s">
        <v>168</v>
      </c>
      <c r="F1103" s="3" t="s">
        <v>174</v>
      </c>
      <c r="G1103" s="7" t="s">
        <v>637</v>
      </c>
      <c r="L1103" s="3" t="s">
        <v>159</v>
      </c>
      <c r="M1103" s="3" t="s">
        <v>74</v>
      </c>
      <c r="N1103" s="25" t="s">
        <v>166</v>
      </c>
      <c r="S1103" s="3" t="s">
        <v>261</v>
      </c>
      <c r="T1103" s="37" t="s">
        <v>165</v>
      </c>
      <c r="U1103" s="37" t="s">
        <v>170</v>
      </c>
      <c r="V1103" s="37" t="s">
        <v>175</v>
      </c>
      <c r="W1103" s="37" t="s">
        <v>638</v>
      </c>
      <c r="X1103" s="3" t="s">
        <v>84</v>
      </c>
    </row>
    <row r="1104" spans="4:24" x14ac:dyDescent="0.2">
      <c r="D1104" s="31" t="s">
        <v>163</v>
      </c>
      <c r="E1104" s="3" t="s">
        <v>168</v>
      </c>
      <c r="F1104" s="3" t="s">
        <v>174</v>
      </c>
      <c r="G1104" s="7" t="s">
        <v>637</v>
      </c>
      <c r="L1104" s="3" t="s">
        <v>159</v>
      </c>
      <c r="M1104" s="3" t="s">
        <v>72</v>
      </c>
      <c r="S1104" s="3" t="s">
        <v>261</v>
      </c>
      <c r="T1104" s="37" t="s">
        <v>165</v>
      </c>
      <c r="U1104" s="37" t="s">
        <v>170</v>
      </c>
      <c r="V1104" s="37" t="s">
        <v>175</v>
      </c>
      <c r="W1104" s="37" t="s">
        <v>638</v>
      </c>
      <c r="X1104" s="3" t="s">
        <v>84</v>
      </c>
    </row>
    <row r="1105" spans="4:24" x14ac:dyDescent="0.2">
      <c r="D1105" s="31" t="s">
        <v>163</v>
      </c>
      <c r="E1105" s="3" t="s">
        <v>168</v>
      </c>
      <c r="F1105" s="3" t="s">
        <v>174</v>
      </c>
      <c r="G1105" s="7" t="s">
        <v>637</v>
      </c>
      <c r="L1105" s="3" t="s">
        <v>159</v>
      </c>
      <c r="M1105" s="3" t="s">
        <v>73</v>
      </c>
      <c r="S1105" s="3" t="s">
        <v>261</v>
      </c>
      <c r="T1105" s="37" t="s">
        <v>165</v>
      </c>
      <c r="U1105" s="37" t="s">
        <v>170</v>
      </c>
      <c r="V1105" s="37" t="s">
        <v>175</v>
      </c>
      <c r="W1105" s="37" t="s">
        <v>638</v>
      </c>
      <c r="X1105" s="3" t="s">
        <v>84</v>
      </c>
    </row>
    <row r="1106" spans="4:24" x14ac:dyDescent="0.2">
      <c r="D1106" s="31" t="s">
        <v>163</v>
      </c>
      <c r="E1106" s="3" t="s">
        <v>168</v>
      </c>
      <c r="F1106" s="3" t="s">
        <v>174</v>
      </c>
      <c r="G1106" s="7" t="s">
        <v>206</v>
      </c>
      <c r="L1106" s="3" t="s">
        <v>159</v>
      </c>
      <c r="M1106" s="3" t="s">
        <v>80</v>
      </c>
      <c r="S1106" s="3" t="s">
        <v>261</v>
      </c>
      <c r="T1106" s="37" t="s">
        <v>165</v>
      </c>
      <c r="U1106" s="37" t="s">
        <v>170</v>
      </c>
      <c r="V1106" s="37" t="s">
        <v>175</v>
      </c>
      <c r="W1106" s="37" t="s">
        <v>207</v>
      </c>
      <c r="X1106" s="3" t="s">
        <v>84</v>
      </c>
    </row>
    <row r="1107" spans="4:24" x14ac:dyDescent="0.2">
      <c r="D1107" s="31" t="s">
        <v>163</v>
      </c>
      <c r="E1107" s="3" t="s">
        <v>168</v>
      </c>
      <c r="F1107" s="3" t="s">
        <v>174</v>
      </c>
      <c r="G1107" s="7" t="s">
        <v>206</v>
      </c>
      <c r="L1107" s="3" t="s">
        <v>159</v>
      </c>
      <c r="M1107" s="3" t="s">
        <v>74</v>
      </c>
      <c r="N1107" s="25" t="s">
        <v>216</v>
      </c>
      <c r="S1107" s="3" t="s">
        <v>261</v>
      </c>
      <c r="T1107" s="37" t="s">
        <v>165</v>
      </c>
      <c r="U1107" s="37" t="s">
        <v>170</v>
      </c>
      <c r="V1107" s="37" t="s">
        <v>175</v>
      </c>
      <c r="W1107" s="37" t="s">
        <v>207</v>
      </c>
      <c r="X1107" s="3" t="s">
        <v>84</v>
      </c>
    </row>
    <row r="1108" spans="4:24" x14ac:dyDescent="0.2">
      <c r="D1108" s="31" t="s">
        <v>163</v>
      </c>
      <c r="E1108" s="3" t="s">
        <v>168</v>
      </c>
      <c r="F1108" s="3" t="s">
        <v>174</v>
      </c>
      <c r="G1108" s="7" t="s">
        <v>206</v>
      </c>
      <c r="L1108" s="3" t="s">
        <v>159</v>
      </c>
      <c r="M1108" s="3" t="s">
        <v>74</v>
      </c>
      <c r="N1108" s="25" t="s">
        <v>166</v>
      </c>
      <c r="S1108" s="3" t="s">
        <v>261</v>
      </c>
      <c r="T1108" s="37" t="s">
        <v>165</v>
      </c>
      <c r="U1108" s="37" t="s">
        <v>170</v>
      </c>
      <c r="V1108" s="37" t="s">
        <v>175</v>
      </c>
      <c r="W1108" s="37" t="s">
        <v>207</v>
      </c>
      <c r="X1108" s="3" t="s">
        <v>84</v>
      </c>
    </row>
    <row r="1109" spans="4:24" x14ac:dyDescent="0.2">
      <c r="D1109" s="31" t="s">
        <v>163</v>
      </c>
      <c r="E1109" s="3" t="s">
        <v>168</v>
      </c>
      <c r="F1109" s="3" t="s">
        <v>174</v>
      </c>
      <c r="G1109" s="7" t="s">
        <v>206</v>
      </c>
      <c r="L1109" s="3" t="s">
        <v>159</v>
      </c>
      <c r="M1109" s="3" t="s">
        <v>72</v>
      </c>
      <c r="S1109" s="3" t="s">
        <v>261</v>
      </c>
      <c r="T1109" s="37" t="s">
        <v>165</v>
      </c>
      <c r="U1109" s="37" t="s">
        <v>170</v>
      </c>
      <c r="V1109" s="37" t="s">
        <v>175</v>
      </c>
      <c r="W1109" s="37" t="s">
        <v>207</v>
      </c>
      <c r="X1109" s="3" t="s">
        <v>84</v>
      </c>
    </row>
    <row r="1110" spans="4:24" x14ac:dyDescent="0.2">
      <c r="D1110" s="31" t="s">
        <v>163</v>
      </c>
      <c r="E1110" s="3" t="s">
        <v>168</v>
      </c>
      <c r="F1110" s="3" t="s">
        <v>174</v>
      </c>
      <c r="G1110" s="7" t="s">
        <v>206</v>
      </c>
      <c r="L1110" s="3" t="s">
        <v>159</v>
      </c>
      <c r="M1110" s="3" t="s">
        <v>73</v>
      </c>
      <c r="S1110" s="3" t="s">
        <v>261</v>
      </c>
      <c r="T1110" s="37" t="s">
        <v>165</v>
      </c>
      <c r="U1110" s="37" t="s">
        <v>170</v>
      </c>
      <c r="V1110" s="37" t="s">
        <v>175</v>
      </c>
      <c r="W1110" s="37" t="s">
        <v>207</v>
      </c>
      <c r="X1110" s="3" t="s">
        <v>84</v>
      </c>
    </row>
    <row r="1111" spans="4:24" x14ac:dyDescent="0.2">
      <c r="D1111" s="31" t="s">
        <v>163</v>
      </c>
      <c r="E1111" s="3" t="s">
        <v>168</v>
      </c>
      <c r="F1111" s="3" t="s">
        <v>174</v>
      </c>
      <c r="G1111" s="7" t="s">
        <v>657</v>
      </c>
      <c r="L1111" s="3" t="s">
        <v>159</v>
      </c>
      <c r="M1111" s="3" t="s">
        <v>80</v>
      </c>
      <c r="S1111" s="3" t="s">
        <v>261</v>
      </c>
      <c r="T1111" s="37" t="s">
        <v>165</v>
      </c>
      <c r="U1111" s="37" t="s">
        <v>170</v>
      </c>
      <c r="V1111" s="37" t="s">
        <v>175</v>
      </c>
      <c r="W1111" s="37" t="s">
        <v>658</v>
      </c>
      <c r="X1111" s="3" t="s">
        <v>84</v>
      </c>
    </row>
    <row r="1112" spans="4:24" x14ac:dyDescent="0.2">
      <c r="D1112" s="31" t="s">
        <v>163</v>
      </c>
      <c r="E1112" s="3" t="s">
        <v>168</v>
      </c>
      <c r="F1112" s="3" t="s">
        <v>174</v>
      </c>
      <c r="G1112" s="7" t="s">
        <v>657</v>
      </c>
      <c r="L1112" s="3" t="s">
        <v>159</v>
      </c>
      <c r="M1112" s="3" t="s">
        <v>74</v>
      </c>
      <c r="N1112" s="25" t="s">
        <v>216</v>
      </c>
      <c r="S1112" s="3" t="s">
        <v>261</v>
      </c>
      <c r="T1112" s="37" t="s">
        <v>165</v>
      </c>
      <c r="U1112" s="37" t="s">
        <v>170</v>
      </c>
      <c r="V1112" s="37" t="s">
        <v>175</v>
      </c>
      <c r="W1112" s="37" t="s">
        <v>658</v>
      </c>
      <c r="X1112" s="3" t="s">
        <v>84</v>
      </c>
    </row>
    <row r="1113" spans="4:24" x14ac:dyDescent="0.2">
      <c r="D1113" s="31" t="s">
        <v>163</v>
      </c>
      <c r="E1113" s="3" t="s">
        <v>168</v>
      </c>
      <c r="F1113" s="3" t="s">
        <v>174</v>
      </c>
      <c r="G1113" s="7" t="s">
        <v>657</v>
      </c>
      <c r="L1113" s="3" t="s">
        <v>159</v>
      </c>
      <c r="M1113" s="3" t="s">
        <v>74</v>
      </c>
      <c r="N1113" s="25" t="s">
        <v>166</v>
      </c>
      <c r="S1113" s="3" t="s">
        <v>261</v>
      </c>
      <c r="T1113" s="37" t="s">
        <v>165</v>
      </c>
      <c r="U1113" s="37" t="s">
        <v>170</v>
      </c>
      <c r="V1113" s="37" t="s">
        <v>175</v>
      </c>
      <c r="W1113" s="37" t="s">
        <v>658</v>
      </c>
      <c r="X1113" s="3" t="s">
        <v>84</v>
      </c>
    </row>
    <row r="1114" spans="4:24" x14ac:dyDescent="0.2">
      <c r="D1114" s="31" t="s">
        <v>163</v>
      </c>
      <c r="E1114" s="3" t="s">
        <v>168</v>
      </c>
      <c r="F1114" s="3" t="s">
        <v>174</v>
      </c>
      <c r="G1114" s="7" t="s">
        <v>657</v>
      </c>
      <c r="L1114" s="3" t="s">
        <v>159</v>
      </c>
      <c r="M1114" s="3" t="s">
        <v>72</v>
      </c>
      <c r="S1114" s="3" t="s">
        <v>261</v>
      </c>
      <c r="T1114" s="37" t="s">
        <v>165</v>
      </c>
      <c r="U1114" s="37" t="s">
        <v>170</v>
      </c>
      <c r="V1114" s="37" t="s">
        <v>175</v>
      </c>
      <c r="W1114" s="37" t="s">
        <v>658</v>
      </c>
      <c r="X1114" s="3" t="s">
        <v>84</v>
      </c>
    </row>
    <row r="1115" spans="4:24" x14ac:dyDescent="0.2">
      <c r="D1115" s="31" t="s">
        <v>163</v>
      </c>
      <c r="E1115" s="3" t="s">
        <v>168</v>
      </c>
      <c r="F1115" s="3" t="s">
        <v>174</v>
      </c>
      <c r="G1115" s="7" t="s">
        <v>657</v>
      </c>
      <c r="L1115" s="3" t="s">
        <v>159</v>
      </c>
      <c r="M1115" s="3" t="s">
        <v>73</v>
      </c>
      <c r="S1115" s="3" t="s">
        <v>261</v>
      </c>
      <c r="T1115" s="37" t="s">
        <v>165</v>
      </c>
      <c r="U1115" s="37" t="s">
        <v>170</v>
      </c>
      <c r="V1115" s="37" t="s">
        <v>175</v>
      </c>
      <c r="W1115" s="37" t="s">
        <v>658</v>
      </c>
      <c r="X1115" s="3" t="s">
        <v>84</v>
      </c>
    </row>
    <row r="1116" spans="4:24" x14ac:dyDescent="0.2">
      <c r="D1116" s="31" t="s">
        <v>163</v>
      </c>
      <c r="E1116" s="3" t="s">
        <v>168</v>
      </c>
      <c r="F1116" s="3" t="s">
        <v>174</v>
      </c>
      <c r="G1116" s="7" t="s">
        <v>119</v>
      </c>
      <c r="L1116" s="3" t="s">
        <v>159</v>
      </c>
      <c r="M1116" s="3" t="s">
        <v>80</v>
      </c>
      <c r="S1116" s="3" t="s">
        <v>261</v>
      </c>
      <c r="T1116" s="37" t="s">
        <v>165</v>
      </c>
      <c r="U1116" s="37" t="s">
        <v>170</v>
      </c>
      <c r="V1116" s="37" t="s">
        <v>175</v>
      </c>
      <c r="W1116" s="37" t="s">
        <v>654</v>
      </c>
      <c r="X1116" s="3" t="s">
        <v>84</v>
      </c>
    </row>
    <row r="1117" spans="4:24" x14ac:dyDescent="0.2">
      <c r="D1117" s="31" t="s">
        <v>163</v>
      </c>
      <c r="E1117" s="3" t="s">
        <v>168</v>
      </c>
      <c r="F1117" s="3" t="s">
        <v>174</v>
      </c>
      <c r="G1117" s="7" t="s">
        <v>119</v>
      </c>
      <c r="L1117" s="3" t="s">
        <v>159</v>
      </c>
      <c r="M1117" s="3" t="s">
        <v>74</v>
      </c>
      <c r="N1117" s="25" t="s">
        <v>216</v>
      </c>
      <c r="S1117" s="3" t="s">
        <v>261</v>
      </c>
      <c r="T1117" s="37" t="s">
        <v>165</v>
      </c>
      <c r="U1117" s="37" t="s">
        <v>170</v>
      </c>
      <c r="V1117" s="37" t="s">
        <v>175</v>
      </c>
      <c r="W1117" s="37" t="s">
        <v>654</v>
      </c>
      <c r="X1117" s="3" t="s">
        <v>84</v>
      </c>
    </row>
    <row r="1118" spans="4:24" x14ac:dyDescent="0.2">
      <c r="D1118" s="31" t="s">
        <v>163</v>
      </c>
      <c r="E1118" s="3" t="s">
        <v>168</v>
      </c>
      <c r="F1118" s="3" t="s">
        <v>174</v>
      </c>
      <c r="G1118" s="7" t="s">
        <v>119</v>
      </c>
      <c r="L1118" s="3" t="s">
        <v>159</v>
      </c>
      <c r="M1118" s="3" t="s">
        <v>74</v>
      </c>
      <c r="N1118" s="25" t="s">
        <v>166</v>
      </c>
      <c r="S1118" s="3" t="s">
        <v>261</v>
      </c>
      <c r="T1118" s="37" t="s">
        <v>165</v>
      </c>
      <c r="U1118" s="37" t="s">
        <v>170</v>
      </c>
      <c r="V1118" s="37" t="s">
        <v>175</v>
      </c>
      <c r="W1118" s="37" t="s">
        <v>654</v>
      </c>
      <c r="X1118" s="3" t="s">
        <v>84</v>
      </c>
    </row>
    <row r="1119" spans="4:24" x14ac:dyDescent="0.2">
      <c r="D1119" s="31" t="s">
        <v>163</v>
      </c>
      <c r="E1119" s="3" t="s">
        <v>168</v>
      </c>
      <c r="F1119" s="3" t="s">
        <v>174</v>
      </c>
      <c r="G1119" s="7" t="s">
        <v>119</v>
      </c>
      <c r="L1119" s="3" t="s">
        <v>159</v>
      </c>
      <c r="M1119" s="3" t="s">
        <v>72</v>
      </c>
      <c r="S1119" s="3" t="s">
        <v>261</v>
      </c>
      <c r="T1119" s="37" t="s">
        <v>165</v>
      </c>
      <c r="U1119" s="37" t="s">
        <v>170</v>
      </c>
      <c r="V1119" s="37" t="s">
        <v>175</v>
      </c>
      <c r="W1119" s="37" t="s">
        <v>654</v>
      </c>
      <c r="X1119" s="3" t="s">
        <v>84</v>
      </c>
    </row>
    <row r="1120" spans="4:24" x14ac:dyDescent="0.2">
      <c r="D1120" s="31" t="s">
        <v>163</v>
      </c>
      <c r="E1120" s="3" t="s">
        <v>168</v>
      </c>
      <c r="F1120" s="3" t="s">
        <v>174</v>
      </c>
      <c r="G1120" s="7" t="s">
        <v>119</v>
      </c>
      <c r="L1120" s="3" t="s">
        <v>159</v>
      </c>
      <c r="M1120" s="3" t="s">
        <v>73</v>
      </c>
      <c r="S1120" s="3" t="s">
        <v>261</v>
      </c>
      <c r="T1120" s="37" t="s">
        <v>165</v>
      </c>
      <c r="U1120" s="37" t="s">
        <v>170</v>
      </c>
      <c r="V1120" s="37" t="s">
        <v>175</v>
      </c>
      <c r="W1120" s="37" t="s">
        <v>654</v>
      </c>
      <c r="X1120" s="3" t="s">
        <v>84</v>
      </c>
    </row>
    <row r="1121" spans="4:24" x14ac:dyDescent="0.2">
      <c r="D1121" s="31" t="s">
        <v>163</v>
      </c>
      <c r="E1121" s="3" t="s">
        <v>168</v>
      </c>
      <c r="F1121" s="3" t="s">
        <v>174</v>
      </c>
      <c r="G1121" s="7" t="s">
        <v>655</v>
      </c>
      <c r="L1121" s="3" t="s">
        <v>159</v>
      </c>
      <c r="M1121" s="3" t="s">
        <v>80</v>
      </c>
      <c r="S1121" s="3" t="s">
        <v>261</v>
      </c>
      <c r="T1121" s="37" t="s">
        <v>165</v>
      </c>
      <c r="U1121" s="37" t="s">
        <v>170</v>
      </c>
      <c r="V1121" s="37" t="s">
        <v>175</v>
      </c>
      <c r="W1121" s="37" t="s">
        <v>656</v>
      </c>
      <c r="X1121" s="3" t="s">
        <v>84</v>
      </c>
    </row>
    <row r="1122" spans="4:24" x14ac:dyDescent="0.2">
      <c r="D1122" s="31" t="s">
        <v>163</v>
      </c>
      <c r="E1122" s="3" t="s">
        <v>168</v>
      </c>
      <c r="F1122" s="3" t="s">
        <v>174</v>
      </c>
      <c r="G1122" s="7" t="s">
        <v>655</v>
      </c>
      <c r="L1122" s="3" t="s">
        <v>159</v>
      </c>
      <c r="M1122" s="3" t="s">
        <v>74</v>
      </c>
      <c r="N1122" s="25" t="s">
        <v>216</v>
      </c>
      <c r="S1122" s="3" t="s">
        <v>261</v>
      </c>
      <c r="T1122" s="37" t="s">
        <v>165</v>
      </c>
      <c r="U1122" s="37" t="s">
        <v>170</v>
      </c>
      <c r="V1122" s="37" t="s">
        <v>175</v>
      </c>
      <c r="W1122" s="37" t="s">
        <v>656</v>
      </c>
      <c r="X1122" s="3" t="s">
        <v>84</v>
      </c>
    </row>
    <row r="1123" spans="4:24" x14ac:dyDescent="0.2">
      <c r="D1123" s="31" t="s">
        <v>163</v>
      </c>
      <c r="E1123" s="3" t="s">
        <v>168</v>
      </c>
      <c r="F1123" s="3" t="s">
        <v>174</v>
      </c>
      <c r="G1123" s="7" t="s">
        <v>655</v>
      </c>
      <c r="L1123" s="3" t="s">
        <v>159</v>
      </c>
      <c r="M1123" s="3" t="s">
        <v>74</v>
      </c>
      <c r="N1123" s="25" t="s">
        <v>166</v>
      </c>
      <c r="S1123" s="3" t="s">
        <v>261</v>
      </c>
      <c r="T1123" s="37" t="s">
        <v>165</v>
      </c>
      <c r="U1123" s="37" t="s">
        <v>170</v>
      </c>
      <c r="V1123" s="37" t="s">
        <v>175</v>
      </c>
      <c r="W1123" s="37" t="s">
        <v>656</v>
      </c>
      <c r="X1123" s="3" t="s">
        <v>84</v>
      </c>
    </row>
    <row r="1124" spans="4:24" x14ac:dyDescent="0.2">
      <c r="D1124" s="31" t="s">
        <v>163</v>
      </c>
      <c r="E1124" s="3" t="s">
        <v>168</v>
      </c>
      <c r="F1124" s="3" t="s">
        <v>174</v>
      </c>
      <c r="G1124" s="7" t="s">
        <v>655</v>
      </c>
      <c r="L1124" s="3" t="s">
        <v>159</v>
      </c>
      <c r="M1124" s="3" t="s">
        <v>72</v>
      </c>
      <c r="S1124" s="3" t="s">
        <v>261</v>
      </c>
      <c r="T1124" s="37" t="s">
        <v>165</v>
      </c>
      <c r="U1124" s="37" t="s">
        <v>170</v>
      </c>
      <c r="V1124" s="37" t="s">
        <v>175</v>
      </c>
      <c r="W1124" s="37" t="s">
        <v>656</v>
      </c>
      <c r="X1124" s="3" t="s">
        <v>84</v>
      </c>
    </row>
    <row r="1125" spans="4:24" x14ac:dyDescent="0.2">
      <c r="D1125" s="31" t="s">
        <v>163</v>
      </c>
      <c r="E1125" s="3" t="s">
        <v>168</v>
      </c>
      <c r="F1125" s="3" t="s">
        <v>174</v>
      </c>
      <c r="G1125" s="7" t="s">
        <v>655</v>
      </c>
      <c r="L1125" s="3" t="s">
        <v>159</v>
      </c>
      <c r="M1125" s="3" t="s">
        <v>73</v>
      </c>
      <c r="S1125" s="3" t="s">
        <v>261</v>
      </c>
      <c r="T1125" s="37" t="s">
        <v>165</v>
      </c>
      <c r="U1125" s="37" t="s">
        <v>170</v>
      </c>
      <c r="V1125" s="37" t="s">
        <v>175</v>
      </c>
      <c r="W1125" s="37" t="s">
        <v>656</v>
      </c>
      <c r="X1125" s="3" t="s">
        <v>84</v>
      </c>
    </row>
    <row r="1126" spans="4:24" x14ac:dyDescent="0.2">
      <c r="D1126" s="31" t="s">
        <v>163</v>
      </c>
      <c r="E1126" s="3" t="s">
        <v>168</v>
      </c>
      <c r="F1126" s="3" t="s">
        <v>174</v>
      </c>
      <c r="G1126" s="7" t="s">
        <v>13</v>
      </c>
      <c r="L1126" s="3" t="s">
        <v>159</v>
      </c>
      <c r="M1126" s="3" t="s">
        <v>80</v>
      </c>
      <c r="S1126" s="3" t="s">
        <v>261</v>
      </c>
      <c r="T1126" s="37" t="s">
        <v>165</v>
      </c>
      <c r="U1126" s="37" t="s">
        <v>170</v>
      </c>
      <c r="V1126" s="37" t="s">
        <v>175</v>
      </c>
      <c r="W1126" s="37" t="s">
        <v>659</v>
      </c>
      <c r="X1126" s="3" t="s">
        <v>84</v>
      </c>
    </row>
    <row r="1127" spans="4:24" x14ac:dyDescent="0.2">
      <c r="D1127" s="31" t="s">
        <v>163</v>
      </c>
      <c r="E1127" s="3" t="s">
        <v>168</v>
      </c>
      <c r="F1127" s="3" t="s">
        <v>174</v>
      </c>
      <c r="G1127" s="7" t="s">
        <v>13</v>
      </c>
      <c r="L1127" s="3" t="s">
        <v>159</v>
      </c>
      <c r="M1127" s="3" t="s">
        <v>74</v>
      </c>
      <c r="N1127" s="25" t="s">
        <v>216</v>
      </c>
      <c r="S1127" s="3" t="s">
        <v>261</v>
      </c>
      <c r="T1127" s="37" t="s">
        <v>165</v>
      </c>
      <c r="U1127" s="37" t="s">
        <v>170</v>
      </c>
      <c r="V1127" s="37" t="s">
        <v>175</v>
      </c>
      <c r="W1127" s="37" t="s">
        <v>659</v>
      </c>
      <c r="X1127" s="3" t="s">
        <v>84</v>
      </c>
    </row>
    <row r="1128" spans="4:24" x14ac:dyDescent="0.2">
      <c r="D1128" s="31" t="s">
        <v>163</v>
      </c>
      <c r="E1128" s="3" t="s">
        <v>168</v>
      </c>
      <c r="F1128" s="3" t="s">
        <v>174</v>
      </c>
      <c r="G1128" s="7" t="s">
        <v>13</v>
      </c>
      <c r="L1128" s="3" t="s">
        <v>159</v>
      </c>
      <c r="M1128" s="3" t="s">
        <v>74</v>
      </c>
      <c r="N1128" s="25" t="s">
        <v>166</v>
      </c>
      <c r="S1128" s="3" t="s">
        <v>261</v>
      </c>
      <c r="T1128" s="37" t="s">
        <v>165</v>
      </c>
      <c r="U1128" s="37" t="s">
        <v>170</v>
      </c>
      <c r="V1128" s="37" t="s">
        <v>175</v>
      </c>
      <c r="W1128" s="37" t="s">
        <v>659</v>
      </c>
      <c r="X1128" s="3" t="s">
        <v>84</v>
      </c>
    </row>
    <row r="1129" spans="4:24" x14ac:dyDescent="0.2">
      <c r="D1129" s="31" t="s">
        <v>163</v>
      </c>
      <c r="E1129" s="3" t="s">
        <v>168</v>
      </c>
      <c r="F1129" s="3" t="s">
        <v>174</v>
      </c>
      <c r="G1129" s="7" t="s">
        <v>13</v>
      </c>
      <c r="L1129" s="3" t="s">
        <v>159</v>
      </c>
      <c r="M1129" s="3" t="s">
        <v>72</v>
      </c>
      <c r="S1129" s="3" t="s">
        <v>261</v>
      </c>
      <c r="T1129" s="37" t="s">
        <v>165</v>
      </c>
      <c r="U1129" s="37" t="s">
        <v>170</v>
      </c>
      <c r="V1129" s="37" t="s">
        <v>175</v>
      </c>
      <c r="W1129" s="37" t="s">
        <v>659</v>
      </c>
      <c r="X1129" s="3" t="s">
        <v>84</v>
      </c>
    </row>
    <row r="1130" spans="4:24" x14ac:dyDescent="0.2">
      <c r="D1130" s="31" t="s">
        <v>163</v>
      </c>
      <c r="E1130" s="3" t="s">
        <v>168</v>
      </c>
      <c r="F1130" s="3" t="s">
        <v>174</v>
      </c>
      <c r="G1130" s="7" t="s">
        <v>13</v>
      </c>
      <c r="L1130" s="3" t="s">
        <v>159</v>
      </c>
      <c r="M1130" s="3" t="s">
        <v>73</v>
      </c>
      <c r="S1130" s="3" t="s">
        <v>261</v>
      </c>
      <c r="T1130" s="37" t="s">
        <v>165</v>
      </c>
      <c r="U1130" s="37" t="s">
        <v>170</v>
      </c>
      <c r="V1130" s="37" t="s">
        <v>175</v>
      </c>
      <c r="W1130" s="37" t="s">
        <v>659</v>
      </c>
      <c r="X1130" s="3" t="s">
        <v>84</v>
      </c>
    </row>
    <row r="1131" spans="4:24" x14ac:dyDescent="0.2">
      <c r="D1131" s="31" t="s">
        <v>163</v>
      </c>
      <c r="E1131" s="3" t="s">
        <v>168</v>
      </c>
      <c r="F1131" s="3" t="s">
        <v>174</v>
      </c>
      <c r="G1131" s="7" t="s">
        <v>660</v>
      </c>
      <c r="L1131" s="3" t="s">
        <v>159</v>
      </c>
      <c r="M1131" s="3" t="s">
        <v>80</v>
      </c>
      <c r="S1131" s="3" t="s">
        <v>261</v>
      </c>
      <c r="T1131" s="37" t="s">
        <v>165</v>
      </c>
      <c r="U1131" s="37" t="s">
        <v>170</v>
      </c>
      <c r="V1131" s="37" t="s">
        <v>175</v>
      </c>
      <c r="W1131" s="37" t="s">
        <v>661</v>
      </c>
      <c r="X1131" s="3" t="s">
        <v>84</v>
      </c>
    </row>
    <row r="1132" spans="4:24" x14ac:dyDescent="0.2">
      <c r="D1132" s="31" t="s">
        <v>163</v>
      </c>
      <c r="E1132" s="3" t="s">
        <v>168</v>
      </c>
      <c r="F1132" s="3" t="s">
        <v>174</v>
      </c>
      <c r="G1132" s="7" t="s">
        <v>660</v>
      </c>
      <c r="L1132" s="3" t="s">
        <v>159</v>
      </c>
      <c r="M1132" s="3" t="s">
        <v>74</v>
      </c>
      <c r="N1132" s="25" t="s">
        <v>216</v>
      </c>
      <c r="S1132" s="3" t="s">
        <v>261</v>
      </c>
      <c r="T1132" s="37" t="s">
        <v>165</v>
      </c>
      <c r="U1132" s="37" t="s">
        <v>170</v>
      </c>
      <c r="V1132" s="37" t="s">
        <v>175</v>
      </c>
      <c r="W1132" s="37" t="s">
        <v>661</v>
      </c>
      <c r="X1132" s="3" t="s">
        <v>84</v>
      </c>
    </row>
    <row r="1133" spans="4:24" x14ac:dyDescent="0.2">
      <c r="D1133" s="31" t="s">
        <v>163</v>
      </c>
      <c r="E1133" s="3" t="s">
        <v>168</v>
      </c>
      <c r="F1133" s="3" t="s">
        <v>174</v>
      </c>
      <c r="G1133" s="7" t="s">
        <v>660</v>
      </c>
      <c r="L1133" s="3" t="s">
        <v>159</v>
      </c>
      <c r="M1133" s="3" t="s">
        <v>74</v>
      </c>
      <c r="N1133" s="25" t="s">
        <v>166</v>
      </c>
      <c r="S1133" s="3" t="s">
        <v>261</v>
      </c>
      <c r="T1133" s="37" t="s">
        <v>165</v>
      </c>
      <c r="U1133" s="37" t="s">
        <v>170</v>
      </c>
      <c r="V1133" s="37" t="s">
        <v>175</v>
      </c>
      <c r="W1133" s="37" t="s">
        <v>661</v>
      </c>
      <c r="X1133" s="3" t="s">
        <v>84</v>
      </c>
    </row>
    <row r="1134" spans="4:24" x14ac:dyDescent="0.2">
      <c r="D1134" s="31" t="s">
        <v>163</v>
      </c>
      <c r="E1134" s="3" t="s">
        <v>168</v>
      </c>
      <c r="F1134" s="3" t="s">
        <v>174</v>
      </c>
      <c r="G1134" s="7" t="s">
        <v>660</v>
      </c>
      <c r="L1134" s="3" t="s">
        <v>159</v>
      </c>
      <c r="M1134" s="3" t="s">
        <v>72</v>
      </c>
      <c r="S1134" s="3" t="s">
        <v>261</v>
      </c>
      <c r="T1134" s="37" t="s">
        <v>165</v>
      </c>
      <c r="U1134" s="37" t="s">
        <v>170</v>
      </c>
      <c r="V1134" s="37" t="s">
        <v>175</v>
      </c>
      <c r="W1134" s="37" t="s">
        <v>661</v>
      </c>
      <c r="X1134" s="3" t="s">
        <v>84</v>
      </c>
    </row>
    <row r="1135" spans="4:24" x14ac:dyDescent="0.2">
      <c r="D1135" s="31" t="s">
        <v>163</v>
      </c>
      <c r="E1135" s="3" t="s">
        <v>168</v>
      </c>
      <c r="F1135" s="3" t="s">
        <v>174</v>
      </c>
      <c r="G1135" s="7" t="s">
        <v>660</v>
      </c>
      <c r="L1135" s="3" t="s">
        <v>159</v>
      </c>
      <c r="M1135" s="3" t="s">
        <v>73</v>
      </c>
      <c r="S1135" s="3" t="s">
        <v>261</v>
      </c>
      <c r="T1135" s="37" t="s">
        <v>165</v>
      </c>
      <c r="U1135" s="37" t="s">
        <v>170</v>
      </c>
      <c r="V1135" s="37" t="s">
        <v>175</v>
      </c>
      <c r="W1135" s="37" t="s">
        <v>661</v>
      </c>
      <c r="X1135" s="3" t="s">
        <v>84</v>
      </c>
    </row>
    <row r="1136" spans="4:24" x14ac:dyDescent="0.2">
      <c r="D1136" s="31" t="s">
        <v>163</v>
      </c>
      <c r="E1136" s="3" t="s">
        <v>168</v>
      </c>
      <c r="F1136" s="3" t="s">
        <v>174</v>
      </c>
      <c r="G1136" s="7" t="s">
        <v>662</v>
      </c>
      <c r="L1136" s="3" t="s">
        <v>159</v>
      </c>
      <c r="M1136" s="3" t="s">
        <v>80</v>
      </c>
      <c r="S1136" s="3" t="s">
        <v>261</v>
      </c>
      <c r="T1136" s="37" t="s">
        <v>165</v>
      </c>
      <c r="U1136" s="37" t="s">
        <v>170</v>
      </c>
      <c r="V1136" s="37" t="s">
        <v>175</v>
      </c>
      <c r="W1136" s="37" t="s">
        <v>663</v>
      </c>
      <c r="X1136" s="3" t="s">
        <v>84</v>
      </c>
    </row>
    <row r="1137" spans="4:24" x14ac:dyDescent="0.2">
      <c r="D1137" s="31" t="s">
        <v>163</v>
      </c>
      <c r="E1137" s="3" t="s">
        <v>168</v>
      </c>
      <c r="F1137" s="3" t="s">
        <v>174</v>
      </c>
      <c r="G1137" s="7" t="s">
        <v>662</v>
      </c>
      <c r="L1137" s="3" t="s">
        <v>159</v>
      </c>
      <c r="M1137" s="3" t="s">
        <v>74</v>
      </c>
      <c r="N1137" s="25" t="s">
        <v>216</v>
      </c>
      <c r="S1137" s="3" t="s">
        <v>261</v>
      </c>
      <c r="T1137" s="37" t="s">
        <v>165</v>
      </c>
      <c r="U1137" s="37" t="s">
        <v>170</v>
      </c>
      <c r="V1137" s="37" t="s">
        <v>175</v>
      </c>
      <c r="W1137" s="37" t="s">
        <v>663</v>
      </c>
      <c r="X1137" s="3" t="s">
        <v>84</v>
      </c>
    </row>
    <row r="1138" spans="4:24" x14ac:dyDescent="0.2">
      <c r="D1138" s="31" t="s">
        <v>163</v>
      </c>
      <c r="E1138" s="3" t="s">
        <v>168</v>
      </c>
      <c r="F1138" s="3" t="s">
        <v>174</v>
      </c>
      <c r="G1138" s="7" t="s">
        <v>662</v>
      </c>
      <c r="L1138" s="3" t="s">
        <v>159</v>
      </c>
      <c r="M1138" s="3" t="s">
        <v>74</v>
      </c>
      <c r="N1138" s="25" t="s">
        <v>166</v>
      </c>
      <c r="S1138" s="3" t="s">
        <v>261</v>
      </c>
      <c r="T1138" s="37" t="s">
        <v>165</v>
      </c>
      <c r="U1138" s="37" t="s">
        <v>170</v>
      </c>
      <c r="V1138" s="37" t="s">
        <v>175</v>
      </c>
      <c r="W1138" s="37" t="s">
        <v>663</v>
      </c>
      <c r="X1138" s="3" t="s">
        <v>84</v>
      </c>
    </row>
    <row r="1139" spans="4:24" x14ac:dyDescent="0.2">
      <c r="D1139" s="31" t="s">
        <v>163</v>
      </c>
      <c r="E1139" s="3" t="s">
        <v>168</v>
      </c>
      <c r="F1139" s="3" t="s">
        <v>174</v>
      </c>
      <c r="G1139" s="7" t="s">
        <v>662</v>
      </c>
      <c r="L1139" s="3" t="s">
        <v>159</v>
      </c>
      <c r="M1139" s="3" t="s">
        <v>72</v>
      </c>
      <c r="S1139" s="3" t="s">
        <v>261</v>
      </c>
      <c r="T1139" s="37" t="s">
        <v>165</v>
      </c>
      <c r="U1139" s="37" t="s">
        <v>170</v>
      </c>
      <c r="V1139" s="37" t="s">
        <v>175</v>
      </c>
      <c r="W1139" s="37" t="s">
        <v>663</v>
      </c>
      <c r="X1139" s="3" t="s">
        <v>84</v>
      </c>
    </row>
    <row r="1140" spans="4:24" x14ac:dyDescent="0.2">
      <c r="D1140" s="31" t="s">
        <v>163</v>
      </c>
      <c r="E1140" s="3" t="s">
        <v>168</v>
      </c>
      <c r="F1140" s="3" t="s">
        <v>174</v>
      </c>
      <c r="G1140" s="7" t="s">
        <v>662</v>
      </c>
      <c r="L1140" s="3" t="s">
        <v>159</v>
      </c>
      <c r="M1140" s="3" t="s">
        <v>73</v>
      </c>
      <c r="S1140" s="3" t="s">
        <v>261</v>
      </c>
      <c r="T1140" s="37" t="s">
        <v>165</v>
      </c>
      <c r="U1140" s="37" t="s">
        <v>170</v>
      </c>
      <c r="V1140" s="37" t="s">
        <v>175</v>
      </c>
      <c r="W1140" s="37" t="s">
        <v>663</v>
      </c>
      <c r="X1140" s="3" t="s">
        <v>84</v>
      </c>
    </row>
    <row r="1141" spans="4:24" x14ac:dyDescent="0.2">
      <c r="D1141" s="31" t="s">
        <v>163</v>
      </c>
      <c r="E1141" s="3" t="s">
        <v>168</v>
      </c>
      <c r="F1141" s="3" t="s">
        <v>174</v>
      </c>
      <c r="G1141" s="7" t="s">
        <v>208</v>
      </c>
      <c r="L1141" s="3" t="s">
        <v>159</v>
      </c>
      <c r="M1141" s="3" t="s">
        <v>80</v>
      </c>
      <c r="S1141" s="3" t="s">
        <v>261</v>
      </c>
      <c r="T1141" s="37" t="s">
        <v>165</v>
      </c>
      <c r="U1141" s="37" t="s">
        <v>170</v>
      </c>
      <c r="V1141" s="37" t="s">
        <v>175</v>
      </c>
      <c r="W1141" s="37" t="s">
        <v>209</v>
      </c>
      <c r="X1141" s="3" t="s">
        <v>84</v>
      </c>
    </row>
    <row r="1142" spans="4:24" x14ac:dyDescent="0.2">
      <c r="D1142" s="31" t="s">
        <v>163</v>
      </c>
      <c r="E1142" s="3" t="s">
        <v>168</v>
      </c>
      <c r="F1142" s="3" t="s">
        <v>174</v>
      </c>
      <c r="G1142" s="7" t="s">
        <v>208</v>
      </c>
      <c r="L1142" s="3" t="s">
        <v>159</v>
      </c>
      <c r="M1142" s="3" t="s">
        <v>74</v>
      </c>
      <c r="N1142" s="25" t="s">
        <v>216</v>
      </c>
      <c r="S1142" s="3" t="s">
        <v>261</v>
      </c>
      <c r="T1142" s="37" t="s">
        <v>165</v>
      </c>
      <c r="U1142" s="37" t="s">
        <v>170</v>
      </c>
      <c r="V1142" s="37" t="s">
        <v>175</v>
      </c>
      <c r="W1142" s="37" t="s">
        <v>209</v>
      </c>
      <c r="X1142" s="3" t="s">
        <v>84</v>
      </c>
    </row>
    <row r="1143" spans="4:24" x14ac:dyDescent="0.2">
      <c r="D1143" s="31" t="s">
        <v>163</v>
      </c>
      <c r="E1143" s="3" t="s">
        <v>168</v>
      </c>
      <c r="F1143" s="3" t="s">
        <v>174</v>
      </c>
      <c r="G1143" s="7" t="s">
        <v>208</v>
      </c>
      <c r="L1143" s="3" t="s">
        <v>159</v>
      </c>
      <c r="M1143" s="3" t="s">
        <v>74</v>
      </c>
      <c r="N1143" s="25" t="s">
        <v>166</v>
      </c>
      <c r="S1143" s="3" t="s">
        <v>261</v>
      </c>
      <c r="T1143" s="37" t="s">
        <v>165</v>
      </c>
      <c r="U1143" s="37" t="s">
        <v>170</v>
      </c>
      <c r="V1143" s="37" t="s">
        <v>175</v>
      </c>
      <c r="W1143" s="37" t="s">
        <v>209</v>
      </c>
      <c r="X1143" s="3" t="s">
        <v>84</v>
      </c>
    </row>
    <row r="1144" spans="4:24" x14ac:dyDescent="0.2">
      <c r="D1144" s="31" t="s">
        <v>163</v>
      </c>
      <c r="E1144" s="3" t="s">
        <v>168</v>
      </c>
      <c r="F1144" s="3" t="s">
        <v>174</v>
      </c>
      <c r="G1144" s="7" t="s">
        <v>208</v>
      </c>
      <c r="L1144" s="3" t="s">
        <v>159</v>
      </c>
      <c r="M1144" s="3" t="s">
        <v>72</v>
      </c>
      <c r="S1144" s="3" t="s">
        <v>261</v>
      </c>
      <c r="T1144" s="37" t="s">
        <v>165</v>
      </c>
      <c r="U1144" s="37" t="s">
        <v>170</v>
      </c>
      <c r="V1144" s="37" t="s">
        <v>175</v>
      </c>
      <c r="W1144" s="37" t="s">
        <v>209</v>
      </c>
      <c r="X1144" s="3" t="s">
        <v>84</v>
      </c>
    </row>
    <row r="1145" spans="4:24" x14ac:dyDescent="0.2">
      <c r="D1145" s="31" t="s">
        <v>163</v>
      </c>
      <c r="E1145" s="3" t="s">
        <v>168</v>
      </c>
      <c r="F1145" s="3" t="s">
        <v>174</v>
      </c>
      <c r="G1145" s="7" t="s">
        <v>208</v>
      </c>
      <c r="L1145" s="3" t="s">
        <v>159</v>
      </c>
      <c r="M1145" s="3" t="s">
        <v>73</v>
      </c>
      <c r="S1145" s="3" t="s">
        <v>261</v>
      </c>
      <c r="T1145" s="37" t="s">
        <v>165</v>
      </c>
      <c r="U1145" s="37" t="s">
        <v>170</v>
      </c>
      <c r="V1145" s="37" t="s">
        <v>175</v>
      </c>
      <c r="W1145" s="37" t="s">
        <v>209</v>
      </c>
      <c r="X1145" s="3" t="s">
        <v>84</v>
      </c>
    </row>
    <row r="1146" spans="4:24" x14ac:dyDescent="0.2">
      <c r="D1146" s="31" t="s">
        <v>163</v>
      </c>
      <c r="E1146" s="3" t="s">
        <v>168</v>
      </c>
      <c r="F1146" s="3" t="s">
        <v>664</v>
      </c>
      <c r="G1146" s="7" t="s">
        <v>665</v>
      </c>
      <c r="L1146" s="3" t="s">
        <v>159</v>
      </c>
      <c r="M1146" s="3" t="s">
        <v>80</v>
      </c>
      <c r="S1146" s="3" t="s">
        <v>261</v>
      </c>
      <c r="T1146" s="37" t="s">
        <v>165</v>
      </c>
      <c r="U1146" s="37" t="s">
        <v>170</v>
      </c>
      <c r="V1146" s="37" t="s">
        <v>666</v>
      </c>
      <c r="W1146" s="37" t="s">
        <v>667</v>
      </c>
      <c r="X1146" s="3" t="s">
        <v>84</v>
      </c>
    </row>
    <row r="1147" spans="4:24" x14ac:dyDescent="0.2">
      <c r="D1147" s="31" t="s">
        <v>163</v>
      </c>
      <c r="E1147" s="3" t="s">
        <v>168</v>
      </c>
      <c r="F1147" s="3" t="s">
        <v>664</v>
      </c>
      <c r="G1147" s="7" t="s">
        <v>665</v>
      </c>
      <c r="L1147" s="3" t="s">
        <v>159</v>
      </c>
      <c r="M1147" s="3" t="s">
        <v>74</v>
      </c>
      <c r="N1147" s="25" t="s">
        <v>216</v>
      </c>
      <c r="S1147" s="3" t="s">
        <v>261</v>
      </c>
      <c r="T1147" s="37" t="s">
        <v>165</v>
      </c>
      <c r="U1147" s="37" t="s">
        <v>170</v>
      </c>
      <c r="V1147" s="37" t="s">
        <v>666</v>
      </c>
      <c r="W1147" s="37" t="s">
        <v>667</v>
      </c>
      <c r="X1147" s="3" t="s">
        <v>84</v>
      </c>
    </row>
    <row r="1148" spans="4:24" x14ac:dyDescent="0.2">
      <c r="D1148" s="31" t="s">
        <v>163</v>
      </c>
      <c r="E1148" s="3" t="s">
        <v>168</v>
      </c>
      <c r="F1148" s="3" t="s">
        <v>664</v>
      </c>
      <c r="G1148" s="7" t="s">
        <v>665</v>
      </c>
      <c r="L1148" s="3" t="s">
        <v>159</v>
      </c>
      <c r="M1148" s="3" t="s">
        <v>74</v>
      </c>
      <c r="N1148" s="25" t="s">
        <v>166</v>
      </c>
      <c r="S1148" s="3" t="s">
        <v>261</v>
      </c>
      <c r="T1148" s="37" t="s">
        <v>165</v>
      </c>
      <c r="U1148" s="37" t="s">
        <v>170</v>
      </c>
      <c r="V1148" s="37" t="s">
        <v>666</v>
      </c>
      <c r="W1148" s="37" t="s">
        <v>667</v>
      </c>
      <c r="X1148" s="3" t="s">
        <v>84</v>
      </c>
    </row>
    <row r="1149" spans="4:24" x14ac:dyDescent="0.2">
      <c r="D1149" s="31" t="s">
        <v>163</v>
      </c>
      <c r="E1149" s="3" t="s">
        <v>168</v>
      </c>
      <c r="F1149" s="3" t="s">
        <v>664</v>
      </c>
      <c r="G1149" s="7" t="s">
        <v>665</v>
      </c>
      <c r="L1149" s="3" t="s">
        <v>159</v>
      </c>
      <c r="M1149" s="3" t="s">
        <v>72</v>
      </c>
      <c r="S1149" s="3" t="s">
        <v>261</v>
      </c>
      <c r="T1149" s="37" t="s">
        <v>165</v>
      </c>
      <c r="U1149" s="37" t="s">
        <v>170</v>
      </c>
      <c r="V1149" s="37" t="s">
        <v>666</v>
      </c>
      <c r="W1149" s="37" t="s">
        <v>667</v>
      </c>
      <c r="X1149" s="3" t="s">
        <v>84</v>
      </c>
    </row>
    <row r="1150" spans="4:24" x14ac:dyDescent="0.2">
      <c r="D1150" s="31" t="s">
        <v>163</v>
      </c>
      <c r="E1150" s="3" t="s">
        <v>168</v>
      </c>
      <c r="F1150" s="3" t="s">
        <v>664</v>
      </c>
      <c r="G1150" s="7" t="s">
        <v>665</v>
      </c>
      <c r="L1150" s="3" t="s">
        <v>159</v>
      </c>
      <c r="M1150" s="3" t="s">
        <v>73</v>
      </c>
      <c r="S1150" s="3" t="s">
        <v>261</v>
      </c>
      <c r="T1150" s="37" t="s">
        <v>165</v>
      </c>
      <c r="U1150" s="37" t="s">
        <v>170</v>
      </c>
      <c r="V1150" s="37" t="s">
        <v>666</v>
      </c>
      <c r="W1150" s="37" t="s">
        <v>667</v>
      </c>
      <c r="X1150" s="3" t="s">
        <v>84</v>
      </c>
    </row>
    <row r="1151" spans="4:24" x14ac:dyDescent="0.2">
      <c r="D1151" s="31" t="s">
        <v>163</v>
      </c>
      <c r="E1151" s="3" t="s">
        <v>168</v>
      </c>
      <c r="F1151" s="3" t="s">
        <v>664</v>
      </c>
      <c r="G1151" s="7" t="s">
        <v>692</v>
      </c>
      <c r="L1151" s="3" t="s">
        <v>159</v>
      </c>
      <c r="M1151" s="3" t="s">
        <v>80</v>
      </c>
      <c r="S1151" s="3" t="s">
        <v>261</v>
      </c>
      <c r="T1151" s="37" t="s">
        <v>165</v>
      </c>
      <c r="U1151" s="37" t="s">
        <v>170</v>
      </c>
      <c r="V1151" s="37" t="s">
        <v>666</v>
      </c>
      <c r="W1151" s="37" t="s">
        <v>693</v>
      </c>
      <c r="X1151" s="3" t="s">
        <v>84</v>
      </c>
    </row>
    <row r="1152" spans="4:24" x14ac:dyDescent="0.2">
      <c r="D1152" s="31" t="s">
        <v>163</v>
      </c>
      <c r="E1152" s="3" t="s">
        <v>168</v>
      </c>
      <c r="F1152" s="3" t="s">
        <v>664</v>
      </c>
      <c r="G1152" s="7" t="s">
        <v>692</v>
      </c>
      <c r="L1152" s="3" t="s">
        <v>159</v>
      </c>
      <c r="M1152" s="3" t="s">
        <v>74</v>
      </c>
      <c r="N1152" s="25" t="s">
        <v>216</v>
      </c>
      <c r="S1152" s="3" t="s">
        <v>261</v>
      </c>
      <c r="T1152" s="37" t="s">
        <v>165</v>
      </c>
      <c r="U1152" s="37" t="s">
        <v>170</v>
      </c>
      <c r="V1152" s="37" t="s">
        <v>666</v>
      </c>
      <c r="W1152" s="37" t="s">
        <v>693</v>
      </c>
      <c r="X1152" s="3" t="s">
        <v>84</v>
      </c>
    </row>
    <row r="1153" spans="4:24" x14ac:dyDescent="0.2">
      <c r="D1153" s="31" t="s">
        <v>163</v>
      </c>
      <c r="E1153" s="3" t="s">
        <v>168</v>
      </c>
      <c r="F1153" s="3" t="s">
        <v>664</v>
      </c>
      <c r="G1153" s="7" t="s">
        <v>692</v>
      </c>
      <c r="L1153" s="3" t="s">
        <v>159</v>
      </c>
      <c r="M1153" s="3" t="s">
        <v>74</v>
      </c>
      <c r="N1153" s="25" t="s">
        <v>166</v>
      </c>
      <c r="S1153" s="3" t="s">
        <v>261</v>
      </c>
      <c r="T1153" s="37" t="s">
        <v>165</v>
      </c>
      <c r="U1153" s="37" t="s">
        <v>170</v>
      </c>
      <c r="V1153" s="37" t="s">
        <v>666</v>
      </c>
      <c r="W1153" s="37" t="s">
        <v>693</v>
      </c>
      <c r="X1153" s="3" t="s">
        <v>84</v>
      </c>
    </row>
    <row r="1154" spans="4:24" x14ac:dyDescent="0.2">
      <c r="D1154" s="31" t="s">
        <v>163</v>
      </c>
      <c r="E1154" s="3" t="s">
        <v>168</v>
      </c>
      <c r="F1154" s="3" t="s">
        <v>664</v>
      </c>
      <c r="G1154" s="7" t="s">
        <v>692</v>
      </c>
      <c r="L1154" s="3" t="s">
        <v>159</v>
      </c>
      <c r="M1154" s="3" t="s">
        <v>72</v>
      </c>
      <c r="S1154" s="3" t="s">
        <v>261</v>
      </c>
      <c r="T1154" s="37" t="s">
        <v>165</v>
      </c>
      <c r="U1154" s="37" t="s">
        <v>170</v>
      </c>
      <c r="V1154" s="37" t="s">
        <v>666</v>
      </c>
      <c r="W1154" s="37" t="s">
        <v>693</v>
      </c>
      <c r="X1154" s="3" t="s">
        <v>84</v>
      </c>
    </row>
    <row r="1155" spans="4:24" x14ac:dyDescent="0.2">
      <c r="D1155" s="31" t="s">
        <v>163</v>
      </c>
      <c r="E1155" s="3" t="s">
        <v>168</v>
      </c>
      <c r="F1155" s="3" t="s">
        <v>664</v>
      </c>
      <c r="G1155" s="7" t="s">
        <v>692</v>
      </c>
      <c r="L1155" s="3" t="s">
        <v>159</v>
      </c>
      <c r="M1155" s="3" t="s">
        <v>73</v>
      </c>
      <c r="S1155" s="3" t="s">
        <v>261</v>
      </c>
      <c r="T1155" s="37" t="s">
        <v>165</v>
      </c>
      <c r="U1155" s="37" t="s">
        <v>170</v>
      </c>
      <c r="V1155" s="37" t="s">
        <v>666</v>
      </c>
      <c r="W1155" s="37" t="s">
        <v>693</v>
      </c>
      <c r="X1155" s="3" t="s">
        <v>84</v>
      </c>
    </row>
    <row r="1156" spans="4:24" x14ac:dyDescent="0.2">
      <c r="D1156" s="31" t="s">
        <v>163</v>
      </c>
      <c r="E1156" s="3" t="s">
        <v>168</v>
      </c>
      <c r="F1156" s="3" t="s">
        <v>664</v>
      </c>
      <c r="G1156" s="7" t="s">
        <v>694</v>
      </c>
      <c r="L1156" s="3" t="s">
        <v>159</v>
      </c>
      <c r="M1156" s="3" t="s">
        <v>80</v>
      </c>
      <c r="S1156" s="3" t="s">
        <v>261</v>
      </c>
      <c r="T1156" s="37" t="s">
        <v>165</v>
      </c>
      <c r="U1156" s="37" t="s">
        <v>170</v>
      </c>
      <c r="V1156" s="37" t="s">
        <v>666</v>
      </c>
      <c r="W1156" s="37" t="s">
        <v>695</v>
      </c>
      <c r="X1156" s="3" t="s">
        <v>84</v>
      </c>
    </row>
    <row r="1157" spans="4:24" x14ac:dyDescent="0.2">
      <c r="D1157" s="31" t="s">
        <v>163</v>
      </c>
      <c r="E1157" s="3" t="s">
        <v>168</v>
      </c>
      <c r="F1157" s="3" t="s">
        <v>664</v>
      </c>
      <c r="G1157" s="7" t="s">
        <v>694</v>
      </c>
      <c r="L1157" s="3" t="s">
        <v>159</v>
      </c>
      <c r="M1157" s="3" t="s">
        <v>74</v>
      </c>
      <c r="N1157" s="25" t="s">
        <v>216</v>
      </c>
      <c r="S1157" s="3" t="s">
        <v>261</v>
      </c>
      <c r="T1157" s="37" t="s">
        <v>165</v>
      </c>
      <c r="U1157" s="37" t="s">
        <v>170</v>
      </c>
      <c r="V1157" s="37" t="s">
        <v>666</v>
      </c>
      <c r="W1157" s="37" t="s">
        <v>695</v>
      </c>
      <c r="X1157" s="3" t="s">
        <v>84</v>
      </c>
    </row>
    <row r="1158" spans="4:24" x14ac:dyDescent="0.2">
      <c r="D1158" s="31" t="s">
        <v>163</v>
      </c>
      <c r="E1158" s="3" t="s">
        <v>168</v>
      </c>
      <c r="F1158" s="3" t="s">
        <v>664</v>
      </c>
      <c r="G1158" s="7" t="s">
        <v>694</v>
      </c>
      <c r="L1158" s="3" t="s">
        <v>159</v>
      </c>
      <c r="M1158" s="3" t="s">
        <v>74</v>
      </c>
      <c r="N1158" s="25" t="s">
        <v>166</v>
      </c>
      <c r="S1158" s="3" t="s">
        <v>261</v>
      </c>
      <c r="T1158" s="37" t="s">
        <v>165</v>
      </c>
      <c r="U1158" s="37" t="s">
        <v>170</v>
      </c>
      <c r="V1158" s="37" t="s">
        <v>666</v>
      </c>
      <c r="W1158" s="37" t="s">
        <v>695</v>
      </c>
      <c r="X1158" s="3" t="s">
        <v>84</v>
      </c>
    </row>
    <row r="1159" spans="4:24" x14ac:dyDescent="0.2">
      <c r="D1159" s="31" t="s">
        <v>163</v>
      </c>
      <c r="E1159" s="3" t="s">
        <v>168</v>
      </c>
      <c r="F1159" s="3" t="s">
        <v>664</v>
      </c>
      <c r="G1159" s="7" t="s">
        <v>694</v>
      </c>
      <c r="L1159" s="3" t="s">
        <v>159</v>
      </c>
      <c r="M1159" s="3" t="s">
        <v>72</v>
      </c>
      <c r="S1159" s="3" t="s">
        <v>261</v>
      </c>
      <c r="T1159" s="37" t="s">
        <v>165</v>
      </c>
      <c r="U1159" s="37" t="s">
        <v>170</v>
      </c>
      <c r="V1159" s="37" t="s">
        <v>666</v>
      </c>
      <c r="W1159" s="37" t="s">
        <v>695</v>
      </c>
      <c r="X1159" s="3" t="s">
        <v>84</v>
      </c>
    </row>
    <row r="1160" spans="4:24" x14ac:dyDescent="0.2">
      <c r="D1160" s="31" t="s">
        <v>163</v>
      </c>
      <c r="E1160" s="3" t="s">
        <v>168</v>
      </c>
      <c r="F1160" s="3" t="s">
        <v>664</v>
      </c>
      <c r="G1160" s="7" t="s">
        <v>694</v>
      </c>
      <c r="L1160" s="3" t="s">
        <v>159</v>
      </c>
      <c r="M1160" s="3" t="s">
        <v>73</v>
      </c>
      <c r="S1160" s="3" t="s">
        <v>261</v>
      </c>
      <c r="T1160" s="37" t="s">
        <v>165</v>
      </c>
      <c r="U1160" s="37" t="s">
        <v>170</v>
      </c>
      <c r="V1160" s="37" t="s">
        <v>666</v>
      </c>
      <c r="W1160" s="37" t="s">
        <v>695</v>
      </c>
      <c r="X1160" s="3" t="s">
        <v>84</v>
      </c>
    </row>
    <row r="1161" spans="4:24" x14ac:dyDescent="0.2">
      <c r="D1161" s="31" t="s">
        <v>163</v>
      </c>
      <c r="E1161" s="3" t="s">
        <v>168</v>
      </c>
      <c r="F1161" s="3" t="s">
        <v>664</v>
      </c>
      <c r="G1161" s="7" t="s">
        <v>696</v>
      </c>
      <c r="L1161" s="3" t="s">
        <v>159</v>
      </c>
      <c r="M1161" s="3" t="s">
        <v>80</v>
      </c>
      <c r="S1161" s="3" t="s">
        <v>261</v>
      </c>
      <c r="T1161" s="37" t="s">
        <v>165</v>
      </c>
      <c r="U1161" s="37" t="s">
        <v>170</v>
      </c>
      <c r="V1161" s="37" t="s">
        <v>666</v>
      </c>
      <c r="W1161" s="37" t="s">
        <v>697</v>
      </c>
      <c r="X1161" s="3" t="s">
        <v>84</v>
      </c>
    </row>
    <row r="1162" spans="4:24" x14ac:dyDescent="0.2">
      <c r="D1162" s="31" t="s">
        <v>163</v>
      </c>
      <c r="E1162" s="3" t="s">
        <v>168</v>
      </c>
      <c r="F1162" s="3" t="s">
        <v>664</v>
      </c>
      <c r="G1162" s="7" t="s">
        <v>696</v>
      </c>
      <c r="L1162" s="3" t="s">
        <v>159</v>
      </c>
      <c r="M1162" s="3" t="s">
        <v>74</v>
      </c>
      <c r="N1162" s="25" t="s">
        <v>216</v>
      </c>
      <c r="S1162" s="3" t="s">
        <v>261</v>
      </c>
      <c r="T1162" s="37" t="s">
        <v>165</v>
      </c>
      <c r="U1162" s="37" t="s">
        <v>170</v>
      </c>
      <c r="V1162" s="37" t="s">
        <v>666</v>
      </c>
      <c r="W1162" s="37" t="s">
        <v>697</v>
      </c>
      <c r="X1162" s="3" t="s">
        <v>84</v>
      </c>
    </row>
    <row r="1163" spans="4:24" x14ac:dyDescent="0.2">
      <c r="D1163" s="31" t="s">
        <v>163</v>
      </c>
      <c r="E1163" s="3" t="s">
        <v>168</v>
      </c>
      <c r="F1163" s="3" t="s">
        <v>664</v>
      </c>
      <c r="G1163" s="7" t="s">
        <v>696</v>
      </c>
      <c r="L1163" s="3" t="s">
        <v>159</v>
      </c>
      <c r="M1163" s="3" t="s">
        <v>74</v>
      </c>
      <c r="N1163" s="25" t="s">
        <v>166</v>
      </c>
      <c r="S1163" s="3" t="s">
        <v>261</v>
      </c>
      <c r="T1163" s="37" t="s">
        <v>165</v>
      </c>
      <c r="U1163" s="37" t="s">
        <v>170</v>
      </c>
      <c r="V1163" s="37" t="s">
        <v>666</v>
      </c>
      <c r="W1163" s="37" t="s">
        <v>697</v>
      </c>
      <c r="X1163" s="3" t="s">
        <v>84</v>
      </c>
    </row>
    <row r="1164" spans="4:24" x14ac:dyDescent="0.2">
      <c r="D1164" s="31" t="s">
        <v>163</v>
      </c>
      <c r="E1164" s="3" t="s">
        <v>168</v>
      </c>
      <c r="F1164" s="3" t="s">
        <v>664</v>
      </c>
      <c r="G1164" s="7" t="s">
        <v>696</v>
      </c>
      <c r="L1164" s="3" t="s">
        <v>159</v>
      </c>
      <c r="M1164" s="3" t="s">
        <v>72</v>
      </c>
      <c r="S1164" s="3" t="s">
        <v>261</v>
      </c>
      <c r="T1164" s="37" t="s">
        <v>165</v>
      </c>
      <c r="U1164" s="37" t="s">
        <v>170</v>
      </c>
      <c r="V1164" s="37" t="s">
        <v>666</v>
      </c>
      <c r="W1164" s="37" t="s">
        <v>697</v>
      </c>
      <c r="X1164" s="3" t="s">
        <v>84</v>
      </c>
    </row>
    <row r="1165" spans="4:24" x14ac:dyDescent="0.2">
      <c r="D1165" s="31" t="s">
        <v>163</v>
      </c>
      <c r="E1165" s="3" t="s">
        <v>168</v>
      </c>
      <c r="F1165" s="3" t="s">
        <v>664</v>
      </c>
      <c r="G1165" s="7" t="s">
        <v>696</v>
      </c>
      <c r="L1165" s="3" t="s">
        <v>159</v>
      </c>
      <c r="M1165" s="3" t="s">
        <v>73</v>
      </c>
      <c r="S1165" s="3" t="s">
        <v>261</v>
      </c>
      <c r="T1165" s="37" t="s">
        <v>165</v>
      </c>
      <c r="U1165" s="37" t="s">
        <v>170</v>
      </c>
      <c r="V1165" s="37" t="s">
        <v>666</v>
      </c>
      <c r="W1165" s="37" t="s">
        <v>697</v>
      </c>
      <c r="X1165" s="3" t="s">
        <v>84</v>
      </c>
    </row>
    <row r="1166" spans="4:24" x14ac:dyDescent="0.2">
      <c r="D1166" s="31" t="s">
        <v>163</v>
      </c>
      <c r="E1166" s="3" t="s">
        <v>168</v>
      </c>
      <c r="F1166" s="3" t="s">
        <v>664</v>
      </c>
      <c r="G1166" s="7" t="s">
        <v>698</v>
      </c>
      <c r="L1166" s="3" t="s">
        <v>159</v>
      </c>
      <c r="M1166" s="3" t="s">
        <v>80</v>
      </c>
      <c r="S1166" s="3" t="s">
        <v>261</v>
      </c>
      <c r="T1166" s="37" t="s">
        <v>165</v>
      </c>
      <c r="U1166" s="37" t="s">
        <v>170</v>
      </c>
      <c r="V1166" s="37" t="s">
        <v>666</v>
      </c>
      <c r="W1166" s="37" t="s">
        <v>699</v>
      </c>
      <c r="X1166" s="3" t="s">
        <v>84</v>
      </c>
    </row>
    <row r="1167" spans="4:24" x14ac:dyDescent="0.2">
      <c r="D1167" s="31" t="s">
        <v>163</v>
      </c>
      <c r="E1167" s="3" t="s">
        <v>168</v>
      </c>
      <c r="F1167" s="3" t="s">
        <v>664</v>
      </c>
      <c r="G1167" s="7" t="s">
        <v>698</v>
      </c>
      <c r="L1167" s="3" t="s">
        <v>159</v>
      </c>
      <c r="M1167" s="3" t="s">
        <v>74</v>
      </c>
      <c r="N1167" s="25" t="s">
        <v>216</v>
      </c>
      <c r="S1167" s="3" t="s">
        <v>261</v>
      </c>
      <c r="T1167" s="37" t="s">
        <v>165</v>
      </c>
      <c r="U1167" s="37" t="s">
        <v>170</v>
      </c>
      <c r="V1167" s="37" t="s">
        <v>666</v>
      </c>
      <c r="W1167" s="37" t="s">
        <v>699</v>
      </c>
      <c r="X1167" s="3" t="s">
        <v>84</v>
      </c>
    </row>
    <row r="1168" spans="4:24" x14ac:dyDescent="0.2">
      <c r="D1168" s="31" t="s">
        <v>163</v>
      </c>
      <c r="E1168" s="3" t="s">
        <v>168</v>
      </c>
      <c r="F1168" s="3" t="s">
        <v>664</v>
      </c>
      <c r="G1168" s="7" t="s">
        <v>698</v>
      </c>
      <c r="L1168" s="3" t="s">
        <v>159</v>
      </c>
      <c r="M1168" s="3" t="s">
        <v>74</v>
      </c>
      <c r="N1168" s="25" t="s">
        <v>166</v>
      </c>
      <c r="S1168" s="3" t="s">
        <v>261</v>
      </c>
      <c r="T1168" s="37" t="s">
        <v>165</v>
      </c>
      <c r="U1168" s="37" t="s">
        <v>170</v>
      </c>
      <c r="V1168" s="37" t="s">
        <v>666</v>
      </c>
      <c r="W1168" s="37" t="s">
        <v>699</v>
      </c>
      <c r="X1168" s="3" t="s">
        <v>84</v>
      </c>
    </row>
    <row r="1169" spans="4:24" x14ac:dyDescent="0.2">
      <c r="D1169" s="31" t="s">
        <v>163</v>
      </c>
      <c r="E1169" s="3" t="s">
        <v>168</v>
      </c>
      <c r="F1169" s="3" t="s">
        <v>664</v>
      </c>
      <c r="G1169" s="7" t="s">
        <v>698</v>
      </c>
      <c r="L1169" s="3" t="s">
        <v>159</v>
      </c>
      <c r="M1169" s="3" t="s">
        <v>72</v>
      </c>
      <c r="S1169" s="3" t="s">
        <v>261</v>
      </c>
      <c r="T1169" s="37" t="s">
        <v>165</v>
      </c>
      <c r="U1169" s="37" t="s">
        <v>170</v>
      </c>
      <c r="V1169" s="37" t="s">
        <v>666</v>
      </c>
      <c r="W1169" s="37" t="s">
        <v>699</v>
      </c>
      <c r="X1169" s="3" t="s">
        <v>84</v>
      </c>
    </row>
    <row r="1170" spans="4:24" x14ac:dyDescent="0.2">
      <c r="D1170" s="31" t="s">
        <v>163</v>
      </c>
      <c r="E1170" s="3" t="s">
        <v>168</v>
      </c>
      <c r="F1170" s="3" t="s">
        <v>664</v>
      </c>
      <c r="G1170" s="7" t="s">
        <v>698</v>
      </c>
      <c r="L1170" s="3" t="s">
        <v>159</v>
      </c>
      <c r="M1170" s="3" t="s">
        <v>73</v>
      </c>
      <c r="S1170" s="3" t="s">
        <v>261</v>
      </c>
      <c r="T1170" s="37" t="s">
        <v>165</v>
      </c>
      <c r="U1170" s="37" t="s">
        <v>170</v>
      </c>
      <c r="V1170" s="37" t="s">
        <v>666</v>
      </c>
      <c r="W1170" s="37" t="s">
        <v>699</v>
      </c>
      <c r="X1170" s="3" t="s">
        <v>84</v>
      </c>
    </row>
    <row r="1171" spans="4:24" x14ac:dyDescent="0.2">
      <c r="D1171" s="31" t="s">
        <v>163</v>
      </c>
      <c r="E1171" s="3" t="s">
        <v>168</v>
      </c>
      <c r="F1171" s="3" t="s">
        <v>664</v>
      </c>
      <c r="G1171" s="7" t="s">
        <v>3</v>
      </c>
      <c r="L1171" s="3" t="s">
        <v>159</v>
      </c>
      <c r="M1171" s="3" t="s">
        <v>80</v>
      </c>
      <c r="S1171" s="3" t="s">
        <v>261</v>
      </c>
      <c r="T1171" s="37" t="s">
        <v>165</v>
      </c>
      <c r="U1171" s="37" t="s">
        <v>170</v>
      </c>
      <c r="V1171" s="37" t="s">
        <v>666</v>
      </c>
      <c r="W1171" s="37" t="s">
        <v>668</v>
      </c>
      <c r="X1171" s="3" t="s">
        <v>84</v>
      </c>
    </row>
    <row r="1172" spans="4:24" x14ac:dyDescent="0.2">
      <c r="D1172" s="31" t="s">
        <v>163</v>
      </c>
      <c r="E1172" s="3" t="s">
        <v>168</v>
      </c>
      <c r="F1172" s="3" t="s">
        <v>664</v>
      </c>
      <c r="G1172" s="7" t="s">
        <v>3</v>
      </c>
      <c r="L1172" s="3" t="s">
        <v>159</v>
      </c>
      <c r="M1172" s="3" t="s">
        <v>74</v>
      </c>
      <c r="N1172" s="25" t="s">
        <v>216</v>
      </c>
      <c r="S1172" s="3" t="s">
        <v>261</v>
      </c>
      <c r="T1172" s="37" t="s">
        <v>165</v>
      </c>
      <c r="U1172" s="37" t="s">
        <v>170</v>
      </c>
      <c r="V1172" s="37" t="s">
        <v>666</v>
      </c>
      <c r="W1172" s="37" t="s">
        <v>668</v>
      </c>
      <c r="X1172" s="3" t="s">
        <v>84</v>
      </c>
    </row>
    <row r="1173" spans="4:24" x14ac:dyDescent="0.2">
      <c r="D1173" s="31" t="s">
        <v>163</v>
      </c>
      <c r="E1173" s="3" t="s">
        <v>168</v>
      </c>
      <c r="F1173" s="3" t="s">
        <v>664</v>
      </c>
      <c r="G1173" s="7" t="s">
        <v>3</v>
      </c>
      <c r="L1173" s="3" t="s">
        <v>159</v>
      </c>
      <c r="M1173" s="3" t="s">
        <v>74</v>
      </c>
      <c r="N1173" s="25" t="s">
        <v>166</v>
      </c>
      <c r="S1173" s="3" t="s">
        <v>261</v>
      </c>
      <c r="T1173" s="37" t="s">
        <v>165</v>
      </c>
      <c r="U1173" s="37" t="s">
        <v>170</v>
      </c>
      <c r="V1173" s="37" t="s">
        <v>666</v>
      </c>
      <c r="W1173" s="37" t="s">
        <v>668</v>
      </c>
      <c r="X1173" s="3" t="s">
        <v>84</v>
      </c>
    </row>
    <row r="1174" spans="4:24" x14ac:dyDescent="0.2">
      <c r="D1174" s="31" t="s">
        <v>163</v>
      </c>
      <c r="E1174" s="3" t="s">
        <v>168</v>
      </c>
      <c r="F1174" s="3" t="s">
        <v>664</v>
      </c>
      <c r="G1174" s="7" t="s">
        <v>3</v>
      </c>
      <c r="L1174" s="3" t="s">
        <v>159</v>
      </c>
      <c r="M1174" s="3" t="s">
        <v>72</v>
      </c>
      <c r="S1174" s="3" t="s">
        <v>261</v>
      </c>
      <c r="T1174" s="37" t="s">
        <v>165</v>
      </c>
      <c r="U1174" s="37" t="s">
        <v>170</v>
      </c>
      <c r="V1174" s="37" t="s">
        <v>666</v>
      </c>
      <c r="W1174" s="37" t="s">
        <v>668</v>
      </c>
      <c r="X1174" s="3" t="s">
        <v>84</v>
      </c>
    </row>
    <row r="1175" spans="4:24" x14ac:dyDescent="0.2">
      <c r="D1175" s="31" t="s">
        <v>163</v>
      </c>
      <c r="E1175" s="3" t="s">
        <v>168</v>
      </c>
      <c r="F1175" s="3" t="s">
        <v>664</v>
      </c>
      <c r="G1175" s="7" t="s">
        <v>3</v>
      </c>
      <c r="L1175" s="3" t="s">
        <v>159</v>
      </c>
      <c r="M1175" s="3" t="s">
        <v>73</v>
      </c>
      <c r="S1175" s="3" t="s">
        <v>261</v>
      </c>
      <c r="T1175" s="37" t="s">
        <v>165</v>
      </c>
      <c r="U1175" s="37" t="s">
        <v>170</v>
      </c>
      <c r="V1175" s="37" t="s">
        <v>666</v>
      </c>
      <c r="W1175" s="37" t="s">
        <v>668</v>
      </c>
      <c r="X1175" s="3" t="s">
        <v>84</v>
      </c>
    </row>
    <row r="1176" spans="4:24" x14ac:dyDescent="0.2">
      <c r="D1176" s="31" t="s">
        <v>163</v>
      </c>
      <c r="E1176" s="3" t="s">
        <v>168</v>
      </c>
      <c r="F1176" s="3" t="s">
        <v>664</v>
      </c>
      <c r="G1176" s="7" t="s">
        <v>669</v>
      </c>
      <c r="L1176" s="3" t="s">
        <v>159</v>
      </c>
      <c r="M1176" s="3" t="s">
        <v>80</v>
      </c>
      <c r="S1176" s="3" t="s">
        <v>261</v>
      </c>
      <c r="T1176" s="37" t="s">
        <v>165</v>
      </c>
      <c r="U1176" s="37" t="s">
        <v>170</v>
      </c>
      <c r="V1176" s="37" t="s">
        <v>666</v>
      </c>
      <c r="W1176" s="37" t="s">
        <v>670</v>
      </c>
      <c r="X1176" s="3" t="s">
        <v>84</v>
      </c>
    </row>
    <row r="1177" spans="4:24" x14ac:dyDescent="0.2">
      <c r="D1177" s="31" t="s">
        <v>163</v>
      </c>
      <c r="E1177" s="3" t="s">
        <v>168</v>
      </c>
      <c r="F1177" s="3" t="s">
        <v>664</v>
      </c>
      <c r="G1177" s="7" t="s">
        <v>669</v>
      </c>
      <c r="L1177" s="3" t="s">
        <v>159</v>
      </c>
      <c r="M1177" s="3" t="s">
        <v>74</v>
      </c>
      <c r="N1177" s="25" t="s">
        <v>216</v>
      </c>
      <c r="S1177" s="3" t="s">
        <v>261</v>
      </c>
      <c r="T1177" s="37" t="s">
        <v>165</v>
      </c>
      <c r="U1177" s="37" t="s">
        <v>170</v>
      </c>
      <c r="V1177" s="37" t="s">
        <v>666</v>
      </c>
      <c r="W1177" s="37" t="s">
        <v>670</v>
      </c>
      <c r="X1177" s="3" t="s">
        <v>84</v>
      </c>
    </row>
    <row r="1178" spans="4:24" x14ac:dyDescent="0.2">
      <c r="D1178" s="31" t="s">
        <v>163</v>
      </c>
      <c r="E1178" s="3" t="s">
        <v>168</v>
      </c>
      <c r="F1178" s="3" t="s">
        <v>664</v>
      </c>
      <c r="G1178" s="7" t="s">
        <v>669</v>
      </c>
      <c r="L1178" s="3" t="s">
        <v>159</v>
      </c>
      <c r="M1178" s="3" t="s">
        <v>74</v>
      </c>
      <c r="N1178" s="25" t="s">
        <v>166</v>
      </c>
      <c r="S1178" s="3" t="s">
        <v>261</v>
      </c>
      <c r="T1178" s="37" t="s">
        <v>165</v>
      </c>
      <c r="U1178" s="37" t="s">
        <v>170</v>
      </c>
      <c r="V1178" s="37" t="s">
        <v>666</v>
      </c>
      <c r="W1178" s="37" t="s">
        <v>670</v>
      </c>
      <c r="X1178" s="3" t="s">
        <v>84</v>
      </c>
    </row>
    <row r="1179" spans="4:24" x14ac:dyDescent="0.2">
      <c r="D1179" s="31" t="s">
        <v>163</v>
      </c>
      <c r="E1179" s="3" t="s">
        <v>168</v>
      </c>
      <c r="F1179" s="3" t="s">
        <v>664</v>
      </c>
      <c r="G1179" s="7" t="s">
        <v>669</v>
      </c>
      <c r="L1179" s="3" t="s">
        <v>159</v>
      </c>
      <c r="M1179" s="3" t="s">
        <v>72</v>
      </c>
      <c r="S1179" s="3" t="s">
        <v>261</v>
      </c>
      <c r="T1179" s="37" t="s">
        <v>165</v>
      </c>
      <c r="U1179" s="37" t="s">
        <v>170</v>
      </c>
      <c r="V1179" s="37" t="s">
        <v>666</v>
      </c>
      <c r="W1179" s="37" t="s">
        <v>670</v>
      </c>
      <c r="X1179" s="3" t="s">
        <v>84</v>
      </c>
    </row>
    <row r="1180" spans="4:24" x14ac:dyDescent="0.2">
      <c r="D1180" s="31" t="s">
        <v>163</v>
      </c>
      <c r="E1180" s="3" t="s">
        <v>168</v>
      </c>
      <c r="F1180" s="3" t="s">
        <v>664</v>
      </c>
      <c r="G1180" s="7" t="s">
        <v>669</v>
      </c>
      <c r="L1180" s="3" t="s">
        <v>159</v>
      </c>
      <c r="M1180" s="3" t="s">
        <v>73</v>
      </c>
      <c r="S1180" s="3" t="s">
        <v>261</v>
      </c>
      <c r="T1180" s="37" t="s">
        <v>165</v>
      </c>
      <c r="U1180" s="37" t="s">
        <v>170</v>
      </c>
      <c r="V1180" s="37" t="s">
        <v>666</v>
      </c>
      <c r="W1180" s="37" t="s">
        <v>670</v>
      </c>
      <c r="X1180" s="3" t="s">
        <v>84</v>
      </c>
    </row>
    <row r="1181" spans="4:24" x14ac:dyDescent="0.2">
      <c r="D1181" s="31" t="s">
        <v>163</v>
      </c>
      <c r="E1181" s="3" t="s">
        <v>168</v>
      </c>
      <c r="F1181" s="3" t="s">
        <v>664</v>
      </c>
      <c r="G1181" s="7" t="s">
        <v>192</v>
      </c>
      <c r="L1181" s="3" t="s">
        <v>159</v>
      </c>
      <c r="M1181" s="3" t="s">
        <v>80</v>
      </c>
      <c r="S1181" s="3" t="s">
        <v>261</v>
      </c>
      <c r="T1181" s="37" t="s">
        <v>165</v>
      </c>
      <c r="U1181" s="37" t="s">
        <v>170</v>
      </c>
      <c r="V1181" s="37" t="s">
        <v>666</v>
      </c>
      <c r="W1181" s="37" t="s">
        <v>671</v>
      </c>
      <c r="X1181" s="3" t="s">
        <v>84</v>
      </c>
    </row>
    <row r="1182" spans="4:24" x14ac:dyDescent="0.2">
      <c r="D1182" s="31" t="s">
        <v>163</v>
      </c>
      <c r="E1182" s="3" t="s">
        <v>168</v>
      </c>
      <c r="F1182" s="3" t="s">
        <v>664</v>
      </c>
      <c r="G1182" s="7" t="s">
        <v>192</v>
      </c>
      <c r="L1182" s="3" t="s">
        <v>159</v>
      </c>
      <c r="M1182" s="3" t="s">
        <v>74</v>
      </c>
      <c r="N1182" s="25" t="s">
        <v>216</v>
      </c>
      <c r="S1182" s="3" t="s">
        <v>261</v>
      </c>
      <c r="T1182" s="37" t="s">
        <v>165</v>
      </c>
      <c r="U1182" s="37" t="s">
        <v>170</v>
      </c>
      <c r="V1182" s="37" t="s">
        <v>666</v>
      </c>
      <c r="W1182" s="37" t="s">
        <v>671</v>
      </c>
      <c r="X1182" s="3" t="s">
        <v>84</v>
      </c>
    </row>
    <row r="1183" spans="4:24" x14ac:dyDescent="0.2">
      <c r="D1183" s="31" t="s">
        <v>163</v>
      </c>
      <c r="E1183" s="3" t="s">
        <v>168</v>
      </c>
      <c r="F1183" s="3" t="s">
        <v>664</v>
      </c>
      <c r="G1183" s="7" t="s">
        <v>192</v>
      </c>
      <c r="L1183" s="3" t="s">
        <v>159</v>
      </c>
      <c r="M1183" s="3" t="s">
        <v>74</v>
      </c>
      <c r="N1183" s="25" t="s">
        <v>166</v>
      </c>
      <c r="S1183" s="3" t="s">
        <v>261</v>
      </c>
      <c r="T1183" s="37" t="s">
        <v>165</v>
      </c>
      <c r="U1183" s="37" t="s">
        <v>170</v>
      </c>
      <c r="V1183" s="37" t="s">
        <v>666</v>
      </c>
      <c r="W1183" s="37" t="s">
        <v>671</v>
      </c>
      <c r="X1183" s="3" t="s">
        <v>84</v>
      </c>
    </row>
    <row r="1184" spans="4:24" x14ac:dyDescent="0.2">
      <c r="D1184" s="31" t="s">
        <v>163</v>
      </c>
      <c r="E1184" s="3" t="s">
        <v>168</v>
      </c>
      <c r="F1184" s="3" t="s">
        <v>664</v>
      </c>
      <c r="G1184" s="7" t="s">
        <v>192</v>
      </c>
      <c r="L1184" s="3" t="s">
        <v>159</v>
      </c>
      <c r="M1184" s="3" t="s">
        <v>72</v>
      </c>
      <c r="S1184" s="3" t="s">
        <v>261</v>
      </c>
      <c r="T1184" s="37" t="s">
        <v>165</v>
      </c>
      <c r="U1184" s="37" t="s">
        <v>170</v>
      </c>
      <c r="V1184" s="37" t="s">
        <v>666</v>
      </c>
      <c r="W1184" s="37" t="s">
        <v>671</v>
      </c>
      <c r="X1184" s="3" t="s">
        <v>84</v>
      </c>
    </row>
    <row r="1185" spans="4:24" x14ac:dyDescent="0.2">
      <c r="D1185" s="31" t="s">
        <v>163</v>
      </c>
      <c r="E1185" s="3" t="s">
        <v>168</v>
      </c>
      <c r="F1185" s="3" t="s">
        <v>664</v>
      </c>
      <c r="G1185" s="7" t="s">
        <v>192</v>
      </c>
      <c r="L1185" s="3" t="s">
        <v>159</v>
      </c>
      <c r="M1185" s="3" t="s">
        <v>73</v>
      </c>
      <c r="S1185" s="3" t="s">
        <v>261</v>
      </c>
      <c r="T1185" s="37" t="s">
        <v>165</v>
      </c>
      <c r="U1185" s="37" t="s">
        <v>170</v>
      </c>
      <c r="V1185" s="37" t="s">
        <v>666</v>
      </c>
      <c r="W1185" s="37" t="s">
        <v>671</v>
      </c>
      <c r="X1185" s="3" t="s">
        <v>84</v>
      </c>
    </row>
    <row r="1186" spans="4:24" x14ac:dyDescent="0.2">
      <c r="D1186" s="31" t="s">
        <v>163</v>
      </c>
      <c r="E1186" s="3" t="s">
        <v>168</v>
      </c>
      <c r="F1186" s="3" t="s">
        <v>664</v>
      </c>
      <c r="G1186" s="7" t="s">
        <v>672</v>
      </c>
      <c r="L1186" s="3" t="s">
        <v>159</v>
      </c>
      <c r="M1186" s="3" t="s">
        <v>80</v>
      </c>
      <c r="S1186" s="3" t="s">
        <v>261</v>
      </c>
      <c r="T1186" s="37" t="s">
        <v>165</v>
      </c>
      <c r="U1186" s="37" t="s">
        <v>170</v>
      </c>
      <c r="V1186" s="37" t="s">
        <v>666</v>
      </c>
      <c r="W1186" s="37" t="s">
        <v>673</v>
      </c>
      <c r="X1186" s="3" t="s">
        <v>84</v>
      </c>
    </row>
    <row r="1187" spans="4:24" x14ac:dyDescent="0.2">
      <c r="D1187" s="31" t="s">
        <v>163</v>
      </c>
      <c r="E1187" s="3" t="s">
        <v>168</v>
      </c>
      <c r="F1187" s="3" t="s">
        <v>664</v>
      </c>
      <c r="G1187" s="7" t="s">
        <v>672</v>
      </c>
      <c r="L1187" s="3" t="s">
        <v>159</v>
      </c>
      <c r="M1187" s="3" t="s">
        <v>74</v>
      </c>
      <c r="N1187" s="25" t="s">
        <v>216</v>
      </c>
      <c r="S1187" s="3" t="s">
        <v>261</v>
      </c>
      <c r="T1187" s="37" t="s">
        <v>165</v>
      </c>
      <c r="U1187" s="37" t="s">
        <v>170</v>
      </c>
      <c r="V1187" s="37" t="s">
        <v>666</v>
      </c>
      <c r="W1187" s="37" t="s">
        <v>673</v>
      </c>
      <c r="X1187" s="3" t="s">
        <v>84</v>
      </c>
    </row>
    <row r="1188" spans="4:24" x14ac:dyDescent="0.2">
      <c r="D1188" s="31" t="s">
        <v>163</v>
      </c>
      <c r="E1188" s="3" t="s">
        <v>168</v>
      </c>
      <c r="F1188" s="3" t="s">
        <v>664</v>
      </c>
      <c r="G1188" s="7" t="s">
        <v>672</v>
      </c>
      <c r="L1188" s="3" t="s">
        <v>159</v>
      </c>
      <c r="M1188" s="3" t="s">
        <v>74</v>
      </c>
      <c r="N1188" s="25" t="s">
        <v>166</v>
      </c>
      <c r="S1188" s="3" t="s">
        <v>261</v>
      </c>
      <c r="T1188" s="37" t="s">
        <v>165</v>
      </c>
      <c r="U1188" s="37" t="s">
        <v>170</v>
      </c>
      <c r="V1188" s="37" t="s">
        <v>666</v>
      </c>
      <c r="W1188" s="37" t="s">
        <v>673</v>
      </c>
      <c r="X1188" s="3" t="s">
        <v>84</v>
      </c>
    </row>
    <row r="1189" spans="4:24" x14ac:dyDescent="0.2">
      <c r="D1189" s="31" t="s">
        <v>163</v>
      </c>
      <c r="E1189" s="3" t="s">
        <v>168</v>
      </c>
      <c r="F1189" s="3" t="s">
        <v>664</v>
      </c>
      <c r="G1189" s="7" t="s">
        <v>672</v>
      </c>
      <c r="L1189" s="3" t="s">
        <v>159</v>
      </c>
      <c r="M1189" s="3" t="s">
        <v>72</v>
      </c>
      <c r="S1189" s="3" t="s">
        <v>261</v>
      </c>
      <c r="T1189" s="37" t="s">
        <v>165</v>
      </c>
      <c r="U1189" s="37" t="s">
        <v>170</v>
      </c>
      <c r="V1189" s="37" t="s">
        <v>666</v>
      </c>
      <c r="W1189" s="37" t="s">
        <v>673</v>
      </c>
      <c r="X1189" s="3" t="s">
        <v>84</v>
      </c>
    </row>
    <row r="1190" spans="4:24" x14ac:dyDescent="0.2">
      <c r="D1190" s="31" t="s">
        <v>163</v>
      </c>
      <c r="E1190" s="3" t="s">
        <v>168</v>
      </c>
      <c r="F1190" s="3" t="s">
        <v>664</v>
      </c>
      <c r="G1190" s="7" t="s">
        <v>672</v>
      </c>
      <c r="L1190" s="3" t="s">
        <v>159</v>
      </c>
      <c r="M1190" s="3" t="s">
        <v>73</v>
      </c>
      <c r="S1190" s="3" t="s">
        <v>261</v>
      </c>
      <c r="T1190" s="37" t="s">
        <v>165</v>
      </c>
      <c r="U1190" s="37" t="s">
        <v>170</v>
      </c>
      <c r="V1190" s="37" t="s">
        <v>666</v>
      </c>
      <c r="W1190" s="37" t="s">
        <v>673</v>
      </c>
      <c r="X1190" s="3" t="s">
        <v>84</v>
      </c>
    </row>
    <row r="1191" spans="4:24" x14ac:dyDescent="0.2">
      <c r="D1191" s="31" t="s">
        <v>163</v>
      </c>
      <c r="E1191" s="3" t="s">
        <v>168</v>
      </c>
      <c r="F1191" s="3" t="s">
        <v>664</v>
      </c>
      <c r="G1191" s="7" t="s">
        <v>674</v>
      </c>
      <c r="L1191" s="3" t="s">
        <v>159</v>
      </c>
      <c r="M1191" s="3" t="s">
        <v>80</v>
      </c>
      <c r="S1191" s="3" t="s">
        <v>261</v>
      </c>
      <c r="T1191" s="37" t="s">
        <v>165</v>
      </c>
      <c r="U1191" s="37" t="s">
        <v>170</v>
      </c>
      <c r="V1191" s="37" t="s">
        <v>666</v>
      </c>
      <c r="W1191" s="37" t="s">
        <v>675</v>
      </c>
      <c r="X1191" s="3" t="s">
        <v>84</v>
      </c>
    </row>
    <row r="1192" spans="4:24" x14ac:dyDescent="0.2">
      <c r="D1192" s="31" t="s">
        <v>163</v>
      </c>
      <c r="E1192" s="3" t="s">
        <v>168</v>
      </c>
      <c r="F1192" s="3" t="s">
        <v>664</v>
      </c>
      <c r="G1192" s="7" t="s">
        <v>674</v>
      </c>
      <c r="L1192" s="3" t="s">
        <v>159</v>
      </c>
      <c r="M1192" s="3" t="s">
        <v>74</v>
      </c>
      <c r="N1192" s="25" t="s">
        <v>216</v>
      </c>
      <c r="S1192" s="3" t="s">
        <v>261</v>
      </c>
      <c r="T1192" s="37" t="s">
        <v>165</v>
      </c>
      <c r="U1192" s="37" t="s">
        <v>170</v>
      </c>
      <c r="V1192" s="37" t="s">
        <v>666</v>
      </c>
      <c r="W1192" s="37" t="s">
        <v>675</v>
      </c>
      <c r="X1192" s="3" t="s">
        <v>84</v>
      </c>
    </row>
    <row r="1193" spans="4:24" x14ac:dyDescent="0.2">
      <c r="D1193" s="31" t="s">
        <v>163</v>
      </c>
      <c r="E1193" s="3" t="s">
        <v>168</v>
      </c>
      <c r="F1193" s="3" t="s">
        <v>664</v>
      </c>
      <c r="G1193" s="7" t="s">
        <v>674</v>
      </c>
      <c r="L1193" s="3" t="s">
        <v>159</v>
      </c>
      <c r="M1193" s="3" t="s">
        <v>74</v>
      </c>
      <c r="N1193" s="25" t="s">
        <v>166</v>
      </c>
      <c r="S1193" s="3" t="s">
        <v>261</v>
      </c>
      <c r="T1193" s="37" t="s">
        <v>165</v>
      </c>
      <c r="U1193" s="37" t="s">
        <v>170</v>
      </c>
      <c r="V1193" s="37" t="s">
        <v>666</v>
      </c>
      <c r="W1193" s="37" t="s">
        <v>675</v>
      </c>
      <c r="X1193" s="3" t="s">
        <v>84</v>
      </c>
    </row>
    <row r="1194" spans="4:24" x14ac:dyDescent="0.2">
      <c r="D1194" s="31" t="s">
        <v>163</v>
      </c>
      <c r="E1194" s="3" t="s">
        <v>168</v>
      </c>
      <c r="F1194" s="3" t="s">
        <v>664</v>
      </c>
      <c r="G1194" s="7" t="s">
        <v>674</v>
      </c>
      <c r="L1194" s="3" t="s">
        <v>159</v>
      </c>
      <c r="M1194" s="3" t="s">
        <v>72</v>
      </c>
      <c r="S1194" s="3" t="s">
        <v>261</v>
      </c>
      <c r="T1194" s="37" t="s">
        <v>165</v>
      </c>
      <c r="U1194" s="37" t="s">
        <v>170</v>
      </c>
      <c r="V1194" s="37" t="s">
        <v>666</v>
      </c>
      <c r="W1194" s="37" t="s">
        <v>675</v>
      </c>
      <c r="X1194" s="3" t="s">
        <v>84</v>
      </c>
    </row>
    <row r="1195" spans="4:24" x14ac:dyDescent="0.2">
      <c r="D1195" s="31" t="s">
        <v>163</v>
      </c>
      <c r="E1195" s="3" t="s">
        <v>168</v>
      </c>
      <c r="F1195" s="3" t="s">
        <v>664</v>
      </c>
      <c r="G1195" s="7" t="s">
        <v>674</v>
      </c>
      <c r="L1195" s="3" t="s">
        <v>159</v>
      </c>
      <c r="M1195" s="3" t="s">
        <v>73</v>
      </c>
      <c r="S1195" s="3" t="s">
        <v>261</v>
      </c>
      <c r="T1195" s="37" t="s">
        <v>165</v>
      </c>
      <c r="U1195" s="37" t="s">
        <v>170</v>
      </c>
      <c r="V1195" s="37" t="s">
        <v>666</v>
      </c>
      <c r="W1195" s="37" t="s">
        <v>675</v>
      </c>
      <c r="X1195" s="3" t="s">
        <v>84</v>
      </c>
    </row>
    <row r="1196" spans="4:24" x14ac:dyDescent="0.2">
      <c r="D1196" s="31" t="s">
        <v>163</v>
      </c>
      <c r="E1196" s="3" t="s">
        <v>168</v>
      </c>
      <c r="F1196" s="3" t="s">
        <v>664</v>
      </c>
      <c r="G1196" s="7" t="s">
        <v>191</v>
      </c>
      <c r="L1196" s="3" t="s">
        <v>159</v>
      </c>
      <c r="M1196" s="3" t="s">
        <v>80</v>
      </c>
      <c r="S1196" s="3" t="s">
        <v>261</v>
      </c>
      <c r="T1196" s="37" t="s">
        <v>165</v>
      </c>
      <c r="U1196" s="37" t="s">
        <v>170</v>
      </c>
      <c r="V1196" s="37" t="s">
        <v>666</v>
      </c>
      <c r="W1196" s="37" t="s">
        <v>676</v>
      </c>
      <c r="X1196" s="3" t="s">
        <v>84</v>
      </c>
    </row>
    <row r="1197" spans="4:24" x14ac:dyDescent="0.2">
      <c r="D1197" s="31" t="s">
        <v>163</v>
      </c>
      <c r="E1197" s="3" t="s">
        <v>168</v>
      </c>
      <c r="F1197" s="3" t="s">
        <v>664</v>
      </c>
      <c r="G1197" s="7" t="s">
        <v>191</v>
      </c>
      <c r="L1197" s="3" t="s">
        <v>159</v>
      </c>
      <c r="M1197" s="3" t="s">
        <v>74</v>
      </c>
      <c r="N1197" s="25" t="s">
        <v>216</v>
      </c>
      <c r="S1197" s="3" t="s">
        <v>261</v>
      </c>
      <c r="T1197" s="37" t="s">
        <v>165</v>
      </c>
      <c r="U1197" s="37" t="s">
        <v>170</v>
      </c>
      <c r="V1197" s="37" t="s">
        <v>666</v>
      </c>
      <c r="W1197" s="37" t="s">
        <v>676</v>
      </c>
      <c r="X1197" s="3" t="s">
        <v>84</v>
      </c>
    </row>
    <row r="1198" spans="4:24" x14ac:dyDescent="0.2">
      <c r="D1198" s="31" t="s">
        <v>163</v>
      </c>
      <c r="E1198" s="3" t="s">
        <v>168</v>
      </c>
      <c r="F1198" s="3" t="s">
        <v>664</v>
      </c>
      <c r="G1198" s="7" t="s">
        <v>191</v>
      </c>
      <c r="L1198" s="3" t="s">
        <v>159</v>
      </c>
      <c r="M1198" s="3" t="s">
        <v>74</v>
      </c>
      <c r="N1198" s="25" t="s">
        <v>166</v>
      </c>
      <c r="S1198" s="3" t="s">
        <v>261</v>
      </c>
      <c r="T1198" s="37" t="s">
        <v>165</v>
      </c>
      <c r="U1198" s="37" t="s">
        <v>170</v>
      </c>
      <c r="V1198" s="37" t="s">
        <v>666</v>
      </c>
      <c r="W1198" s="37" t="s">
        <v>676</v>
      </c>
      <c r="X1198" s="3" t="s">
        <v>84</v>
      </c>
    </row>
    <row r="1199" spans="4:24" x14ac:dyDescent="0.2">
      <c r="D1199" s="31" t="s">
        <v>163</v>
      </c>
      <c r="E1199" s="3" t="s">
        <v>168</v>
      </c>
      <c r="F1199" s="3" t="s">
        <v>664</v>
      </c>
      <c r="G1199" s="7" t="s">
        <v>191</v>
      </c>
      <c r="L1199" s="3" t="s">
        <v>159</v>
      </c>
      <c r="M1199" s="3" t="s">
        <v>72</v>
      </c>
      <c r="S1199" s="3" t="s">
        <v>261</v>
      </c>
      <c r="T1199" s="37" t="s">
        <v>165</v>
      </c>
      <c r="U1199" s="37" t="s">
        <v>170</v>
      </c>
      <c r="V1199" s="37" t="s">
        <v>666</v>
      </c>
      <c r="W1199" s="37" t="s">
        <v>676</v>
      </c>
      <c r="X1199" s="3" t="s">
        <v>84</v>
      </c>
    </row>
    <row r="1200" spans="4:24" x14ac:dyDescent="0.2">
      <c r="D1200" s="31" t="s">
        <v>163</v>
      </c>
      <c r="E1200" s="3" t="s">
        <v>168</v>
      </c>
      <c r="F1200" s="3" t="s">
        <v>664</v>
      </c>
      <c r="G1200" s="7" t="s">
        <v>191</v>
      </c>
      <c r="L1200" s="3" t="s">
        <v>159</v>
      </c>
      <c r="M1200" s="3" t="s">
        <v>73</v>
      </c>
      <c r="S1200" s="3" t="s">
        <v>261</v>
      </c>
      <c r="T1200" s="37" t="s">
        <v>165</v>
      </c>
      <c r="U1200" s="37" t="s">
        <v>170</v>
      </c>
      <c r="V1200" s="37" t="s">
        <v>666</v>
      </c>
      <c r="W1200" s="37" t="s">
        <v>676</v>
      </c>
      <c r="X1200" s="3" t="s">
        <v>84</v>
      </c>
    </row>
    <row r="1201" spans="4:24" x14ac:dyDescent="0.2">
      <c r="D1201" s="31" t="s">
        <v>163</v>
      </c>
      <c r="E1201" s="3" t="s">
        <v>168</v>
      </c>
      <c r="F1201" s="3" t="s">
        <v>664</v>
      </c>
      <c r="G1201" s="7" t="s">
        <v>681</v>
      </c>
      <c r="L1201" s="3" t="s">
        <v>159</v>
      </c>
      <c r="M1201" s="3" t="s">
        <v>80</v>
      </c>
      <c r="S1201" s="3" t="s">
        <v>261</v>
      </c>
      <c r="T1201" s="37" t="s">
        <v>165</v>
      </c>
      <c r="U1201" s="37" t="s">
        <v>170</v>
      </c>
      <c r="V1201" s="37" t="s">
        <v>666</v>
      </c>
      <c r="W1201" s="37" t="s">
        <v>682</v>
      </c>
      <c r="X1201" s="3" t="s">
        <v>84</v>
      </c>
    </row>
    <row r="1202" spans="4:24" x14ac:dyDescent="0.2">
      <c r="D1202" s="31" t="s">
        <v>163</v>
      </c>
      <c r="E1202" s="3" t="s">
        <v>168</v>
      </c>
      <c r="F1202" s="3" t="s">
        <v>664</v>
      </c>
      <c r="G1202" s="7" t="s">
        <v>681</v>
      </c>
      <c r="L1202" s="3" t="s">
        <v>159</v>
      </c>
      <c r="M1202" s="3" t="s">
        <v>74</v>
      </c>
      <c r="N1202" s="25" t="s">
        <v>216</v>
      </c>
      <c r="S1202" s="3" t="s">
        <v>261</v>
      </c>
      <c r="T1202" s="37" t="s">
        <v>165</v>
      </c>
      <c r="U1202" s="37" t="s">
        <v>170</v>
      </c>
      <c r="V1202" s="37" t="s">
        <v>666</v>
      </c>
      <c r="W1202" s="37" t="s">
        <v>682</v>
      </c>
      <c r="X1202" s="3" t="s">
        <v>84</v>
      </c>
    </row>
    <row r="1203" spans="4:24" x14ac:dyDescent="0.2">
      <c r="D1203" s="31" t="s">
        <v>163</v>
      </c>
      <c r="E1203" s="3" t="s">
        <v>168</v>
      </c>
      <c r="F1203" s="3" t="s">
        <v>664</v>
      </c>
      <c r="G1203" s="7" t="s">
        <v>681</v>
      </c>
      <c r="L1203" s="3" t="s">
        <v>159</v>
      </c>
      <c r="M1203" s="3" t="s">
        <v>74</v>
      </c>
      <c r="N1203" s="25" t="s">
        <v>166</v>
      </c>
      <c r="S1203" s="3" t="s">
        <v>261</v>
      </c>
      <c r="T1203" s="37" t="s">
        <v>165</v>
      </c>
      <c r="U1203" s="37" t="s">
        <v>170</v>
      </c>
      <c r="V1203" s="37" t="s">
        <v>666</v>
      </c>
      <c r="W1203" s="37" t="s">
        <v>682</v>
      </c>
      <c r="X1203" s="3" t="s">
        <v>84</v>
      </c>
    </row>
    <row r="1204" spans="4:24" x14ac:dyDescent="0.2">
      <c r="D1204" s="31" t="s">
        <v>163</v>
      </c>
      <c r="E1204" s="3" t="s">
        <v>168</v>
      </c>
      <c r="F1204" s="3" t="s">
        <v>664</v>
      </c>
      <c r="G1204" s="7" t="s">
        <v>681</v>
      </c>
      <c r="L1204" s="3" t="s">
        <v>159</v>
      </c>
      <c r="M1204" s="3" t="s">
        <v>72</v>
      </c>
      <c r="S1204" s="3" t="s">
        <v>261</v>
      </c>
      <c r="T1204" s="37" t="s">
        <v>165</v>
      </c>
      <c r="U1204" s="37" t="s">
        <v>170</v>
      </c>
      <c r="V1204" s="37" t="s">
        <v>666</v>
      </c>
      <c r="W1204" s="37" t="s">
        <v>682</v>
      </c>
      <c r="X1204" s="3" t="s">
        <v>84</v>
      </c>
    </row>
    <row r="1205" spans="4:24" x14ac:dyDescent="0.2">
      <c r="D1205" s="31" t="s">
        <v>163</v>
      </c>
      <c r="E1205" s="3" t="s">
        <v>168</v>
      </c>
      <c r="F1205" s="3" t="s">
        <v>664</v>
      </c>
      <c r="G1205" s="7" t="s">
        <v>681</v>
      </c>
      <c r="L1205" s="3" t="s">
        <v>159</v>
      </c>
      <c r="M1205" s="3" t="s">
        <v>73</v>
      </c>
      <c r="S1205" s="3" t="s">
        <v>261</v>
      </c>
      <c r="T1205" s="37" t="s">
        <v>165</v>
      </c>
      <c r="U1205" s="37" t="s">
        <v>170</v>
      </c>
      <c r="V1205" s="37" t="s">
        <v>666</v>
      </c>
      <c r="W1205" s="37" t="s">
        <v>682</v>
      </c>
      <c r="X1205" s="3" t="s">
        <v>84</v>
      </c>
    </row>
    <row r="1206" spans="4:24" x14ac:dyDescent="0.2">
      <c r="D1206" s="31" t="s">
        <v>163</v>
      </c>
      <c r="E1206" s="3" t="s">
        <v>168</v>
      </c>
      <c r="F1206" s="3" t="s">
        <v>664</v>
      </c>
      <c r="G1206" s="7" t="s">
        <v>677</v>
      </c>
      <c r="L1206" s="3" t="s">
        <v>159</v>
      </c>
      <c r="M1206" s="3" t="s">
        <v>80</v>
      </c>
      <c r="S1206" s="3" t="s">
        <v>261</v>
      </c>
      <c r="T1206" s="37" t="s">
        <v>165</v>
      </c>
      <c r="U1206" s="37" t="s">
        <v>170</v>
      </c>
      <c r="V1206" s="37" t="s">
        <v>666</v>
      </c>
      <c r="W1206" s="37" t="s">
        <v>678</v>
      </c>
      <c r="X1206" s="3" t="s">
        <v>84</v>
      </c>
    </row>
    <row r="1207" spans="4:24" x14ac:dyDescent="0.2">
      <c r="D1207" s="31" t="s">
        <v>163</v>
      </c>
      <c r="E1207" s="3" t="s">
        <v>168</v>
      </c>
      <c r="F1207" s="3" t="s">
        <v>664</v>
      </c>
      <c r="G1207" s="7" t="s">
        <v>677</v>
      </c>
      <c r="L1207" s="3" t="s">
        <v>159</v>
      </c>
      <c r="M1207" s="3" t="s">
        <v>74</v>
      </c>
      <c r="N1207" s="25" t="s">
        <v>216</v>
      </c>
      <c r="S1207" s="3" t="s">
        <v>261</v>
      </c>
      <c r="T1207" s="37" t="s">
        <v>165</v>
      </c>
      <c r="U1207" s="37" t="s">
        <v>170</v>
      </c>
      <c r="V1207" s="37" t="s">
        <v>666</v>
      </c>
      <c r="W1207" s="37" t="s">
        <v>678</v>
      </c>
      <c r="X1207" s="3" t="s">
        <v>84</v>
      </c>
    </row>
    <row r="1208" spans="4:24" x14ac:dyDescent="0.2">
      <c r="D1208" s="31" t="s">
        <v>163</v>
      </c>
      <c r="E1208" s="3" t="s">
        <v>168</v>
      </c>
      <c r="F1208" s="3" t="s">
        <v>664</v>
      </c>
      <c r="G1208" s="7" t="s">
        <v>677</v>
      </c>
      <c r="L1208" s="3" t="s">
        <v>159</v>
      </c>
      <c r="M1208" s="3" t="s">
        <v>74</v>
      </c>
      <c r="N1208" s="25" t="s">
        <v>166</v>
      </c>
      <c r="S1208" s="3" t="s">
        <v>261</v>
      </c>
      <c r="T1208" s="37" t="s">
        <v>165</v>
      </c>
      <c r="U1208" s="37" t="s">
        <v>170</v>
      </c>
      <c r="V1208" s="37" t="s">
        <v>666</v>
      </c>
      <c r="W1208" s="37" t="s">
        <v>678</v>
      </c>
      <c r="X1208" s="3" t="s">
        <v>84</v>
      </c>
    </row>
    <row r="1209" spans="4:24" x14ac:dyDescent="0.2">
      <c r="D1209" s="31" t="s">
        <v>163</v>
      </c>
      <c r="E1209" s="3" t="s">
        <v>168</v>
      </c>
      <c r="F1209" s="3" t="s">
        <v>664</v>
      </c>
      <c r="G1209" s="7" t="s">
        <v>677</v>
      </c>
      <c r="L1209" s="3" t="s">
        <v>159</v>
      </c>
      <c r="M1209" s="3" t="s">
        <v>72</v>
      </c>
      <c r="S1209" s="3" t="s">
        <v>261</v>
      </c>
      <c r="T1209" s="37" t="s">
        <v>165</v>
      </c>
      <c r="U1209" s="37" t="s">
        <v>170</v>
      </c>
      <c r="V1209" s="37" t="s">
        <v>666</v>
      </c>
      <c r="W1209" s="37" t="s">
        <v>678</v>
      </c>
      <c r="X1209" s="3" t="s">
        <v>84</v>
      </c>
    </row>
    <row r="1210" spans="4:24" x14ac:dyDescent="0.2">
      <c r="D1210" s="31" t="s">
        <v>163</v>
      </c>
      <c r="E1210" s="3" t="s">
        <v>168</v>
      </c>
      <c r="F1210" s="3" t="s">
        <v>664</v>
      </c>
      <c r="G1210" s="7" t="s">
        <v>677</v>
      </c>
      <c r="L1210" s="3" t="s">
        <v>159</v>
      </c>
      <c r="M1210" s="3" t="s">
        <v>73</v>
      </c>
      <c r="S1210" s="3" t="s">
        <v>261</v>
      </c>
      <c r="T1210" s="37" t="s">
        <v>165</v>
      </c>
      <c r="U1210" s="37" t="s">
        <v>170</v>
      </c>
      <c r="V1210" s="37" t="s">
        <v>666</v>
      </c>
      <c r="W1210" s="37" t="s">
        <v>678</v>
      </c>
      <c r="X1210" s="3" t="s">
        <v>84</v>
      </c>
    </row>
    <row r="1211" spans="4:24" x14ac:dyDescent="0.2">
      <c r="D1211" s="31" t="s">
        <v>163</v>
      </c>
      <c r="E1211" s="3" t="s">
        <v>168</v>
      </c>
      <c r="F1211" s="3" t="s">
        <v>664</v>
      </c>
      <c r="G1211" s="7" t="s">
        <v>679</v>
      </c>
      <c r="L1211" s="3" t="s">
        <v>159</v>
      </c>
      <c r="M1211" s="3" t="s">
        <v>80</v>
      </c>
      <c r="S1211" s="3" t="s">
        <v>261</v>
      </c>
      <c r="T1211" s="37" t="s">
        <v>165</v>
      </c>
      <c r="U1211" s="37" t="s">
        <v>170</v>
      </c>
      <c r="V1211" s="37" t="s">
        <v>666</v>
      </c>
      <c r="W1211" s="37" t="s">
        <v>680</v>
      </c>
      <c r="X1211" s="3" t="s">
        <v>84</v>
      </c>
    </row>
    <row r="1212" spans="4:24" x14ac:dyDescent="0.2">
      <c r="D1212" s="31" t="s">
        <v>163</v>
      </c>
      <c r="E1212" s="3" t="s">
        <v>168</v>
      </c>
      <c r="F1212" s="3" t="s">
        <v>664</v>
      </c>
      <c r="G1212" s="7" t="s">
        <v>679</v>
      </c>
      <c r="L1212" s="3" t="s">
        <v>159</v>
      </c>
      <c r="M1212" s="3" t="s">
        <v>74</v>
      </c>
      <c r="N1212" s="25" t="s">
        <v>216</v>
      </c>
      <c r="S1212" s="3" t="s">
        <v>261</v>
      </c>
      <c r="T1212" s="37" t="s">
        <v>165</v>
      </c>
      <c r="U1212" s="37" t="s">
        <v>170</v>
      </c>
      <c r="V1212" s="37" t="s">
        <v>666</v>
      </c>
      <c r="W1212" s="37" t="s">
        <v>680</v>
      </c>
      <c r="X1212" s="3" t="s">
        <v>84</v>
      </c>
    </row>
    <row r="1213" spans="4:24" x14ac:dyDescent="0.2">
      <c r="D1213" s="31" t="s">
        <v>163</v>
      </c>
      <c r="E1213" s="3" t="s">
        <v>168</v>
      </c>
      <c r="F1213" s="3" t="s">
        <v>664</v>
      </c>
      <c r="G1213" s="7" t="s">
        <v>679</v>
      </c>
      <c r="L1213" s="3" t="s">
        <v>159</v>
      </c>
      <c r="M1213" s="3" t="s">
        <v>74</v>
      </c>
      <c r="N1213" s="25" t="s">
        <v>166</v>
      </c>
      <c r="S1213" s="3" t="s">
        <v>261</v>
      </c>
      <c r="T1213" s="37" t="s">
        <v>165</v>
      </c>
      <c r="U1213" s="37" t="s">
        <v>170</v>
      </c>
      <c r="V1213" s="37" t="s">
        <v>666</v>
      </c>
      <c r="W1213" s="37" t="s">
        <v>680</v>
      </c>
      <c r="X1213" s="3" t="s">
        <v>84</v>
      </c>
    </row>
    <row r="1214" spans="4:24" x14ac:dyDescent="0.2">
      <c r="D1214" s="31" t="s">
        <v>163</v>
      </c>
      <c r="E1214" s="3" t="s">
        <v>168</v>
      </c>
      <c r="F1214" s="3" t="s">
        <v>664</v>
      </c>
      <c r="G1214" s="7" t="s">
        <v>679</v>
      </c>
      <c r="L1214" s="3" t="s">
        <v>159</v>
      </c>
      <c r="M1214" s="3" t="s">
        <v>72</v>
      </c>
      <c r="S1214" s="3" t="s">
        <v>261</v>
      </c>
      <c r="T1214" s="37" t="s">
        <v>165</v>
      </c>
      <c r="U1214" s="37" t="s">
        <v>170</v>
      </c>
      <c r="V1214" s="37" t="s">
        <v>666</v>
      </c>
      <c r="W1214" s="37" t="s">
        <v>680</v>
      </c>
      <c r="X1214" s="3" t="s">
        <v>84</v>
      </c>
    </row>
    <row r="1215" spans="4:24" x14ac:dyDescent="0.2">
      <c r="D1215" s="31" t="s">
        <v>163</v>
      </c>
      <c r="E1215" s="3" t="s">
        <v>168</v>
      </c>
      <c r="F1215" s="3" t="s">
        <v>664</v>
      </c>
      <c r="G1215" s="7" t="s">
        <v>679</v>
      </c>
      <c r="L1215" s="3" t="s">
        <v>159</v>
      </c>
      <c r="M1215" s="3" t="s">
        <v>73</v>
      </c>
      <c r="S1215" s="3" t="s">
        <v>261</v>
      </c>
      <c r="T1215" s="37" t="s">
        <v>165</v>
      </c>
      <c r="U1215" s="37" t="s">
        <v>170</v>
      </c>
      <c r="V1215" s="37" t="s">
        <v>666</v>
      </c>
      <c r="W1215" s="37" t="s">
        <v>680</v>
      </c>
      <c r="X1215" s="3" t="s">
        <v>84</v>
      </c>
    </row>
    <row r="1216" spans="4:24" x14ac:dyDescent="0.2">
      <c r="D1216" s="31" t="s">
        <v>163</v>
      </c>
      <c r="E1216" s="3" t="s">
        <v>168</v>
      </c>
      <c r="F1216" s="3" t="s">
        <v>664</v>
      </c>
      <c r="G1216" s="7" t="s">
        <v>19</v>
      </c>
      <c r="L1216" s="3" t="s">
        <v>159</v>
      </c>
      <c r="M1216" s="3" t="s">
        <v>80</v>
      </c>
      <c r="S1216" s="3" t="s">
        <v>261</v>
      </c>
      <c r="T1216" s="37" t="s">
        <v>165</v>
      </c>
      <c r="U1216" s="37" t="s">
        <v>170</v>
      </c>
      <c r="V1216" s="37" t="s">
        <v>666</v>
      </c>
      <c r="W1216" s="37" t="s">
        <v>683</v>
      </c>
      <c r="X1216" s="3" t="s">
        <v>84</v>
      </c>
    </row>
    <row r="1217" spans="4:24" x14ac:dyDescent="0.2">
      <c r="D1217" s="31" t="s">
        <v>163</v>
      </c>
      <c r="E1217" s="3" t="s">
        <v>168</v>
      </c>
      <c r="F1217" s="3" t="s">
        <v>664</v>
      </c>
      <c r="G1217" s="7" t="s">
        <v>19</v>
      </c>
      <c r="L1217" s="3" t="s">
        <v>159</v>
      </c>
      <c r="M1217" s="3" t="s">
        <v>74</v>
      </c>
      <c r="N1217" s="25" t="s">
        <v>216</v>
      </c>
      <c r="S1217" s="3" t="s">
        <v>261</v>
      </c>
      <c r="T1217" s="37" t="s">
        <v>165</v>
      </c>
      <c r="U1217" s="37" t="s">
        <v>170</v>
      </c>
      <c r="V1217" s="37" t="s">
        <v>666</v>
      </c>
      <c r="W1217" s="37" t="s">
        <v>683</v>
      </c>
      <c r="X1217" s="3" t="s">
        <v>84</v>
      </c>
    </row>
    <row r="1218" spans="4:24" x14ac:dyDescent="0.2">
      <c r="D1218" s="31" t="s">
        <v>163</v>
      </c>
      <c r="E1218" s="3" t="s">
        <v>168</v>
      </c>
      <c r="F1218" s="3" t="s">
        <v>664</v>
      </c>
      <c r="G1218" s="7" t="s">
        <v>19</v>
      </c>
      <c r="L1218" s="3" t="s">
        <v>159</v>
      </c>
      <c r="M1218" s="3" t="s">
        <v>74</v>
      </c>
      <c r="N1218" s="25" t="s">
        <v>166</v>
      </c>
      <c r="S1218" s="3" t="s">
        <v>261</v>
      </c>
      <c r="T1218" s="37" t="s">
        <v>165</v>
      </c>
      <c r="U1218" s="37" t="s">
        <v>170</v>
      </c>
      <c r="V1218" s="37" t="s">
        <v>666</v>
      </c>
      <c r="W1218" s="37" t="s">
        <v>683</v>
      </c>
      <c r="X1218" s="3" t="s">
        <v>84</v>
      </c>
    </row>
    <row r="1219" spans="4:24" x14ac:dyDescent="0.2">
      <c r="D1219" s="31" t="s">
        <v>163</v>
      </c>
      <c r="E1219" s="3" t="s">
        <v>168</v>
      </c>
      <c r="F1219" s="3" t="s">
        <v>664</v>
      </c>
      <c r="G1219" s="7" t="s">
        <v>19</v>
      </c>
      <c r="L1219" s="3" t="s">
        <v>159</v>
      </c>
      <c r="M1219" s="3" t="s">
        <v>72</v>
      </c>
      <c r="S1219" s="3" t="s">
        <v>261</v>
      </c>
      <c r="T1219" s="37" t="s">
        <v>165</v>
      </c>
      <c r="U1219" s="37" t="s">
        <v>170</v>
      </c>
      <c r="V1219" s="37" t="s">
        <v>666</v>
      </c>
      <c r="W1219" s="37" t="s">
        <v>683</v>
      </c>
      <c r="X1219" s="3" t="s">
        <v>84</v>
      </c>
    </row>
    <row r="1220" spans="4:24" x14ac:dyDescent="0.2">
      <c r="D1220" s="31" t="s">
        <v>163</v>
      </c>
      <c r="E1220" s="3" t="s">
        <v>168</v>
      </c>
      <c r="F1220" s="3" t="s">
        <v>664</v>
      </c>
      <c r="G1220" s="7" t="s">
        <v>19</v>
      </c>
      <c r="L1220" s="3" t="s">
        <v>159</v>
      </c>
      <c r="M1220" s="3" t="s">
        <v>73</v>
      </c>
      <c r="S1220" s="3" t="s">
        <v>261</v>
      </c>
      <c r="T1220" s="37" t="s">
        <v>165</v>
      </c>
      <c r="U1220" s="37" t="s">
        <v>170</v>
      </c>
      <c r="V1220" s="37" t="s">
        <v>666</v>
      </c>
      <c r="W1220" s="37" t="s">
        <v>683</v>
      </c>
      <c r="X1220" s="3" t="s">
        <v>84</v>
      </c>
    </row>
    <row r="1221" spans="4:24" x14ac:dyDescent="0.2">
      <c r="D1221" s="31" t="s">
        <v>163</v>
      </c>
      <c r="E1221" s="3" t="s">
        <v>168</v>
      </c>
      <c r="F1221" s="3" t="s">
        <v>664</v>
      </c>
      <c r="G1221" s="7" t="s">
        <v>684</v>
      </c>
      <c r="L1221" s="3" t="s">
        <v>159</v>
      </c>
      <c r="M1221" s="3" t="s">
        <v>80</v>
      </c>
      <c r="S1221" s="3" t="s">
        <v>261</v>
      </c>
      <c r="T1221" s="37" t="s">
        <v>165</v>
      </c>
      <c r="U1221" s="37" t="s">
        <v>170</v>
      </c>
      <c r="V1221" s="37" t="s">
        <v>666</v>
      </c>
      <c r="W1221" s="37" t="s">
        <v>685</v>
      </c>
      <c r="X1221" s="3" t="s">
        <v>84</v>
      </c>
    </row>
    <row r="1222" spans="4:24" x14ac:dyDescent="0.2">
      <c r="D1222" s="31" t="s">
        <v>163</v>
      </c>
      <c r="E1222" s="3" t="s">
        <v>168</v>
      </c>
      <c r="F1222" s="3" t="s">
        <v>664</v>
      </c>
      <c r="G1222" s="7" t="s">
        <v>684</v>
      </c>
      <c r="L1222" s="3" t="s">
        <v>159</v>
      </c>
      <c r="M1222" s="3" t="s">
        <v>74</v>
      </c>
      <c r="N1222" s="25" t="s">
        <v>216</v>
      </c>
      <c r="S1222" s="3" t="s">
        <v>261</v>
      </c>
      <c r="T1222" s="37" t="s">
        <v>165</v>
      </c>
      <c r="U1222" s="37" t="s">
        <v>170</v>
      </c>
      <c r="V1222" s="37" t="s">
        <v>666</v>
      </c>
      <c r="W1222" s="37" t="s">
        <v>685</v>
      </c>
      <c r="X1222" s="3" t="s">
        <v>84</v>
      </c>
    </row>
    <row r="1223" spans="4:24" x14ac:dyDescent="0.2">
      <c r="D1223" s="31" t="s">
        <v>163</v>
      </c>
      <c r="E1223" s="3" t="s">
        <v>168</v>
      </c>
      <c r="F1223" s="3" t="s">
        <v>664</v>
      </c>
      <c r="G1223" s="7" t="s">
        <v>684</v>
      </c>
      <c r="L1223" s="3" t="s">
        <v>159</v>
      </c>
      <c r="M1223" s="3" t="s">
        <v>74</v>
      </c>
      <c r="N1223" s="25" t="s">
        <v>166</v>
      </c>
      <c r="S1223" s="3" t="s">
        <v>261</v>
      </c>
      <c r="T1223" s="37" t="s">
        <v>165</v>
      </c>
      <c r="U1223" s="37" t="s">
        <v>170</v>
      </c>
      <c r="V1223" s="37" t="s">
        <v>666</v>
      </c>
      <c r="W1223" s="37" t="s">
        <v>685</v>
      </c>
      <c r="X1223" s="3" t="s">
        <v>84</v>
      </c>
    </row>
    <row r="1224" spans="4:24" x14ac:dyDescent="0.2">
      <c r="D1224" s="31" t="s">
        <v>163</v>
      </c>
      <c r="E1224" s="3" t="s">
        <v>168</v>
      </c>
      <c r="F1224" s="3" t="s">
        <v>664</v>
      </c>
      <c r="G1224" s="7" t="s">
        <v>684</v>
      </c>
      <c r="L1224" s="3" t="s">
        <v>159</v>
      </c>
      <c r="M1224" s="3" t="s">
        <v>72</v>
      </c>
      <c r="S1224" s="3" t="s">
        <v>261</v>
      </c>
      <c r="T1224" s="37" t="s">
        <v>165</v>
      </c>
      <c r="U1224" s="37" t="s">
        <v>170</v>
      </c>
      <c r="V1224" s="37" t="s">
        <v>666</v>
      </c>
      <c r="W1224" s="37" t="s">
        <v>685</v>
      </c>
      <c r="X1224" s="3" t="s">
        <v>84</v>
      </c>
    </row>
    <row r="1225" spans="4:24" x14ac:dyDescent="0.2">
      <c r="D1225" s="31" t="s">
        <v>163</v>
      </c>
      <c r="E1225" s="3" t="s">
        <v>168</v>
      </c>
      <c r="F1225" s="3" t="s">
        <v>664</v>
      </c>
      <c r="G1225" s="7" t="s">
        <v>684</v>
      </c>
      <c r="L1225" s="3" t="s">
        <v>159</v>
      </c>
      <c r="M1225" s="3" t="s">
        <v>73</v>
      </c>
      <c r="S1225" s="3" t="s">
        <v>261</v>
      </c>
      <c r="T1225" s="37" t="s">
        <v>165</v>
      </c>
      <c r="U1225" s="37" t="s">
        <v>170</v>
      </c>
      <c r="V1225" s="37" t="s">
        <v>666</v>
      </c>
      <c r="W1225" s="37" t="s">
        <v>685</v>
      </c>
      <c r="X1225" s="3" t="s">
        <v>84</v>
      </c>
    </row>
    <row r="1226" spans="4:24" x14ac:dyDescent="0.2">
      <c r="D1226" s="31" t="s">
        <v>163</v>
      </c>
      <c r="E1226" s="3" t="s">
        <v>168</v>
      </c>
      <c r="F1226" s="3" t="s">
        <v>664</v>
      </c>
      <c r="G1226" s="7" t="s">
        <v>686</v>
      </c>
      <c r="L1226" s="3" t="s">
        <v>159</v>
      </c>
      <c r="M1226" s="3" t="s">
        <v>80</v>
      </c>
      <c r="S1226" s="3" t="s">
        <v>261</v>
      </c>
      <c r="T1226" s="37" t="s">
        <v>165</v>
      </c>
      <c r="U1226" s="37" t="s">
        <v>170</v>
      </c>
      <c r="V1226" s="37" t="s">
        <v>666</v>
      </c>
      <c r="W1226" s="37" t="s">
        <v>687</v>
      </c>
      <c r="X1226" s="3" t="s">
        <v>84</v>
      </c>
    </row>
    <row r="1227" spans="4:24" x14ac:dyDescent="0.2">
      <c r="D1227" s="31" t="s">
        <v>163</v>
      </c>
      <c r="E1227" s="3" t="s">
        <v>168</v>
      </c>
      <c r="F1227" s="3" t="s">
        <v>664</v>
      </c>
      <c r="G1227" s="7" t="s">
        <v>686</v>
      </c>
      <c r="L1227" s="3" t="s">
        <v>159</v>
      </c>
      <c r="M1227" s="3" t="s">
        <v>74</v>
      </c>
      <c r="N1227" s="25" t="s">
        <v>216</v>
      </c>
      <c r="S1227" s="3" t="s">
        <v>261</v>
      </c>
      <c r="T1227" s="37" t="s">
        <v>165</v>
      </c>
      <c r="U1227" s="37" t="s">
        <v>170</v>
      </c>
      <c r="V1227" s="37" t="s">
        <v>666</v>
      </c>
      <c r="W1227" s="37" t="s">
        <v>687</v>
      </c>
      <c r="X1227" s="3" t="s">
        <v>84</v>
      </c>
    </row>
    <row r="1228" spans="4:24" x14ac:dyDescent="0.2">
      <c r="D1228" s="31" t="s">
        <v>163</v>
      </c>
      <c r="E1228" s="3" t="s">
        <v>168</v>
      </c>
      <c r="F1228" s="3" t="s">
        <v>664</v>
      </c>
      <c r="G1228" s="7" t="s">
        <v>686</v>
      </c>
      <c r="L1228" s="3" t="s">
        <v>159</v>
      </c>
      <c r="M1228" s="3" t="s">
        <v>74</v>
      </c>
      <c r="N1228" s="25" t="s">
        <v>166</v>
      </c>
      <c r="S1228" s="3" t="s">
        <v>261</v>
      </c>
      <c r="T1228" s="37" t="s">
        <v>165</v>
      </c>
      <c r="U1228" s="37" t="s">
        <v>170</v>
      </c>
      <c r="V1228" s="37" t="s">
        <v>666</v>
      </c>
      <c r="W1228" s="37" t="s">
        <v>687</v>
      </c>
      <c r="X1228" s="3" t="s">
        <v>84</v>
      </c>
    </row>
    <row r="1229" spans="4:24" x14ac:dyDescent="0.2">
      <c r="D1229" s="31" t="s">
        <v>163</v>
      </c>
      <c r="E1229" s="3" t="s">
        <v>168</v>
      </c>
      <c r="F1229" s="3" t="s">
        <v>664</v>
      </c>
      <c r="G1229" s="7" t="s">
        <v>686</v>
      </c>
      <c r="L1229" s="3" t="s">
        <v>159</v>
      </c>
      <c r="M1229" s="3" t="s">
        <v>72</v>
      </c>
      <c r="S1229" s="3" t="s">
        <v>261</v>
      </c>
      <c r="T1229" s="37" t="s">
        <v>165</v>
      </c>
      <c r="U1229" s="37" t="s">
        <v>170</v>
      </c>
      <c r="V1229" s="37" t="s">
        <v>666</v>
      </c>
      <c r="W1229" s="37" t="s">
        <v>687</v>
      </c>
      <c r="X1229" s="3" t="s">
        <v>84</v>
      </c>
    </row>
    <row r="1230" spans="4:24" x14ac:dyDescent="0.2">
      <c r="D1230" s="31" t="s">
        <v>163</v>
      </c>
      <c r="E1230" s="3" t="s">
        <v>168</v>
      </c>
      <c r="F1230" s="3" t="s">
        <v>664</v>
      </c>
      <c r="G1230" s="7" t="s">
        <v>686</v>
      </c>
      <c r="L1230" s="3" t="s">
        <v>159</v>
      </c>
      <c r="M1230" s="3" t="s">
        <v>73</v>
      </c>
      <c r="S1230" s="3" t="s">
        <v>261</v>
      </c>
      <c r="T1230" s="37" t="s">
        <v>165</v>
      </c>
      <c r="U1230" s="37" t="s">
        <v>170</v>
      </c>
      <c r="V1230" s="37" t="s">
        <v>666</v>
      </c>
      <c r="W1230" s="37" t="s">
        <v>687</v>
      </c>
      <c r="X1230" s="3" t="s">
        <v>84</v>
      </c>
    </row>
    <row r="1231" spans="4:24" x14ac:dyDescent="0.2">
      <c r="D1231" s="31" t="s">
        <v>163</v>
      </c>
      <c r="E1231" s="3" t="s">
        <v>168</v>
      </c>
      <c r="F1231" s="3" t="s">
        <v>664</v>
      </c>
      <c r="G1231" s="7" t="s">
        <v>688</v>
      </c>
      <c r="L1231" s="3" t="s">
        <v>159</v>
      </c>
      <c r="M1231" s="3" t="s">
        <v>80</v>
      </c>
      <c r="S1231" s="3" t="s">
        <v>261</v>
      </c>
      <c r="T1231" s="37" t="s">
        <v>165</v>
      </c>
      <c r="U1231" s="37" t="s">
        <v>170</v>
      </c>
      <c r="V1231" s="37" t="s">
        <v>666</v>
      </c>
      <c r="W1231" s="37" t="s">
        <v>689</v>
      </c>
      <c r="X1231" s="3" t="s">
        <v>84</v>
      </c>
    </row>
    <row r="1232" spans="4:24" x14ac:dyDescent="0.2">
      <c r="D1232" s="31" t="s">
        <v>163</v>
      </c>
      <c r="E1232" s="3" t="s">
        <v>168</v>
      </c>
      <c r="F1232" s="3" t="s">
        <v>664</v>
      </c>
      <c r="G1232" s="7" t="s">
        <v>688</v>
      </c>
      <c r="L1232" s="3" t="s">
        <v>159</v>
      </c>
      <c r="M1232" s="3" t="s">
        <v>74</v>
      </c>
      <c r="N1232" s="25" t="s">
        <v>216</v>
      </c>
      <c r="S1232" s="3" t="s">
        <v>261</v>
      </c>
      <c r="T1232" s="37" t="s">
        <v>165</v>
      </c>
      <c r="U1232" s="37" t="s">
        <v>170</v>
      </c>
      <c r="V1232" s="37" t="s">
        <v>666</v>
      </c>
      <c r="W1232" s="37" t="s">
        <v>689</v>
      </c>
      <c r="X1232" s="3" t="s">
        <v>84</v>
      </c>
    </row>
    <row r="1233" spans="4:24" x14ac:dyDescent="0.2">
      <c r="D1233" s="31" t="s">
        <v>163</v>
      </c>
      <c r="E1233" s="3" t="s">
        <v>168</v>
      </c>
      <c r="F1233" s="3" t="s">
        <v>664</v>
      </c>
      <c r="G1233" s="7" t="s">
        <v>688</v>
      </c>
      <c r="L1233" s="3" t="s">
        <v>159</v>
      </c>
      <c r="M1233" s="3" t="s">
        <v>74</v>
      </c>
      <c r="N1233" s="25" t="s">
        <v>166</v>
      </c>
      <c r="S1233" s="3" t="s">
        <v>261</v>
      </c>
      <c r="T1233" s="37" t="s">
        <v>165</v>
      </c>
      <c r="U1233" s="37" t="s">
        <v>170</v>
      </c>
      <c r="V1233" s="37" t="s">
        <v>666</v>
      </c>
      <c r="W1233" s="37" t="s">
        <v>689</v>
      </c>
      <c r="X1233" s="3" t="s">
        <v>84</v>
      </c>
    </row>
    <row r="1234" spans="4:24" x14ac:dyDescent="0.2">
      <c r="D1234" s="31" t="s">
        <v>163</v>
      </c>
      <c r="E1234" s="3" t="s">
        <v>168</v>
      </c>
      <c r="F1234" s="3" t="s">
        <v>664</v>
      </c>
      <c r="G1234" s="7" t="s">
        <v>688</v>
      </c>
      <c r="L1234" s="3" t="s">
        <v>159</v>
      </c>
      <c r="M1234" s="3" t="s">
        <v>72</v>
      </c>
      <c r="S1234" s="3" t="s">
        <v>261</v>
      </c>
      <c r="T1234" s="37" t="s">
        <v>165</v>
      </c>
      <c r="U1234" s="37" t="s">
        <v>170</v>
      </c>
      <c r="V1234" s="37" t="s">
        <v>666</v>
      </c>
      <c r="W1234" s="37" t="s">
        <v>689</v>
      </c>
      <c r="X1234" s="3" t="s">
        <v>84</v>
      </c>
    </row>
    <row r="1235" spans="4:24" x14ac:dyDescent="0.2">
      <c r="D1235" s="31" t="s">
        <v>163</v>
      </c>
      <c r="E1235" s="3" t="s">
        <v>168</v>
      </c>
      <c r="F1235" s="3" t="s">
        <v>664</v>
      </c>
      <c r="G1235" s="7" t="s">
        <v>688</v>
      </c>
      <c r="L1235" s="3" t="s">
        <v>159</v>
      </c>
      <c r="M1235" s="3" t="s">
        <v>73</v>
      </c>
      <c r="S1235" s="3" t="s">
        <v>261</v>
      </c>
      <c r="T1235" s="37" t="s">
        <v>165</v>
      </c>
      <c r="U1235" s="37" t="s">
        <v>170</v>
      </c>
      <c r="V1235" s="37" t="s">
        <v>666</v>
      </c>
      <c r="W1235" s="37" t="s">
        <v>689</v>
      </c>
      <c r="X1235" s="3" t="s">
        <v>84</v>
      </c>
    </row>
    <row r="1236" spans="4:24" x14ac:dyDescent="0.2">
      <c r="D1236" s="31" t="s">
        <v>163</v>
      </c>
      <c r="E1236" s="3" t="s">
        <v>168</v>
      </c>
      <c r="F1236" s="3" t="s">
        <v>664</v>
      </c>
      <c r="G1236" s="7" t="s">
        <v>690</v>
      </c>
      <c r="L1236" s="3" t="s">
        <v>159</v>
      </c>
      <c r="M1236" s="3" t="s">
        <v>80</v>
      </c>
      <c r="S1236" s="3" t="s">
        <v>261</v>
      </c>
      <c r="T1236" s="37" t="s">
        <v>165</v>
      </c>
      <c r="U1236" s="37" t="s">
        <v>170</v>
      </c>
      <c r="V1236" s="37" t="s">
        <v>666</v>
      </c>
      <c r="W1236" s="37" t="s">
        <v>691</v>
      </c>
      <c r="X1236" s="3" t="s">
        <v>84</v>
      </c>
    </row>
    <row r="1237" spans="4:24" x14ac:dyDescent="0.2">
      <c r="D1237" s="31" t="s">
        <v>163</v>
      </c>
      <c r="E1237" s="3" t="s">
        <v>168</v>
      </c>
      <c r="F1237" s="3" t="s">
        <v>664</v>
      </c>
      <c r="G1237" s="7" t="s">
        <v>690</v>
      </c>
      <c r="L1237" s="3" t="s">
        <v>159</v>
      </c>
      <c r="M1237" s="3" t="s">
        <v>74</v>
      </c>
      <c r="N1237" s="25" t="s">
        <v>216</v>
      </c>
      <c r="S1237" s="3" t="s">
        <v>261</v>
      </c>
      <c r="T1237" s="37" t="s">
        <v>165</v>
      </c>
      <c r="U1237" s="37" t="s">
        <v>170</v>
      </c>
      <c r="V1237" s="37" t="s">
        <v>666</v>
      </c>
      <c r="W1237" s="37" t="s">
        <v>691</v>
      </c>
      <c r="X1237" s="3" t="s">
        <v>84</v>
      </c>
    </row>
    <row r="1238" spans="4:24" x14ac:dyDescent="0.2">
      <c r="D1238" s="31" t="s">
        <v>163</v>
      </c>
      <c r="E1238" s="3" t="s">
        <v>168</v>
      </c>
      <c r="F1238" s="3" t="s">
        <v>664</v>
      </c>
      <c r="G1238" s="7" t="s">
        <v>690</v>
      </c>
      <c r="L1238" s="3" t="s">
        <v>159</v>
      </c>
      <c r="M1238" s="3" t="s">
        <v>74</v>
      </c>
      <c r="N1238" s="25" t="s">
        <v>166</v>
      </c>
      <c r="S1238" s="3" t="s">
        <v>261</v>
      </c>
      <c r="T1238" s="37" t="s">
        <v>165</v>
      </c>
      <c r="U1238" s="37" t="s">
        <v>170</v>
      </c>
      <c r="V1238" s="37" t="s">
        <v>666</v>
      </c>
      <c r="W1238" s="37" t="s">
        <v>691</v>
      </c>
      <c r="X1238" s="3" t="s">
        <v>84</v>
      </c>
    </row>
    <row r="1239" spans="4:24" x14ac:dyDescent="0.2">
      <c r="D1239" s="31" t="s">
        <v>163</v>
      </c>
      <c r="E1239" s="3" t="s">
        <v>168</v>
      </c>
      <c r="F1239" s="3" t="s">
        <v>664</v>
      </c>
      <c r="G1239" s="7" t="s">
        <v>690</v>
      </c>
      <c r="L1239" s="3" t="s">
        <v>159</v>
      </c>
      <c r="M1239" s="3" t="s">
        <v>72</v>
      </c>
      <c r="S1239" s="3" t="s">
        <v>261</v>
      </c>
      <c r="T1239" s="37" t="s">
        <v>165</v>
      </c>
      <c r="U1239" s="37" t="s">
        <v>170</v>
      </c>
      <c r="V1239" s="37" t="s">
        <v>666</v>
      </c>
      <c r="W1239" s="37" t="s">
        <v>691</v>
      </c>
      <c r="X1239" s="3" t="s">
        <v>84</v>
      </c>
    </row>
    <row r="1240" spans="4:24" x14ac:dyDescent="0.2">
      <c r="D1240" s="31" t="s">
        <v>163</v>
      </c>
      <c r="E1240" s="3" t="s">
        <v>168</v>
      </c>
      <c r="F1240" s="3" t="s">
        <v>664</v>
      </c>
      <c r="G1240" s="7" t="s">
        <v>690</v>
      </c>
      <c r="L1240" s="3" t="s">
        <v>159</v>
      </c>
      <c r="M1240" s="3" t="s">
        <v>73</v>
      </c>
      <c r="S1240" s="3" t="s">
        <v>261</v>
      </c>
      <c r="T1240" s="37" t="s">
        <v>165</v>
      </c>
      <c r="U1240" s="37" t="s">
        <v>170</v>
      </c>
      <c r="V1240" s="37" t="s">
        <v>666</v>
      </c>
      <c r="W1240" s="37" t="s">
        <v>691</v>
      </c>
      <c r="X1240" s="3" t="s">
        <v>84</v>
      </c>
    </row>
    <row r="1241" spans="4:24" x14ac:dyDescent="0.2">
      <c r="D1241" s="31" t="s">
        <v>163</v>
      </c>
      <c r="E1241" s="3" t="s">
        <v>168</v>
      </c>
      <c r="F1241" s="3" t="s">
        <v>845</v>
      </c>
      <c r="G1241" s="7" t="s">
        <v>158</v>
      </c>
      <c r="L1241" s="3" t="s">
        <v>159</v>
      </c>
      <c r="M1241" s="3" t="s">
        <v>80</v>
      </c>
      <c r="S1241" s="3" t="s">
        <v>261</v>
      </c>
      <c r="T1241" s="37" t="s">
        <v>165</v>
      </c>
      <c r="U1241" s="37" t="s">
        <v>170</v>
      </c>
      <c r="V1241" s="37" t="s">
        <v>846</v>
      </c>
      <c r="W1241" s="37" t="s">
        <v>847</v>
      </c>
      <c r="X1241" s="3" t="s">
        <v>84</v>
      </c>
    </row>
    <row r="1242" spans="4:24" x14ac:dyDescent="0.2">
      <c r="D1242" s="31" t="s">
        <v>163</v>
      </c>
      <c r="E1242" s="3" t="s">
        <v>168</v>
      </c>
      <c r="F1242" s="3" t="s">
        <v>845</v>
      </c>
      <c r="G1242" s="7" t="s">
        <v>158</v>
      </c>
      <c r="L1242" s="3" t="s">
        <v>159</v>
      </c>
      <c r="M1242" s="3" t="s">
        <v>74</v>
      </c>
      <c r="N1242" s="25" t="s">
        <v>216</v>
      </c>
      <c r="S1242" s="3" t="s">
        <v>261</v>
      </c>
      <c r="T1242" s="37" t="s">
        <v>165</v>
      </c>
      <c r="U1242" s="37" t="s">
        <v>170</v>
      </c>
      <c r="V1242" s="37" t="s">
        <v>846</v>
      </c>
      <c r="W1242" s="37" t="s">
        <v>847</v>
      </c>
      <c r="X1242" s="3" t="s">
        <v>84</v>
      </c>
    </row>
    <row r="1243" spans="4:24" x14ac:dyDescent="0.2">
      <c r="D1243" s="31" t="s">
        <v>163</v>
      </c>
      <c r="E1243" s="3" t="s">
        <v>168</v>
      </c>
      <c r="F1243" s="3" t="s">
        <v>845</v>
      </c>
      <c r="G1243" s="7" t="s">
        <v>158</v>
      </c>
      <c r="L1243" s="3" t="s">
        <v>159</v>
      </c>
      <c r="M1243" s="3" t="s">
        <v>74</v>
      </c>
      <c r="N1243" s="25" t="s">
        <v>166</v>
      </c>
      <c r="S1243" s="3" t="s">
        <v>261</v>
      </c>
      <c r="T1243" s="37" t="s">
        <v>165</v>
      </c>
      <c r="U1243" s="37" t="s">
        <v>170</v>
      </c>
      <c r="V1243" s="37" t="s">
        <v>846</v>
      </c>
      <c r="W1243" s="37" t="s">
        <v>847</v>
      </c>
      <c r="X1243" s="3" t="s">
        <v>84</v>
      </c>
    </row>
    <row r="1244" spans="4:24" x14ac:dyDescent="0.2">
      <c r="D1244" s="31" t="s">
        <v>163</v>
      </c>
      <c r="E1244" s="3" t="s">
        <v>168</v>
      </c>
      <c r="F1244" s="3" t="s">
        <v>845</v>
      </c>
      <c r="G1244" s="7" t="s">
        <v>158</v>
      </c>
      <c r="L1244" s="3" t="s">
        <v>159</v>
      </c>
      <c r="M1244" s="3" t="s">
        <v>72</v>
      </c>
      <c r="S1244" s="3" t="s">
        <v>261</v>
      </c>
      <c r="T1244" s="37" t="s">
        <v>165</v>
      </c>
      <c r="U1244" s="37" t="s">
        <v>170</v>
      </c>
      <c r="V1244" s="37" t="s">
        <v>846</v>
      </c>
      <c r="W1244" s="37" t="s">
        <v>847</v>
      </c>
      <c r="X1244" s="3" t="s">
        <v>84</v>
      </c>
    </row>
    <row r="1245" spans="4:24" x14ac:dyDescent="0.2">
      <c r="D1245" s="31" t="s">
        <v>163</v>
      </c>
      <c r="E1245" s="3" t="s">
        <v>168</v>
      </c>
      <c r="F1245" s="3" t="s">
        <v>845</v>
      </c>
      <c r="G1245" s="7" t="s">
        <v>158</v>
      </c>
      <c r="L1245" s="3" t="s">
        <v>159</v>
      </c>
      <c r="M1245" s="3" t="s">
        <v>73</v>
      </c>
      <c r="S1245" s="3" t="s">
        <v>261</v>
      </c>
      <c r="T1245" s="37" t="s">
        <v>165</v>
      </c>
      <c r="U1245" s="37" t="s">
        <v>170</v>
      </c>
      <c r="V1245" s="37" t="s">
        <v>846</v>
      </c>
      <c r="W1245" s="37" t="s">
        <v>847</v>
      </c>
      <c r="X1245" s="3" t="s">
        <v>84</v>
      </c>
    </row>
    <row r="1246" spans="4:24" x14ac:dyDescent="0.2">
      <c r="D1246" s="31" t="s">
        <v>163</v>
      </c>
      <c r="E1246" s="3" t="s">
        <v>168</v>
      </c>
      <c r="F1246" s="3" t="s">
        <v>845</v>
      </c>
      <c r="G1246" s="7" t="s">
        <v>53</v>
      </c>
      <c r="L1246" s="3" t="s">
        <v>159</v>
      </c>
      <c r="M1246" s="3" t="s">
        <v>80</v>
      </c>
      <c r="S1246" s="3" t="s">
        <v>261</v>
      </c>
      <c r="T1246" s="37" t="s">
        <v>165</v>
      </c>
      <c r="U1246" s="37" t="s">
        <v>170</v>
      </c>
      <c r="V1246" s="37" t="s">
        <v>846</v>
      </c>
      <c r="W1246" s="37" t="s">
        <v>878</v>
      </c>
      <c r="X1246" s="3" t="s">
        <v>84</v>
      </c>
    </row>
    <row r="1247" spans="4:24" x14ac:dyDescent="0.2">
      <c r="D1247" s="31" t="s">
        <v>163</v>
      </c>
      <c r="E1247" s="3" t="s">
        <v>168</v>
      </c>
      <c r="F1247" s="3" t="s">
        <v>845</v>
      </c>
      <c r="G1247" s="7" t="s">
        <v>53</v>
      </c>
      <c r="L1247" s="3" t="s">
        <v>159</v>
      </c>
      <c r="M1247" s="3" t="s">
        <v>74</v>
      </c>
      <c r="N1247" s="25" t="s">
        <v>216</v>
      </c>
      <c r="S1247" s="3" t="s">
        <v>261</v>
      </c>
      <c r="T1247" s="37" t="s">
        <v>165</v>
      </c>
      <c r="U1247" s="37" t="s">
        <v>170</v>
      </c>
      <c r="V1247" s="37" t="s">
        <v>846</v>
      </c>
      <c r="W1247" s="37" t="s">
        <v>878</v>
      </c>
      <c r="X1247" s="3" t="s">
        <v>84</v>
      </c>
    </row>
    <row r="1248" spans="4:24" x14ac:dyDescent="0.2">
      <c r="D1248" s="31" t="s">
        <v>163</v>
      </c>
      <c r="E1248" s="3" t="s">
        <v>168</v>
      </c>
      <c r="F1248" s="3" t="s">
        <v>845</v>
      </c>
      <c r="G1248" s="7" t="s">
        <v>53</v>
      </c>
      <c r="L1248" s="3" t="s">
        <v>159</v>
      </c>
      <c r="M1248" s="3" t="s">
        <v>74</v>
      </c>
      <c r="N1248" s="25" t="s">
        <v>166</v>
      </c>
      <c r="S1248" s="3" t="s">
        <v>261</v>
      </c>
      <c r="T1248" s="37" t="s">
        <v>165</v>
      </c>
      <c r="U1248" s="37" t="s">
        <v>170</v>
      </c>
      <c r="V1248" s="37" t="s">
        <v>846</v>
      </c>
      <c r="W1248" s="37" t="s">
        <v>878</v>
      </c>
      <c r="X1248" s="3" t="s">
        <v>84</v>
      </c>
    </row>
    <row r="1249" spans="4:24" x14ac:dyDescent="0.2">
      <c r="D1249" s="31" t="s">
        <v>163</v>
      </c>
      <c r="E1249" s="3" t="s">
        <v>168</v>
      </c>
      <c r="F1249" s="3" t="s">
        <v>845</v>
      </c>
      <c r="G1249" s="7" t="s">
        <v>53</v>
      </c>
      <c r="L1249" s="3" t="s">
        <v>159</v>
      </c>
      <c r="M1249" s="3" t="s">
        <v>72</v>
      </c>
      <c r="S1249" s="3" t="s">
        <v>261</v>
      </c>
      <c r="T1249" s="37" t="s">
        <v>165</v>
      </c>
      <c r="U1249" s="37" t="s">
        <v>170</v>
      </c>
      <c r="V1249" s="37" t="s">
        <v>846</v>
      </c>
      <c r="W1249" s="37" t="s">
        <v>878</v>
      </c>
      <c r="X1249" s="3" t="s">
        <v>84</v>
      </c>
    </row>
    <row r="1250" spans="4:24" x14ac:dyDescent="0.2">
      <c r="D1250" s="31" t="s">
        <v>163</v>
      </c>
      <c r="E1250" s="3" t="s">
        <v>168</v>
      </c>
      <c r="F1250" s="3" t="s">
        <v>845</v>
      </c>
      <c r="G1250" s="7" t="s">
        <v>53</v>
      </c>
      <c r="L1250" s="3" t="s">
        <v>159</v>
      </c>
      <c r="M1250" s="3" t="s">
        <v>73</v>
      </c>
      <c r="S1250" s="3" t="s">
        <v>261</v>
      </c>
      <c r="T1250" s="37" t="s">
        <v>165</v>
      </c>
      <c r="U1250" s="37" t="s">
        <v>170</v>
      </c>
      <c r="V1250" s="37" t="s">
        <v>846</v>
      </c>
      <c r="W1250" s="37" t="s">
        <v>878</v>
      </c>
      <c r="X1250" s="3" t="s">
        <v>84</v>
      </c>
    </row>
    <row r="1251" spans="4:24" x14ac:dyDescent="0.2">
      <c r="D1251" s="31" t="s">
        <v>163</v>
      </c>
      <c r="E1251" s="3" t="s">
        <v>168</v>
      </c>
      <c r="F1251" s="3" t="s">
        <v>845</v>
      </c>
      <c r="G1251" s="7" t="s">
        <v>50</v>
      </c>
      <c r="L1251" s="3" t="s">
        <v>159</v>
      </c>
      <c r="M1251" s="3" t="s">
        <v>80</v>
      </c>
      <c r="S1251" s="3" t="s">
        <v>261</v>
      </c>
      <c r="T1251" s="37" t="s">
        <v>165</v>
      </c>
      <c r="U1251" s="37" t="s">
        <v>170</v>
      </c>
      <c r="V1251" s="37" t="s">
        <v>846</v>
      </c>
      <c r="W1251" s="37" t="s">
        <v>879</v>
      </c>
      <c r="X1251" s="3" t="s">
        <v>84</v>
      </c>
    </row>
    <row r="1252" spans="4:24" x14ac:dyDescent="0.2">
      <c r="D1252" s="31" t="s">
        <v>163</v>
      </c>
      <c r="E1252" s="3" t="s">
        <v>168</v>
      </c>
      <c r="F1252" s="3" t="s">
        <v>845</v>
      </c>
      <c r="G1252" s="7" t="s">
        <v>50</v>
      </c>
      <c r="L1252" s="3" t="s">
        <v>159</v>
      </c>
      <c r="M1252" s="3" t="s">
        <v>74</v>
      </c>
      <c r="N1252" s="25" t="s">
        <v>216</v>
      </c>
      <c r="S1252" s="3" t="s">
        <v>261</v>
      </c>
      <c r="T1252" s="37" t="s">
        <v>165</v>
      </c>
      <c r="U1252" s="37" t="s">
        <v>170</v>
      </c>
      <c r="V1252" s="37" t="s">
        <v>846</v>
      </c>
      <c r="W1252" s="37" t="s">
        <v>879</v>
      </c>
      <c r="X1252" s="3" t="s">
        <v>84</v>
      </c>
    </row>
    <row r="1253" spans="4:24" x14ac:dyDescent="0.2">
      <c r="D1253" s="31" t="s">
        <v>163</v>
      </c>
      <c r="E1253" s="3" t="s">
        <v>168</v>
      </c>
      <c r="F1253" s="3" t="s">
        <v>845</v>
      </c>
      <c r="G1253" s="7" t="s">
        <v>50</v>
      </c>
      <c r="L1253" s="3" t="s">
        <v>159</v>
      </c>
      <c r="M1253" s="3" t="s">
        <v>74</v>
      </c>
      <c r="N1253" s="25" t="s">
        <v>166</v>
      </c>
      <c r="S1253" s="3" t="s">
        <v>261</v>
      </c>
      <c r="T1253" s="37" t="s">
        <v>165</v>
      </c>
      <c r="U1253" s="37" t="s">
        <v>170</v>
      </c>
      <c r="V1253" s="37" t="s">
        <v>846</v>
      </c>
      <c r="W1253" s="37" t="s">
        <v>879</v>
      </c>
      <c r="X1253" s="3" t="s">
        <v>84</v>
      </c>
    </row>
    <row r="1254" spans="4:24" x14ac:dyDescent="0.2">
      <c r="D1254" s="31" t="s">
        <v>163</v>
      </c>
      <c r="E1254" s="3" t="s">
        <v>168</v>
      </c>
      <c r="F1254" s="3" t="s">
        <v>845</v>
      </c>
      <c r="G1254" s="7" t="s">
        <v>50</v>
      </c>
      <c r="L1254" s="3" t="s">
        <v>159</v>
      </c>
      <c r="M1254" s="3" t="s">
        <v>72</v>
      </c>
      <c r="S1254" s="3" t="s">
        <v>261</v>
      </c>
      <c r="T1254" s="37" t="s">
        <v>165</v>
      </c>
      <c r="U1254" s="37" t="s">
        <v>170</v>
      </c>
      <c r="V1254" s="37" t="s">
        <v>846</v>
      </c>
      <c r="W1254" s="37" t="s">
        <v>879</v>
      </c>
      <c r="X1254" s="3" t="s">
        <v>84</v>
      </c>
    </row>
    <row r="1255" spans="4:24" x14ac:dyDescent="0.2">
      <c r="D1255" s="31" t="s">
        <v>163</v>
      </c>
      <c r="E1255" s="3" t="s">
        <v>168</v>
      </c>
      <c r="F1255" s="3" t="s">
        <v>845</v>
      </c>
      <c r="G1255" s="7" t="s">
        <v>50</v>
      </c>
      <c r="L1255" s="3" t="s">
        <v>159</v>
      </c>
      <c r="M1255" s="3" t="s">
        <v>73</v>
      </c>
      <c r="S1255" s="3" t="s">
        <v>261</v>
      </c>
      <c r="T1255" s="37" t="s">
        <v>165</v>
      </c>
      <c r="U1255" s="37" t="s">
        <v>170</v>
      </c>
      <c r="V1255" s="37" t="s">
        <v>846</v>
      </c>
      <c r="W1255" s="37" t="s">
        <v>879</v>
      </c>
      <c r="X1255" s="3" t="s">
        <v>84</v>
      </c>
    </row>
    <row r="1256" spans="4:24" x14ac:dyDescent="0.2">
      <c r="D1256" s="31" t="s">
        <v>163</v>
      </c>
      <c r="E1256" s="3" t="s">
        <v>168</v>
      </c>
      <c r="F1256" s="3" t="s">
        <v>845</v>
      </c>
      <c r="G1256" s="7" t="s">
        <v>49</v>
      </c>
      <c r="L1256" s="3" t="s">
        <v>159</v>
      </c>
      <c r="M1256" s="3" t="s">
        <v>80</v>
      </c>
      <c r="S1256" s="3" t="s">
        <v>261</v>
      </c>
      <c r="T1256" s="37" t="s">
        <v>165</v>
      </c>
      <c r="U1256" s="37" t="s">
        <v>170</v>
      </c>
      <c r="V1256" s="37" t="s">
        <v>846</v>
      </c>
      <c r="W1256" s="37" t="s">
        <v>880</v>
      </c>
      <c r="X1256" s="3" t="s">
        <v>84</v>
      </c>
    </row>
    <row r="1257" spans="4:24" x14ac:dyDescent="0.2">
      <c r="D1257" s="31" t="s">
        <v>163</v>
      </c>
      <c r="E1257" s="3" t="s">
        <v>168</v>
      </c>
      <c r="F1257" s="3" t="s">
        <v>845</v>
      </c>
      <c r="G1257" s="7" t="s">
        <v>49</v>
      </c>
      <c r="L1257" s="3" t="s">
        <v>159</v>
      </c>
      <c r="M1257" s="3" t="s">
        <v>74</v>
      </c>
      <c r="N1257" s="25" t="s">
        <v>216</v>
      </c>
      <c r="S1257" s="3" t="s">
        <v>261</v>
      </c>
      <c r="T1257" s="37" t="s">
        <v>165</v>
      </c>
      <c r="U1257" s="37" t="s">
        <v>170</v>
      </c>
      <c r="V1257" s="37" t="s">
        <v>846</v>
      </c>
      <c r="W1257" s="37" t="s">
        <v>880</v>
      </c>
      <c r="X1257" s="3" t="s">
        <v>84</v>
      </c>
    </row>
    <row r="1258" spans="4:24" x14ac:dyDescent="0.2">
      <c r="D1258" s="31" t="s">
        <v>163</v>
      </c>
      <c r="E1258" s="3" t="s">
        <v>168</v>
      </c>
      <c r="F1258" s="3" t="s">
        <v>845</v>
      </c>
      <c r="G1258" s="7" t="s">
        <v>49</v>
      </c>
      <c r="L1258" s="3" t="s">
        <v>159</v>
      </c>
      <c r="M1258" s="3" t="s">
        <v>74</v>
      </c>
      <c r="N1258" s="25" t="s">
        <v>166</v>
      </c>
      <c r="S1258" s="3" t="s">
        <v>261</v>
      </c>
      <c r="T1258" s="37" t="s">
        <v>165</v>
      </c>
      <c r="U1258" s="37" t="s">
        <v>170</v>
      </c>
      <c r="V1258" s="37" t="s">
        <v>846</v>
      </c>
      <c r="W1258" s="37" t="s">
        <v>880</v>
      </c>
      <c r="X1258" s="3" t="s">
        <v>84</v>
      </c>
    </row>
    <row r="1259" spans="4:24" x14ac:dyDescent="0.2">
      <c r="D1259" s="31" t="s">
        <v>163</v>
      </c>
      <c r="E1259" s="3" t="s">
        <v>168</v>
      </c>
      <c r="F1259" s="3" t="s">
        <v>845</v>
      </c>
      <c r="G1259" s="7" t="s">
        <v>49</v>
      </c>
      <c r="L1259" s="3" t="s">
        <v>159</v>
      </c>
      <c r="M1259" s="3" t="s">
        <v>72</v>
      </c>
      <c r="S1259" s="3" t="s">
        <v>261</v>
      </c>
      <c r="T1259" s="37" t="s">
        <v>165</v>
      </c>
      <c r="U1259" s="37" t="s">
        <v>170</v>
      </c>
      <c r="V1259" s="37" t="s">
        <v>846</v>
      </c>
      <c r="W1259" s="37" t="s">
        <v>880</v>
      </c>
      <c r="X1259" s="3" t="s">
        <v>84</v>
      </c>
    </row>
    <row r="1260" spans="4:24" x14ac:dyDescent="0.2">
      <c r="D1260" s="31" t="s">
        <v>163</v>
      </c>
      <c r="E1260" s="3" t="s">
        <v>168</v>
      </c>
      <c r="F1260" s="3" t="s">
        <v>845</v>
      </c>
      <c r="G1260" s="7" t="s">
        <v>49</v>
      </c>
      <c r="L1260" s="3" t="s">
        <v>159</v>
      </c>
      <c r="M1260" s="3" t="s">
        <v>73</v>
      </c>
      <c r="S1260" s="3" t="s">
        <v>261</v>
      </c>
      <c r="T1260" s="37" t="s">
        <v>165</v>
      </c>
      <c r="U1260" s="37" t="s">
        <v>170</v>
      </c>
      <c r="V1260" s="37" t="s">
        <v>846</v>
      </c>
      <c r="W1260" s="37" t="s">
        <v>880</v>
      </c>
      <c r="X1260" s="3" t="s">
        <v>84</v>
      </c>
    </row>
    <row r="1261" spans="4:24" x14ac:dyDescent="0.2">
      <c r="D1261" s="31" t="s">
        <v>163</v>
      </c>
      <c r="E1261" s="3" t="s">
        <v>168</v>
      </c>
      <c r="F1261" s="3" t="s">
        <v>845</v>
      </c>
      <c r="G1261" s="7" t="s">
        <v>51</v>
      </c>
      <c r="L1261" s="3" t="s">
        <v>159</v>
      </c>
      <c r="M1261" s="3" t="s">
        <v>80</v>
      </c>
      <c r="S1261" s="3" t="s">
        <v>261</v>
      </c>
      <c r="T1261" s="37" t="s">
        <v>165</v>
      </c>
      <c r="U1261" s="37" t="s">
        <v>170</v>
      </c>
      <c r="V1261" s="37" t="s">
        <v>846</v>
      </c>
      <c r="W1261" s="37" t="s">
        <v>881</v>
      </c>
      <c r="X1261" s="3" t="s">
        <v>84</v>
      </c>
    </row>
    <row r="1262" spans="4:24" x14ac:dyDescent="0.2">
      <c r="D1262" s="31" t="s">
        <v>163</v>
      </c>
      <c r="E1262" s="3" t="s">
        <v>168</v>
      </c>
      <c r="F1262" s="3" t="s">
        <v>845</v>
      </c>
      <c r="G1262" s="7" t="s">
        <v>51</v>
      </c>
      <c r="L1262" s="3" t="s">
        <v>159</v>
      </c>
      <c r="M1262" s="3" t="s">
        <v>74</v>
      </c>
      <c r="N1262" s="25" t="s">
        <v>216</v>
      </c>
      <c r="S1262" s="3" t="s">
        <v>261</v>
      </c>
      <c r="T1262" s="37" t="s">
        <v>165</v>
      </c>
      <c r="U1262" s="37" t="s">
        <v>170</v>
      </c>
      <c r="V1262" s="37" t="s">
        <v>846</v>
      </c>
      <c r="W1262" s="37" t="s">
        <v>881</v>
      </c>
      <c r="X1262" s="3" t="s">
        <v>84</v>
      </c>
    </row>
    <row r="1263" spans="4:24" x14ac:dyDescent="0.2">
      <c r="D1263" s="31" t="s">
        <v>163</v>
      </c>
      <c r="E1263" s="3" t="s">
        <v>168</v>
      </c>
      <c r="F1263" s="3" t="s">
        <v>845</v>
      </c>
      <c r="G1263" s="7" t="s">
        <v>51</v>
      </c>
      <c r="L1263" s="3" t="s">
        <v>159</v>
      </c>
      <c r="M1263" s="3" t="s">
        <v>74</v>
      </c>
      <c r="N1263" s="25" t="s">
        <v>166</v>
      </c>
      <c r="S1263" s="3" t="s">
        <v>261</v>
      </c>
      <c r="T1263" s="37" t="s">
        <v>165</v>
      </c>
      <c r="U1263" s="37" t="s">
        <v>170</v>
      </c>
      <c r="V1263" s="37" t="s">
        <v>846</v>
      </c>
      <c r="W1263" s="37" t="s">
        <v>881</v>
      </c>
      <c r="X1263" s="3" t="s">
        <v>84</v>
      </c>
    </row>
    <row r="1264" spans="4:24" x14ac:dyDescent="0.2">
      <c r="D1264" s="31" t="s">
        <v>163</v>
      </c>
      <c r="E1264" s="3" t="s">
        <v>168</v>
      </c>
      <c r="F1264" s="3" t="s">
        <v>845</v>
      </c>
      <c r="G1264" s="7" t="s">
        <v>51</v>
      </c>
      <c r="L1264" s="3" t="s">
        <v>159</v>
      </c>
      <c r="M1264" s="3" t="s">
        <v>72</v>
      </c>
      <c r="S1264" s="3" t="s">
        <v>261</v>
      </c>
      <c r="T1264" s="37" t="s">
        <v>165</v>
      </c>
      <c r="U1264" s="37" t="s">
        <v>170</v>
      </c>
      <c r="V1264" s="37" t="s">
        <v>846</v>
      </c>
      <c r="W1264" s="37" t="s">
        <v>881</v>
      </c>
      <c r="X1264" s="3" t="s">
        <v>84</v>
      </c>
    </row>
    <row r="1265" spans="4:24" x14ac:dyDescent="0.2">
      <c r="D1265" s="31" t="s">
        <v>163</v>
      </c>
      <c r="E1265" s="3" t="s">
        <v>168</v>
      </c>
      <c r="F1265" s="3" t="s">
        <v>845</v>
      </c>
      <c r="G1265" s="7" t="s">
        <v>51</v>
      </c>
      <c r="L1265" s="3" t="s">
        <v>159</v>
      </c>
      <c r="M1265" s="3" t="s">
        <v>73</v>
      </c>
      <c r="S1265" s="3" t="s">
        <v>261</v>
      </c>
      <c r="T1265" s="37" t="s">
        <v>165</v>
      </c>
      <c r="U1265" s="37" t="s">
        <v>170</v>
      </c>
      <c r="V1265" s="37" t="s">
        <v>846</v>
      </c>
      <c r="W1265" s="37" t="s">
        <v>881</v>
      </c>
      <c r="X1265" s="3" t="s">
        <v>84</v>
      </c>
    </row>
    <row r="1266" spans="4:24" x14ac:dyDescent="0.2">
      <c r="D1266" s="31" t="s">
        <v>163</v>
      </c>
      <c r="E1266" s="3" t="s">
        <v>168</v>
      </c>
      <c r="F1266" s="3" t="s">
        <v>845</v>
      </c>
      <c r="G1266" s="7" t="s">
        <v>91</v>
      </c>
      <c r="L1266" s="3" t="s">
        <v>159</v>
      </c>
      <c r="M1266" s="3" t="s">
        <v>80</v>
      </c>
      <c r="S1266" s="3" t="s">
        <v>261</v>
      </c>
      <c r="T1266" s="37" t="s">
        <v>165</v>
      </c>
      <c r="U1266" s="37" t="s">
        <v>170</v>
      </c>
      <c r="V1266" s="37" t="s">
        <v>846</v>
      </c>
      <c r="W1266" s="37" t="s">
        <v>873</v>
      </c>
      <c r="X1266" s="3" t="s">
        <v>84</v>
      </c>
    </row>
    <row r="1267" spans="4:24" x14ac:dyDescent="0.2">
      <c r="D1267" s="31" t="s">
        <v>163</v>
      </c>
      <c r="E1267" s="3" t="s">
        <v>168</v>
      </c>
      <c r="F1267" s="3" t="s">
        <v>845</v>
      </c>
      <c r="G1267" s="7" t="s">
        <v>91</v>
      </c>
      <c r="L1267" s="3" t="s">
        <v>159</v>
      </c>
      <c r="M1267" s="3" t="s">
        <v>74</v>
      </c>
      <c r="N1267" s="25" t="s">
        <v>216</v>
      </c>
      <c r="S1267" s="3" t="s">
        <v>261</v>
      </c>
      <c r="T1267" s="37" t="s">
        <v>165</v>
      </c>
      <c r="U1267" s="37" t="s">
        <v>170</v>
      </c>
      <c r="V1267" s="37" t="s">
        <v>846</v>
      </c>
      <c r="W1267" s="37" t="s">
        <v>873</v>
      </c>
      <c r="X1267" s="3" t="s">
        <v>84</v>
      </c>
    </row>
    <row r="1268" spans="4:24" x14ac:dyDescent="0.2">
      <c r="D1268" s="31" t="s">
        <v>163</v>
      </c>
      <c r="E1268" s="3" t="s">
        <v>168</v>
      </c>
      <c r="F1268" s="3" t="s">
        <v>845</v>
      </c>
      <c r="G1268" s="7" t="s">
        <v>91</v>
      </c>
      <c r="L1268" s="3" t="s">
        <v>159</v>
      </c>
      <c r="M1268" s="3" t="s">
        <v>74</v>
      </c>
      <c r="N1268" s="25" t="s">
        <v>166</v>
      </c>
      <c r="S1268" s="3" t="s">
        <v>261</v>
      </c>
      <c r="T1268" s="37" t="s">
        <v>165</v>
      </c>
      <c r="U1268" s="37" t="s">
        <v>170</v>
      </c>
      <c r="V1268" s="37" t="s">
        <v>846</v>
      </c>
      <c r="W1268" s="37" t="s">
        <v>873</v>
      </c>
      <c r="X1268" s="3" t="s">
        <v>84</v>
      </c>
    </row>
    <row r="1269" spans="4:24" x14ac:dyDescent="0.2">
      <c r="D1269" s="31" t="s">
        <v>163</v>
      </c>
      <c r="E1269" s="3" t="s">
        <v>168</v>
      </c>
      <c r="F1269" s="3" t="s">
        <v>845</v>
      </c>
      <c r="G1269" s="7" t="s">
        <v>91</v>
      </c>
      <c r="L1269" s="3" t="s">
        <v>159</v>
      </c>
      <c r="M1269" s="3" t="s">
        <v>72</v>
      </c>
      <c r="S1269" s="3" t="s">
        <v>261</v>
      </c>
      <c r="T1269" s="37" t="s">
        <v>165</v>
      </c>
      <c r="U1269" s="37" t="s">
        <v>170</v>
      </c>
      <c r="V1269" s="37" t="s">
        <v>846</v>
      </c>
      <c r="W1269" s="37" t="s">
        <v>873</v>
      </c>
      <c r="X1269" s="3" t="s">
        <v>84</v>
      </c>
    </row>
    <row r="1270" spans="4:24" x14ac:dyDescent="0.2">
      <c r="D1270" s="31" t="s">
        <v>163</v>
      </c>
      <c r="E1270" s="3" t="s">
        <v>168</v>
      </c>
      <c r="F1270" s="3" t="s">
        <v>845</v>
      </c>
      <c r="G1270" s="7" t="s">
        <v>91</v>
      </c>
      <c r="L1270" s="3" t="s">
        <v>159</v>
      </c>
      <c r="M1270" s="3" t="s">
        <v>73</v>
      </c>
      <c r="S1270" s="3" t="s">
        <v>261</v>
      </c>
      <c r="T1270" s="37" t="s">
        <v>165</v>
      </c>
      <c r="U1270" s="37" t="s">
        <v>170</v>
      </c>
      <c r="V1270" s="37" t="s">
        <v>846</v>
      </c>
      <c r="W1270" s="37" t="s">
        <v>873</v>
      </c>
      <c r="X1270" s="3" t="s">
        <v>84</v>
      </c>
    </row>
    <row r="1271" spans="4:24" x14ac:dyDescent="0.2">
      <c r="D1271" s="31" t="s">
        <v>163</v>
      </c>
      <c r="E1271" s="3" t="s">
        <v>168</v>
      </c>
      <c r="F1271" s="3" t="s">
        <v>845</v>
      </c>
      <c r="G1271" s="7" t="s">
        <v>52</v>
      </c>
      <c r="L1271" s="3" t="s">
        <v>159</v>
      </c>
      <c r="M1271" s="3" t="s">
        <v>80</v>
      </c>
      <c r="S1271" s="3" t="s">
        <v>261</v>
      </c>
      <c r="T1271" s="37" t="s">
        <v>165</v>
      </c>
      <c r="U1271" s="37" t="s">
        <v>170</v>
      </c>
      <c r="V1271" s="37" t="s">
        <v>846</v>
      </c>
      <c r="W1271" s="37" t="s">
        <v>874</v>
      </c>
      <c r="X1271" s="3" t="s">
        <v>84</v>
      </c>
    </row>
    <row r="1272" spans="4:24" x14ac:dyDescent="0.2">
      <c r="D1272" s="31" t="s">
        <v>163</v>
      </c>
      <c r="E1272" s="3" t="s">
        <v>168</v>
      </c>
      <c r="F1272" s="3" t="s">
        <v>845</v>
      </c>
      <c r="G1272" s="7" t="s">
        <v>52</v>
      </c>
      <c r="L1272" s="3" t="s">
        <v>159</v>
      </c>
      <c r="M1272" s="3" t="s">
        <v>74</v>
      </c>
      <c r="N1272" s="25" t="s">
        <v>216</v>
      </c>
      <c r="S1272" s="3" t="s">
        <v>261</v>
      </c>
      <c r="T1272" s="37" t="s">
        <v>165</v>
      </c>
      <c r="U1272" s="37" t="s">
        <v>170</v>
      </c>
      <c r="V1272" s="37" t="s">
        <v>846</v>
      </c>
      <c r="W1272" s="37" t="s">
        <v>874</v>
      </c>
      <c r="X1272" s="3" t="s">
        <v>84</v>
      </c>
    </row>
    <row r="1273" spans="4:24" x14ac:dyDescent="0.2">
      <c r="D1273" s="31" t="s">
        <v>163</v>
      </c>
      <c r="E1273" s="3" t="s">
        <v>168</v>
      </c>
      <c r="F1273" s="3" t="s">
        <v>845</v>
      </c>
      <c r="G1273" s="7" t="s">
        <v>52</v>
      </c>
      <c r="L1273" s="3" t="s">
        <v>159</v>
      </c>
      <c r="M1273" s="3" t="s">
        <v>74</v>
      </c>
      <c r="N1273" s="25" t="s">
        <v>166</v>
      </c>
      <c r="S1273" s="3" t="s">
        <v>261</v>
      </c>
      <c r="T1273" s="37" t="s">
        <v>165</v>
      </c>
      <c r="U1273" s="37" t="s">
        <v>170</v>
      </c>
      <c r="V1273" s="37" t="s">
        <v>846</v>
      </c>
      <c r="W1273" s="37" t="s">
        <v>874</v>
      </c>
      <c r="X1273" s="3" t="s">
        <v>84</v>
      </c>
    </row>
    <row r="1274" spans="4:24" x14ac:dyDescent="0.2">
      <c r="D1274" s="31" t="s">
        <v>163</v>
      </c>
      <c r="E1274" s="3" t="s">
        <v>168</v>
      </c>
      <c r="F1274" s="3" t="s">
        <v>845</v>
      </c>
      <c r="G1274" s="7" t="s">
        <v>52</v>
      </c>
      <c r="L1274" s="3" t="s">
        <v>159</v>
      </c>
      <c r="M1274" s="3" t="s">
        <v>72</v>
      </c>
      <c r="S1274" s="3" t="s">
        <v>261</v>
      </c>
      <c r="T1274" s="37" t="s">
        <v>165</v>
      </c>
      <c r="U1274" s="37" t="s">
        <v>170</v>
      </c>
      <c r="V1274" s="37" t="s">
        <v>846</v>
      </c>
      <c r="W1274" s="37" t="s">
        <v>874</v>
      </c>
      <c r="X1274" s="3" t="s">
        <v>84</v>
      </c>
    </row>
    <row r="1275" spans="4:24" x14ac:dyDescent="0.2">
      <c r="D1275" s="31" t="s">
        <v>163</v>
      </c>
      <c r="E1275" s="3" t="s">
        <v>168</v>
      </c>
      <c r="F1275" s="3" t="s">
        <v>845</v>
      </c>
      <c r="G1275" s="7" t="s">
        <v>52</v>
      </c>
      <c r="L1275" s="3" t="s">
        <v>159</v>
      </c>
      <c r="M1275" s="3" t="s">
        <v>73</v>
      </c>
      <c r="S1275" s="3" t="s">
        <v>261</v>
      </c>
      <c r="T1275" s="37" t="s">
        <v>165</v>
      </c>
      <c r="U1275" s="37" t="s">
        <v>170</v>
      </c>
      <c r="V1275" s="37" t="s">
        <v>846</v>
      </c>
      <c r="W1275" s="37" t="s">
        <v>874</v>
      </c>
      <c r="X1275" s="3" t="s">
        <v>84</v>
      </c>
    </row>
    <row r="1276" spans="4:24" x14ac:dyDescent="0.2">
      <c r="D1276" s="31" t="s">
        <v>163</v>
      </c>
      <c r="E1276" s="3" t="s">
        <v>168</v>
      </c>
      <c r="F1276" s="3" t="s">
        <v>845</v>
      </c>
      <c r="G1276" s="7" t="s">
        <v>47</v>
      </c>
      <c r="L1276" s="3" t="s">
        <v>159</v>
      </c>
      <c r="M1276" s="3" t="s">
        <v>80</v>
      </c>
      <c r="S1276" s="3" t="s">
        <v>261</v>
      </c>
      <c r="T1276" s="37" t="s">
        <v>165</v>
      </c>
      <c r="U1276" s="37" t="s">
        <v>170</v>
      </c>
      <c r="V1276" s="37" t="s">
        <v>846</v>
      </c>
      <c r="W1276" s="37" t="s">
        <v>875</v>
      </c>
      <c r="X1276" s="3" t="s">
        <v>84</v>
      </c>
    </row>
    <row r="1277" spans="4:24" x14ac:dyDescent="0.2">
      <c r="D1277" s="31" t="s">
        <v>163</v>
      </c>
      <c r="E1277" s="3" t="s">
        <v>168</v>
      </c>
      <c r="F1277" s="3" t="s">
        <v>845</v>
      </c>
      <c r="G1277" s="7" t="s">
        <v>47</v>
      </c>
      <c r="L1277" s="3" t="s">
        <v>159</v>
      </c>
      <c r="M1277" s="3" t="s">
        <v>74</v>
      </c>
      <c r="N1277" s="25" t="s">
        <v>216</v>
      </c>
      <c r="S1277" s="3" t="s">
        <v>261</v>
      </c>
      <c r="T1277" s="37" t="s">
        <v>165</v>
      </c>
      <c r="U1277" s="37" t="s">
        <v>170</v>
      </c>
      <c r="V1277" s="37" t="s">
        <v>846</v>
      </c>
      <c r="W1277" s="37" t="s">
        <v>875</v>
      </c>
      <c r="X1277" s="3" t="s">
        <v>84</v>
      </c>
    </row>
    <row r="1278" spans="4:24" x14ac:dyDescent="0.2">
      <c r="D1278" s="31" t="s">
        <v>163</v>
      </c>
      <c r="E1278" s="3" t="s">
        <v>168</v>
      </c>
      <c r="F1278" s="3" t="s">
        <v>845</v>
      </c>
      <c r="G1278" s="7" t="s">
        <v>47</v>
      </c>
      <c r="L1278" s="3" t="s">
        <v>159</v>
      </c>
      <c r="M1278" s="3" t="s">
        <v>74</v>
      </c>
      <c r="N1278" s="25" t="s">
        <v>166</v>
      </c>
      <c r="S1278" s="3" t="s">
        <v>261</v>
      </c>
      <c r="T1278" s="37" t="s">
        <v>165</v>
      </c>
      <c r="U1278" s="37" t="s">
        <v>170</v>
      </c>
      <c r="V1278" s="37" t="s">
        <v>846</v>
      </c>
      <c r="W1278" s="37" t="s">
        <v>875</v>
      </c>
      <c r="X1278" s="3" t="s">
        <v>84</v>
      </c>
    </row>
    <row r="1279" spans="4:24" x14ac:dyDescent="0.2">
      <c r="D1279" s="31" t="s">
        <v>163</v>
      </c>
      <c r="E1279" s="3" t="s">
        <v>168</v>
      </c>
      <c r="F1279" s="3" t="s">
        <v>845</v>
      </c>
      <c r="G1279" s="7" t="s">
        <v>47</v>
      </c>
      <c r="L1279" s="3" t="s">
        <v>159</v>
      </c>
      <c r="M1279" s="3" t="s">
        <v>72</v>
      </c>
      <c r="S1279" s="3" t="s">
        <v>261</v>
      </c>
      <c r="T1279" s="37" t="s">
        <v>165</v>
      </c>
      <c r="U1279" s="37" t="s">
        <v>170</v>
      </c>
      <c r="V1279" s="37" t="s">
        <v>846</v>
      </c>
      <c r="W1279" s="37" t="s">
        <v>875</v>
      </c>
      <c r="X1279" s="3" t="s">
        <v>84</v>
      </c>
    </row>
    <row r="1280" spans="4:24" x14ac:dyDescent="0.2">
      <c r="D1280" s="31" t="s">
        <v>163</v>
      </c>
      <c r="E1280" s="3" t="s">
        <v>168</v>
      </c>
      <c r="F1280" s="3" t="s">
        <v>845</v>
      </c>
      <c r="G1280" s="7" t="s">
        <v>47</v>
      </c>
      <c r="L1280" s="3" t="s">
        <v>159</v>
      </c>
      <c r="M1280" s="3" t="s">
        <v>73</v>
      </c>
      <c r="S1280" s="3" t="s">
        <v>261</v>
      </c>
      <c r="T1280" s="37" t="s">
        <v>165</v>
      </c>
      <c r="U1280" s="37" t="s">
        <v>170</v>
      </c>
      <c r="V1280" s="37" t="s">
        <v>846</v>
      </c>
      <c r="W1280" s="37" t="s">
        <v>875</v>
      </c>
      <c r="X1280" s="3" t="s">
        <v>84</v>
      </c>
    </row>
    <row r="1281" spans="4:24" x14ac:dyDescent="0.2">
      <c r="D1281" s="31" t="s">
        <v>163</v>
      </c>
      <c r="E1281" s="3" t="s">
        <v>168</v>
      </c>
      <c r="F1281" s="3" t="s">
        <v>845</v>
      </c>
      <c r="G1281" s="7" t="s">
        <v>48</v>
      </c>
      <c r="L1281" s="3" t="s">
        <v>159</v>
      </c>
      <c r="M1281" s="3" t="s">
        <v>80</v>
      </c>
      <c r="S1281" s="3" t="s">
        <v>261</v>
      </c>
      <c r="T1281" s="37" t="s">
        <v>165</v>
      </c>
      <c r="U1281" s="37" t="s">
        <v>170</v>
      </c>
      <c r="V1281" s="37" t="s">
        <v>846</v>
      </c>
      <c r="W1281" s="37" t="s">
        <v>876</v>
      </c>
      <c r="X1281" s="3" t="s">
        <v>84</v>
      </c>
    </row>
    <row r="1282" spans="4:24" x14ac:dyDescent="0.2">
      <c r="D1282" s="31" t="s">
        <v>163</v>
      </c>
      <c r="E1282" s="3" t="s">
        <v>168</v>
      </c>
      <c r="F1282" s="3" t="s">
        <v>845</v>
      </c>
      <c r="G1282" s="7" t="s">
        <v>48</v>
      </c>
      <c r="L1282" s="3" t="s">
        <v>159</v>
      </c>
      <c r="M1282" s="3" t="s">
        <v>74</v>
      </c>
      <c r="N1282" s="25" t="s">
        <v>216</v>
      </c>
      <c r="S1282" s="3" t="s">
        <v>261</v>
      </c>
      <c r="T1282" s="37" t="s">
        <v>165</v>
      </c>
      <c r="U1282" s="37" t="s">
        <v>170</v>
      </c>
      <c r="V1282" s="37" t="s">
        <v>846</v>
      </c>
      <c r="W1282" s="37" t="s">
        <v>876</v>
      </c>
      <c r="X1282" s="3" t="s">
        <v>84</v>
      </c>
    </row>
    <row r="1283" spans="4:24" x14ac:dyDescent="0.2">
      <c r="D1283" s="31" t="s">
        <v>163</v>
      </c>
      <c r="E1283" s="3" t="s">
        <v>168</v>
      </c>
      <c r="F1283" s="3" t="s">
        <v>845</v>
      </c>
      <c r="G1283" s="7" t="s">
        <v>48</v>
      </c>
      <c r="L1283" s="3" t="s">
        <v>159</v>
      </c>
      <c r="M1283" s="3" t="s">
        <v>74</v>
      </c>
      <c r="N1283" s="25" t="s">
        <v>166</v>
      </c>
      <c r="S1283" s="3" t="s">
        <v>261</v>
      </c>
      <c r="T1283" s="37" t="s">
        <v>165</v>
      </c>
      <c r="U1283" s="37" t="s">
        <v>170</v>
      </c>
      <c r="V1283" s="37" t="s">
        <v>846</v>
      </c>
      <c r="W1283" s="37" t="s">
        <v>876</v>
      </c>
      <c r="X1283" s="3" t="s">
        <v>84</v>
      </c>
    </row>
    <row r="1284" spans="4:24" x14ac:dyDescent="0.2">
      <c r="D1284" s="31" t="s">
        <v>163</v>
      </c>
      <c r="E1284" s="3" t="s">
        <v>168</v>
      </c>
      <c r="F1284" s="3" t="s">
        <v>845</v>
      </c>
      <c r="G1284" s="7" t="s">
        <v>48</v>
      </c>
      <c r="L1284" s="3" t="s">
        <v>159</v>
      </c>
      <c r="M1284" s="3" t="s">
        <v>72</v>
      </c>
      <c r="S1284" s="3" t="s">
        <v>261</v>
      </c>
      <c r="T1284" s="37" t="s">
        <v>165</v>
      </c>
      <c r="U1284" s="37" t="s">
        <v>170</v>
      </c>
      <c r="V1284" s="37" t="s">
        <v>846</v>
      </c>
      <c r="W1284" s="37" t="s">
        <v>876</v>
      </c>
      <c r="X1284" s="3" t="s">
        <v>84</v>
      </c>
    </row>
    <row r="1285" spans="4:24" x14ac:dyDescent="0.2">
      <c r="D1285" s="31" t="s">
        <v>163</v>
      </c>
      <c r="E1285" s="3" t="s">
        <v>168</v>
      </c>
      <c r="F1285" s="3" t="s">
        <v>845</v>
      </c>
      <c r="G1285" s="7" t="s">
        <v>48</v>
      </c>
      <c r="L1285" s="3" t="s">
        <v>159</v>
      </c>
      <c r="M1285" s="3" t="s">
        <v>73</v>
      </c>
      <c r="S1285" s="3" t="s">
        <v>261</v>
      </c>
      <c r="T1285" s="37" t="s">
        <v>165</v>
      </c>
      <c r="U1285" s="37" t="s">
        <v>170</v>
      </c>
      <c r="V1285" s="37" t="s">
        <v>846</v>
      </c>
      <c r="W1285" s="37" t="s">
        <v>876</v>
      </c>
      <c r="X1285" s="3" t="s">
        <v>84</v>
      </c>
    </row>
    <row r="1286" spans="4:24" x14ac:dyDescent="0.2">
      <c r="D1286" s="31" t="s">
        <v>163</v>
      </c>
      <c r="E1286" s="3" t="s">
        <v>168</v>
      </c>
      <c r="F1286" s="3" t="s">
        <v>845</v>
      </c>
      <c r="G1286" s="7" t="s">
        <v>60</v>
      </c>
      <c r="L1286" s="3" t="s">
        <v>159</v>
      </c>
      <c r="M1286" s="3" t="s">
        <v>80</v>
      </c>
      <c r="S1286" s="3" t="s">
        <v>261</v>
      </c>
      <c r="T1286" s="37" t="s">
        <v>165</v>
      </c>
      <c r="U1286" s="37" t="s">
        <v>170</v>
      </c>
      <c r="V1286" s="37" t="s">
        <v>846</v>
      </c>
      <c r="W1286" s="37" t="s">
        <v>877</v>
      </c>
      <c r="X1286" s="3" t="s">
        <v>84</v>
      </c>
    </row>
    <row r="1287" spans="4:24" x14ac:dyDescent="0.2">
      <c r="D1287" s="31" t="s">
        <v>163</v>
      </c>
      <c r="E1287" s="3" t="s">
        <v>168</v>
      </c>
      <c r="F1287" s="3" t="s">
        <v>845</v>
      </c>
      <c r="G1287" s="7" t="s">
        <v>60</v>
      </c>
      <c r="L1287" s="3" t="s">
        <v>159</v>
      </c>
      <c r="M1287" s="3" t="s">
        <v>74</v>
      </c>
      <c r="N1287" s="25" t="s">
        <v>216</v>
      </c>
      <c r="S1287" s="3" t="s">
        <v>261</v>
      </c>
      <c r="T1287" s="37" t="s">
        <v>165</v>
      </c>
      <c r="U1287" s="37" t="s">
        <v>170</v>
      </c>
      <c r="V1287" s="37" t="s">
        <v>846</v>
      </c>
      <c r="W1287" s="37" t="s">
        <v>877</v>
      </c>
      <c r="X1287" s="3" t="s">
        <v>84</v>
      </c>
    </row>
    <row r="1288" spans="4:24" x14ac:dyDescent="0.2">
      <c r="D1288" s="31" t="s">
        <v>163</v>
      </c>
      <c r="E1288" s="3" t="s">
        <v>168</v>
      </c>
      <c r="F1288" s="3" t="s">
        <v>845</v>
      </c>
      <c r="G1288" s="7" t="s">
        <v>60</v>
      </c>
      <c r="L1288" s="3" t="s">
        <v>159</v>
      </c>
      <c r="M1288" s="3" t="s">
        <v>74</v>
      </c>
      <c r="N1288" s="25" t="s">
        <v>166</v>
      </c>
      <c r="S1288" s="3" t="s">
        <v>261</v>
      </c>
      <c r="T1288" s="37" t="s">
        <v>165</v>
      </c>
      <c r="U1288" s="37" t="s">
        <v>170</v>
      </c>
      <c r="V1288" s="37" t="s">
        <v>846</v>
      </c>
      <c r="W1288" s="37" t="s">
        <v>877</v>
      </c>
      <c r="X1288" s="3" t="s">
        <v>84</v>
      </c>
    </row>
    <row r="1289" spans="4:24" x14ac:dyDescent="0.2">
      <c r="D1289" s="31" t="s">
        <v>163</v>
      </c>
      <c r="E1289" s="3" t="s">
        <v>168</v>
      </c>
      <c r="F1289" s="3" t="s">
        <v>845</v>
      </c>
      <c r="G1289" s="7" t="s">
        <v>60</v>
      </c>
      <c r="L1289" s="3" t="s">
        <v>159</v>
      </c>
      <c r="M1289" s="3" t="s">
        <v>72</v>
      </c>
      <c r="S1289" s="3" t="s">
        <v>261</v>
      </c>
      <c r="T1289" s="37" t="s">
        <v>165</v>
      </c>
      <c r="U1289" s="37" t="s">
        <v>170</v>
      </c>
      <c r="V1289" s="37" t="s">
        <v>846</v>
      </c>
      <c r="W1289" s="37" t="s">
        <v>877</v>
      </c>
      <c r="X1289" s="3" t="s">
        <v>84</v>
      </c>
    </row>
    <row r="1290" spans="4:24" x14ac:dyDescent="0.2">
      <c r="D1290" s="31" t="s">
        <v>163</v>
      </c>
      <c r="E1290" s="3" t="s">
        <v>168</v>
      </c>
      <c r="F1290" s="3" t="s">
        <v>845</v>
      </c>
      <c r="G1290" s="7" t="s">
        <v>60</v>
      </c>
      <c r="L1290" s="3" t="s">
        <v>159</v>
      </c>
      <c r="M1290" s="3" t="s">
        <v>73</v>
      </c>
      <c r="S1290" s="3" t="s">
        <v>261</v>
      </c>
      <c r="T1290" s="37" t="s">
        <v>165</v>
      </c>
      <c r="U1290" s="37" t="s">
        <v>170</v>
      </c>
      <c r="V1290" s="37" t="s">
        <v>846</v>
      </c>
      <c r="W1290" s="37" t="s">
        <v>877</v>
      </c>
      <c r="X1290" s="3" t="s">
        <v>84</v>
      </c>
    </row>
    <row r="1291" spans="4:24" x14ac:dyDescent="0.2">
      <c r="D1291" s="31" t="s">
        <v>163</v>
      </c>
      <c r="E1291" s="3" t="s">
        <v>168</v>
      </c>
      <c r="F1291" s="3" t="s">
        <v>845</v>
      </c>
      <c r="G1291" s="7" t="s">
        <v>848</v>
      </c>
      <c r="L1291" s="3" t="s">
        <v>159</v>
      </c>
      <c r="M1291" s="3" t="s">
        <v>80</v>
      </c>
      <c r="S1291" s="3" t="s">
        <v>261</v>
      </c>
      <c r="T1291" s="37" t="s">
        <v>165</v>
      </c>
      <c r="U1291" s="37" t="s">
        <v>170</v>
      </c>
      <c r="V1291" s="37" t="s">
        <v>846</v>
      </c>
      <c r="W1291" s="37" t="s">
        <v>849</v>
      </c>
      <c r="X1291" s="3" t="s">
        <v>84</v>
      </c>
    </row>
    <row r="1292" spans="4:24" x14ac:dyDescent="0.2">
      <c r="D1292" s="31" t="s">
        <v>163</v>
      </c>
      <c r="E1292" s="3" t="s">
        <v>168</v>
      </c>
      <c r="F1292" s="3" t="s">
        <v>845</v>
      </c>
      <c r="G1292" s="7" t="s">
        <v>848</v>
      </c>
      <c r="L1292" s="3" t="s">
        <v>159</v>
      </c>
      <c r="M1292" s="3" t="s">
        <v>74</v>
      </c>
      <c r="N1292" s="25" t="s">
        <v>216</v>
      </c>
      <c r="S1292" s="3" t="s">
        <v>261</v>
      </c>
      <c r="T1292" s="37" t="s">
        <v>165</v>
      </c>
      <c r="U1292" s="37" t="s">
        <v>170</v>
      </c>
      <c r="V1292" s="37" t="s">
        <v>846</v>
      </c>
      <c r="W1292" s="37" t="s">
        <v>849</v>
      </c>
      <c r="X1292" s="3" t="s">
        <v>84</v>
      </c>
    </row>
    <row r="1293" spans="4:24" x14ac:dyDescent="0.2">
      <c r="D1293" s="31" t="s">
        <v>163</v>
      </c>
      <c r="E1293" s="3" t="s">
        <v>168</v>
      </c>
      <c r="F1293" s="3" t="s">
        <v>845</v>
      </c>
      <c r="G1293" s="7" t="s">
        <v>848</v>
      </c>
      <c r="L1293" s="3" t="s">
        <v>159</v>
      </c>
      <c r="M1293" s="3" t="s">
        <v>74</v>
      </c>
      <c r="N1293" s="25" t="s">
        <v>166</v>
      </c>
      <c r="S1293" s="3" t="s">
        <v>261</v>
      </c>
      <c r="T1293" s="37" t="s">
        <v>165</v>
      </c>
      <c r="U1293" s="37" t="s">
        <v>170</v>
      </c>
      <c r="V1293" s="37" t="s">
        <v>846</v>
      </c>
      <c r="W1293" s="37" t="s">
        <v>849</v>
      </c>
      <c r="X1293" s="3" t="s">
        <v>84</v>
      </c>
    </row>
    <row r="1294" spans="4:24" x14ac:dyDescent="0.2">
      <c r="D1294" s="31" t="s">
        <v>163</v>
      </c>
      <c r="E1294" s="3" t="s">
        <v>168</v>
      </c>
      <c r="F1294" s="3" t="s">
        <v>845</v>
      </c>
      <c r="G1294" s="7" t="s">
        <v>848</v>
      </c>
      <c r="L1294" s="3" t="s">
        <v>159</v>
      </c>
      <c r="M1294" s="3" t="s">
        <v>72</v>
      </c>
      <c r="S1294" s="3" t="s">
        <v>261</v>
      </c>
      <c r="T1294" s="37" t="s">
        <v>165</v>
      </c>
      <c r="U1294" s="37" t="s">
        <v>170</v>
      </c>
      <c r="V1294" s="37" t="s">
        <v>846</v>
      </c>
      <c r="W1294" s="37" t="s">
        <v>849</v>
      </c>
      <c r="X1294" s="3" t="s">
        <v>84</v>
      </c>
    </row>
    <row r="1295" spans="4:24" x14ac:dyDescent="0.2">
      <c r="D1295" s="31" t="s">
        <v>163</v>
      </c>
      <c r="E1295" s="3" t="s">
        <v>168</v>
      </c>
      <c r="F1295" s="3" t="s">
        <v>845</v>
      </c>
      <c r="G1295" s="7" t="s">
        <v>848</v>
      </c>
      <c r="L1295" s="3" t="s">
        <v>159</v>
      </c>
      <c r="M1295" s="3" t="s">
        <v>73</v>
      </c>
      <c r="S1295" s="3" t="s">
        <v>261</v>
      </c>
      <c r="T1295" s="37" t="s">
        <v>165</v>
      </c>
      <c r="U1295" s="37" t="s">
        <v>170</v>
      </c>
      <c r="V1295" s="37" t="s">
        <v>846</v>
      </c>
      <c r="W1295" s="37" t="s">
        <v>849</v>
      </c>
      <c r="X1295" s="3" t="s">
        <v>84</v>
      </c>
    </row>
    <row r="1296" spans="4:24" x14ac:dyDescent="0.2">
      <c r="D1296" s="31" t="s">
        <v>163</v>
      </c>
      <c r="E1296" s="3" t="s">
        <v>168</v>
      </c>
      <c r="F1296" s="3" t="s">
        <v>845</v>
      </c>
      <c r="G1296" s="7" t="s">
        <v>61</v>
      </c>
      <c r="L1296" s="3" t="s">
        <v>159</v>
      </c>
      <c r="M1296" s="3" t="s">
        <v>80</v>
      </c>
      <c r="S1296" s="3" t="s">
        <v>261</v>
      </c>
      <c r="T1296" s="37" t="s">
        <v>165</v>
      </c>
      <c r="U1296" s="37" t="s">
        <v>170</v>
      </c>
      <c r="V1296" s="37" t="s">
        <v>846</v>
      </c>
      <c r="W1296" s="37" t="s">
        <v>850</v>
      </c>
      <c r="X1296" s="3" t="s">
        <v>84</v>
      </c>
    </row>
    <row r="1297" spans="4:24" x14ac:dyDescent="0.2">
      <c r="D1297" s="31" t="s">
        <v>163</v>
      </c>
      <c r="E1297" s="3" t="s">
        <v>168</v>
      </c>
      <c r="F1297" s="3" t="s">
        <v>845</v>
      </c>
      <c r="G1297" s="7" t="s">
        <v>61</v>
      </c>
      <c r="L1297" s="3" t="s">
        <v>159</v>
      </c>
      <c r="M1297" s="3" t="s">
        <v>74</v>
      </c>
      <c r="N1297" s="25" t="s">
        <v>216</v>
      </c>
      <c r="S1297" s="3" t="s">
        <v>261</v>
      </c>
      <c r="T1297" s="37" t="s">
        <v>165</v>
      </c>
      <c r="U1297" s="37" t="s">
        <v>170</v>
      </c>
      <c r="V1297" s="37" t="s">
        <v>846</v>
      </c>
      <c r="W1297" s="37" t="s">
        <v>850</v>
      </c>
      <c r="X1297" s="3" t="s">
        <v>84</v>
      </c>
    </row>
    <row r="1298" spans="4:24" x14ac:dyDescent="0.2">
      <c r="D1298" s="31" t="s">
        <v>163</v>
      </c>
      <c r="E1298" s="3" t="s">
        <v>168</v>
      </c>
      <c r="F1298" s="3" t="s">
        <v>845</v>
      </c>
      <c r="G1298" s="7" t="s">
        <v>61</v>
      </c>
      <c r="L1298" s="3" t="s">
        <v>159</v>
      </c>
      <c r="M1298" s="3" t="s">
        <v>74</v>
      </c>
      <c r="N1298" s="25" t="s">
        <v>166</v>
      </c>
      <c r="S1298" s="3" t="s">
        <v>261</v>
      </c>
      <c r="T1298" s="37" t="s">
        <v>165</v>
      </c>
      <c r="U1298" s="37" t="s">
        <v>170</v>
      </c>
      <c r="V1298" s="37" t="s">
        <v>846</v>
      </c>
      <c r="W1298" s="37" t="s">
        <v>850</v>
      </c>
      <c r="X1298" s="3" t="s">
        <v>84</v>
      </c>
    </row>
    <row r="1299" spans="4:24" x14ac:dyDescent="0.2">
      <c r="D1299" s="31" t="s">
        <v>163</v>
      </c>
      <c r="E1299" s="3" t="s">
        <v>168</v>
      </c>
      <c r="F1299" s="3" t="s">
        <v>845</v>
      </c>
      <c r="G1299" s="7" t="s">
        <v>61</v>
      </c>
      <c r="L1299" s="3" t="s">
        <v>159</v>
      </c>
      <c r="M1299" s="3" t="s">
        <v>72</v>
      </c>
      <c r="S1299" s="3" t="s">
        <v>261</v>
      </c>
      <c r="T1299" s="37" t="s">
        <v>165</v>
      </c>
      <c r="U1299" s="37" t="s">
        <v>170</v>
      </c>
      <c r="V1299" s="37" t="s">
        <v>846</v>
      </c>
      <c r="W1299" s="37" t="s">
        <v>850</v>
      </c>
      <c r="X1299" s="3" t="s">
        <v>84</v>
      </c>
    </row>
    <row r="1300" spans="4:24" x14ac:dyDescent="0.2">
      <c r="D1300" s="31" t="s">
        <v>163</v>
      </c>
      <c r="E1300" s="3" t="s">
        <v>168</v>
      </c>
      <c r="F1300" s="3" t="s">
        <v>845</v>
      </c>
      <c r="G1300" s="7" t="s">
        <v>61</v>
      </c>
      <c r="L1300" s="3" t="s">
        <v>159</v>
      </c>
      <c r="M1300" s="3" t="s">
        <v>73</v>
      </c>
      <c r="S1300" s="3" t="s">
        <v>261</v>
      </c>
      <c r="T1300" s="37" t="s">
        <v>165</v>
      </c>
      <c r="U1300" s="37" t="s">
        <v>170</v>
      </c>
      <c r="V1300" s="37" t="s">
        <v>846</v>
      </c>
      <c r="W1300" s="37" t="s">
        <v>850</v>
      </c>
      <c r="X1300" s="3" t="s">
        <v>84</v>
      </c>
    </row>
    <row r="1301" spans="4:24" x14ac:dyDescent="0.2">
      <c r="D1301" s="31" t="s">
        <v>163</v>
      </c>
      <c r="E1301" s="3" t="s">
        <v>168</v>
      </c>
      <c r="F1301" s="3" t="s">
        <v>845</v>
      </c>
      <c r="G1301" s="7" t="s">
        <v>851</v>
      </c>
      <c r="L1301" s="3" t="s">
        <v>159</v>
      </c>
      <c r="M1301" s="3" t="s">
        <v>80</v>
      </c>
      <c r="S1301" s="3" t="s">
        <v>261</v>
      </c>
      <c r="T1301" s="37" t="s">
        <v>165</v>
      </c>
      <c r="U1301" s="37" t="s">
        <v>170</v>
      </c>
      <c r="V1301" s="37" t="s">
        <v>846</v>
      </c>
      <c r="W1301" s="37" t="s">
        <v>852</v>
      </c>
      <c r="X1301" s="3" t="s">
        <v>84</v>
      </c>
    </row>
    <row r="1302" spans="4:24" x14ac:dyDescent="0.2">
      <c r="D1302" s="31" t="s">
        <v>163</v>
      </c>
      <c r="E1302" s="3" t="s">
        <v>168</v>
      </c>
      <c r="F1302" s="3" t="s">
        <v>845</v>
      </c>
      <c r="G1302" s="7" t="s">
        <v>851</v>
      </c>
      <c r="L1302" s="3" t="s">
        <v>159</v>
      </c>
      <c r="M1302" s="3" t="s">
        <v>74</v>
      </c>
      <c r="N1302" s="25" t="s">
        <v>216</v>
      </c>
      <c r="S1302" s="3" t="s">
        <v>261</v>
      </c>
      <c r="T1302" s="37" t="s">
        <v>165</v>
      </c>
      <c r="U1302" s="37" t="s">
        <v>170</v>
      </c>
      <c r="V1302" s="37" t="s">
        <v>846</v>
      </c>
      <c r="W1302" s="37" t="s">
        <v>852</v>
      </c>
      <c r="X1302" s="3" t="s">
        <v>84</v>
      </c>
    </row>
    <row r="1303" spans="4:24" x14ac:dyDescent="0.2">
      <c r="D1303" s="31" t="s">
        <v>163</v>
      </c>
      <c r="E1303" s="3" t="s">
        <v>168</v>
      </c>
      <c r="F1303" s="3" t="s">
        <v>845</v>
      </c>
      <c r="G1303" s="7" t="s">
        <v>851</v>
      </c>
      <c r="L1303" s="3" t="s">
        <v>159</v>
      </c>
      <c r="M1303" s="3" t="s">
        <v>74</v>
      </c>
      <c r="N1303" s="25" t="s">
        <v>166</v>
      </c>
      <c r="S1303" s="3" t="s">
        <v>261</v>
      </c>
      <c r="T1303" s="37" t="s">
        <v>165</v>
      </c>
      <c r="U1303" s="37" t="s">
        <v>170</v>
      </c>
      <c r="V1303" s="37" t="s">
        <v>846</v>
      </c>
      <c r="W1303" s="37" t="s">
        <v>852</v>
      </c>
      <c r="X1303" s="3" t="s">
        <v>84</v>
      </c>
    </row>
    <row r="1304" spans="4:24" x14ac:dyDescent="0.2">
      <c r="D1304" s="31" t="s">
        <v>163</v>
      </c>
      <c r="E1304" s="3" t="s">
        <v>168</v>
      </c>
      <c r="F1304" s="3" t="s">
        <v>845</v>
      </c>
      <c r="G1304" s="7" t="s">
        <v>851</v>
      </c>
      <c r="L1304" s="3" t="s">
        <v>159</v>
      </c>
      <c r="M1304" s="3" t="s">
        <v>72</v>
      </c>
      <c r="S1304" s="3" t="s">
        <v>261</v>
      </c>
      <c r="T1304" s="37" t="s">
        <v>165</v>
      </c>
      <c r="U1304" s="37" t="s">
        <v>170</v>
      </c>
      <c r="V1304" s="37" t="s">
        <v>846</v>
      </c>
      <c r="W1304" s="37" t="s">
        <v>852</v>
      </c>
      <c r="X1304" s="3" t="s">
        <v>84</v>
      </c>
    </row>
    <row r="1305" spans="4:24" x14ac:dyDescent="0.2">
      <c r="D1305" s="31" t="s">
        <v>163</v>
      </c>
      <c r="E1305" s="3" t="s">
        <v>168</v>
      </c>
      <c r="F1305" s="3" t="s">
        <v>845</v>
      </c>
      <c r="G1305" s="7" t="s">
        <v>851</v>
      </c>
      <c r="L1305" s="3" t="s">
        <v>159</v>
      </c>
      <c r="M1305" s="3" t="s">
        <v>73</v>
      </c>
      <c r="S1305" s="3" t="s">
        <v>261</v>
      </c>
      <c r="T1305" s="37" t="s">
        <v>165</v>
      </c>
      <c r="U1305" s="37" t="s">
        <v>170</v>
      </c>
      <c r="V1305" s="37" t="s">
        <v>846</v>
      </c>
      <c r="W1305" s="37" t="s">
        <v>852</v>
      </c>
      <c r="X1305" s="3" t="s">
        <v>84</v>
      </c>
    </row>
    <row r="1306" spans="4:24" x14ac:dyDescent="0.2">
      <c r="D1306" s="31" t="s">
        <v>163</v>
      </c>
      <c r="E1306" s="3" t="s">
        <v>168</v>
      </c>
      <c r="F1306" s="3" t="s">
        <v>845</v>
      </c>
      <c r="G1306" s="7" t="s">
        <v>853</v>
      </c>
      <c r="L1306" s="3" t="s">
        <v>159</v>
      </c>
      <c r="M1306" s="3" t="s">
        <v>80</v>
      </c>
      <c r="S1306" s="3" t="s">
        <v>261</v>
      </c>
      <c r="T1306" s="37" t="s">
        <v>165</v>
      </c>
      <c r="U1306" s="37" t="s">
        <v>170</v>
      </c>
      <c r="V1306" s="37" t="s">
        <v>846</v>
      </c>
      <c r="W1306" s="37" t="s">
        <v>854</v>
      </c>
      <c r="X1306" s="3" t="s">
        <v>84</v>
      </c>
    </row>
    <row r="1307" spans="4:24" x14ac:dyDescent="0.2">
      <c r="D1307" s="31" t="s">
        <v>163</v>
      </c>
      <c r="E1307" s="3" t="s">
        <v>168</v>
      </c>
      <c r="F1307" s="3" t="s">
        <v>845</v>
      </c>
      <c r="G1307" s="7" t="s">
        <v>853</v>
      </c>
      <c r="L1307" s="3" t="s">
        <v>159</v>
      </c>
      <c r="M1307" s="3" t="s">
        <v>74</v>
      </c>
      <c r="N1307" s="25" t="s">
        <v>216</v>
      </c>
      <c r="S1307" s="3" t="s">
        <v>261</v>
      </c>
      <c r="T1307" s="37" t="s">
        <v>165</v>
      </c>
      <c r="U1307" s="37" t="s">
        <v>170</v>
      </c>
      <c r="V1307" s="37" t="s">
        <v>846</v>
      </c>
      <c r="W1307" s="37" t="s">
        <v>854</v>
      </c>
      <c r="X1307" s="3" t="s">
        <v>84</v>
      </c>
    </row>
    <row r="1308" spans="4:24" x14ac:dyDescent="0.2">
      <c r="D1308" s="31" t="s">
        <v>163</v>
      </c>
      <c r="E1308" s="3" t="s">
        <v>168</v>
      </c>
      <c r="F1308" s="3" t="s">
        <v>845</v>
      </c>
      <c r="G1308" s="7" t="s">
        <v>853</v>
      </c>
      <c r="L1308" s="3" t="s">
        <v>159</v>
      </c>
      <c r="M1308" s="3" t="s">
        <v>74</v>
      </c>
      <c r="N1308" s="25" t="s">
        <v>166</v>
      </c>
      <c r="S1308" s="3" t="s">
        <v>261</v>
      </c>
      <c r="T1308" s="37" t="s">
        <v>165</v>
      </c>
      <c r="U1308" s="37" t="s">
        <v>170</v>
      </c>
      <c r="V1308" s="37" t="s">
        <v>846</v>
      </c>
      <c r="W1308" s="37" t="s">
        <v>854</v>
      </c>
      <c r="X1308" s="3" t="s">
        <v>84</v>
      </c>
    </row>
    <row r="1309" spans="4:24" x14ac:dyDescent="0.2">
      <c r="D1309" s="31" t="s">
        <v>163</v>
      </c>
      <c r="E1309" s="3" t="s">
        <v>168</v>
      </c>
      <c r="F1309" s="3" t="s">
        <v>845</v>
      </c>
      <c r="G1309" s="7" t="s">
        <v>853</v>
      </c>
      <c r="L1309" s="3" t="s">
        <v>159</v>
      </c>
      <c r="M1309" s="3" t="s">
        <v>72</v>
      </c>
      <c r="S1309" s="3" t="s">
        <v>261</v>
      </c>
      <c r="T1309" s="37" t="s">
        <v>165</v>
      </c>
      <c r="U1309" s="37" t="s">
        <v>170</v>
      </c>
      <c r="V1309" s="37" t="s">
        <v>846</v>
      </c>
      <c r="W1309" s="37" t="s">
        <v>854</v>
      </c>
      <c r="X1309" s="3" t="s">
        <v>84</v>
      </c>
    </row>
    <row r="1310" spans="4:24" x14ac:dyDescent="0.2">
      <c r="D1310" s="31" t="s">
        <v>163</v>
      </c>
      <c r="E1310" s="3" t="s">
        <v>168</v>
      </c>
      <c r="F1310" s="3" t="s">
        <v>845</v>
      </c>
      <c r="G1310" s="7" t="s">
        <v>853</v>
      </c>
      <c r="L1310" s="3" t="s">
        <v>159</v>
      </c>
      <c r="M1310" s="3" t="s">
        <v>73</v>
      </c>
      <c r="S1310" s="3" t="s">
        <v>261</v>
      </c>
      <c r="T1310" s="37" t="s">
        <v>165</v>
      </c>
      <c r="U1310" s="37" t="s">
        <v>170</v>
      </c>
      <c r="V1310" s="37" t="s">
        <v>846</v>
      </c>
      <c r="W1310" s="37" t="s">
        <v>854</v>
      </c>
      <c r="X1310" s="3" t="s">
        <v>84</v>
      </c>
    </row>
    <row r="1311" spans="4:24" x14ac:dyDescent="0.2">
      <c r="D1311" s="31" t="s">
        <v>163</v>
      </c>
      <c r="E1311" s="3" t="s">
        <v>168</v>
      </c>
      <c r="F1311" s="3" t="s">
        <v>845</v>
      </c>
      <c r="G1311" s="7" t="s">
        <v>855</v>
      </c>
      <c r="L1311" s="3" t="s">
        <v>159</v>
      </c>
      <c r="M1311" s="3" t="s">
        <v>80</v>
      </c>
      <c r="S1311" s="3" t="s">
        <v>261</v>
      </c>
      <c r="T1311" s="37" t="s">
        <v>165</v>
      </c>
      <c r="U1311" s="37" t="s">
        <v>170</v>
      </c>
      <c r="V1311" s="37" t="s">
        <v>846</v>
      </c>
      <c r="W1311" s="37" t="s">
        <v>856</v>
      </c>
      <c r="X1311" s="3" t="s">
        <v>84</v>
      </c>
    </row>
    <row r="1312" spans="4:24" x14ac:dyDescent="0.2">
      <c r="D1312" s="31" t="s">
        <v>163</v>
      </c>
      <c r="E1312" s="3" t="s">
        <v>168</v>
      </c>
      <c r="F1312" s="3" t="s">
        <v>845</v>
      </c>
      <c r="G1312" s="7" t="s">
        <v>855</v>
      </c>
      <c r="L1312" s="3" t="s">
        <v>159</v>
      </c>
      <c r="M1312" s="3" t="s">
        <v>74</v>
      </c>
      <c r="N1312" s="25" t="s">
        <v>216</v>
      </c>
      <c r="S1312" s="3" t="s">
        <v>261</v>
      </c>
      <c r="T1312" s="37" t="s">
        <v>165</v>
      </c>
      <c r="U1312" s="37" t="s">
        <v>170</v>
      </c>
      <c r="V1312" s="37" t="s">
        <v>846</v>
      </c>
      <c r="W1312" s="37" t="s">
        <v>856</v>
      </c>
      <c r="X1312" s="3" t="s">
        <v>84</v>
      </c>
    </row>
    <row r="1313" spans="4:24" x14ac:dyDescent="0.2">
      <c r="D1313" s="31" t="s">
        <v>163</v>
      </c>
      <c r="E1313" s="3" t="s">
        <v>168</v>
      </c>
      <c r="F1313" s="3" t="s">
        <v>845</v>
      </c>
      <c r="G1313" s="7" t="s">
        <v>855</v>
      </c>
      <c r="L1313" s="3" t="s">
        <v>159</v>
      </c>
      <c r="M1313" s="3" t="s">
        <v>74</v>
      </c>
      <c r="N1313" s="25" t="s">
        <v>166</v>
      </c>
      <c r="S1313" s="3" t="s">
        <v>261</v>
      </c>
      <c r="T1313" s="37" t="s">
        <v>165</v>
      </c>
      <c r="U1313" s="37" t="s">
        <v>170</v>
      </c>
      <c r="V1313" s="37" t="s">
        <v>846</v>
      </c>
      <c r="W1313" s="37" t="s">
        <v>856</v>
      </c>
      <c r="X1313" s="3" t="s">
        <v>84</v>
      </c>
    </row>
    <row r="1314" spans="4:24" x14ac:dyDescent="0.2">
      <c r="D1314" s="31" t="s">
        <v>163</v>
      </c>
      <c r="E1314" s="3" t="s">
        <v>168</v>
      </c>
      <c r="F1314" s="3" t="s">
        <v>845</v>
      </c>
      <c r="G1314" s="7" t="s">
        <v>855</v>
      </c>
      <c r="L1314" s="3" t="s">
        <v>159</v>
      </c>
      <c r="M1314" s="3" t="s">
        <v>72</v>
      </c>
      <c r="S1314" s="3" t="s">
        <v>261</v>
      </c>
      <c r="T1314" s="37" t="s">
        <v>165</v>
      </c>
      <c r="U1314" s="37" t="s">
        <v>170</v>
      </c>
      <c r="V1314" s="37" t="s">
        <v>846</v>
      </c>
      <c r="W1314" s="37" t="s">
        <v>856</v>
      </c>
      <c r="X1314" s="3" t="s">
        <v>84</v>
      </c>
    </row>
    <row r="1315" spans="4:24" x14ac:dyDescent="0.2">
      <c r="D1315" s="31" t="s">
        <v>163</v>
      </c>
      <c r="E1315" s="3" t="s">
        <v>168</v>
      </c>
      <c r="F1315" s="3" t="s">
        <v>845</v>
      </c>
      <c r="G1315" s="7" t="s">
        <v>855</v>
      </c>
      <c r="L1315" s="3" t="s">
        <v>159</v>
      </c>
      <c r="M1315" s="3" t="s">
        <v>73</v>
      </c>
      <c r="S1315" s="3" t="s">
        <v>261</v>
      </c>
      <c r="T1315" s="37" t="s">
        <v>165</v>
      </c>
      <c r="U1315" s="37" t="s">
        <v>170</v>
      </c>
      <c r="V1315" s="37" t="s">
        <v>846</v>
      </c>
      <c r="W1315" s="37" t="s">
        <v>856</v>
      </c>
      <c r="X1315" s="3" t="s">
        <v>84</v>
      </c>
    </row>
    <row r="1316" spans="4:24" x14ac:dyDescent="0.2">
      <c r="D1316" s="31" t="s">
        <v>163</v>
      </c>
      <c r="E1316" s="3" t="s">
        <v>168</v>
      </c>
      <c r="F1316" s="3" t="s">
        <v>845</v>
      </c>
      <c r="G1316" s="7" t="s">
        <v>238</v>
      </c>
      <c r="L1316" s="3" t="s">
        <v>159</v>
      </c>
      <c r="M1316" s="3" t="s">
        <v>80</v>
      </c>
      <c r="S1316" s="3" t="s">
        <v>261</v>
      </c>
      <c r="T1316" s="37" t="s">
        <v>165</v>
      </c>
      <c r="U1316" s="37" t="s">
        <v>170</v>
      </c>
      <c r="V1316" s="37" t="s">
        <v>846</v>
      </c>
      <c r="W1316" s="37" t="s">
        <v>857</v>
      </c>
      <c r="X1316" s="3" t="s">
        <v>84</v>
      </c>
    </row>
    <row r="1317" spans="4:24" x14ac:dyDescent="0.2">
      <c r="D1317" s="31" t="s">
        <v>163</v>
      </c>
      <c r="E1317" s="3" t="s">
        <v>168</v>
      </c>
      <c r="F1317" s="3" t="s">
        <v>845</v>
      </c>
      <c r="G1317" s="7" t="s">
        <v>238</v>
      </c>
      <c r="L1317" s="3" t="s">
        <v>159</v>
      </c>
      <c r="M1317" s="3" t="s">
        <v>74</v>
      </c>
      <c r="N1317" s="25" t="s">
        <v>216</v>
      </c>
      <c r="S1317" s="3" t="s">
        <v>261</v>
      </c>
      <c r="T1317" s="37" t="s">
        <v>165</v>
      </c>
      <c r="U1317" s="37" t="s">
        <v>170</v>
      </c>
      <c r="V1317" s="37" t="s">
        <v>846</v>
      </c>
      <c r="W1317" s="37" t="s">
        <v>857</v>
      </c>
      <c r="X1317" s="3" t="s">
        <v>84</v>
      </c>
    </row>
    <row r="1318" spans="4:24" x14ac:dyDescent="0.2">
      <c r="D1318" s="31" t="s">
        <v>163</v>
      </c>
      <c r="E1318" s="3" t="s">
        <v>168</v>
      </c>
      <c r="F1318" s="3" t="s">
        <v>845</v>
      </c>
      <c r="G1318" s="7" t="s">
        <v>238</v>
      </c>
      <c r="L1318" s="3" t="s">
        <v>159</v>
      </c>
      <c r="M1318" s="3" t="s">
        <v>74</v>
      </c>
      <c r="N1318" s="25" t="s">
        <v>166</v>
      </c>
      <c r="S1318" s="3" t="s">
        <v>261</v>
      </c>
      <c r="T1318" s="37" t="s">
        <v>165</v>
      </c>
      <c r="U1318" s="37" t="s">
        <v>170</v>
      </c>
      <c r="V1318" s="37" t="s">
        <v>846</v>
      </c>
      <c r="W1318" s="37" t="s">
        <v>857</v>
      </c>
      <c r="X1318" s="3" t="s">
        <v>84</v>
      </c>
    </row>
    <row r="1319" spans="4:24" x14ac:dyDescent="0.2">
      <c r="D1319" s="31" t="s">
        <v>163</v>
      </c>
      <c r="E1319" s="3" t="s">
        <v>168</v>
      </c>
      <c r="F1319" s="3" t="s">
        <v>845</v>
      </c>
      <c r="G1319" s="7" t="s">
        <v>238</v>
      </c>
      <c r="L1319" s="3" t="s">
        <v>159</v>
      </c>
      <c r="M1319" s="3" t="s">
        <v>72</v>
      </c>
      <c r="S1319" s="3" t="s">
        <v>261</v>
      </c>
      <c r="T1319" s="37" t="s">
        <v>165</v>
      </c>
      <c r="U1319" s="37" t="s">
        <v>170</v>
      </c>
      <c r="V1319" s="37" t="s">
        <v>846</v>
      </c>
      <c r="W1319" s="37" t="s">
        <v>857</v>
      </c>
      <c r="X1319" s="3" t="s">
        <v>84</v>
      </c>
    </row>
    <row r="1320" spans="4:24" x14ac:dyDescent="0.2">
      <c r="D1320" s="31" t="s">
        <v>163</v>
      </c>
      <c r="E1320" s="3" t="s">
        <v>168</v>
      </c>
      <c r="F1320" s="3" t="s">
        <v>845</v>
      </c>
      <c r="G1320" s="7" t="s">
        <v>238</v>
      </c>
      <c r="L1320" s="3" t="s">
        <v>159</v>
      </c>
      <c r="M1320" s="3" t="s">
        <v>73</v>
      </c>
      <c r="S1320" s="3" t="s">
        <v>261</v>
      </c>
      <c r="T1320" s="37" t="s">
        <v>165</v>
      </c>
      <c r="U1320" s="37" t="s">
        <v>170</v>
      </c>
      <c r="V1320" s="37" t="s">
        <v>846</v>
      </c>
      <c r="W1320" s="37" t="s">
        <v>857</v>
      </c>
      <c r="X1320" s="3" t="s">
        <v>84</v>
      </c>
    </row>
    <row r="1321" spans="4:24" x14ac:dyDescent="0.2">
      <c r="D1321" s="31" t="s">
        <v>163</v>
      </c>
      <c r="E1321" s="3" t="s">
        <v>168</v>
      </c>
      <c r="F1321" s="3" t="s">
        <v>845</v>
      </c>
      <c r="G1321" s="7" t="s">
        <v>858</v>
      </c>
      <c r="L1321" s="3" t="s">
        <v>159</v>
      </c>
      <c r="M1321" s="3" t="s">
        <v>80</v>
      </c>
      <c r="S1321" s="3" t="s">
        <v>261</v>
      </c>
      <c r="T1321" s="37" t="s">
        <v>165</v>
      </c>
      <c r="U1321" s="37" t="s">
        <v>170</v>
      </c>
      <c r="V1321" s="37" t="s">
        <v>846</v>
      </c>
      <c r="W1321" s="37" t="s">
        <v>859</v>
      </c>
      <c r="X1321" s="3" t="s">
        <v>84</v>
      </c>
    </row>
    <row r="1322" spans="4:24" x14ac:dyDescent="0.2">
      <c r="D1322" s="31" t="s">
        <v>163</v>
      </c>
      <c r="E1322" s="3" t="s">
        <v>168</v>
      </c>
      <c r="F1322" s="3" t="s">
        <v>845</v>
      </c>
      <c r="G1322" s="7" t="s">
        <v>858</v>
      </c>
      <c r="L1322" s="3" t="s">
        <v>159</v>
      </c>
      <c r="M1322" s="3" t="s">
        <v>74</v>
      </c>
      <c r="N1322" s="25" t="s">
        <v>216</v>
      </c>
      <c r="S1322" s="3" t="s">
        <v>261</v>
      </c>
      <c r="T1322" s="37" t="s">
        <v>165</v>
      </c>
      <c r="U1322" s="37" t="s">
        <v>170</v>
      </c>
      <c r="V1322" s="37" t="s">
        <v>846</v>
      </c>
      <c r="W1322" s="37" t="s">
        <v>859</v>
      </c>
      <c r="X1322" s="3" t="s">
        <v>84</v>
      </c>
    </row>
    <row r="1323" spans="4:24" x14ac:dyDescent="0.2">
      <c r="D1323" s="31" t="s">
        <v>163</v>
      </c>
      <c r="E1323" s="3" t="s">
        <v>168</v>
      </c>
      <c r="F1323" s="3" t="s">
        <v>845</v>
      </c>
      <c r="G1323" s="7" t="s">
        <v>858</v>
      </c>
      <c r="L1323" s="3" t="s">
        <v>159</v>
      </c>
      <c r="M1323" s="3" t="s">
        <v>74</v>
      </c>
      <c r="N1323" s="25" t="s">
        <v>166</v>
      </c>
      <c r="S1323" s="3" t="s">
        <v>261</v>
      </c>
      <c r="T1323" s="37" t="s">
        <v>165</v>
      </c>
      <c r="U1323" s="37" t="s">
        <v>170</v>
      </c>
      <c r="V1323" s="37" t="s">
        <v>846</v>
      </c>
      <c r="W1323" s="37" t="s">
        <v>859</v>
      </c>
      <c r="X1323" s="3" t="s">
        <v>84</v>
      </c>
    </row>
    <row r="1324" spans="4:24" x14ac:dyDescent="0.2">
      <c r="D1324" s="31" t="s">
        <v>163</v>
      </c>
      <c r="E1324" s="3" t="s">
        <v>168</v>
      </c>
      <c r="F1324" s="3" t="s">
        <v>845</v>
      </c>
      <c r="G1324" s="7" t="s">
        <v>858</v>
      </c>
      <c r="L1324" s="3" t="s">
        <v>159</v>
      </c>
      <c r="M1324" s="3" t="s">
        <v>72</v>
      </c>
      <c r="S1324" s="3" t="s">
        <v>261</v>
      </c>
      <c r="T1324" s="37" t="s">
        <v>165</v>
      </c>
      <c r="U1324" s="37" t="s">
        <v>170</v>
      </c>
      <c r="V1324" s="37" t="s">
        <v>846</v>
      </c>
      <c r="W1324" s="37" t="s">
        <v>859</v>
      </c>
      <c r="X1324" s="3" t="s">
        <v>84</v>
      </c>
    </row>
    <row r="1325" spans="4:24" x14ac:dyDescent="0.2">
      <c r="D1325" s="31" t="s">
        <v>163</v>
      </c>
      <c r="E1325" s="3" t="s">
        <v>168</v>
      </c>
      <c r="F1325" s="3" t="s">
        <v>845</v>
      </c>
      <c r="G1325" s="7" t="s">
        <v>858</v>
      </c>
      <c r="L1325" s="3" t="s">
        <v>159</v>
      </c>
      <c r="M1325" s="3" t="s">
        <v>73</v>
      </c>
      <c r="S1325" s="3" t="s">
        <v>261</v>
      </c>
      <c r="T1325" s="37" t="s">
        <v>165</v>
      </c>
      <c r="U1325" s="37" t="s">
        <v>170</v>
      </c>
      <c r="V1325" s="37" t="s">
        <v>846</v>
      </c>
      <c r="W1325" s="37" t="s">
        <v>859</v>
      </c>
      <c r="X1325" s="3" t="s">
        <v>84</v>
      </c>
    </row>
    <row r="1326" spans="4:24" x14ac:dyDescent="0.2">
      <c r="D1326" s="31" t="s">
        <v>163</v>
      </c>
      <c r="E1326" s="3" t="s">
        <v>168</v>
      </c>
      <c r="F1326" s="3" t="s">
        <v>845</v>
      </c>
      <c r="G1326" s="7" t="s">
        <v>860</v>
      </c>
      <c r="L1326" s="3" t="s">
        <v>159</v>
      </c>
      <c r="M1326" s="3" t="s">
        <v>80</v>
      </c>
      <c r="S1326" s="3" t="s">
        <v>261</v>
      </c>
      <c r="T1326" s="37" t="s">
        <v>165</v>
      </c>
      <c r="U1326" s="37" t="s">
        <v>170</v>
      </c>
      <c r="V1326" s="37" t="s">
        <v>846</v>
      </c>
      <c r="W1326" s="37" t="s">
        <v>861</v>
      </c>
      <c r="X1326" s="3" t="s">
        <v>84</v>
      </c>
    </row>
    <row r="1327" spans="4:24" x14ac:dyDescent="0.2">
      <c r="D1327" s="31" t="s">
        <v>163</v>
      </c>
      <c r="E1327" s="3" t="s">
        <v>168</v>
      </c>
      <c r="F1327" s="3" t="s">
        <v>845</v>
      </c>
      <c r="G1327" s="7" t="s">
        <v>860</v>
      </c>
      <c r="L1327" s="3" t="s">
        <v>159</v>
      </c>
      <c r="M1327" s="3" t="s">
        <v>74</v>
      </c>
      <c r="N1327" s="25" t="s">
        <v>216</v>
      </c>
      <c r="S1327" s="3" t="s">
        <v>261</v>
      </c>
      <c r="T1327" s="37" t="s">
        <v>165</v>
      </c>
      <c r="U1327" s="37" t="s">
        <v>170</v>
      </c>
      <c r="V1327" s="37" t="s">
        <v>846</v>
      </c>
      <c r="W1327" s="37" t="s">
        <v>861</v>
      </c>
      <c r="X1327" s="3" t="s">
        <v>84</v>
      </c>
    </row>
    <row r="1328" spans="4:24" x14ac:dyDescent="0.2">
      <c r="D1328" s="31" t="s">
        <v>163</v>
      </c>
      <c r="E1328" s="3" t="s">
        <v>168</v>
      </c>
      <c r="F1328" s="3" t="s">
        <v>845</v>
      </c>
      <c r="G1328" s="7" t="s">
        <v>860</v>
      </c>
      <c r="L1328" s="3" t="s">
        <v>159</v>
      </c>
      <c r="M1328" s="3" t="s">
        <v>74</v>
      </c>
      <c r="N1328" s="25" t="s">
        <v>166</v>
      </c>
      <c r="S1328" s="3" t="s">
        <v>261</v>
      </c>
      <c r="T1328" s="37" t="s">
        <v>165</v>
      </c>
      <c r="U1328" s="37" t="s">
        <v>170</v>
      </c>
      <c r="V1328" s="37" t="s">
        <v>846</v>
      </c>
      <c r="W1328" s="37" t="s">
        <v>861</v>
      </c>
      <c r="X1328" s="3" t="s">
        <v>84</v>
      </c>
    </row>
    <row r="1329" spans="4:24" x14ac:dyDescent="0.2">
      <c r="D1329" s="31" t="s">
        <v>163</v>
      </c>
      <c r="E1329" s="3" t="s">
        <v>168</v>
      </c>
      <c r="F1329" s="3" t="s">
        <v>845</v>
      </c>
      <c r="G1329" s="7" t="s">
        <v>860</v>
      </c>
      <c r="L1329" s="3" t="s">
        <v>159</v>
      </c>
      <c r="M1329" s="3" t="s">
        <v>72</v>
      </c>
      <c r="S1329" s="3" t="s">
        <v>261</v>
      </c>
      <c r="T1329" s="37" t="s">
        <v>165</v>
      </c>
      <c r="U1329" s="37" t="s">
        <v>170</v>
      </c>
      <c r="V1329" s="37" t="s">
        <v>846</v>
      </c>
      <c r="W1329" s="37" t="s">
        <v>861</v>
      </c>
      <c r="X1329" s="3" t="s">
        <v>84</v>
      </c>
    </row>
    <row r="1330" spans="4:24" x14ac:dyDescent="0.2">
      <c r="D1330" s="31" t="s">
        <v>163</v>
      </c>
      <c r="E1330" s="3" t="s">
        <v>168</v>
      </c>
      <c r="F1330" s="3" t="s">
        <v>845</v>
      </c>
      <c r="G1330" s="7" t="s">
        <v>860</v>
      </c>
      <c r="L1330" s="3" t="s">
        <v>159</v>
      </c>
      <c r="M1330" s="3" t="s">
        <v>73</v>
      </c>
      <c r="S1330" s="3" t="s">
        <v>261</v>
      </c>
      <c r="T1330" s="37" t="s">
        <v>165</v>
      </c>
      <c r="U1330" s="37" t="s">
        <v>170</v>
      </c>
      <c r="V1330" s="37" t="s">
        <v>846</v>
      </c>
      <c r="W1330" s="37" t="s">
        <v>861</v>
      </c>
      <c r="X1330" s="3" t="s">
        <v>84</v>
      </c>
    </row>
    <row r="1331" spans="4:24" x14ac:dyDescent="0.2">
      <c r="D1331" s="31" t="s">
        <v>163</v>
      </c>
      <c r="E1331" s="3" t="s">
        <v>168</v>
      </c>
      <c r="F1331" s="3" t="s">
        <v>845</v>
      </c>
      <c r="G1331" s="7" t="s">
        <v>54</v>
      </c>
      <c r="L1331" s="3" t="s">
        <v>159</v>
      </c>
      <c r="M1331" s="3" t="s">
        <v>80</v>
      </c>
      <c r="S1331" s="3" t="s">
        <v>261</v>
      </c>
      <c r="T1331" s="37" t="s">
        <v>165</v>
      </c>
      <c r="U1331" s="37" t="s">
        <v>170</v>
      </c>
      <c r="V1331" s="37" t="s">
        <v>846</v>
      </c>
      <c r="W1331" s="37" t="s">
        <v>862</v>
      </c>
      <c r="X1331" s="3" t="s">
        <v>84</v>
      </c>
    </row>
    <row r="1332" spans="4:24" x14ac:dyDescent="0.2">
      <c r="D1332" s="31" t="s">
        <v>163</v>
      </c>
      <c r="E1332" s="3" t="s">
        <v>168</v>
      </c>
      <c r="F1332" s="3" t="s">
        <v>845</v>
      </c>
      <c r="G1332" s="7" t="s">
        <v>54</v>
      </c>
      <c r="L1332" s="3" t="s">
        <v>159</v>
      </c>
      <c r="M1332" s="3" t="s">
        <v>74</v>
      </c>
      <c r="N1332" s="25" t="s">
        <v>216</v>
      </c>
      <c r="S1332" s="3" t="s">
        <v>261</v>
      </c>
      <c r="T1332" s="37" t="s">
        <v>165</v>
      </c>
      <c r="U1332" s="37" t="s">
        <v>170</v>
      </c>
      <c r="V1332" s="37" t="s">
        <v>846</v>
      </c>
      <c r="W1332" s="37" t="s">
        <v>862</v>
      </c>
      <c r="X1332" s="3" t="s">
        <v>84</v>
      </c>
    </row>
    <row r="1333" spans="4:24" x14ac:dyDescent="0.2">
      <c r="D1333" s="31" t="s">
        <v>163</v>
      </c>
      <c r="E1333" s="3" t="s">
        <v>168</v>
      </c>
      <c r="F1333" s="3" t="s">
        <v>845</v>
      </c>
      <c r="G1333" s="7" t="s">
        <v>54</v>
      </c>
      <c r="L1333" s="3" t="s">
        <v>159</v>
      </c>
      <c r="M1333" s="3" t="s">
        <v>74</v>
      </c>
      <c r="N1333" s="25" t="s">
        <v>166</v>
      </c>
      <c r="S1333" s="3" t="s">
        <v>261</v>
      </c>
      <c r="T1333" s="37" t="s">
        <v>165</v>
      </c>
      <c r="U1333" s="37" t="s">
        <v>170</v>
      </c>
      <c r="V1333" s="37" t="s">
        <v>846</v>
      </c>
      <c r="W1333" s="37" t="s">
        <v>862</v>
      </c>
      <c r="X1333" s="3" t="s">
        <v>84</v>
      </c>
    </row>
    <row r="1334" spans="4:24" x14ac:dyDescent="0.2">
      <c r="D1334" s="31" t="s">
        <v>163</v>
      </c>
      <c r="E1334" s="3" t="s">
        <v>168</v>
      </c>
      <c r="F1334" s="3" t="s">
        <v>845</v>
      </c>
      <c r="G1334" s="7" t="s">
        <v>54</v>
      </c>
      <c r="L1334" s="3" t="s">
        <v>159</v>
      </c>
      <c r="M1334" s="3" t="s">
        <v>72</v>
      </c>
      <c r="S1334" s="3" t="s">
        <v>261</v>
      </c>
      <c r="T1334" s="37" t="s">
        <v>165</v>
      </c>
      <c r="U1334" s="37" t="s">
        <v>170</v>
      </c>
      <c r="V1334" s="37" t="s">
        <v>846</v>
      </c>
      <c r="W1334" s="37" t="s">
        <v>862</v>
      </c>
      <c r="X1334" s="3" t="s">
        <v>84</v>
      </c>
    </row>
    <row r="1335" spans="4:24" x14ac:dyDescent="0.2">
      <c r="D1335" s="31" t="s">
        <v>163</v>
      </c>
      <c r="E1335" s="3" t="s">
        <v>168</v>
      </c>
      <c r="F1335" s="3" t="s">
        <v>845</v>
      </c>
      <c r="G1335" s="7" t="s">
        <v>54</v>
      </c>
      <c r="L1335" s="3" t="s">
        <v>159</v>
      </c>
      <c r="M1335" s="3" t="s">
        <v>73</v>
      </c>
      <c r="S1335" s="3" t="s">
        <v>261</v>
      </c>
      <c r="T1335" s="37" t="s">
        <v>165</v>
      </c>
      <c r="U1335" s="37" t="s">
        <v>170</v>
      </c>
      <c r="V1335" s="37" t="s">
        <v>846</v>
      </c>
      <c r="W1335" s="37" t="s">
        <v>862</v>
      </c>
      <c r="X1335" s="3" t="s">
        <v>84</v>
      </c>
    </row>
    <row r="1336" spans="4:24" x14ac:dyDescent="0.2">
      <c r="D1336" s="31" t="s">
        <v>163</v>
      </c>
      <c r="E1336" s="3" t="s">
        <v>168</v>
      </c>
      <c r="F1336" s="3" t="s">
        <v>845</v>
      </c>
      <c r="G1336" s="7" t="s">
        <v>863</v>
      </c>
      <c r="L1336" s="3" t="s">
        <v>159</v>
      </c>
      <c r="M1336" s="3" t="s">
        <v>80</v>
      </c>
      <c r="S1336" s="3" t="s">
        <v>261</v>
      </c>
      <c r="T1336" s="37" t="s">
        <v>165</v>
      </c>
      <c r="U1336" s="37" t="s">
        <v>170</v>
      </c>
      <c r="V1336" s="37" t="s">
        <v>846</v>
      </c>
      <c r="W1336" s="37" t="s">
        <v>864</v>
      </c>
      <c r="X1336" s="3" t="s">
        <v>84</v>
      </c>
    </row>
    <row r="1337" spans="4:24" x14ac:dyDescent="0.2">
      <c r="D1337" s="31" t="s">
        <v>163</v>
      </c>
      <c r="E1337" s="3" t="s">
        <v>168</v>
      </c>
      <c r="F1337" s="3" t="s">
        <v>845</v>
      </c>
      <c r="G1337" s="7" t="s">
        <v>863</v>
      </c>
      <c r="L1337" s="3" t="s">
        <v>159</v>
      </c>
      <c r="M1337" s="3" t="s">
        <v>74</v>
      </c>
      <c r="N1337" s="25" t="s">
        <v>216</v>
      </c>
      <c r="S1337" s="3" t="s">
        <v>261</v>
      </c>
      <c r="T1337" s="37" t="s">
        <v>165</v>
      </c>
      <c r="U1337" s="37" t="s">
        <v>170</v>
      </c>
      <c r="V1337" s="37" t="s">
        <v>846</v>
      </c>
      <c r="W1337" s="37" t="s">
        <v>864</v>
      </c>
      <c r="X1337" s="3" t="s">
        <v>84</v>
      </c>
    </row>
    <row r="1338" spans="4:24" x14ac:dyDescent="0.2">
      <c r="D1338" s="31" t="s">
        <v>163</v>
      </c>
      <c r="E1338" s="3" t="s">
        <v>168</v>
      </c>
      <c r="F1338" s="3" t="s">
        <v>845</v>
      </c>
      <c r="G1338" s="7" t="s">
        <v>863</v>
      </c>
      <c r="L1338" s="3" t="s">
        <v>159</v>
      </c>
      <c r="M1338" s="3" t="s">
        <v>74</v>
      </c>
      <c r="N1338" s="25" t="s">
        <v>166</v>
      </c>
      <c r="S1338" s="3" t="s">
        <v>261</v>
      </c>
      <c r="T1338" s="37" t="s">
        <v>165</v>
      </c>
      <c r="U1338" s="37" t="s">
        <v>170</v>
      </c>
      <c r="V1338" s="37" t="s">
        <v>846</v>
      </c>
      <c r="W1338" s="37" t="s">
        <v>864</v>
      </c>
      <c r="X1338" s="3" t="s">
        <v>84</v>
      </c>
    </row>
    <row r="1339" spans="4:24" x14ac:dyDescent="0.2">
      <c r="D1339" s="31" t="s">
        <v>163</v>
      </c>
      <c r="E1339" s="3" t="s">
        <v>168</v>
      </c>
      <c r="F1339" s="3" t="s">
        <v>845</v>
      </c>
      <c r="G1339" s="7" t="s">
        <v>863</v>
      </c>
      <c r="L1339" s="3" t="s">
        <v>159</v>
      </c>
      <c r="M1339" s="3" t="s">
        <v>72</v>
      </c>
      <c r="S1339" s="3" t="s">
        <v>261</v>
      </c>
      <c r="T1339" s="37" t="s">
        <v>165</v>
      </c>
      <c r="U1339" s="37" t="s">
        <v>170</v>
      </c>
      <c r="V1339" s="37" t="s">
        <v>846</v>
      </c>
      <c r="W1339" s="37" t="s">
        <v>864</v>
      </c>
      <c r="X1339" s="3" t="s">
        <v>84</v>
      </c>
    </row>
    <row r="1340" spans="4:24" x14ac:dyDescent="0.2">
      <c r="D1340" s="31" t="s">
        <v>163</v>
      </c>
      <c r="E1340" s="3" t="s">
        <v>168</v>
      </c>
      <c r="F1340" s="3" t="s">
        <v>845</v>
      </c>
      <c r="G1340" s="7" t="s">
        <v>863</v>
      </c>
      <c r="L1340" s="3" t="s">
        <v>159</v>
      </c>
      <c r="M1340" s="3" t="s">
        <v>73</v>
      </c>
      <c r="S1340" s="3" t="s">
        <v>261</v>
      </c>
      <c r="T1340" s="37" t="s">
        <v>165</v>
      </c>
      <c r="U1340" s="37" t="s">
        <v>170</v>
      </c>
      <c r="V1340" s="37" t="s">
        <v>846</v>
      </c>
      <c r="W1340" s="37" t="s">
        <v>864</v>
      </c>
      <c r="X1340" s="3" t="s">
        <v>84</v>
      </c>
    </row>
    <row r="1341" spans="4:24" x14ac:dyDescent="0.2">
      <c r="D1341" s="31" t="s">
        <v>163</v>
      </c>
      <c r="E1341" s="3" t="s">
        <v>168</v>
      </c>
      <c r="F1341" s="3" t="s">
        <v>845</v>
      </c>
      <c r="G1341" s="7" t="s">
        <v>865</v>
      </c>
      <c r="L1341" s="3" t="s">
        <v>159</v>
      </c>
      <c r="M1341" s="3" t="s">
        <v>80</v>
      </c>
      <c r="S1341" s="3" t="s">
        <v>261</v>
      </c>
      <c r="T1341" s="37" t="s">
        <v>165</v>
      </c>
      <c r="U1341" s="37" t="s">
        <v>170</v>
      </c>
      <c r="V1341" s="37" t="s">
        <v>846</v>
      </c>
      <c r="W1341" s="37" t="s">
        <v>866</v>
      </c>
      <c r="X1341" s="3" t="s">
        <v>84</v>
      </c>
    </row>
    <row r="1342" spans="4:24" x14ac:dyDescent="0.2">
      <c r="D1342" s="31" t="s">
        <v>163</v>
      </c>
      <c r="E1342" s="3" t="s">
        <v>168</v>
      </c>
      <c r="F1342" s="3" t="s">
        <v>845</v>
      </c>
      <c r="G1342" s="7" t="s">
        <v>865</v>
      </c>
      <c r="L1342" s="3" t="s">
        <v>159</v>
      </c>
      <c r="M1342" s="3" t="s">
        <v>74</v>
      </c>
      <c r="N1342" s="25" t="s">
        <v>216</v>
      </c>
      <c r="S1342" s="3" t="s">
        <v>261</v>
      </c>
      <c r="T1342" s="37" t="s">
        <v>165</v>
      </c>
      <c r="U1342" s="37" t="s">
        <v>170</v>
      </c>
      <c r="V1342" s="37" t="s">
        <v>846</v>
      </c>
      <c r="W1342" s="37" t="s">
        <v>866</v>
      </c>
      <c r="X1342" s="3" t="s">
        <v>84</v>
      </c>
    </row>
    <row r="1343" spans="4:24" x14ac:dyDescent="0.2">
      <c r="D1343" s="31" t="s">
        <v>163</v>
      </c>
      <c r="E1343" s="3" t="s">
        <v>168</v>
      </c>
      <c r="F1343" s="3" t="s">
        <v>845</v>
      </c>
      <c r="G1343" s="7" t="s">
        <v>865</v>
      </c>
      <c r="L1343" s="3" t="s">
        <v>159</v>
      </c>
      <c r="M1343" s="3" t="s">
        <v>74</v>
      </c>
      <c r="N1343" s="25" t="s">
        <v>166</v>
      </c>
      <c r="S1343" s="3" t="s">
        <v>261</v>
      </c>
      <c r="T1343" s="37" t="s">
        <v>165</v>
      </c>
      <c r="U1343" s="37" t="s">
        <v>170</v>
      </c>
      <c r="V1343" s="37" t="s">
        <v>846</v>
      </c>
      <c r="W1343" s="37" t="s">
        <v>866</v>
      </c>
      <c r="X1343" s="3" t="s">
        <v>84</v>
      </c>
    </row>
    <row r="1344" spans="4:24" x14ac:dyDescent="0.2">
      <c r="D1344" s="31" t="s">
        <v>163</v>
      </c>
      <c r="E1344" s="3" t="s">
        <v>168</v>
      </c>
      <c r="F1344" s="3" t="s">
        <v>845</v>
      </c>
      <c r="G1344" s="7" t="s">
        <v>865</v>
      </c>
      <c r="L1344" s="3" t="s">
        <v>159</v>
      </c>
      <c r="M1344" s="3" t="s">
        <v>72</v>
      </c>
      <c r="S1344" s="3" t="s">
        <v>261</v>
      </c>
      <c r="T1344" s="37" t="s">
        <v>165</v>
      </c>
      <c r="U1344" s="37" t="s">
        <v>170</v>
      </c>
      <c r="V1344" s="37" t="s">
        <v>846</v>
      </c>
      <c r="W1344" s="37" t="s">
        <v>866</v>
      </c>
      <c r="X1344" s="3" t="s">
        <v>84</v>
      </c>
    </row>
    <row r="1345" spans="4:24" x14ac:dyDescent="0.2">
      <c r="D1345" s="31" t="s">
        <v>163</v>
      </c>
      <c r="E1345" s="3" t="s">
        <v>168</v>
      </c>
      <c r="F1345" s="3" t="s">
        <v>845</v>
      </c>
      <c r="G1345" s="7" t="s">
        <v>865</v>
      </c>
      <c r="L1345" s="3" t="s">
        <v>159</v>
      </c>
      <c r="M1345" s="3" t="s">
        <v>73</v>
      </c>
      <c r="S1345" s="3" t="s">
        <v>261</v>
      </c>
      <c r="T1345" s="37" t="s">
        <v>165</v>
      </c>
      <c r="U1345" s="37" t="s">
        <v>170</v>
      </c>
      <c r="V1345" s="37" t="s">
        <v>846</v>
      </c>
      <c r="W1345" s="37" t="s">
        <v>866</v>
      </c>
      <c r="X1345" s="3" t="s">
        <v>84</v>
      </c>
    </row>
    <row r="1346" spans="4:24" x14ac:dyDescent="0.2">
      <c r="D1346" s="31" t="s">
        <v>163</v>
      </c>
      <c r="E1346" s="3" t="s">
        <v>168</v>
      </c>
      <c r="F1346" s="3" t="s">
        <v>845</v>
      </c>
      <c r="G1346" s="7" t="s">
        <v>867</v>
      </c>
      <c r="L1346" s="3" t="s">
        <v>159</v>
      </c>
      <c r="M1346" s="3" t="s">
        <v>80</v>
      </c>
      <c r="S1346" s="3" t="s">
        <v>261</v>
      </c>
      <c r="T1346" s="37" t="s">
        <v>165</v>
      </c>
      <c r="U1346" s="37" t="s">
        <v>170</v>
      </c>
      <c r="V1346" s="37" t="s">
        <v>846</v>
      </c>
      <c r="W1346" s="37" t="s">
        <v>868</v>
      </c>
      <c r="X1346" s="3" t="s">
        <v>84</v>
      </c>
    </row>
    <row r="1347" spans="4:24" x14ac:dyDescent="0.2">
      <c r="D1347" s="31" t="s">
        <v>163</v>
      </c>
      <c r="E1347" s="3" t="s">
        <v>168</v>
      </c>
      <c r="F1347" s="3" t="s">
        <v>845</v>
      </c>
      <c r="G1347" s="7" t="s">
        <v>867</v>
      </c>
      <c r="L1347" s="3" t="s">
        <v>159</v>
      </c>
      <c r="M1347" s="3" t="s">
        <v>74</v>
      </c>
      <c r="N1347" s="25" t="s">
        <v>216</v>
      </c>
      <c r="S1347" s="3" t="s">
        <v>261</v>
      </c>
      <c r="T1347" s="37" t="s">
        <v>165</v>
      </c>
      <c r="U1347" s="37" t="s">
        <v>170</v>
      </c>
      <c r="V1347" s="37" t="s">
        <v>846</v>
      </c>
      <c r="W1347" s="37" t="s">
        <v>868</v>
      </c>
      <c r="X1347" s="3" t="s">
        <v>84</v>
      </c>
    </row>
    <row r="1348" spans="4:24" x14ac:dyDescent="0.2">
      <c r="D1348" s="31" t="s">
        <v>163</v>
      </c>
      <c r="E1348" s="3" t="s">
        <v>168</v>
      </c>
      <c r="F1348" s="3" t="s">
        <v>845</v>
      </c>
      <c r="G1348" s="7" t="s">
        <v>867</v>
      </c>
      <c r="L1348" s="3" t="s">
        <v>159</v>
      </c>
      <c r="M1348" s="3" t="s">
        <v>74</v>
      </c>
      <c r="N1348" s="25" t="s">
        <v>166</v>
      </c>
      <c r="S1348" s="3" t="s">
        <v>261</v>
      </c>
      <c r="T1348" s="37" t="s">
        <v>165</v>
      </c>
      <c r="U1348" s="37" t="s">
        <v>170</v>
      </c>
      <c r="V1348" s="37" t="s">
        <v>846</v>
      </c>
      <c r="W1348" s="37" t="s">
        <v>868</v>
      </c>
      <c r="X1348" s="3" t="s">
        <v>84</v>
      </c>
    </row>
    <row r="1349" spans="4:24" x14ac:dyDescent="0.2">
      <c r="D1349" s="31" t="s">
        <v>163</v>
      </c>
      <c r="E1349" s="3" t="s">
        <v>168</v>
      </c>
      <c r="F1349" s="3" t="s">
        <v>845</v>
      </c>
      <c r="G1349" s="7" t="s">
        <v>867</v>
      </c>
      <c r="L1349" s="3" t="s">
        <v>159</v>
      </c>
      <c r="M1349" s="3" t="s">
        <v>72</v>
      </c>
      <c r="S1349" s="3" t="s">
        <v>261</v>
      </c>
      <c r="T1349" s="37" t="s">
        <v>165</v>
      </c>
      <c r="U1349" s="37" t="s">
        <v>170</v>
      </c>
      <c r="V1349" s="37" t="s">
        <v>846</v>
      </c>
      <c r="W1349" s="37" t="s">
        <v>868</v>
      </c>
      <c r="X1349" s="3" t="s">
        <v>84</v>
      </c>
    </row>
    <row r="1350" spans="4:24" x14ac:dyDescent="0.2">
      <c r="D1350" s="31" t="s">
        <v>163</v>
      </c>
      <c r="E1350" s="3" t="s">
        <v>168</v>
      </c>
      <c r="F1350" s="3" t="s">
        <v>845</v>
      </c>
      <c r="G1350" s="7" t="s">
        <v>867</v>
      </c>
      <c r="L1350" s="3" t="s">
        <v>159</v>
      </c>
      <c r="M1350" s="3" t="s">
        <v>73</v>
      </c>
      <c r="S1350" s="3" t="s">
        <v>261</v>
      </c>
      <c r="T1350" s="37" t="s">
        <v>165</v>
      </c>
      <c r="U1350" s="37" t="s">
        <v>170</v>
      </c>
      <c r="V1350" s="37" t="s">
        <v>846</v>
      </c>
      <c r="W1350" s="37" t="s">
        <v>868</v>
      </c>
      <c r="X1350" s="3" t="s">
        <v>84</v>
      </c>
    </row>
    <row r="1351" spans="4:24" x14ac:dyDescent="0.2">
      <c r="D1351" s="31" t="s">
        <v>163</v>
      </c>
      <c r="E1351" s="3" t="s">
        <v>168</v>
      </c>
      <c r="F1351" s="3" t="s">
        <v>845</v>
      </c>
      <c r="G1351" s="7" t="s">
        <v>869</v>
      </c>
      <c r="L1351" s="3" t="s">
        <v>159</v>
      </c>
      <c r="M1351" s="3" t="s">
        <v>80</v>
      </c>
      <c r="S1351" s="3" t="s">
        <v>261</v>
      </c>
      <c r="T1351" s="37" t="s">
        <v>165</v>
      </c>
      <c r="U1351" s="37" t="s">
        <v>170</v>
      </c>
      <c r="V1351" s="37" t="s">
        <v>846</v>
      </c>
      <c r="W1351" s="37" t="s">
        <v>870</v>
      </c>
      <c r="X1351" s="3" t="s">
        <v>84</v>
      </c>
    </row>
    <row r="1352" spans="4:24" x14ac:dyDescent="0.2">
      <c r="D1352" s="31" t="s">
        <v>163</v>
      </c>
      <c r="E1352" s="3" t="s">
        <v>168</v>
      </c>
      <c r="F1352" s="3" t="s">
        <v>845</v>
      </c>
      <c r="G1352" s="7" t="s">
        <v>869</v>
      </c>
      <c r="L1352" s="3" t="s">
        <v>159</v>
      </c>
      <c r="M1352" s="3" t="s">
        <v>74</v>
      </c>
      <c r="N1352" s="25" t="s">
        <v>216</v>
      </c>
      <c r="S1352" s="3" t="s">
        <v>261</v>
      </c>
      <c r="T1352" s="37" t="s">
        <v>165</v>
      </c>
      <c r="U1352" s="37" t="s">
        <v>170</v>
      </c>
      <c r="V1352" s="37" t="s">
        <v>846</v>
      </c>
      <c r="W1352" s="37" t="s">
        <v>870</v>
      </c>
      <c r="X1352" s="3" t="s">
        <v>84</v>
      </c>
    </row>
    <row r="1353" spans="4:24" x14ac:dyDescent="0.2">
      <c r="D1353" s="31" t="s">
        <v>163</v>
      </c>
      <c r="E1353" s="3" t="s">
        <v>168</v>
      </c>
      <c r="F1353" s="3" t="s">
        <v>845</v>
      </c>
      <c r="G1353" s="7" t="s">
        <v>869</v>
      </c>
      <c r="L1353" s="3" t="s">
        <v>159</v>
      </c>
      <c r="M1353" s="3" t="s">
        <v>74</v>
      </c>
      <c r="N1353" s="25" t="s">
        <v>166</v>
      </c>
      <c r="S1353" s="3" t="s">
        <v>261</v>
      </c>
      <c r="T1353" s="37" t="s">
        <v>165</v>
      </c>
      <c r="U1353" s="37" t="s">
        <v>170</v>
      </c>
      <c r="V1353" s="37" t="s">
        <v>846</v>
      </c>
      <c r="W1353" s="37" t="s">
        <v>870</v>
      </c>
      <c r="X1353" s="3" t="s">
        <v>84</v>
      </c>
    </row>
    <row r="1354" spans="4:24" x14ac:dyDescent="0.2">
      <c r="D1354" s="31" t="s">
        <v>163</v>
      </c>
      <c r="E1354" s="3" t="s">
        <v>168</v>
      </c>
      <c r="F1354" s="3" t="s">
        <v>845</v>
      </c>
      <c r="G1354" s="7" t="s">
        <v>869</v>
      </c>
      <c r="L1354" s="3" t="s">
        <v>159</v>
      </c>
      <c r="M1354" s="3" t="s">
        <v>72</v>
      </c>
      <c r="S1354" s="3" t="s">
        <v>261</v>
      </c>
      <c r="T1354" s="37" t="s">
        <v>165</v>
      </c>
      <c r="U1354" s="37" t="s">
        <v>170</v>
      </c>
      <c r="V1354" s="37" t="s">
        <v>846</v>
      </c>
      <c r="W1354" s="37" t="s">
        <v>870</v>
      </c>
      <c r="X1354" s="3" t="s">
        <v>84</v>
      </c>
    </row>
    <row r="1355" spans="4:24" x14ac:dyDescent="0.2">
      <c r="D1355" s="31" t="s">
        <v>163</v>
      </c>
      <c r="E1355" s="3" t="s">
        <v>168</v>
      </c>
      <c r="F1355" s="3" t="s">
        <v>845</v>
      </c>
      <c r="G1355" s="7" t="s">
        <v>869</v>
      </c>
      <c r="L1355" s="3" t="s">
        <v>159</v>
      </c>
      <c r="M1355" s="3" t="s">
        <v>73</v>
      </c>
      <c r="S1355" s="3" t="s">
        <v>261</v>
      </c>
      <c r="T1355" s="37" t="s">
        <v>165</v>
      </c>
      <c r="U1355" s="37" t="s">
        <v>170</v>
      </c>
      <c r="V1355" s="37" t="s">
        <v>846</v>
      </c>
      <c r="W1355" s="37" t="s">
        <v>870</v>
      </c>
      <c r="X1355" s="3" t="s">
        <v>84</v>
      </c>
    </row>
    <row r="1356" spans="4:24" x14ac:dyDescent="0.2">
      <c r="D1356" s="31" t="s">
        <v>163</v>
      </c>
      <c r="E1356" s="3" t="s">
        <v>168</v>
      </c>
      <c r="F1356" s="3" t="s">
        <v>845</v>
      </c>
      <c r="G1356" s="7" t="s">
        <v>871</v>
      </c>
      <c r="L1356" s="3" t="s">
        <v>159</v>
      </c>
      <c r="M1356" s="3" t="s">
        <v>80</v>
      </c>
      <c r="S1356" s="3" t="s">
        <v>261</v>
      </c>
      <c r="T1356" s="37" t="s">
        <v>165</v>
      </c>
      <c r="U1356" s="37" t="s">
        <v>170</v>
      </c>
      <c r="V1356" s="37" t="s">
        <v>846</v>
      </c>
      <c r="W1356" s="37" t="s">
        <v>872</v>
      </c>
      <c r="X1356" s="3" t="s">
        <v>84</v>
      </c>
    </row>
    <row r="1357" spans="4:24" x14ac:dyDescent="0.2">
      <c r="D1357" s="31" t="s">
        <v>163</v>
      </c>
      <c r="E1357" s="3" t="s">
        <v>168</v>
      </c>
      <c r="F1357" s="3" t="s">
        <v>845</v>
      </c>
      <c r="G1357" s="7" t="s">
        <v>871</v>
      </c>
      <c r="L1357" s="3" t="s">
        <v>159</v>
      </c>
      <c r="M1357" s="3" t="s">
        <v>74</v>
      </c>
      <c r="N1357" s="25" t="s">
        <v>216</v>
      </c>
      <c r="S1357" s="3" t="s">
        <v>261</v>
      </c>
      <c r="T1357" s="37" t="s">
        <v>165</v>
      </c>
      <c r="U1357" s="37" t="s">
        <v>170</v>
      </c>
      <c r="V1357" s="37" t="s">
        <v>846</v>
      </c>
      <c r="W1357" s="37" t="s">
        <v>872</v>
      </c>
      <c r="X1357" s="3" t="s">
        <v>84</v>
      </c>
    </row>
    <row r="1358" spans="4:24" x14ac:dyDescent="0.2">
      <c r="D1358" s="31" t="s">
        <v>163</v>
      </c>
      <c r="E1358" s="3" t="s">
        <v>168</v>
      </c>
      <c r="F1358" s="3" t="s">
        <v>845</v>
      </c>
      <c r="G1358" s="7" t="s">
        <v>871</v>
      </c>
      <c r="L1358" s="3" t="s">
        <v>159</v>
      </c>
      <c r="M1358" s="3" t="s">
        <v>74</v>
      </c>
      <c r="N1358" s="25" t="s">
        <v>166</v>
      </c>
      <c r="S1358" s="3" t="s">
        <v>261</v>
      </c>
      <c r="T1358" s="37" t="s">
        <v>165</v>
      </c>
      <c r="U1358" s="37" t="s">
        <v>170</v>
      </c>
      <c r="V1358" s="37" t="s">
        <v>846</v>
      </c>
      <c r="W1358" s="37" t="s">
        <v>872</v>
      </c>
      <c r="X1358" s="3" t="s">
        <v>84</v>
      </c>
    </row>
    <row r="1359" spans="4:24" x14ac:dyDescent="0.2">
      <c r="D1359" s="31" t="s">
        <v>163</v>
      </c>
      <c r="E1359" s="3" t="s">
        <v>168</v>
      </c>
      <c r="F1359" s="3" t="s">
        <v>845</v>
      </c>
      <c r="G1359" s="7" t="s">
        <v>871</v>
      </c>
      <c r="L1359" s="3" t="s">
        <v>159</v>
      </c>
      <c r="M1359" s="3" t="s">
        <v>72</v>
      </c>
      <c r="S1359" s="3" t="s">
        <v>261</v>
      </c>
      <c r="T1359" s="37" t="s">
        <v>165</v>
      </c>
      <c r="U1359" s="37" t="s">
        <v>170</v>
      </c>
      <c r="V1359" s="37" t="s">
        <v>846</v>
      </c>
      <c r="W1359" s="37" t="s">
        <v>872</v>
      </c>
      <c r="X1359" s="3" t="s">
        <v>84</v>
      </c>
    </row>
    <row r="1360" spans="4:24" x14ac:dyDescent="0.2">
      <c r="D1360" s="31" t="s">
        <v>163</v>
      </c>
      <c r="E1360" s="3" t="s">
        <v>168</v>
      </c>
      <c r="F1360" s="3" t="s">
        <v>845</v>
      </c>
      <c r="G1360" s="7" t="s">
        <v>871</v>
      </c>
      <c r="L1360" s="3" t="s">
        <v>159</v>
      </c>
      <c r="M1360" s="3" t="s">
        <v>73</v>
      </c>
      <c r="S1360" s="3" t="s">
        <v>261</v>
      </c>
      <c r="T1360" s="37" t="s">
        <v>165</v>
      </c>
      <c r="U1360" s="37" t="s">
        <v>170</v>
      </c>
      <c r="V1360" s="37" t="s">
        <v>846</v>
      </c>
      <c r="W1360" s="37" t="s">
        <v>872</v>
      </c>
      <c r="X1360" s="3" t="s">
        <v>84</v>
      </c>
    </row>
    <row r="1361" spans="4:24" x14ac:dyDescent="0.2">
      <c r="D1361" s="31" t="s">
        <v>163</v>
      </c>
      <c r="E1361" s="3" t="s">
        <v>168</v>
      </c>
      <c r="F1361" s="3" t="s">
        <v>845</v>
      </c>
      <c r="G1361" s="7" t="s">
        <v>240</v>
      </c>
      <c r="L1361" s="3" t="s">
        <v>159</v>
      </c>
      <c r="M1361" s="3" t="s">
        <v>80</v>
      </c>
      <c r="S1361" s="3" t="s">
        <v>261</v>
      </c>
      <c r="T1361" s="37" t="s">
        <v>165</v>
      </c>
      <c r="U1361" s="37" t="s">
        <v>170</v>
      </c>
      <c r="V1361" s="37" t="s">
        <v>846</v>
      </c>
      <c r="W1361" s="37" t="s">
        <v>882</v>
      </c>
      <c r="X1361" s="3" t="s">
        <v>84</v>
      </c>
    </row>
    <row r="1362" spans="4:24" x14ac:dyDescent="0.2">
      <c r="D1362" s="31" t="s">
        <v>163</v>
      </c>
      <c r="E1362" s="3" t="s">
        <v>168</v>
      </c>
      <c r="F1362" s="3" t="s">
        <v>845</v>
      </c>
      <c r="G1362" s="7" t="s">
        <v>240</v>
      </c>
      <c r="L1362" s="3" t="s">
        <v>159</v>
      </c>
      <c r="M1362" s="3" t="s">
        <v>74</v>
      </c>
      <c r="N1362" s="25" t="s">
        <v>216</v>
      </c>
      <c r="S1362" s="3" t="s">
        <v>261</v>
      </c>
      <c r="T1362" s="37" t="s">
        <v>165</v>
      </c>
      <c r="U1362" s="37" t="s">
        <v>170</v>
      </c>
      <c r="V1362" s="37" t="s">
        <v>846</v>
      </c>
      <c r="W1362" s="37" t="s">
        <v>882</v>
      </c>
      <c r="X1362" s="3" t="s">
        <v>84</v>
      </c>
    </row>
    <row r="1363" spans="4:24" x14ac:dyDescent="0.2">
      <c r="D1363" s="31" t="s">
        <v>163</v>
      </c>
      <c r="E1363" s="3" t="s">
        <v>168</v>
      </c>
      <c r="F1363" s="3" t="s">
        <v>845</v>
      </c>
      <c r="G1363" s="7" t="s">
        <v>240</v>
      </c>
      <c r="L1363" s="3" t="s">
        <v>159</v>
      </c>
      <c r="M1363" s="3" t="s">
        <v>74</v>
      </c>
      <c r="N1363" s="25" t="s">
        <v>166</v>
      </c>
      <c r="S1363" s="3" t="s">
        <v>261</v>
      </c>
      <c r="T1363" s="37" t="s">
        <v>165</v>
      </c>
      <c r="U1363" s="37" t="s">
        <v>170</v>
      </c>
      <c r="V1363" s="37" t="s">
        <v>846</v>
      </c>
      <c r="W1363" s="37" t="s">
        <v>882</v>
      </c>
      <c r="X1363" s="3" t="s">
        <v>84</v>
      </c>
    </row>
    <row r="1364" spans="4:24" x14ac:dyDescent="0.2">
      <c r="D1364" s="31" t="s">
        <v>163</v>
      </c>
      <c r="E1364" s="3" t="s">
        <v>168</v>
      </c>
      <c r="F1364" s="3" t="s">
        <v>845</v>
      </c>
      <c r="G1364" s="7" t="s">
        <v>240</v>
      </c>
      <c r="L1364" s="3" t="s">
        <v>159</v>
      </c>
      <c r="M1364" s="3" t="s">
        <v>72</v>
      </c>
      <c r="S1364" s="3" t="s">
        <v>261</v>
      </c>
      <c r="T1364" s="37" t="s">
        <v>165</v>
      </c>
      <c r="U1364" s="37" t="s">
        <v>170</v>
      </c>
      <c r="V1364" s="37" t="s">
        <v>846</v>
      </c>
      <c r="W1364" s="37" t="s">
        <v>882</v>
      </c>
      <c r="X1364" s="3" t="s">
        <v>84</v>
      </c>
    </row>
    <row r="1365" spans="4:24" x14ac:dyDescent="0.2">
      <c r="D1365" s="31" t="s">
        <v>163</v>
      </c>
      <c r="E1365" s="3" t="s">
        <v>168</v>
      </c>
      <c r="F1365" s="3" t="s">
        <v>845</v>
      </c>
      <c r="G1365" s="7" t="s">
        <v>240</v>
      </c>
      <c r="L1365" s="3" t="s">
        <v>159</v>
      </c>
      <c r="M1365" s="3" t="s">
        <v>73</v>
      </c>
      <c r="S1365" s="3" t="s">
        <v>261</v>
      </c>
      <c r="T1365" s="37" t="s">
        <v>165</v>
      </c>
      <c r="U1365" s="37" t="s">
        <v>170</v>
      </c>
      <c r="V1365" s="37" t="s">
        <v>846</v>
      </c>
      <c r="W1365" s="37" t="s">
        <v>882</v>
      </c>
      <c r="X1365" s="3" t="s">
        <v>84</v>
      </c>
    </row>
    <row r="1366" spans="4:24" x14ac:dyDescent="0.2">
      <c r="D1366" s="31" t="s">
        <v>163</v>
      </c>
      <c r="E1366" s="3" t="s">
        <v>168</v>
      </c>
      <c r="F1366" s="3" t="s">
        <v>845</v>
      </c>
      <c r="G1366" s="7" t="s">
        <v>243</v>
      </c>
      <c r="L1366" s="3" t="s">
        <v>159</v>
      </c>
      <c r="M1366" s="3" t="s">
        <v>80</v>
      </c>
      <c r="S1366" s="3" t="s">
        <v>261</v>
      </c>
      <c r="T1366" s="37" t="s">
        <v>165</v>
      </c>
      <c r="U1366" s="37" t="s">
        <v>170</v>
      </c>
      <c r="V1366" s="37" t="s">
        <v>846</v>
      </c>
      <c r="W1366" s="37" t="s">
        <v>883</v>
      </c>
      <c r="X1366" s="3" t="s">
        <v>84</v>
      </c>
    </row>
    <row r="1367" spans="4:24" x14ac:dyDescent="0.2">
      <c r="D1367" s="31" t="s">
        <v>163</v>
      </c>
      <c r="E1367" s="3" t="s">
        <v>168</v>
      </c>
      <c r="F1367" s="3" t="s">
        <v>845</v>
      </c>
      <c r="G1367" s="7" t="s">
        <v>243</v>
      </c>
      <c r="L1367" s="3" t="s">
        <v>159</v>
      </c>
      <c r="M1367" s="3" t="s">
        <v>74</v>
      </c>
      <c r="N1367" s="25" t="s">
        <v>216</v>
      </c>
      <c r="S1367" s="3" t="s">
        <v>261</v>
      </c>
      <c r="T1367" s="37" t="s">
        <v>165</v>
      </c>
      <c r="U1367" s="37" t="s">
        <v>170</v>
      </c>
      <c r="V1367" s="37" t="s">
        <v>846</v>
      </c>
      <c r="W1367" s="37" t="s">
        <v>883</v>
      </c>
      <c r="X1367" s="3" t="s">
        <v>84</v>
      </c>
    </row>
    <row r="1368" spans="4:24" x14ac:dyDescent="0.2">
      <c r="D1368" s="31" t="s">
        <v>163</v>
      </c>
      <c r="E1368" s="3" t="s">
        <v>168</v>
      </c>
      <c r="F1368" s="3" t="s">
        <v>845</v>
      </c>
      <c r="G1368" s="7" t="s">
        <v>243</v>
      </c>
      <c r="L1368" s="3" t="s">
        <v>159</v>
      </c>
      <c r="M1368" s="3" t="s">
        <v>74</v>
      </c>
      <c r="N1368" s="25" t="s">
        <v>166</v>
      </c>
      <c r="S1368" s="3" t="s">
        <v>261</v>
      </c>
      <c r="T1368" s="37" t="s">
        <v>165</v>
      </c>
      <c r="U1368" s="37" t="s">
        <v>170</v>
      </c>
      <c r="V1368" s="37" t="s">
        <v>846</v>
      </c>
      <c r="W1368" s="37" t="s">
        <v>883</v>
      </c>
      <c r="X1368" s="3" t="s">
        <v>84</v>
      </c>
    </row>
    <row r="1369" spans="4:24" x14ac:dyDescent="0.2">
      <c r="D1369" s="31" t="s">
        <v>163</v>
      </c>
      <c r="E1369" s="3" t="s">
        <v>168</v>
      </c>
      <c r="F1369" s="3" t="s">
        <v>845</v>
      </c>
      <c r="G1369" s="7" t="s">
        <v>243</v>
      </c>
      <c r="L1369" s="3" t="s">
        <v>159</v>
      </c>
      <c r="M1369" s="3" t="s">
        <v>72</v>
      </c>
      <c r="S1369" s="3" t="s">
        <v>261</v>
      </c>
      <c r="T1369" s="37" t="s">
        <v>165</v>
      </c>
      <c r="U1369" s="37" t="s">
        <v>170</v>
      </c>
      <c r="V1369" s="37" t="s">
        <v>846</v>
      </c>
      <c r="W1369" s="37" t="s">
        <v>883</v>
      </c>
      <c r="X1369" s="3" t="s">
        <v>84</v>
      </c>
    </row>
    <row r="1370" spans="4:24" x14ac:dyDescent="0.2">
      <c r="D1370" s="31" t="s">
        <v>163</v>
      </c>
      <c r="E1370" s="3" t="s">
        <v>168</v>
      </c>
      <c r="F1370" s="3" t="s">
        <v>845</v>
      </c>
      <c r="G1370" s="7" t="s">
        <v>243</v>
      </c>
      <c r="L1370" s="3" t="s">
        <v>159</v>
      </c>
      <c r="M1370" s="3" t="s">
        <v>73</v>
      </c>
      <c r="S1370" s="3" t="s">
        <v>261</v>
      </c>
      <c r="T1370" s="37" t="s">
        <v>165</v>
      </c>
      <c r="U1370" s="37" t="s">
        <v>170</v>
      </c>
      <c r="V1370" s="37" t="s">
        <v>846</v>
      </c>
      <c r="W1370" s="37" t="s">
        <v>883</v>
      </c>
      <c r="X1370" s="3" t="s">
        <v>84</v>
      </c>
    </row>
    <row r="1371" spans="4:24" x14ac:dyDescent="0.2">
      <c r="D1371" s="31" t="s">
        <v>163</v>
      </c>
      <c r="E1371" s="3" t="s">
        <v>168</v>
      </c>
      <c r="F1371" s="3" t="s">
        <v>845</v>
      </c>
      <c r="G1371" s="7" t="s">
        <v>884</v>
      </c>
      <c r="L1371" s="3" t="s">
        <v>159</v>
      </c>
      <c r="M1371" s="3" t="s">
        <v>80</v>
      </c>
      <c r="S1371" s="3" t="s">
        <v>261</v>
      </c>
      <c r="T1371" s="37" t="s">
        <v>165</v>
      </c>
      <c r="U1371" s="37" t="s">
        <v>170</v>
      </c>
      <c r="V1371" s="37" t="s">
        <v>846</v>
      </c>
      <c r="W1371" s="37" t="s">
        <v>885</v>
      </c>
      <c r="X1371" s="3" t="s">
        <v>84</v>
      </c>
    </row>
    <row r="1372" spans="4:24" x14ac:dyDescent="0.2">
      <c r="D1372" s="31" t="s">
        <v>163</v>
      </c>
      <c r="E1372" s="3" t="s">
        <v>168</v>
      </c>
      <c r="F1372" s="3" t="s">
        <v>845</v>
      </c>
      <c r="G1372" s="7" t="s">
        <v>884</v>
      </c>
      <c r="L1372" s="3" t="s">
        <v>159</v>
      </c>
      <c r="M1372" s="3" t="s">
        <v>74</v>
      </c>
      <c r="N1372" s="25" t="s">
        <v>216</v>
      </c>
      <c r="S1372" s="3" t="s">
        <v>261</v>
      </c>
      <c r="T1372" s="37" t="s">
        <v>165</v>
      </c>
      <c r="U1372" s="37" t="s">
        <v>170</v>
      </c>
      <c r="V1372" s="37" t="s">
        <v>846</v>
      </c>
      <c r="W1372" s="37" t="s">
        <v>885</v>
      </c>
      <c r="X1372" s="3" t="s">
        <v>84</v>
      </c>
    </row>
    <row r="1373" spans="4:24" x14ac:dyDescent="0.2">
      <c r="D1373" s="31" t="s">
        <v>163</v>
      </c>
      <c r="E1373" s="3" t="s">
        <v>168</v>
      </c>
      <c r="F1373" s="3" t="s">
        <v>845</v>
      </c>
      <c r="G1373" s="7" t="s">
        <v>884</v>
      </c>
      <c r="L1373" s="3" t="s">
        <v>159</v>
      </c>
      <c r="M1373" s="3" t="s">
        <v>74</v>
      </c>
      <c r="N1373" s="25" t="s">
        <v>166</v>
      </c>
      <c r="S1373" s="3" t="s">
        <v>261</v>
      </c>
      <c r="T1373" s="37" t="s">
        <v>165</v>
      </c>
      <c r="U1373" s="37" t="s">
        <v>170</v>
      </c>
      <c r="V1373" s="37" t="s">
        <v>846</v>
      </c>
      <c r="W1373" s="37" t="s">
        <v>885</v>
      </c>
      <c r="X1373" s="3" t="s">
        <v>84</v>
      </c>
    </row>
    <row r="1374" spans="4:24" x14ac:dyDescent="0.2">
      <c r="D1374" s="31" t="s">
        <v>163</v>
      </c>
      <c r="E1374" s="3" t="s">
        <v>168</v>
      </c>
      <c r="F1374" s="3" t="s">
        <v>845</v>
      </c>
      <c r="G1374" s="7" t="s">
        <v>884</v>
      </c>
      <c r="L1374" s="3" t="s">
        <v>159</v>
      </c>
      <c r="M1374" s="3" t="s">
        <v>72</v>
      </c>
      <c r="S1374" s="3" t="s">
        <v>261</v>
      </c>
      <c r="T1374" s="37" t="s">
        <v>165</v>
      </c>
      <c r="U1374" s="37" t="s">
        <v>170</v>
      </c>
      <c r="V1374" s="37" t="s">
        <v>846</v>
      </c>
      <c r="W1374" s="37" t="s">
        <v>885</v>
      </c>
      <c r="X1374" s="3" t="s">
        <v>84</v>
      </c>
    </row>
    <row r="1375" spans="4:24" x14ac:dyDescent="0.2">
      <c r="D1375" s="31" t="s">
        <v>163</v>
      </c>
      <c r="E1375" s="3" t="s">
        <v>168</v>
      </c>
      <c r="F1375" s="3" t="s">
        <v>845</v>
      </c>
      <c r="G1375" s="7" t="s">
        <v>884</v>
      </c>
      <c r="L1375" s="3" t="s">
        <v>159</v>
      </c>
      <c r="M1375" s="3" t="s">
        <v>73</v>
      </c>
      <c r="S1375" s="3" t="s">
        <v>261</v>
      </c>
      <c r="T1375" s="37" t="s">
        <v>165</v>
      </c>
      <c r="U1375" s="37" t="s">
        <v>170</v>
      </c>
      <c r="V1375" s="37" t="s">
        <v>846</v>
      </c>
      <c r="W1375" s="37" t="s">
        <v>885</v>
      </c>
      <c r="X1375" s="3" t="s">
        <v>84</v>
      </c>
    </row>
    <row r="1376" spans="4:24" x14ac:dyDescent="0.2">
      <c r="D1376" s="31" t="s">
        <v>163</v>
      </c>
      <c r="E1376" s="3" t="s">
        <v>168</v>
      </c>
      <c r="F1376" s="3" t="s">
        <v>845</v>
      </c>
      <c r="G1376" s="7" t="s">
        <v>894</v>
      </c>
      <c r="L1376" s="3" t="s">
        <v>159</v>
      </c>
      <c r="M1376" s="3" t="s">
        <v>80</v>
      </c>
      <c r="S1376" s="3" t="s">
        <v>261</v>
      </c>
      <c r="T1376" s="37" t="s">
        <v>165</v>
      </c>
      <c r="U1376" s="37" t="s">
        <v>170</v>
      </c>
      <c r="V1376" s="37" t="s">
        <v>846</v>
      </c>
      <c r="W1376" s="37" t="s">
        <v>895</v>
      </c>
      <c r="X1376" s="3" t="s">
        <v>84</v>
      </c>
    </row>
    <row r="1377" spans="4:24" x14ac:dyDescent="0.2">
      <c r="D1377" s="31" t="s">
        <v>163</v>
      </c>
      <c r="E1377" s="3" t="s">
        <v>168</v>
      </c>
      <c r="F1377" s="3" t="s">
        <v>845</v>
      </c>
      <c r="G1377" s="7" t="s">
        <v>894</v>
      </c>
      <c r="L1377" s="3" t="s">
        <v>159</v>
      </c>
      <c r="M1377" s="3" t="s">
        <v>74</v>
      </c>
      <c r="N1377" s="25" t="s">
        <v>216</v>
      </c>
      <c r="S1377" s="3" t="s">
        <v>261</v>
      </c>
      <c r="T1377" s="37" t="s">
        <v>165</v>
      </c>
      <c r="U1377" s="37" t="s">
        <v>170</v>
      </c>
      <c r="V1377" s="37" t="s">
        <v>846</v>
      </c>
      <c r="W1377" s="37" t="s">
        <v>895</v>
      </c>
      <c r="X1377" s="3" t="s">
        <v>84</v>
      </c>
    </row>
    <row r="1378" spans="4:24" x14ac:dyDescent="0.2">
      <c r="D1378" s="31" t="s">
        <v>163</v>
      </c>
      <c r="E1378" s="3" t="s">
        <v>168</v>
      </c>
      <c r="F1378" s="3" t="s">
        <v>845</v>
      </c>
      <c r="G1378" s="7" t="s">
        <v>894</v>
      </c>
      <c r="L1378" s="3" t="s">
        <v>159</v>
      </c>
      <c r="M1378" s="3" t="s">
        <v>74</v>
      </c>
      <c r="N1378" s="25" t="s">
        <v>166</v>
      </c>
      <c r="S1378" s="3" t="s">
        <v>261</v>
      </c>
      <c r="T1378" s="37" t="s">
        <v>165</v>
      </c>
      <c r="U1378" s="37" t="s">
        <v>170</v>
      </c>
      <c r="V1378" s="37" t="s">
        <v>846</v>
      </c>
      <c r="W1378" s="37" t="s">
        <v>895</v>
      </c>
      <c r="X1378" s="3" t="s">
        <v>84</v>
      </c>
    </row>
    <row r="1379" spans="4:24" x14ac:dyDescent="0.2">
      <c r="D1379" s="31" t="s">
        <v>163</v>
      </c>
      <c r="E1379" s="3" t="s">
        <v>168</v>
      </c>
      <c r="F1379" s="3" t="s">
        <v>845</v>
      </c>
      <c r="G1379" s="7" t="s">
        <v>894</v>
      </c>
      <c r="L1379" s="3" t="s">
        <v>159</v>
      </c>
      <c r="M1379" s="3" t="s">
        <v>72</v>
      </c>
      <c r="S1379" s="3" t="s">
        <v>261</v>
      </c>
      <c r="T1379" s="37" t="s">
        <v>165</v>
      </c>
      <c r="U1379" s="37" t="s">
        <v>170</v>
      </c>
      <c r="V1379" s="37" t="s">
        <v>846</v>
      </c>
      <c r="W1379" s="37" t="s">
        <v>895</v>
      </c>
      <c r="X1379" s="3" t="s">
        <v>84</v>
      </c>
    </row>
    <row r="1380" spans="4:24" x14ac:dyDescent="0.2">
      <c r="D1380" s="31" t="s">
        <v>163</v>
      </c>
      <c r="E1380" s="3" t="s">
        <v>168</v>
      </c>
      <c r="F1380" s="3" t="s">
        <v>845</v>
      </c>
      <c r="G1380" s="7" t="s">
        <v>894</v>
      </c>
      <c r="L1380" s="3" t="s">
        <v>159</v>
      </c>
      <c r="M1380" s="3" t="s">
        <v>73</v>
      </c>
      <c r="S1380" s="3" t="s">
        <v>261</v>
      </c>
      <c r="T1380" s="37" t="s">
        <v>165</v>
      </c>
      <c r="U1380" s="37" t="s">
        <v>170</v>
      </c>
      <c r="V1380" s="37" t="s">
        <v>846</v>
      </c>
      <c r="W1380" s="37" t="s">
        <v>895</v>
      </c>
      <c r="X1380" s="3" t="s">
        <v>84</v>
      </c>
    </row>
    <row r="1381" spans="4:24" x14ac:dyDescent="0.2">
      <c r="D1381" s="31" t="s">
        <v>163</v>
      </c>
      <c r="E1381" s="3" t="s">
        <v>168</v>
      </c>
      <c r="F1381" s="3" t="s">
        <v>845</v>
      </c>
      <c r="G1381" s="7" t="s">
        <v>886</v>
      </c>
      <c r="L1381" s="3" t="s">
        <v>159</v>
      </c>
      <c r="M1381" s="3" t="s">
        <v>80</v>
      </c>
      <c r="S1381" s="3" t="s">
        <v>261</v>
      </c>
      <c r="T1381" s="37" t="s">
        <v>165</v>
      </c>
      <c r="U1381" s="37" t="s">
        <v>170</v>
      </c>
      <c r="V1381" s="37" t="s">
        <v>846</v>
      </c>
      <c r="W1381" s="37" t="s">
        <v>887</v>
      </c>
      <c r="X1381" s="3" t="s">
        <v>84</v>
      </c>
    </row>
    <row r="1382" spans="4:24" x14ac:dyDescent="0.2">
      <c r="D1382" s="31" t="s">
        <v>163</v>
      </c>
      <c r="E1382" s="3" t="s">
        <v>168</v>
      </c>
      <c r="F1382" s="3" t="s">
        <v>845</v>
      </c>
      <c r="G1382" s="7" t="s">
        <v>886</v>
      </c>
      <c r="L1382" s="3" t="s">
        <v>159</v>
      </c>
      <c r="M1382" s="3" t="s">
        <v>74</v>
      </c>
      <c r="N1382" s="25" t="s">
        <v>216</v>
      </c>
      <c r="S1382" s="3" t="s">
        <v>261</v>
      </c>
      <c r="T1382" s="37" t="s">
        <v>165</v>
      </c>
      <c r="U1382" s="37" t="s">
        <v>170</v>
      </c>
      <c r="V1382" s="37" t="s">
        <v>846</v>
      </c>
      <c r="W1382" s="37" t="s">
        <v>887</v>
      </c>
      <c r="X1382" s="3" t="s">
        <v>84</v>
      </c>
    </row>
    <row r="1383" spans="4:24" x14ac:dyDescent="0.2">
      <c r="D1383" s="31" t="s">
        <v>163</v>
      </c>
      <c r="E1383" s="3" t="s">
        <v>168</v>
      </c>
      <c r="F1383" s="3" t="s">
        <v>845</v>
      </c>
      <c r="G1383" s="7" t="s">
        <v>886</v>
      </c>
      <c r="L1383" s="3" t="s">
        <v>159</v>
      </c>
      <c r="M1383" s="3" t="s">
        <v>74</v>
      </c>
      <c r="N1383" s="25" t="s">
        <v>166</v>
      </c>
      <c r="S1383" s="3" t="s">
        <v>261</v>
      </c>
      <c r="T1383" s="37" t="s">
        <v>165</v>
      </c>
      <c r="U1383" s="37" t="s">
        <v>170</v>
      </c>
      <c r="V1383" s="37" t="s">
        <v>846</v>
      </c>
      <c r="W1383" s="37" t="s">
        <v>887</v>
      </c>
      <c r="X1383" s="3" t="s">
        <v>84</v>
      </c>
    </row>
    <row r="1384" spans="4:24" x14ac:dyDescent="0.2">
      <c r="D1384" s="31" t="s">
        <v>163</v>
      </c>
      <c r="E1384" s="3" t="s">
        <v>168</v>
      </c>
      <c r="F1384" s="3" t="s">
        <v>845</v>
      </c>
      <c r="G1384" s="7" t="s">
        <v>886</v>
      </c>
      <c r="L1384" s="3" t="s">
        <v>159</v>
      </c>
      <c r="M1384" s="3" t="s">
        <v>72</v>
      </c>
      <c r="S1384" s="3" t="s">
        <v>261</v>
      </c>
      <c r="T1384" s="37" t="s">
        <v>165</v>
      </c>
      <c r="U1384" s="37" t="s">
        <v>170</v>
      </c>
      <c r="V1384" s="37" t="s">
        <v>846</v>
      </c>
      <c r="W1384" s="37" t="s">
        <v>887</v>
      </c>
      <c r="X1384" s="3" t="s">
        <v>84</v>
      </c>
    </row>
    <row r="1385" spans="4:24" x14ac:dyDescent="0.2">
      <c r="D1385" s="31" t="s">
        <v>163</v>
      </c>
      <c r="E1385" s="3" t="s">
        <v>168</v>
      </c>
      <c r="F1385" s="3" t="s">
        <v>845</v>
      </c>
      <c r="G1385" s="7" t="s">
        <v>886</v>
      </c>
      <c r="L1385" s="3" t="s">
        <v>159</v>
      </c>
      <c r="M1385" s="3" t="s">
        <v>73</v>
      </c>
      <c r="S1385" s="3" t="s">
        <v>261</v>
      </c>
      <c r="T1385" s="37" t="s">
        <v>165</v>
      </c>
      <c r="U1385" s="37" t="s">
        <v>170</v>
      </c>
      <c r="V1385" s="37" t="s">
        <v>846</v>
      </c>
      <c r="W1385" s="37" t="s">
        <v>887</v>
      </c>
      <c r="X1385" s="3" t="s">
        <v>84</v>
      </c>
    </row>
    <row r="1386" spans="4:24" x14ac:dyDescent="0.2">
      <c r="D1386" s="31" t="s">
        <v>163</v>
      </c>
      <c r="E1386" s="3" t="s">
        <v>168</v>
      </c>
      <c r="F1386" s="3" t="s">
        <v>845</v>
      </c>
      <c r="G1386" s="7" t="s">
        <v>888</v>
      </c>
      <c r="L1386" s="3" t="s">
        <v>159</v>
      </c>
      <c r="M1386" s="3" t="s">
        <v>80</v>
      </c>
      <c r="S1386" s="3" t="s">
        <v>261</v>
      </c>
      <c r="T1386" s="37" t="s">
        <v>165</v>
      </c>
      <c r="U1386" s="37" t="s">
        <v>170</v>
      </c>
      <c r="V1386" s="37" t="s">
        <v>846</v>
      </c>
      <c r="W1386" s="37" t="s">
        <v>889</v>
      </c>
      <c r="X1386" s="3" t="s">
        <v>84</v>
      </c>
    </row>
    <row r="1387" spans="4:24" x14ac:dyDescent="0.2">
      <c r="D1387" s="31" t="s">
        <v>163</v>
      </c>
      <c r="E1387" s="3" t="s">
        <v>168</v>
      </c>
      <c r="F1387" s="3" t="s">
        <v>845</v>
      </c>
      <c r="G1387" s="7" t="s">
        <v>888</v>
      </c>
      <c r="L1387" s="3" t="s">
        <v>159</v>
      </c>
      <c r="M1387" s="3" t="s">
        <v>74</v>
      </c>
      <c r="N1387" s="25" t="s">
        <v>216</v>
      </c>
      <c r="S1387" s="3" t="s">
        <v>261</v>
      </c>
      <c r="T1387" s="37" t="s">
        <v>165</v>
      </c>
      <c r="U1387" s="37" t="s">
        <v>170</v>
      </c>
      <c r="V1387" s="37" t="s">
        <v>846</v>
      </c>
      <c r="W1387" s="37" t="s">
        <v>889</v>
      </c>
      <c r="X1387" s="3" t="s">
        <v>84</v>
      </c>
    </row>
    <row r="1388" spans="4:24" x14ac:dyDescent="0.2">
      <c r="D1388" s="31" t="s">
        <v>163</v>
      </c>
      <c r="E1388" s="3" t="s">
        <v>168</v>
      </c>
      <c r="F1388" s="3" t="s">
        <v>845</v>
      </c>
      <c r="G1388" s="7" t="s">
        <v>888</v>
      </c>
      <c r="L1388" s="3" t="s">
        <v>159</v>
      </c>
      <c r="M1388" s="3" t="s">
        <v>74</v>
      </c>
      <c r="N1388" s="25" t="s">
        <v>166</v>
      </c>
      <c r="S1388" s="3" t="s">
        <v>261</v>
      </c>
      <c r="T1388" s="37" t="s">
        <v>165</v>
      </c>
      <c r="U1388" s="37" t="s">
        <v>170</v>
      </c>
      <c r="V1388" s="37" t="s">
        <v>846</v>
      </c>
      <c r="W1388" s="37" t="s">
        <v>889</v>
      </c>
      <c r="X1388" s="3" t="s">
        <v>84</v>
      </c>
    </row>
    <row r="1389" spans="4:24" x14ac:dyDescent="0.2">
      <c r="D1389" s="31" t="s">
        <v>163</v>
      </c>
      <c r="E1389" s="3" t="s">
        <v>168</v>
      </c>
      <c r="F1389" s="3" t="s">
        <v>845</v>
      </c>
      <c r="G1389" s="7" t="s">
        <v>888</v>
      </c>
      <c r="L1389" s="3" t="s">
        <v>159</v>
      </c>
      <c r="M1389" s="3" t="s">
        <v>72</v>
      </c>
      <c r="S1389" s="3" t="s">
        <v>261</v>
      </c>
      <c r="T1389" s="37" t="s">
        <v>165</v>
      </c>
      <c r="U1389" s="37" t="s">
        <v>170</v>
      </c>
      <c r="V1389" s="37" t="s">
        <v>846</v>
      </c>
      <c r="W1389" s="37" t="s">
        <v>889</v>
      </c>
      <c r="X1389" s="3" t="s">
        <v>84</v>
      </c>
    </row>
    <row r="1390" spans="4:24" x14ac:dyDescent="0.2">
      <c r="D1390" s="31" t="s">
        <v>163</v>
      </c>
      <c r="E1390" s="3" t="s">
        <v>168</v>
      </c>
      <c r="F1390" s="3" t="s">
        <v>845</v>
      </c>
      <c r="G1390" s="7" t="s">
        <v>888</v>
      </c>
      <c r="L1390" s="3" t="s">
        <v>159</v>
      </c>
      <c r="M1390" s="3" t="s">
        <v>73</v>
      </c>
      <c r="S1390" s="3" t="s">
        <v>261</v>
      </c>
      <c r="T1390" s="37" t="s">
        <v>165</v>
      </c>
      <c r="U1390" s="37" t="s">
        <v>170</v>
      </c>
      <c r="V1390" s="37" t="s">
        <v>846</v>
      </c>
      <c r="W1390" s="37" t="s">
        <v>889</v>
      </c>
      <c r="X1390" s="3" t="s">
        <v>84</v>
      </c>
    </row>
    <row r="1391" spans="4:24" x14ac:dyDescent="0.2">
      <c r="D1391" s="31" t="s">
        <v>163</v>
      </c>
      <c r="E1391" s="3" t="s">
        <v>168</v>
      </c>
      <c r="F1391" s="3" t="s">
        <v>845</v>
      </c>
      <c r="G1391" s="7" t="s">
        <v>890</v>
      </c>
      <c r="L1391" s="3" t="s">
        <v>159</v>
      </c>
      <c r="M1391" s="3" t="s">
        <v>80</v>
      </c>
      <c r="S1391" s="3" t="s">
        <v>261</v>
      </c>
      <c r="T1391" s="37" t="s">
        <v>165</v>
      </c>
      <c r="U1391" s="37" t="s">
        <v>170</v>
      </c>
      <c r="V1391" s="37" t="s">
        <v>846</v>
      </c>
      <c r="W1391" s="37" t="s">
        <v>891</v>
      </c>
      <c r="X1391" s="3" t="s">
        <v>84</v>
      </c>
    </row>
    <row r="1392" spans="4:24" x14ac:dyDescent="0.2">
      <c r="D1392" s="31" t="s">
        <v>163</v>
      </c>
      <c r="E1392" s="3" t="s">
        <v>168</v>
      </c>
      <c r="F1392" s="3" t="s">
        <v>845</v>
      </c>
      <c r="G1392" s="7" t="s">
        <v>890</v>
      </c>
      <c r="L1392" s="3" t="s">
        <v>159</v>
      </c>
      <c r="M1392" s="3" t="s">
        <v>74</v>
      </c>
      <c r="N1392" s="25" t="s">
        <v>216</v>
      </c>
      <c r="S1392" s="3" t="s">
        <v>261</v>
      </c>
      <c r="T1392" s="37" t="s">
        <v>165</v>
      </c>
      <c r="U1392" s="37" t="s">
        <v>170</v>
      </c>
      <c r="V1392" s="37" t="s">
        <v>846</v>
      </c>
      <c r="W1392" s="37" t="s">
        <v>891</v>
      </c>
      <c r="X1392" s="3" t="s">
        <v>84</v>
      </c>
    </row>
    <row r="1393" spans="4:24" x14ac:dyDescent="0.2">
      <c r="D1393" s="31" t="s">
        <v>163</v>
      </c>
      <c r="E1393" s="3" t="s">
        <v>168</v>
      </c>
      <c r="F1393" s="3" t="s">
        <v>845</v>
      </c>
      <c r="G1393" s="7" t="s">
        <v>890</v>
      </c>
      <c r="L1393" s="3" t="s">
        <v>159</v>
      </c>
      <c r="M1393" s="3" t="s">
        <v>74</v>
      </c>
      <c r="N1393" s="25" t="s">
        <v>166</v>
      </c>
      <c r="S1393" s="3" t="s">
        <v>261</v>
      </c>
      <c r="T1393" s="37" t="s">
        <v>165</v>
      </c>
      <c r="U1393" s="37" t="s">
        <v>170</v>
      </c>
      <c r="V1393" s="37" t="s">
        <v>846</v>
      </c>
      <c r="W1393" s="37" t="s">
        <v>891</v>
      </c>
      <c r="X1393" s="3" t="s">
        <v>84</v>
      </c>
    </row>
    <row r="1394" spans="4:24" x14ac:dyDescent="0.2">
      <c r="D1394" s="31" t="s">
        <v>163</v>
      </c>
      <c r="E1394" s="3" t="s">
        <v>168</v>
      </c>
      <c r="F1394" s="3" t="s">
        <v>845</v>
      </c>
      <c r="G1394" s="7" t="s">
        <v>890</v>
      </c>
      <c r="L1394" s="3" t="s">
        <v>159</v>
      </c>
      <c r="M1394" s="3" t="s">
        <v>72</v>
      </c>
      <c r="S1394" s="3" t="s">
        <v>261</v>
      </c>
      <c r="T1394" s="37" t="s">
        <v>165</v>
      </c>
      <c r="U1394" s="37" t="s">
        <v>170</v>
      </c>
      <c r="V1394" s="37" t="s">
        <v>846</v>
      </c>
      <c r="W1394" s="37" t="s">
        <v>891</v>
      </c>
      <c r="X1394" s="3" t="s">
        <v>84</v>
      </c>
    </row>
    <row r="1395" spans="4:24" x14ac:dyDescent="0.2">
      <c r="D1395" s="31" t="s">
        <v>163</v>
      </c>
      <c r="E1395" s="3" t="s">
        <v>168</v>
      </c>
      <c r="F1395" s="3" t="s">
        <v>845</v>
      </c>
      <c r="G1395" s="7" t="s">
        <v>890</v>
      </c>
      <c r="L1395" s="3" t="s">
        <v>159</v>
      </c>
      <c r="M1395" s="3" t="s">
        <v>73</v>
      </c>
      <c r="S1395" s="3" t="s">
        <v>261</v>
      </c>
      <c r="T1395" s="37" t="s">
        <v>165</v>
      </c>
      <c r="U1395" s="37" t="s">
        <v>170</v>
      </c>
      <c r="V1395" s="37" t="s">
        <v>846</v>
      </c>
      <c r="W1395" s="37" t="s">
        <v>891</v>
      </c>
      <c r="X1395" s="3" t="s">
        <v>84</v>
      </c>
    </row>
    <row r="1396" spans="4:24" x14ac:dyDescent="0.2">
      <c r="D1396" s="31" t="s">
        <v>163</v>
      </c>
      <c r="E1396" s="3" t="s">
        <v>168</v>
      </c>
      <c r="F1396" s="3" t="s">
        <v>845</v>
      </c>
      <c r="G1396" s="7" t="s">
        <v>892</v>
      </c>
      <c r="L1396" s="3" t="s">
        <v>159</v>
      </c>
      <c r="M1396" s="3" t="s">
        <v>80</v>
      </c>
      <c r="S1396" s="3" t="s">
        <v>261</v>
      </c>
      <c r="T1396" s="37" t="s">
        <v>165</v>
      </c>
      <c r="U1396" s="37" t="s">
        <v>170</v>
      </c>
      <c r="V1396" s="37" t="s">
        <v>846</v>
      </c>
      <c r="W1396" s="37" t="s">
        <v>893</v>
      </c>
      <c r="X1396" s="3" t="s">
        <v>84</v>
      </c>
    </row>
    <row r="1397" spans="4:24" x14ac:dyDescent="0.2">
      <c r="D1397" s="31" t="s">
        <v>163</v>
      </c>
      <c r="E1397" s="3" t="s">
        <v>168</v>
      </c>
      <c r="F1397" s="3" t="s">
        <v>845</v>
      </c>
      <c r="G1397" s="7" t="s">
        <v>892</v>
      </c>
      <c r="L1397" s="3" t="s">
        <v>159</v>
      </c>
      <c r="M1397" s="3" t="s">
        <v>74</v>
      </c>
      <c r="N1397" s="25" t="s">
        <v>216</v>
      </c>
      <c r="S1397" s="3" t="s">
        <v>261</v>
      </c>
      <c r="T1397" s="37" t="s">
        <v>165</v>
      </c>
      <c r="U1397" s="37" t="s">
        <v>170</v>
      </c>
      <c r="V1397" s="37" t="s">
        <v>846</v>
      </c>
      <c r="W1397" s="37" t="s">
        <v>893</v>
      </c>
      <c r="X1397" s="3" t="s">
        <v>84</v>
      </c>
    </row>
    <row r="1398" spans="4:24" x14ac:dyDescent="0.2">
      <c r="D1398" s="31" t="s">
        <v>163</v>
      </c>
      <c r="E1398" s="3" t="s">
        <v>168</v>
      </c>
      <c r="F1398" s="3" t="s">
        <v>845</v>
      </c>
      <c r="G1398" s="7" t="s">
        <v>892</v>
      </c>
      <c r="L1398" s="3" t="s">
        <v>159</v>
      </c>
      <c r="M1398" s="3" t="s">
        <v>74</v>
      </c>
      <c r="N1398" s="25" t="s">
        <v>166</v>
      </c>
      <c r="S1398" s="3" t="s">
        <v>261</v>
      </c>
      <c r="T1398" s="37" t="s">
        <v>165</v>
      </c>
      <c r="U1398" s="37" t="s">
        <v>170</v>
      </c>
      <c r="V1398" s="37" t="s">
        <v>846</v>
      </c>
      <c r="W1398" s="37" t="s">
        <v>893</v>
      </c>
      <c r="X1398" s="3" t="s">
        <v>84</v>
      </c>
    </row>
    <row r="1399" spans="4:24" x14ac:dyDescent="0.2">
      <c r="D1399" s="31" t="s">
        <v>163</v>
      </c>
      <c r="E1399" s="3" t="s">
        <v>168</v>
      </c>
      <c r="F1399" s="3" t="s">
        <v>845</v>
      </c>
      <c r="G1399" s="7" t="s">
        <v>892</v>
      </c>
      <c r="L1399" s="3" t="s">
        <v>159</v>
      </c>
      <c r="M1399" s="3" t="s">
        <v>72</v>
      </c>
      <c r="S1399" s="3" t="s">
        <v>261</v>
      </c>
      <c r="T1399" s="37" t="s">
        <v>165</v>
      </c>
      <c r="U1399" s="37" t="s">
        <v>170</v>
      </c>
      <c r="V1399" s="37" t="s">
        <v>846</v>
      </c>
      <c r="W1399" s="37" t="s">
        <v>893</v>
      </c>
      <c r="X1399" s="3" t="s">
        <v>84</v>
      </c>
    </row>
    <row r="1400" spans="4:24" x14ac:dyDescent="0.2">
      <c r="D1400" s="31" t="s">
        <v>163</v>
      </c>
      <c r="E1400" s="3" t="s">
        <v>168</v>
      </c>
      <c r="F1400" s="3" t="s">
        <v>845</v>
      </c>
      <c r="G1400" s="7" t="s">
        <v>892</v>
      </c>
      <c r="L1400" s="3" t="s">
        <v>159</v>
      </c>
      <c r="M1400" s="3" t="s">
        <v>73</v>
      </c>
      <c r="S1400" s="3" t="s">
        <v>261</v>
      </c>
      <c r="T1400" s="37" t="s">
        <v>165</v>
      </c>
      <c r="U1400" s="37" t="s">
        <v>170</v>
      </c>
      <c r="V1400" s="37" t="s">
        <v>846</v>
      </c>
      <c r="W1400" s="37" t="s">
        <v>893</v>
      </c>
      <c r="X1400" s="3" t="s">
        <v>84</v>
      </c>
    </row>
    <row r="1401" spans="4:24" x14ac:dyDescent="0.2">
      <c r="D1401" s="31" t="s">
        <v>163</v>
      </c>
      <c r="E1401" s="3" t="s">
        <v>168</v>
      </c>
      <c r="F1401" s="3" t="s">
        <v>1194</v>
      </c>
      <c r="G1401" s="7" t="s">
        <v>53</v>
      </c>
      <c r="L1401" s="3" t="s">
        <v>159</v>
      </c>
      <c r="M1401" s="3" t="s">
        <v>80</v>
      </c>
      <c r="S1401" s="3" t="s">
        <v>261</v>
      </c>
      <c r="T1401" s="37" t="s">
        <v>165</v>
      </c>
      <c r="U1401" s="37" t="s">
        <v>170</v>
      </c>
      <c r="V1401" s="37" t="s">
        <v>1195</v>
      </c>
      <c r="W1401" s="37" t="s">
        <v>1196</v>
      </c>
      <c r="X1401" s="3" t="s">
        <v>84</v>
      </c>
    </row>
    <row r="1402" spans="4:24" x14ac:dyDescent="0.2">
      <c r="D1402" s="31" t="s">
        <v>163</v>
      </c>
      <c r="E1402" s="3" t="s">
        <v>168</v>
      </c>
      <c r="F1402" s="3" t="s">
        <v>1194</v>
      </c>
      <c r="G1402" s="7" t="s">
        <v>53</v>
      </c>
      <c r="L1402" s="3" t="s">
        <v>159</v>
      </c>
      <c r="M1402" s="3" t="s">
        <v>74</v>
      </c>
      <c r="N1402" s="25" t="s">
        <v>216</v>
      </c>
      <c r="S1402" s="3" t="s">
        <v>261</v>
      </c>
      <c r="T1402" s="37" t="s">
        <v>165</v>
      </c>
      <c r="U1402" s="37" t="s">
        <v>170</v>
      </c>
      <c r="V1402" s="37" t="s">
        <v>1195</v>
      </c>
      <c r="W1402" s="37" t="s">
        <v>1196</v>
      </c>
      <c r="X1402" s="3" t="s">
        <v>84</v>
      </c>
    </row>
    <row r="1403" spans="4:24" x14ac:dyDescent="0.2">
      <c r="D1403" s="31" t="s">
        <v>163</v>
      </c>
      <c r="E1403" s="3" t="s">
        <v>168</v>
      </c>
      <c r="F1403" s="3" t="s">
        <v>1194</v>
      </c>
      <c r="G1403" s="7" t="s">
        <v>53</v>
      </c>
      <c r="L1403" s="3" t="s">
        <v>159</v>
      </c>
      <c r="M1403" s="3" t="s">
        <v>74</v>
      </c>
      <c r="N1403" s="25" t="s">
        <v>166</v>
      </c>
      <c r="S1403" s="3" t="s">
        <v>261</v>
      </c>
      <c r="T1403" s="37" t="s">
        <v>165</v>
      </c>
      <c r="U1403" s="37" t="s">
        <v>170</v>
      </c>
      <c r="V1403" s="37" t="s">
        <v>1195</v>
      </c>
      <c r="W1403" s="37" t="s">
        <v>1196</v>
      </c>
      <c r="X1403" s="3" t="s">
        <v>84</v>
      </c>
    </row>
    <row r="1404" spans="4:24" x14ac:dyDescent="0.2">
      <c r="D1404" s="31" t="s">
        <v>163</v>
      </c>
      <c r="E1404" s="3" t="s">
        <v>168</v>
      </c>
      <c r="F1404" s="3" t="s">
        <v>1194</v>
      </c>
      <c r="G1404" s="7" t="s">
        <v>53</v>
      </c>
      <c r="L1404" s="3" t="s">
        <v>159</v>
      </c>
      <c r="M1404" s="3" t="s">
        <v>72</v>
      </c>
      <c r="S1404" s="3" t="s">
        <v>261</v>
      </c>
      <c r="T1404" s="37" t="s">
        <v>165</v>
      </c>
      <c r="U1404" s="37" t="s">
        <v>170</v>
      </c>
      <c r="V1404" s="37" t="s">
        <v>1195</v>
      </c>
      <c r="W1404" s="37" t="s">
        <v>1196</v>
      </c>
      <c r="X1404" s="3" t="s">
        <v>84</v>
      </c>
    </row>
    <row r="1405" spans="4:24" x14ac:dyDescent="0.2">
      <c r="D1405" s="31" t="s">
        <v>163</v>
      </c>
      <c r="E1405" s="3" t="s">
        <v>168</v>
      </c>
      <c r="F1405" s="3" t="s">
        <v>1194</v>
      </c>
      <c r="G1405" s="7" t="s">
        <v>53</v>
      </c>
      <c r="L1405" s="3" t="s">
        <v>159</v>
      </c>
      <c r="M1405" s="3" t="s">
        <v>73</v>
      </c>
      <c r="S1405" s="3" t="s">
        <v>261</v>
      </c>
      <c r="T1405" s="37" t="s">
        <v>165</v>
      </c>
      <c r="U1405" s="37" t="s">
        <v>170</v>
      </c>
      <c r="V1405" s="37" t="s">
        <v>1195</v>
      </c>
      <c r="W1405" s="37" t="s">
        <v>1196</v>
      </c>
      <c r="X1405" s="3" t="s">
        <v>84</v>
      </c>
    </row>
    <row r="1406" spans="4:24" x14ac:dyDescent="0.2">
      <c r="D1406" s="31" t="s">
        <v>163</v>
      </c>
      <c r="E1406" s="3" t="s">
        <v>168</v>
      </c>
      <c r="F1406" s="3" t="s">
        <v>1194</v>
      </c>
      <c r="G1406" s="7" t="s">
        <v>50</v>
      </c>
      <c r="L1406" s="3" t="s">
        <v>159</v>
      </c>
      <c r="M1406" s="3" t="s">
        <v>80</v>
      </c>
      <c r="S1406" s="3" t="s">
        <v>261</v>
      </c>
      <c r="T1406" s="37" t="s">
        <v>165</v>
      </c>
      <c r="U1406" s="37" t="s">
        <v>170</v>
      </c>
      <c r="V1406" s="37" t="s">
        <v>1195</v>
      </c>
      <c r="W1406" s="37" t="s">
        <v>1197</v>
      </c>
      <c r="X1406" s="3" t="s">
        <v>84</v>
      </c>
    </row>
    <row r="1407" spans="4:24" x14ac:dyDescent="0.2">
      <c r="D1407" s="31" t="s">
        <v>163</v>
      </c>
      <c r="E1407" s="3" t="s">
        <v>168</v>
      </c>
      <c r="F1407" s="3" t="s">
        <v>1194</v>
      </c>
      <c r="G1407" s="7" t="s">
        <v>50</v>
      </c>
      <c r="L1407" s="3" t="s">
        <v>159</v>
      </c>
      <c r="M1407" s="3" t="s">
        <v>74</v>
      </c>
      <c r="N1407" s="25" t="s">
        <v>216</v>
      </c>
      <c r="S1407" s="3" t="s">
        <v>261</v>
      </c>
      <c r="T1407" s="37" t="s">
        <v>165</v>
      </c>
      <c r="U1407" s="37" t="s">
        <v>170</v>
      </c>
      <c r="V1407" s="37" t="s">
        <v>1195</v>
      </c>
      <c r="W1407" s="37" t="s">
        <v>1197</v>
      </c>
      <c r="X1407" s="3" t="s">
        <v>84</v>
      </c>
    </row>
    <row r="1408" spans="4:24" x14ac:dyDescent="0.2">
      <c r="D1408" s="31" t="s">
        <v>163</v>
      </c>
      <c r="E1408" s="3" t="s">
        <v>168</v>
      </c>
      <c r="F1408" s="3" t="s">
        <v>1194</v>
      </c>
      <c r="G1408" s="7" t="s">
        <v>50</v>
      </c>
      <c r="L1408" s="3" t="s">
        <v>159</v>
      </c>
      <c r="M1408" s="3" t="s">
        <v>74</v>
      </c>
      <c r="N1408" s="25" t="s">
        <v>166</v>
      </c>
      <c r="S1408" s="3" t="s">
        <v>261</v>
      </c>
      <c r="T1408" s="37" t="s">
        <v>165</v>
      </c>
      <c r="U1408" s="37" t="s">
        <v>170</v>
      </c>
      <c r="V1408" s="37" t="s">
        <v>1195</v>
      </c>
      <c r="W1408" s="37" t="s">
        <v>1197</v>
      </c>
      <c r="X1408" s="3" t="s">
        <v>84</v>
      </c>
    </row>
    <row r="1409" spans="4:24" x14ac:dyDescent="0.2">
      <c r="D1409" s="31" t="s">
        <v>163</v>
      </c>
      <c r="E1409" s="3" t="s">
        <v>168</v>
      </c>
      <c r="F1409" s="3" t="s">
        <v>1194</v>
      </c>
      <c r="G1409" s="7" t="s">
        <v>50</v>
      </c>
      <c r="L1409" s="3" t="s">
        <v>159</v>
      </c>
      <c r="M1409" s="3" t="s">
        <v>72</v>
      </c>
      <c r="S1409" s="3" t="s">
        <v>261</v>
      </c>
      <c r="T1409" s="37" t="s">
        <v>165</v>
      </c>
      <c r="U1409" s="37" t="s">
        <v>170</v>
      </c>
      <c r="V1409" s="37" t="s">
        <v>1195</v>
      </c>
      <c r="W1409" s="37" t="s">
        <v>1197</v>
      </c>
      <c r="X1409" s="3" t="s">
        <v>84</v>
      </c>
    </row>
    <row r="1410" spans="4:24" x14ac:dyDescent="0.2">
      <c r="D1410" s="31" t="s">
        <v>163</v>
      </c>
      <c r="E1410" s="3" t="s">
        <v>168</v>
      </c>
      <c r="F1410" s="3" t="s">
        <v>1194</v>
      </c>
      <c r="G1410" s="7" t="s">
        <v>50</v>
      </c>
      <c r="L1410" s="3" t="s">
        <v>159</v>
      </c>
      <c r="M1410" s="3" t="s">
        <v>73</v>
      </c>
      <c r="S1410" s="3" t="s">
        <v>261</v>
      </c>
      <c r="T1410" s="37" t="s">
        <v>165</v>
      </c>
      <c r="U1410" s="37" t="s">
        <v>170</v>
      </c>
      <c r="V1410" s="37" t="s">
        <v>1195</v>
      </c>
      <c r="W1410" s="37" t="s">
        <v>1197</v>
      </c>
      <c r="X1410" s="3" t="s">
        <v>84</v>
      </c>
    </row>
    <row r="1411" spans="4:24" x14ac:dyDescent="0.2">
      <c r="D1411" s="31" t="s">
        <v>163</v>
      </c>
      <c r="E1411" s="3" t="s">
        <v>168</v>
      </c>
      <c r="F1411" s="3" t="s">
        <v>1194</v>
      </c>
      <c r="G1411" s="7" t="s">
        <v>49</v>
      </c>
      <c r="L1411" s="3" t="s">
        <v>159</v>
      </c>
      <c r="M1411" s="3" t="s">
        <v>80</v>
      </c>
      <c r="S1411" s="3" t="s">
        <v>261</v>
      </c>
      <c r="T1411" s="37" t="s">
        <v>165</v>
      </c>
      <c r="U1411" s="37" t="s">
        <v>170</v>
      </c>
      <c r="V1411" s="37" t="s">
        <v>1195</v>
      </c>
      <c r="W1411" s="37" t="s">
        <v>1198</v>
      </c>
      <c r="X1411" s="3" t="s">
        <v>84</v>
      </c>
    </row>
    <row r="1412" spans="4:24" x14ac:dyDescent="0.2">
      <c r="D1412" s="31" t="s">
        <v>163</v>
      </c>
      <c r="E1412" s="3" t="s">
        <v>168</v>
      </c>
      <c r="F1412" s="3" t="s">
        <v>1194</v>
      </c>
      <c r="G1412" s="7" t="s">
        <v>49</v>
      </c>
      <c r="L1412" s="3" t="s">
        <v>159</v>
      </c>
      <c r="M1412" s="3" t="s">
        <v>74</v>
      </c>
      <c r="N1412" s="25" t="s">
        <v>216</v>
      </c>
      <c r="S1412" s="3" t="s">
        <v>261</v>
      </c>
      <c r="T1412" s="37" t="s">
        <v>165</v>
      </c>
      <c r="U1412" s="37" t="s">
        <v>170</v>
      </c>
      <c r="V1412" s="37" t="s">
        <v>1195</v>
      </c>
      <c r="W1412" s="37" t="s">
        <v>1198</v>
      </c>
      <c r="X1412" s="3" t="s">
        <v>84</v>
      </c>
    </row>
    <row r="1413" spans="4:24" x14ac:dyDescent="0.2">
      <c r="D1413" s="31" t="s">
        <v>163</v>
      </c>
      <c r="E1413" s="3" t="s">
        <v>168</v>
      </c>
      <c r="F1413" s="3" t="s">
        <v>1194</v>
      </c>
      <c r="G1413" s="7" t="s">
        <v>49</v>
      </c>
      <c r="L1413" s="3" t="s">
        <v>159</v>
      </c>
      <c r="M1413" s="3" t="s">
        <v>74</v>
      </c>
      <c r="N1413" s="25" t="s">
        <v>166</v>
      </c>
      <c r="S1413" s="3" t="s">
        <v>261</v>
      </c>
      <c r="T1413" s="37" t="s">
        <v>165</v>
      </c>
      <c r="U1413" s="37" t="s">
        <v>170</v>
      </c>
      <c r="V1413" s="37" t="s">
        <v>1195</v>
      </c>
      <c r="W1413" s="37" t="s">
        <v>1198</v>
      </c>
      <c r="X1413" s="3" t="s">
        <v>84</v>
      </c>
    </row>
    <row r="1414" spans="4:24" x14ac:dyDescent="0.2">
      <c r="D1414" s="31" t="s">
        <v>163</v>
      </c>
      <c r="E1414" s="3" t="s">
        <v>168</v>
      </c>
      <c r="F1414" s="3" t="s">
        <v>1194</v>
      </c>
      <c r="G1414" s="7" t="s">
        <v>49</v>
      </c>
      <c r="L1414" s="3" t="s">
        <v>159</v>
      </c>
      <c r="M1414" s="3" t="s">
        <v>72</v>
      </c>
      <c r="S1414" s="3" t="s">
        <v>261</v>
      </c>
      <c r="T1414" s="37" t="s">
        <v>165</v>
      </c>
      <c r="U1414" s="37" t="s">
        <v>170</v>
      </c>
      <c r="V1414" s="37" t="s">
        <v>1195</v>
      </c>
      <c r="W1414" s="37" t="s">
        <v>1198</v>
      </c>
      <c r="X1414" s="3" t="s">
        <v>84</v>
      </c>
    </row>
    <row r="1415" spans="4:24" x14ac:dyDescent="0.2">
      <c r="D1415" s="31" t="s">
        <v>163</v>
      </c>
      <c r="E1415" s="3" t="s">
        <v>168</v>
      </c>
      <c r="F1415" s="3" t="s">
        <v>1194</v>
      </c>
      <c r="G1415" s="7" t="s">
        <v>49</v>
      </c>
      <c r="L1415" s="3" t="s">
        <v>159</v>
      </c>
      <c r="M1415" s="3" t="s">
        <v>73</v>
      </c>
      <c r="S1415" s="3" t="s">
        <v>261</v>
      </c>
      <c r="T1415" s="37" t="s">
        <v>165</v>
      </c>
      <c r="U1415" s="37" t="s">
        <v>170</v>
      </c>
      <c r="V1415" s="37" t="s">
        <v>1195</v>
      </c>
      <c r="W1415" s="37" t="s">
        <v>1198</v>
      </c>
      <c r="X1415" s="3" t="s">
        <v>84</v>
      </c>
    </row>
    <row r="1416" spans="4:24" x14ac:dyDescent="0.2">
      <c r="D1416" s="31" t="s">
        <v>163</v>
      </c>
      <c r="E1416" s="3" t="s">
        <v>168</v>
      </c>
      <c r="F1416" s="3" t="s">
        <v>1194</v>
      </c>
      <c r="G1416" s="7" t="s">
        <v>51</v>
      </c>
      <c r="L1416" s="3" t="s">
        <v>159</v>
      </c>
      <c r="M1416" s="3" t="s">
        <v>80</v>
      </c>
      <c r="S1416" s="3" t="s">
        <v>261</v>
      </c>
      <c r="T1416" s="37" t="s">
        <v>165</v>
      </c>
      <c r="U1416" s="37" t="s">
        <v>170</v>
      </c>
      <c r="V1416" s="37" t="s">
        <v>1195</v>
      </c>
      <c r="W1416" s="37" t="s">
        <v>1199</v>
      </c>
      <c r="X1416" s="3" t="s">
        <v>84</v>
      </c>
    </row>
    <row r="1417" spans="4:24" x14ac:dyDescent="0.2">
      <c r="D1417" s="31" t="s">
        <v>163</v>
      </c>
      <c r="E1417" s="3" t="s">
        <v>168</v>
      </c>
      <c r="F1417" s="3" t="s">
        <v>1194</v>
      </c>
      <c r="G1417" s="7" t="s">
        <v>51</v>
      </c>
      <c r="L1417" s="3" t="s">
        <v>159</v>
      </c>
      <c r="M1417" s="3" t="s">
        <v>74</v>
      </c>
      <c r="N1417" s="25" t="s">
        <v>216</v>
      </c>
      <c r="S1417" s="3" t="s">
        <v>261</v>
      </c>
      <c r="T1417" s="37" t="s">
        <v>165</v>
      </c>
      <c r="U1417" s="37" t="s">
        <v>170</v>
      </c>
      <c r="V1417" s="37" t="s">
        <v>1195</v>
      </c>
      <c r="W1417" s="37" t="s">
        <v>1199</v>
      </c>
      <c r="X1417" s="3" t="s">
        <v>84</v>
      </c>
    </row>
    <row r="1418" spans="4:24" x14ac:dyDescent="0.2">
      <c r="D1418" s="31" t="s">
        <v>163</v>
      </c>
      <c r="E1418" s="3" t="s">
        <v>168</v>
      </c>
      <c r="F1418" s="3" t="s">
        <v>1194</v>
      </c>
      <c r="G1418" s="7" t="s">
        <v>51</v>
      </c>
      <c r="L1418" s="3" t="s">
        <v>159</v>
      </c>
      <c r="M1418" s="3" t="s">
        <v>74</v>
      </c>
      <c r="N1418" s="25" t="s">
        <v>166</v>
      </c>
      <c r="S1418" s="3" t="s">
        <v>261</v>
      </c>
      <c r="T1418" s="37" t="s">
        <v>165</v>
      </c>
      <c r="U1418" s="37" t="s">
        <v>170</v>
      </c>
      <c r="V1418" s="37" t="s">
        <v>1195</v>
      </c>
      <c r="W1418" s="37" t="s">
        <v>1199</v>
      </c>
      <c r="X1418" s="3" t="s">
        <v>84</v>
      </c>
    </row>
    <row r="1419" spans="4:24" x14ac:dyDescent="0.2">
      <c r="D1419" s="31" t="s">
        <v>163</v>
      </c>
      <c r="E1419" s="3" t="s">
        <v>168</v>
      </c>
      <c r="F1419" s="3" t="s">
        <v>1194</v>
      </c>
      <c r="G1419" s="7" t="s">
        <v>51</v>
      </c>
      <c r="L1419" s="3" t="s">
        <v>159</v>
      </c>
      <c r="M1419" s="3" t="s">
        <v>72</v>
      </c>
      <c r="S1419" s="3" t="s">
        <v>261</v>
      </c>
      <c r="T1419" s="37" t="s">
        <v>165</v>
      </c>
      <c r="U1419" s="37" t="s">
        <v>170</v>
      </c>
      <c r="V1419" s="37" t="s">
        <v>1195</v>
      </c>
      <c r="W1419" s="37" t="s">
        <v>1199</v>
      </c>
      <c r="X1419" s="3" t="s">
        <v>84</v>
      </c>
    </row>
    <row r="1420" spans="4:24" x14ac:dyDescent="0.2">
      <c r="D1420" s="31" t="s">
        <v>163</v>
      </c>
      <c r="E1420" s="3" t="s">
        <v>168</v>
      </c>
      <c r="F1420" s="3" t="s">
        <v>1194</v>
      </c>
      <c r="G1420" s="7" t="s">
        <v>51</v>
      </c>
      <c r="L1420" s="3" t="s">
        <v>159</v>
      </c>
      <c r="M1420" s="3" t="s">
        <v>73</v>
      </c>
      <c r="S1420" s="3" t="s">
        <v>261</v>
      </c>
      <c r="T1420" s="37" t="s">
        <v>165</v>
      </c>
      <c r="U1420" s="37" t="s">
        <v>170</v>
      </c>
      <c r="V1420" s="37" t="s">
        <v>1195</v>
      </c>
      <c r="W1420" s="37" t="s">
        <v>1199</v>
      </c>
      <c r="X1420" s="3" t="s">
        <v>84</v>
      </c>
    </row>
    <row r="1421" spans="4:24" x14ac:dyDescent="0.2">
      <c r="D1421" s="31" t="s">
        <v>163</v>
      </c>
      <c r="E1421" s="3" t="s">
        <v>168</v>
      </c>
      <c r="F1421" s="3" t="s">
        <v>1194</v>
      </c>
      <c r="G1421" s="7" t="s">
        <v>91</v>
      </c>
      <c r="L1421" s="3" t="s">
        <v>159</v>
      </c>
      <c r="M1421" s="3" t="s">
        <v>80</v>
      </c>
      <c r="S1421" s="3" t="s">
        <v>261</v>
      </c>
      <c r="T1421" s="37" t="s">
        <v>165</v>
      </c>
      <c r="U1421" s="37" t="s">
        <v>170</v>
      </c>
      <c r="V1421" s="37" t="s">
        <v>1195</v>
      </c>
      <c r="W1421" s="37" t="s">
        <v>1200</v>
      </c>
      <c r="X1421" s="3" t="s">
        <v>84</v>
      </c>
    </row>
    <row r="1422" spans="4:24" x14ac:dyDescent="0.2">
      <c r="D1422" s="31" t="s">
        <v>163</v>
      </c>
      <c r="E1422" s="3" t="s">
        <v>168</v>
      </c>
      <c r="F1422" s="3" t="s">
        <v>1194</v>
      </c>
      <c r="G1422" s="7" t="s">
        <v>91</v>
      </c>
      <c r="L1422" s="3" t="s">
        <v>159</v>
      </c>
      <c r="M1422" s="3" t="s">
        <v>74</v>
      </c>
      <c r="N1422" s="25" t="s">
        <v>216</v>
      </c>
      <c r="S1422" s="3" t="s">
        <v>261</v>
      </c>
      <c r="T1422" s="37" t="s">
        <v>165</v>
      </c>
      <c r="U1422" s="37" t="s">
        <v>170</v>
      </c>
      <c r="V1422" s="37" t="s">
        <v>1195</v>
      </c>
      <c r="W1422" s="37" t="s">
        <v>1200</v>
      </c>
      <c r="X1422" s="3" t="s">
        <v>84</v>
      </c>
    </row>
    <row r="1423" spans="4:24" x14ac:dyDescent="0.2">
      <c r="D1423" s="31" t="s">
        <v>163</v>
      </c>
      <c r="E1423" s="3" t="s">
        <v>168</v>
      </c>
      <c r="F1423" s="3" t="s">
        <v>1194</v>
      </c>
      <c r="G1423" s="7" t="s">
        <v>91</v>
      </c>
      <c r="L1423" s="3" t="s">
        <v>159</v>
      </c>
      <c r="M1423" s="3" t="s">
        <v>74</v>
      </c>
      <c r="N1423" s="25" t="s">
        <v>166</v>
      </c>
      <c r="S1423" s="3" t="s">
        <v>261</v>
      </c>
      <c r="T1423" s="37" t="s">
        <v>165</v>
      </c>
      <c r="U1423" s="37" t="s">
        <v>170</v>
      </c>
      <c r="V1423" s="37" t="s">
        <v>1195</v>
      </c>
      <c r="W1423" s="37" t="s">
        <v>1200</v>
      </c>
      <c r="X1423" s="3" t="s">
        <v>84</v>
      </c>
    </row>
    <row r="1424" spans="4:24" x14ac:dyDescent="0.2">
      <c r="D1424" s="31" t="s">
        <v>163</v>
      </c>
      <c r="E1424" s="3" t="s">
        <v>168</v>
      </c>
      <c r="F1424" s="3" t="s">
        <v>1194</v>
      </c>
      <c r="G1424" s="7" t="s">
        <v>91</v>
      </c>
      <c r="L1424" s="3" t="s">
        <v>159</v>
      </c>
      <c r="M1424" s="3" t="s">
        <v>72</v>
      </c>
      <c r="S1424" s="3" t="s">
        <v>261</v>
      </c>
      <c r="T1424" s="37" t="s">
        <v>165</v>
      </c>
      <c r="U1424" s="37" t="s">
        <v>170</v>
      </c>
      <c r="V1424" s="37" t="s">
        <v>1195</v>
      </c>
      <c r="W1424" s="37" t="s">
        <v>1200</v>
      </c>
      <c r="X1424" s="3" t="s">
        <v>84</v>
      </c>
    </row>
    <row r="1425" spans="4:24" x14ac:dyDescent="0.2">
      <c r="D1425" s="31" t="s">
        <v>163</v>
      </c>
      <c r="E1425" s="3" t="s">
        <v>168</v>
      </c>
      <c r="F1425" s="3" t="s">
        <v>1194</v>
      </c>
      <c r="G1425" s="7" t="s">
        <v>91</v>
      </c>
      <c r="L1425" s="3" t="s">
        <v>159</v>
      </c>
      <c r="M1425" s="3" t="s">
        <v>73</v>
      </c>
      <c r="S1425" s="3" t="s">
        <v>261</v>
      </c>
      <c r="T1425" s="37" t="s">
        <v>165</v>
      </c>
      <c r="U1425" s="37" t="s">
        <v>170</v>
      </c>
      <c r="V1425" s="37" t="s">
        <v>1195</v>
      </c>
      <c r="W1425" s="37" t="s">
        <v>1200</v>
      </c>
      <c r="X1425" s="3" t="s">
        <v>84</v>
      </c>
    </row>
    <row r="1426" spans="4:24" x14ac:dyDescent="0.2">
      <c r="D1426" s="31" t="s">
        <v>163</v>
      </c>
      <c r="E1426" s="3" t="s">
        <v>168</v>
      </c>
      <c r="F1426" s="3" t="s">
        <v>1194</v>
      </c>
      <c r="G1426" s="7" t="s">
        <v>669</v>
      </c>
      <c r="L1426" s="3" t="s">
        <v>159</v>
      </c>
      <c r="M1426" s="3" t="s">
        <v>80</v>
      </c>
      <c r="S1426" s="3" t="s">
        <v>261</v>
      </c>
      <c r="T1426" s="37" t="s">
        <v>165</v>
      </c>
      <c r="U1426" s="37" t="s">
        <v>170</v>
      </c>
      <c r="V1426" s="37" t="s">
        <v>1195</v>
      </c>
      <c r="W1426" s="37" t="s">
        <v>1201</v>
      </c>
      <c r="X1426" s="3" t="s">
        <v>84</v>
      </c>
    </row>
    <row r="1427" spans="4:24" x14ac:dyDescent="0.2">
      <c r="D1427" s="31" t="s">
        <v>163</v>
      </c>
      <c r="E1427" s="3" t="s">
        <v>168</v>
      </c>
      <c r="F1427" s="3" t="s">
        <v>1194</v>
      </c>
      <c r="G1427" s="7" t="s">
        <v>669</v>
      </c>
      <c r="L1427" s="3" t="s">
        <v>159</v>
      </c>
      <c r="M1427" s="3" t="s">
        <v>74</v>
      </c>
      <c r="N1427" s="25" t="s">
        <v>216</v>
      </c>
      <c r="S1427" s="3" t="s">
        <v>261</v>
      </c>
      <c r="T1427" s="37" t="s">
        <v>165</v>
      </c>
      <c r="U1427" s="37" t="s">
        <v>170</v>
      </c>
      <c r="V1427" s="37" t="s">
        <v>1195</v>
      </c>
      <c r="W1427" s="37" t="s">
        <v>1201</v>
      </c>
      <c r="X1427" s="3" t="s">
        <v>84</v>
      </c>
    </row>
    <row r="1428" spans="4:24" x14ac:dyDescent="0.2">
      <c r="D1428" s="31" t="s">
        <v>163</v>
      </c>
      <c r="E1428" s="3" t="s">
        <v>168</v>
      </c>
      <c r="F1428" s="3" t="s">
        <v>1194</v>
      </c>
      <c r="G1428" s="7" t="s">
        <v>669</v>
      </c>
      <c r="L1428" s="3" t="s">
        <v>159</v>
      </c>
      <c r="M1428" s="3" t="s">
        <v>74</v>
      </c>
      <c r="N1428" s="25" t="s">
        <v>166</v>
      </c>
      <c r="S1428" s="3" t="s">
        <v>261</v>
      </c>
      <c r="T1428" s="37" t="s">
        <v>165</v>
      </c>
      <c r="U1428" s="37" t="s">
        <v>170</v>
      </c>
      <c r="V1428" s="37" t="s">
        <v>1195</v>
      </c>
      <c r="W1428" s="37" t="s">
        <v>1201</v>
      </c>
      <c r="X1428" s="3" t="s">
        <v>84</v>
      </c>
    </row>
    <row r="1429" spans="4:24" x14ac:dyDescent="0.2">
      <c r="D1429" s="31" t="s">
        <v>163</v>
      </c>
      <c r="E1429" s="3" t="s">
        <v>168</v>
      </c>
      <c r="F1429" s="3" t="s">
        <v>1194</v>
      </c>
      <c r="G1429" s="7" t="s">
        <v>669</v>
      </c>
      <c r="L1429" s="3" t="s">
        <v>159</v>
      </c>
      <c r="M1429" s="3" t="s">
        <v>72</v>
      </c>
      <c r="S1429" s="3" t="s">
        <v>261</v>
      </c>
      <c r="T1429" s="37" t="s">
        <v>165</v>
      </c>
      <c r="U1429" s="37" t="s">
        <v>170</v>
      </c>
      <c r="V1429" s="37" t="s">
        <v>1195</v>
      </c>
      <c r="W1429" s="37" t="s">
        <v>1201</v>
      </c>
      <c r="X1429" s="3" t="s">
        <v>84</v>
      </c>
    </row>
    <row r="1430" spans="4:24" x14ac:dyDescent="0.2">
      <c r="D1430" s="31" t="s">
        <v>163</v>
      </c>
      <c r="E1430" s="3" t="s">
        <v>168</v>
      </c>
      <c r="F1430" s="3" t="s">
        <v>1194</v>
      </c>
      <c r="G1430" s="7" t="s">
        <v>669</v>
      </c>
      <c r="L1430" s="3" t="s">
        <v>159</v>
      </c>
      <c r="M1430" s="3" t="s">
        <v>73</v>
      </c>
      <c r="S1430" s="3" t="s">
        <v>261</v>
      </c>
      <c r="T1430" s="37" t="s">
        <v>165</v>
      </c>
      <c r="U1430" s="37" t="s">
        <v>170</v>
      </c>
      <c r="V1430" s="37" t="s">
        <v>1195</v>
      </c>
      <c r="W1430" s="37" t="s">
        <v>1201</v>
      </c>
      <c r="X1430" s="3" t="s">
        <v>84</v>
      </c>
    </row>
    <row r="1431" spans="4:24" x14ac:dyDescent="0.2">
      <c r="D1431" s="31" t="s">
        <v>163</v>
      </c>
      <c r="E1431" s="3" t="s">
        <v>168</v>
      </c>
      <c r="F1431" s="3" t="s">
        <v>1194</v>
      </c>
      <c r="G1431" s="7" t="s">
        <v>562</v>
      </c>
      <c r="L1431" s="3" t="s">
        <v>159</v>
      </c>
      <c r="M1431" s="3" t="s">
        <v>80</v>
      </c>
      <c r="S1431" s="3" t="s">
        <v>261</v>
      </c>
      <c r="T1431" s="37" t="s">
        <v>165</v>
      </c>
      <c r="U1431" s="37" t="s">
        <v>170</v>
      </c>
      <c r="V1431" s="37" t="s">
        <v>1195</v>
      </c>
      <c r="W1431" s="37" t="s">
        <v>1202</v>
      </c>
      <c r="X1431" s="3" t="s">
        <v>84</v>
      </c>
    </row>
    <row r="1432" spans="4:24" x14ac:dyDescent="0.2">
      <c r="D1432" s="31" t="s">
        <v>163</v>
      </c>
      <c r="E1432" s="3" t="s">
        <v>168</v>
      </c>
      <c r="F1432" s="3" t="s">
        <v>1194</v>
      </c>
      <c r="G1432" s="7" t="s">
        <v>562</v>
      </c>
      <c r="L1432" s="3" t="s">
        <v>159</v>
      </c>
      <c r="M1432" s="3" t="s">
        <v>74</v>
      </c>
      <c r="N1432" s="25" t="s">
        <v>216</v>
      </c>
      <c r="S1432" s="3" t="s">
        <v>261</v>
      </c>
      <c r="T1432" s="37" t="s">
        <v>165</v>
      </c>
      <c r="U1432" s="37" t="s">
        <v>170</v>
      </c>
      <c r="V1432" s="37" t="s">
        <v>1195</v>
      </c>
      <c r="W1432" s="37" t="s">
        <v>1202</v>
      </c>
      <c r="X1432" s="3" t="s">
        <v>84</v>
      </c>
    </row>
    <row r="1433" spans="4:24" x14ac:dyDescent="0.2">
      <c r="D1433" s="31" t="s">
        <v>163</v>
      </c>
      <c r="E1433" s="3" t="s">
        <v>168</v>
      </c>
      <c r="F1433" s="3" t="s">
        <v>1194</v>
      </c>
      <c r="G1433" s="7" t="s">
        <v>562</v>
      </c>
      <c r="L1433" s="3" t="s">
        <v>159</v>
      </c>
      <c r="M1433" s="3" t="s">
        <v>74</v>
      </c>
      <c r="N1433" s="25" t="s">
        <v>166</v>
      </c>
      <c r="S1433" s="3" t="s">
        <v>261</v>
      </c>
      <c r="T1433" s="37" t="s">
        <v>165</v>
      </c>
      <c r="U1433" s="37" t="s">
        <v>170</v>
      </c>
      <c r="V1433" s="37" t="s">
        <v>1195</v>
      </c>
      <c r="W1433" s="37" t="s">
        <v>1202</v>
      </c>
      <c r="X1433" s="3" t="s">
        <v>84</v>
      </c>
    </row>
    <row r="1434" spans="4:24" x14ac:dyDescent="0.2">
      <c r="D1434" s="31" t="s">
        <v>163</v>
      </c>
      <c r="E1434" s="3" t="s">
        <v>168</v>
      </c>
      <c r="F1434" s="3" t="s">
        <v>1194</v>
      </c>
      <c r="G1434" s="7" t="s">
        <v>562</v>
      </c>
      <c r="L1434" s="3" t="s">
        <v>159</v>
      </c>
      <c r="M1434" s="3" t="s">
        <v>72</v>
      </c>
      <c r="S1434" s="3" t="s">
        <v>261</v>
      </c>
      <c r="T1434" s="37" t="s">
        <v>165</v>
      </c>
      <c r="U1434" s="37" t="s">
        <v>170</v>
      </c>
      <c r="V1434" s="37" t="s">
        <v>1195</v>
      </c>
      <c r="W1434" s="37" t="s">
        <v>1202</v>
      </c>
      <c r="X1434" s="3" t="s">
        <v>84</v>
      </c>
    </row>
    <row r="1435" spans="4:24" x14ac:dyDescent="0.2">
      <c r="D1435" s="31" t="s">
        <v>163</v>
      </c>
      <c r="E1435" s="3" t="s">
        <v>168</v>
      </c>
      <c r="F1435" s="3" t="s">
        <v>1194</v>
      </c>
      <c r="G1435" s="7" t="s">
        <v>562</v>
      </c>
      <c r="L1435" s="3" t="s">
        <v>159</v>
      </c>
      <c r="M1435" s="3" t="s">
        <v>73</v>
      </c>
      <c r="S1435" s="3" t="s">
        <v>261</v>
      </c>
      <c r="T1435" s="37" t="s">
        <v>165</v>
      </c>
      <c r="U1435" s="37" t="s">
        <v>170</v>
      </c>
      <c r="V1435" s="37" t="s">
        <v>1195</v>
      </c>
      <c r="W1435" s="37" t="s">
        <v>1202</v>
      </c>
      <c r="X1435" s="3" t="s">
        <v>84</v>
      </c>
    </row>
    <row r="1436" spans="4:24" x14ac:dyDescent="0.2">
      <c r="D1436" s="31" t="s">
        <v>163</v>
      </c>
      <c r="E1436" s="3" t="s">
        <v>168</v>
      </c>
      <c r="F1436" s="3" t="s">
        <v>1194</v>
      </c>
      <c r="G1436" s="7" t="s">
        <v>1203</v>
      </c>
      <c r="L1436" s="3" t="s">
        <v>159</v>
      </c>
      <c r="M1436" s="3" t="s">
        <v>80</v>
      </c>
      <c r="S1436" s="3" t="s">
        <v>261</v>
      </c>
      <c r="T1436" s="37" t="s">
        <v>165</v>
      </c>
      <c r="U1436" s="37" t="s">
        <v>170</v>
      </c>
      <c r="V1436" s="37" t="s">
        <v>1195</v>
      </c>
      <c r="W1436" s="37" t="s">
        <v>1204</v>
      </c>
      <c r="X1436" s="3" t="s">
        <v>84</v>
      </c>
    </row>
    <row r="1437" spans="4:24" x14ac:dyDescent="0.2">
      <c r="D1437" s="31" t="s">
        <v>163</v>
      </c>
      <c r="E1437" s="3" t="s">
        <v>168</v>
      </c>
      <c r="F1437" s="3" t="s">
        <v>1194</v>
      </c>
      <c r="G1437" s="7" t="s">
        <v>1203</v>
      </c>
      <c r="L1437" s="3" t="s">
        <v>159</v>
      </c>
      <c r="M1437" s="3" t="s">
        <v>74</v>
      </c>
      <c r="N1437" s="25" t="s">
        <v>216</v>
      </c>
      <c r="S1437" s="3" t="s">
        <v>261</v>
      </c>
      <c r="T1437" s="37" t="s">
        <v>165</v>
      </c>
      <c r="U1437" s="37" t="s">
        <v>170</v>
      </c>
      <c r="V1437" s="37" t="s">
        <v>1195</v>
      </c>
      <c r="W1437" s="37" t="s">
        <v>1204</v>
      </c>
      <c r="X1437" s="3" t="s">
        <v>84</v>
      </c>
    </row>
    <row r="1438" spans="4:24" x14ac:dyDescent="0.2">
      <c r="D1438" s="31" t="s">
        <v>163</v>
      </c>
      <c r="E1438" s="3" t="s">
        <v>168</v>
      </c>
      <c r="F1438" s="3" t="s">
        <v>1194</v>
      </c>
      <c r="G1438" s="7" t="s">
        <v>1203</v>
      </c>
      <c r="L1438" s="3" t="s">
        <v>159</v>
      </c>
      <c r="M1438" s="3" t="s">
        <v>74</v>
      </c>
      <c r="N1438" s="25" t="s">
        <v>166</v>
      </c>
      <c r="S1438" s="3" t="s">
        <v>261</v>
      </c>
      <c r="T1438" s="37" t="s">
        <v>165</v>
      </c>
      <c r="U1438" s="37" t="s">
        <v>170</v>
      </c>
      <c r="V1438" s="37" t="s">
        <v>1195</v>
      </c>
      <c r="W1438" s="37" t="s">
        <v>1204</v>
      </c>
      <c r="X1438" s="3" t="s">
        <v>84</v>
      </c>
    </row>
    <row r="1439" spans="4:24" x14ac:dyDescent="0.2">
      <c r="D1439" s="31" t="s">
        <v>163</v>
      </c>
      <c r="E1439" s="3" t="s">
        <v>168</v>
      </c>
      <c r="F1439" s="3" t="s">
        <v>1194</v>
      </c>
      <c r="G1439" s="7" t="s">
        <v>1203</v>
      </c>
      <c r="L1439" s="3" t="s">
        <v>159</v>
      </c>
      <c r="M1439" s="3" t="s">
        <v>72</v>
      </c>
      <c r="S1439" s="3" t="s">
        <v>261</v>
      </c>
      <c r="T1439" s="37" t="s">
        <v>165</v>
      </c>
      <c r="U1439" s="37" t="s">
        <v>170</v>
      </c>
      <c r="V1439" s="37" t="s">
        <v>1195</v>
      </c>
      <c r="W1439" s="37" t="s">
        <v>1204</v>
      </c>
      <c r="X1439" s="3" t="s">
        <v>84</v>
      </c>
    </row>
    <row r="1440" spans="4:24" x14ac:dyDescent="0.2">
      <c r="D1440" s="31" t="s">
        <v>163</v>
      </c>
      <c r="E1440" s="3" t="s">
        <v>168</v>
      </c>
      <c r="F1440" s="3" t="s">
        <v>1194</v>
      </c>
      <c r="G1440" s="7" t="s">
        <v>1203</v>
      </c>
      <c r="L1440" s="3" t="s">
        <v>159</v>
      </c>
      <c r="M1440" s="3" t="s">
        <v>73</v>
      </c>
      <c r="S1440" s="3" t="s">
        <v>261</v>
      </c>
      <c r="T1440" s="37" t="s">
        <v>165</v>
      </c>
      <c r="U1440" s="37" t="s">
        <v>170</v>
      </c>
      <c r="V1440" s="37" t="s">
        <v>1195</v>
      </c>
      <c r="W1440" s="37" t="s">
        <v>1204</v>
      </c>
      <c r="X1440" s="3" t="s">
        <v>84</v>
      </c>
    </row>
    <row r="1441" spans="4:24" x14ac:dyDescent="0.2">
      <c r="D1441" s="31" t="s">
        <v>163</v>
      </c>
      <c r="E1441" s="3" t="s">
        <v>168</v>
      </c>
      <c r="F1441" s="3" t="s">
        <v>1194</v>
      </c>
      <c r="G1441" s="7" t="s">
        <v>1205</v>
      </c>
      <c r="L1441" s="3" t="s">
        <v>159</v>
      </c>
      <c r="M1441" s="3" t="s">
        <v>80</v>
      </c>
      <c r="S1441" s="3" t="s">
        <v>261</v>
      </c>
      <c r="T1441" s="37" t="s">
        <v>165</v>
      </c>
      <c r="U1441" s="37" t="s">
        <v>170</v>
      </c>
      <c r="V1441" s="37" t="s">
        <v>1195</v>
      </c>
      <c r="W1441" s="37" t="s">
        <v>1206</v>
      </c>
      <c r="X1441" s="3" t="s">
        <v>84</v>
      </c>
    </row>
    <row r="1442" spans="4:24" x14ac:dyDescent="0.2">
      <c r="D1442" s="31" t="s">
        <v>163</v>
      </c>
      <c r="E1442" s="3" t="s">
        <v>168</v>
      </c>
      <c r="F1442" s="3" t="s">
        <v>1194</v>
      </c>
      <c r="G1442" s="7" t="s">
        <v>1205</v>
      </c>
      <c r="L1442" s="3" t="s">
        <v>159</v>
      </c>
      <c r="M1442" s="3" t="s">
        <v>74</v>
      </c>
      <c r="N1442" s="25" t="s">
        <v>216</v>
      </c>
      <c r="S1442" s="3" t="s">
        <v>261</v>
      </c>
      <c r="T1442" s="37" t="s">
        <v>165</v>
      </c>
      <c r="U1442" s="37" t="s">
        <v>170</v>
      </c>
      <c r="V1442" s="37" t="s">
        <v>1195</v>
      </c>
      <c r="W1442" s="37" t="s">
        <v>1206</v>
      </c>
      <c r="X1442" s="3" t="s">
        <v>84</v>
      </c>
    </row>
    <row r="1443" spans="4:24" x14ac:dyDescent="0.2">
      <c r="D1443" s="31" t="s">
        <v>163</v>
      </c>
      <c r="E1443" s="3" t="s">
        <v>168</v>
      </c>
      <c r="F1443" s="3" t="s">
        <v>1194</v>
      </c>
      <c r="G1443" s="7" t="s">
        <v>1205</v>
      </c>
      <c r="L1443" s="3" t="s">
        <v>159</v>
      </c>
      <c r="M1443" s="3" t="s">
        <v>74</v>
      </c>
      <c r="N1443" s="25" t="s">
        <v>166</v>
      </c>
      <c r="S1443" s="3" t="s">
        <v>261</v>
      </c>
      <c r="T1443" s="37" t="s">
        <v>165</v>
      </c>
      <c r="U1443" s="37" t="s">
        <v>170</v>
      </c>
      <c r="V1443" s="37" t="s">
        <v>1195</v>
      </c>
      <c r="W1443" s="37" t="s">
        <v>1206</v>
      </c>
      <c r="X1443" s="3" t="s">
        <v>84</v>
      </c>
    </row>
    <row r="1444" spans="4:24" x14ac:dyDescent="0.2">
      <c r="D1444" s="31" t="s">
        <v>163</v>
      </c>
      <c r="E1444" s="3" t="s">
        <v>168</v>
      </c>
      <c r="F1444" s="3" t="s">
        <v>1194</v>
      </c>
      <c r="G1444" s="7" t="s">
        <v>1205</v>
      </c>
      <c r="L1444" s="3" t="s">
        <v>159</v>
      </c>
      <c r="M1444" s="3" t="s">
        <v>72</v>
      </c>
      <c r="S1444" s="3" t="s">
        <v>261</v>
      </c>
      <c r="T1444" s="37" t="s">
        <v>165</v>
      </c>
      <c r="U1444" s="37" t="s">
        <v>170</v>
      </c>
      <c r="V1444" s="37" t="s">
        <v>1195</v>
      </c>
      <c r="W1444" s="37" t="s">
        <v>1206</v>
      </c>
      <c r="X1444" s="3" t="s">
        <v>84</v>
      </c>
    </row>
    <row r="1445" spans="4:24" x14ac:dyDescent="0.2">
      <c r="D1445" s="31" t="s">
        <v>163</v>
      </c>
      <c r="E1445" s="3" t="s">
        <v>168</v>
      </c>
      <c r="F1445" s="3" t="s">
        <v>1194</v>
      </c>
      <c r="G1445" s="7" t="s">
        <v>1205</v>
      </c>
      <c r="L1445" s="3" t="s">
        <v>159</v>
      </c>
      <c r="M1445" s="3" t="s">
        <v>73</v>
      </c>
      <c r="S1445" s="3" t="s">
        <v>261</v>
      </c>
      <c r="T1445" s="37" t="s">
        <v>165</v>
      </c>
      <c r="U1445" s="37" t="s">
        <v>170</v>
      </c>
      <c r="V1445" s="37" t="s">
        <v>1195</v>
      </c>
      <c r="W1445" s="37" t="s">
        <v>1206</v>
      </c>
      <c r="X1445" s="3" t="s">
        <v>84</v>
      </c>
    </row>
    <row r="1446" spans="4:24" x14ac:dyDescent="0.2">
      <c r="D1446" s="31" t="s">
        <v>163</v>
      </c>
      <c r="E1446" s="3" t="s">
        <v>168</v>
      </c>
      <c r="F1446" s="3" t="s">
        <v>1194</v>
      </c>
      <c r="G1446" s="7" t="s">
        <v>1207</v>
      </c>
      <c r="L1446" s="3" t="s">
        <v>159</v>
      </c>
      <c r="M1446" s="3" t="s">
        <v>80</v>
      </c>
      <c r="S1446" s="3" t="s">
        <v>261</v>
      </c>
      <c r="T1446" s="37" t="s">
        <v>165</v>
      </c>
      <c r="U1446" s="37" t="s">
        <v>170</v>
      </c>
      <c r="V1446" s="37" t="s">
        <v>1195</v>
      </c>
      <c r="W1446" s="37" t="s">
        <v>1208</v>
      </c>
      <c r="X1446" s="3" t="s">
        <v>84</v>
      </c>
    </row>
    <row r="1447" spans="4:24" x14ac:dyDescent="0.2">
      <c r="D1447" s="31" t="s">
        <v>163</v>
      </c>
      <c r="E1447" s="3" t="s">
        <v>168</v>
      </c>
      <c r="F1447" s="3" t="s">
        <v>1194</v>
      </c>
      <c r="G1447" s="7" t="s">
        <v>1207</v>
      </c>
      <c r="L1447" s="3" t="s">
        <v>159</v>
      </c>
      <c r="M1447" s="3" t="s">
        <v>74</v>
      </c>
      <c r="N1447" s="25" t="s">
        <v>216</v>
      </c>
      <c r="S1447" s="3" t="s">
        <v>261</v>
      </c>
      <c r="T1447" s="37" t="s">
        <v>165</v>
      </c>
      <c r="U1447" s="37" t="s">
        <v>170</v>
      </c>
      <c r="V1447" s="37" t="s">
        <v>1195</v>
      </c>
      <c r="W1447" s="37" t="s">
        <v>1208</v>
      </c>
      <c r="X1447" s="3" t="s">
        <v>84</v>
      </c>
    </row>
    <row r="1448" spans="4:24" x14ac:dyDescent="0.2">
      <c r="D1448" s="31" t="s">
        <v>163</v>
      </c>
      <c r="E1448" s="3" t="s">
        <v>168</v>
      </c>
      <c r="F1448" s="3" t="s">
        <v>1194</v>
      </c>
      <c r="G1448" s="7" t="s">
        <v>1207</v>
      </c>
      <c r="L1448" s="3" t="s">
        <v>159</v>
      </c>
      <c r="M1448" s="3" t="s">
        <v>74</v>
      </c>
      <c r="N1448" s="25" t="s">
        <v>166</v>
      </c>
      <c r="S1448" s="3" t="s">
        <v>261</v>
      </c>
      <c r="T1448" s="37" t="s">
        <v>165</v>
      </c>
      <c r="U1448" s="37" t="s">
        <v>170</v>
      </c>
      <c r="V1448" s="37" t="s">
        <v>1195</v>
      </c>
      <c r="W1448" s="37" t="s">
        <v>1208</v>
      </c>
      <c r="X1448" s="3" t="s">
        <v>84</v>
      </c>
    </row>
    <row r="1449" spans="4:24" x14ac:dyDescent="0.2">
      <c r="D1449" s="31" t="s">
        <v>163</v>
      </c>
      <c r="E1449" s="3" t="s">
        <v>168</v>
      </c>
      <c r="F1449" s="3" t="s">
        <v>1194</v>
      </c>
      <c r="G1449" s="7" t="s">
        <v>1207</v>
      </c>
      <c r="L1449" s="3" t="s">
        <v>159</v>
      </c>
      <c r="M1449" s="3" t="s">
        <v>72</v>
      </c>
      <c r="S1449" s="3" t="s">
        <v>261</v>
      </c>
      <c r="T1449" s="37" t="s">
        <v>165</v>
      </c>
      <c r="U1449" s="37" t="s">
        <v>170</v>
      </c>
      <c r="V1449" s="37" t="s">
        <v>1195</v>
      </c>
      <c r="W1449" s="37" t="s">
        <v>1208</v>
      </c>
      <c r="X1449" s="3" t="s">
        <v>84</v>
      </c>
    </row>
    <row r="1450" spans="4:24" x14ac:dyDescent="0.2">
      <c r="D1450" s="31" t="s">
        <v>163</v>
      </c>
      <c r="E1450" s="3" t="s">
        <v>168</v>
      </c>
      <c r="F1450" s="3" t="s">
        <v>1194</v>
      </c>
      <c r="G1450" s="7" t="s">
        <v>1207</v>
      </c>
      <c r="L1450" s="3" t="s">
        <v>159</v>
      </c>
      <c r="M1450" s="3" t="s">
        <v>73</v>
      </c>
      <c r="S1450" s="3" t="s">
        <v>261</v>
      </c>
      <c r="T1450" s="37" t="s">
        <v>165</v>
      </c>
      <c r="U1450" s="37" t="s">
        <v>170</v>
      </c>
      <c r="V1450" s="37" t="s">
        <v>1195</v>
      </c>
      <c r="W1450" s="37" t="s">
        <v>1208</v>
      </c>
      <c r="X1450" s="3" t="s">
        <v>84</v>
      </c>
    </row>
    <row r="1451" spans="4:24" x14ac:dyDescent="0.2">
      <c r="D1451" s="31" t="s">
        <v>163</v>
      </c>
      <c r="E1451" s="3" t="s">
        <v>168</v>
      </c>
      <c r="F1451" s="3" t="s">
        <v>1194</v>
      </c>
      <c r="G1451" s="7" t="s">
        <v>1209</v>
      </c>
      <c r="L1451" s="3" t="s">
        <v>159</v>
      </c>
      <c r="M1451" s="3" t="s">
        <v>80</v>
      </c>
      <c r="S1451" s="3" t="s">
        <v>261</v>
      </c>
      <c r="T1451" s="37" t="s">
        <v>165</v>
      </c>
      <c r="U1451" s="37" t="s">
        <v>170</v>
      </c>
      <c r="V1451" s="37" t="s">
        <v>1195</v>
      </c>
      <c r="W1451" s="37" t="s">
        <v>1210</v>
      </c>
      <c r="X1451" s="3" t="s">
        <v>84</v>
      </c>
    </row>
    <row r="1452" spans="4:24" x14ac:dyDescent="0.2">
      <c r="D1452" s="31" t="s">
        <v>163</v>
      </c>
      <c r="E1452" s="3" t="s">
        <v>168</v>
      </c>
      <c r="F1452" s="3" t="s">
        <v>1194</v>
      </c>
      <c r="G1452" s="7" t="s">
        <v>1209</v>
      </c>
      <c r="L1452" s="3" t="s">
        <v>159</v>
      </c>
      <c r="M1452" s="3" t="s">
        <v>74</v>
      </c>
      <c r="N1452" s="25" t="s">
        <v>216</v>
      </c>
      <c r="S1452" s="3" t="s">
        <v>261</v>
      </c>
      <c r="T1452" s="37" t="s">
        <v>165</v>
      </c>
      <c r="U1452" s="37" t="s">
        <v>170</v>
      </c>
      <c r="V1452" s="37" t="s">
        <v>1195</v>
      </c>
      <c r="W1452" s="37" t="s">
        <v>1210</v>
      </c>
      <c r="X1452" s="3" t="s">
        <v>84</v>
      </c>
    </row>
    <row r="1453" spans="4:24" x14ac:dyDescent="0.2">
      <c r="D1453" s="31" t="s">
        <v>163</v>
      </c>
      <c r="E1453" s="3" t="s">
        <v>168</v>
      </c>
      <c r="F1453" s="3" t="s">
        <v>1194</v>
      </c>
      <c r="G1453" s="7" t="s">
        <v>1209</v>
      </c>
      <c r="L1453" s="3" t="s">
        <v>159</v>
      </c>
      <c r="M1453" s="3" t="s">
        <v>74</v>
      </c>
      <c r="N1453" s="25" t="s">
        <v>166</v>
      </c>
      <c r="S1453" s="3" t="s">
        <v>261</v>
      </c>
      <c r="T1453" s="37" t="s">
        <v>165</v>
      </c>
      <c r="U1453" s="37" t="s">
        <v>170</v>
      </c>
      <c r="V1453" s="37" t="s">
        <v>1195</v>
      </c>
      <c r="W1453" s="37" t="s">
        <v>1210</v>
      </c>
      <c r="X1453" s="3" t="s">
        <v>84</v>
      </c>
    </row>
    <row r="1454" spans="4:24" x14ac:dyDescent="0.2">
      <c r="D1454" s="31" t="s">
        <v>163</v>
      </c>
      <c r="E1454" s="3" t="s">
        <v>168</v>
      </c>
      <c r="F1454" s="3" t="s">
        <v>1194</v>
      </c>
      <c r="G1454" s="7" t="s">
        <v>1209</v>
      </c>
      <c r="L1454" s="3" t="s">
        <v>159</v>
      </c>
      <c r="M1454" s="3" t="s">
        <v>72</v>
      </c>
      <c r="S1454" s="3" t="s">
        <v>261</v>
      </c>
      <c r="T1454" s="37" t="s">
        <v>165</v>
      </c>
      <c r="U1454" s="37" t="s">
        <v>170</v>
      </c>
      <c r="V1454" s="37" t="s">
        <v>1195</v>
      </c>
      <c r="W1454" s="37" t="s">
        <v>1210</v>
      </c>
      <c r="X1454" s="3" t="s">
        <v>84</v>
      </c>
    </row>
    <row r="1455" spans="4:24" x14ac:dyDescent="0.2">
      <c r="D1455" s="31" t="s">
        <v>163</v>
      </c>
      <c r="E1455" s="3" t="s">
        <v>168</v>
      </c>
      <c r="F1455" s="3" t="s">
        <v>1194</v>
      </c>
      <c r="G1455" s="7" t="s">
        <v>1209</v>
      </c>
      <c r="L1455" s="3" t="s">
        <v>159</v>
      </c>
      <c r="M1455" s="3" t="s">
        <v>73</v>
      </c>
      <c r="S1455" s="3" t="s">
        <v>261</v>
      </c>
      <c r="T1455" s="37" t="s">
        <v>165</v>
      </c>
      <c r="U1455" s="37" t="s">
        <v>170</v>
      </c>
      <c r="V1455" s="37" t="s">
        <v>1195</v>
      </c>
      <c r="W1455" s="37" t="s">
        <v>1210</v>
      </c>
      <c r="X1455" s="3" t="s">
        <v>84</v>
      </c>
    </row>
    <row r="1456" spans="4:24" x14ac:dyDescent="0.2">
      <c r="D1456" s="31" t="s">
        <v>163</v>
      </c>
      <c r="E1456" s="3" t="s">
        <v>168</v>
      </c>
      <c r="F1456" s="3" t="s">
        <v>1194</v>
      </c>
      <c r="G1456" s="7" t="s">
        <v>1211</v>
      </c>
      <c r="L1456" s="3" t="s">
        <v>159</v>
      </c>
      <c r="M1456" s="3" t="s">
        <v>80</v>
      </c>
      <c r="S1456" s="3" t="s">
        <v>261</v>
      </c>
      <c r="T1456" s="37" t="s">
        <v>165</v>
      </c>
      <c r="U1456" s="37" t="s">
        <v>170</v>
      </c>
      <c r="V1456" s="37" t="s">
        <v>1195</v>
      </c>
      <c r="W1456" s="37" t="s">
        <v>1212</v>
      </c>
      <c r="X1456" s="3" t="s">
        <v>84</v>
      </c>
    </row>
    <row r="1457" spans="4:24" x14ac:dyDescent="0.2">
      <c r="D1457" s="31" t="s">
        <v>163</v>
      </c>
      <c r="E1457" s="3" t="s">
        <v>168</v>
      </c>
      <c r="F1457" s="3" t="s">
        <v>1194</v>
      </c>
      <c r="G1457" s="7" t="s">
        <v>1211</v>
      </c>
      <c r="L1457" s="3" t="s">
        <v>159</v>
      </c>
      <c r="M1457" s="3" t="s">
        <v>74</v>
      </c>
      <c r="N1457" s="25" t="s">
        <v>216</v>
      </c>
      <c r="S1457" s="3" t="s">
        <v>261</v>
      </c>
      <c r="T1457" s="37" t="s">
        <v>165</v>
      </c>
      <c r="U1457" s="37" t="s">
        <v>170</v>
      </c>
      <c r="V1457" s="37" t="s">
        <v>1195</v>
      </c>
      <c r="W1457" s="37" t="s">
        <v>1212</v>
      </c>
      <c r="X1457" s="3" t="s">
        <v>84</v>
      </c>
    </row>
    <row r="1458" spans="4:24" x14ac:dyDescent="0.2">
      <c r="D1458" s="31" t="s">
        <v>163</v>
      </c>
      <c r="E1458" s="3" t="s">
        <v>168</v>
      </c>
      <c r="F1458" s="3" t="s">
        <v>1194</v>
      </c>
      <c r="G1458" s="7" t="s">
        <v>1211</v>
      </c>
      <c r="L1458" s="3" t="s">
        <v>159</v>
      </c>
      <c r="M1458" s="3" t="s">
        <v>74</v>
      </c>
      <c r="N1458" s="25" t="s">
        <v>166</v>
      </c>
      <c r="S1458" s="3" t="s">
        <v>261</v>
      </c>
      <c r="T1458" s="37" t="s">
        <v>165</v>
      </c>
      <c r="U1458" s="37" t="s">
        <v>170</v>
      </c>
      <c r="V1458" s="37" t="s">
        <v>1195</v>
      </c>
      <c r="W1458" s="37" t="s">
        <v>1212</v>
      </c>
      <c r="X1458" s="3" t="s">
        <v>84</v>
      </c>
    </row>
    <row r="1459" spans="4:24" x14ac:dyDescent="0.2">
      <c r="D1459" s="31" t="s">
        <v>163</v>
      </c>
      <c r="E1459" s="3" t="s">
        <v>168</v>
      </c>
      <c r="F1459" s="3" t="s">
        <v>1194</v>
      </c>
      <c r="G1459" s="7" t="s">
        <v>1211</v>
      </c>
      <c r="L1459" s="3" t="s">
        <v>159</v>
      </c>
      <c r="M1459" s="3" t="s">
        <v>72</v>
      </c>
      <c r="S1459" s="3" t="s">
        <v>261</v>
      </c>
      <c r="T1459" s="37" t="s">
        <v>165</v>
      </c>
      <c r="U1459" s="37" t="s">
        <v>170</v>
      </c>
      <c r="V1459" s="37" t="s">
        <v>1195</v>
      </c>
      <c r="W1459" s="37" t="s">
        <v>1212</v>
      </c>
      <c r="X1459" s="3" t="s">
        <v>84</v>
      </c>
    </row>
    <row r="1460" spans="4:24" x14ac:dyDescent="0.2">
      <c r="D1460" s="31" t="s">
        <v>163</v>
      </c>
      <c r="E1460" s="3" t="s">
        <v>168</v>
      </c>
      <c r="F1460" s="3" t="s">
        <v>1194</v>
      </c>
      <c r="G1460" s="7" t="s">
        <v>1211</v>
      </c>
      <c r="L1460" s="3" t="s">
        <v>159</v>
      </c>
      <c r="M1460" s="3" t="s">
        <v>73</v>
      </c>
      <c r="S1460" s="3" t="s">
        <v>261</v>
      </c>
      <c r="T1460" s="37" t="s">
        <v>165</v>
      </c>
      <c r="U1460" s="37" t="s">
        <v>170</v>
      </c>
      <c r="V1460" s="37" t="s">
        <v>1195</v>
      </c>
      <c r="W1460" s="37" t="s">
        <v>1212</v>
      </c>
      <c r="X1460" s="3" t="s">
        <v>84</v>
      </c>
    </row>
    <row r="1461" spans="4:24" x14ac:dyDescent="0.2">
      <c r="D1461" s="31" t="s">
        <v>163</v>
      </c>
      <c r="E1461" s="3" t="s">
        <v>168</v>
      </c>
      <c r="F1461" s="3" t="s">
        <v>1194</v>
      </c>
      <c r="G1461" s="7" t="s">
        <v>1213</v>
      </c>
      <c r="L1461" s="3" t="s">
        <v>159</v>
      </c>
      <c r="M1461" s="3" t="s">
        <v>80</v>
      </c>
      <c r="S1461" s="3" t="s">
        <v>261</v>
      </c>
      <c r="T1461" s="37" t="s">
        <v>165</v>
      </c>
      <c r="U1461" s="37" t="s">
        <v>170</v>
      </c>
      <c r="V1461" s="37" t="s">
        <v>1195</v>
      </c>
      <c r="W1461" s="37" t="s">
        <v>1214</v>
      </c>
      <c r="X1461" s="3" t="s">
        <v>84</v>
      </c>
    </row>
    <row r="1462" spans="4:24" x14ac:dyDescent="0.2">
      <c r="D1462" s="31" t="s">
        <v>163</v>
      </c>
      <c r="E1462" s="3" t="s">
        <v>168</v>
      </c>
      <c r="F1462" s="3" t="s">
        <v>1194</v>
      </c>
      <c r="G1462" s="7" t="s">
        <v>1213</v>
      </c>
      <c r="L1462" s="3" t="s">
        <v>159</v>
      </c>
      <c r="M1462" s="3" t="s">
        <v>74</v>
      </c>
      <c r="N1462" s="25" t="s">
        <v>216</v>
      </c>
      <c r="S1462" s="3" t="s">
        <v>261</v>
      </c>
      <c r="T1462" s="37" t="s">
        <v>165</v>
      </c>
      <c r="U1462" s="37" t="s">
        <v>170</v>
      </c>
      <c r="V1462" s="37" t="s">
        <v>1195</v>
      </c>
      <c r="W1462" s="37" t="s">
        <v>1214</v>
      </c>
      <c r="X1462" s="3" t="s">
        <v>84</v>
      </c>
    </row>
    <row r="1463" spans="4:24" x14ac:dyDescent="0.2">
      <c r="D1463" s="31" t="s">
        <v>163</v>
      </c>
      <c r="E1463" s="3" t="s">
        <v>168</v>
      </c>
      <c r="F1463" s="3" t="s">
        <v>1194</v>
      </c>
      <c r="G1463" s="7" t="s">
        <v>1213</v>
      </c>
      <c r="L1463" s="3" t="s">
        <v>159</v>
      </c>
      <c r="M1463" s="3" t="s">
        <v>74</v>
      </c>
      <c r="N1463" s="25" t="s">
        <v>166</v>
      </c>
      <c r="S1463" s="3" t="s">
        <v>261</v>
      </c>
      <c r="T1463" s="37" t="s">
        <v>165</v>
      </c>
      <c r="U1463" s="37" t="s">
        <v>170</v>
      </c>
      <c r="V1463" s="37" t="s">
        <v>1195</v>
      </c>
      <c r="W1463" s="37" t="s">
        <v>1214</v>
      </c>
      <c r="X1463" s="3" t="s">
        <v>84</v>
      </c>
    </row>
    <row r="1464" spans="4:24" x14ac:dyDescent="0.2">
      <c r="D1464" s="31" t="s">
        <v>163</v>
      </c>
      <c r="E1464" s="3" t="s">
        <v>168</v>
      </c>
      <c r="F1464" s="3" t="s">
        <v>1194</v>
      </c>
      <c r="G1464" s="7" t="s">
        <v>1213</v>
      </c>
      <c r="L1464" s="3" t="s">
        <v>159</v>
      </c>
      <c r="M1464" s="3" t="s">
        <v>72</v>
      </c>
      <c r="S1464" s="3" t="s">
        <v>261</v>
      </c>
      <c r="T1464" s="37" t="s">
        <v>165</v>
      </c>
      <c r="U1464" s="37" t="s">
        <v>170</v>
      </c>
      <c r="V1464" s="37" t="s">
        <v>1195</v>
      </c>
      <c r="W1464" s="37" t="s">
        <v>1214</v>
      </c>
      <c r="X1464" s="3" t="s">
        <v>84</v>
      </c>
    </row>
    <row r="1465" spans="4:24" x14ac:dyDescent="0.2">
      <c r="D1465" s="31" t="s">
        <v>163</v>
      </c>
      <c r="E1465" s="3" t="s">
        <v>168</v>
      </c>
      <c r="F1465" s="3" t="s">
        <v>1194</v>
      </c>
      <c r="G1465" s="7" t="s">
        <v>1213</v>
      </c>
      <c r="L1465" s="3" t="s">
        <v>159</v>
      </c>
      <c r="M1465" s="3" t="s">
        <v>73</v>
      </c>
      <c r="S1465" s="3" t="s">
        <v>261</v>
      </c>
      <c r="T1465" s="37" t="s">
        <v>165</v>
      </c>
      <c r="U1465" s="37" t="s">
        <v>170</v>
      </c>
      <c r="V1465" s="37" t="s">
        <v>1195</v>
      </c>
      <c r="W1465" s="37" t="s">
        <v>1214</v>
      </c>
      <c r="X1465" s="3" t="s">
        <v>84</v>
      </c>
    </row>
    <row r="1466" spans="4:24" x14ac:dyDescent="0.2">
      <c r="D1466" s="31" t="s">
        <v>163</v>
      </c>
      <c r="E1466" s="3" t="s">
        <v>168</v>
      </c>
      <c r="F1466" s="3" t="s">
        <v>1194</v>
      </c>
      <c r="G1466" s="7" t="s">
        <v>1215</v>
      </c>
      <c r="L1466" s="3" t="s">
        <v>159</v>
      </c>
      <c r="M1466" s="3" t="s">
        <v>80</v>
      </c>
      <c r="S1466" s="3" t="s">
        <v>261</v>
      </c>
      <c r="T1466" s="37" t="s">
        <v>165</v>
      </c>
      <c r="U1466" s="37" t="s">
        <v>170</v>
      </c>
      <c r="V1466" s="37" t="s">
        <v>1195</v>
      </c>
      <c r="W1466" s="37" t="s">
        <v>1216</v>
      </c>
      <c r="X1466" s="3" t="s">
        <v>84</v>
      </c>
    </row>
    <row r="1467" spans="4:24" x14ac:dyDescent="0.2">
      <c r="D1467" s="31" t="s">
        <v>163</v>
      </c>
      <c r="E1467" s="3" t="s">
        <v>168</v>
      </c>
      <c r="F1467" s="3" t="s">
        <v>1194</v>
      </c>
      <c r="G1467" s="7" t="s">
        <v>1215</v>
      </c>
      <c r="L1467" s="3" t="s">
        <v>159</v>
      </c>
      <c r="M1467" s="3" t="s">
        <v>74</v>
      </c>
      <c r="N1467" s="25" t="s">
        <v>216</v>
      </c>
      <c r="S1467" s="3" t="s">
        <v>261</v>
      </c>
      <c r="T1467" s="37" t="s">
        <v>165</v>
      </c>
      <c r="U1467" s="37" t="s">
        <v>170</v>
      </c>
      <c r="V1467" s="37" t="s">
        <v>1195</v>
      </c>
      <c r="W1467" s="37" t="s">
        <v>1216</v>
      </c>
      <c r="X1467" s="3" t="s">
        <v>84</v>
      </c>
    </row>
    <row r="1468" spans="4:24" x14ac:dyDescent="0.2">
      <c r="D1468" s="31" t="s">
        <v>163</v>
      </c>
      <c r="E1468" s="3" t="s">
        <v>168</v>
      </c>
      <c r="F1468" s="3" t="s">
        <v>1194</v>
      </c>
      <c r="G1468" s="7" t="s">
        <v>1215</v>
      </c>
      <c r="L1468" s="3" t="s">
        <v>159</v>
      </c>
      <c r="M1468" s="3" t="s">
        <v>74</v>
      </c>
      <c r="N1468" s="25" t="s">
        <v>166</v>
      </c>
      <c r="S1468" s="3" t="s">
        <v>261</v>
      </c>
      <c r="T1468" s="37" t="s">
        <v>165</v>
      </c>
      <c r="U1468" s="37" t="s">
        <v>170</v>
      </c>
      <c r="V1468" s="37" t="s">
        <v>1195</v>
      </c>
      <c r="W1468" s="37" t="s">
        <v>1216</v>
      </c>
      <c r="X1468" s="3" t="s">
        <v>84</v>
      </c>
    </row>
    <row r="1469" spans="4:24" x14ac:dyDescent="0.2">
      <c r="D1469" s="31" t="s">
        <v>163</v>
      </c>
      <c r="E1469" s="3" t="s">
        <v>168</v>
      </c>
      <c r="F1469" s="3" t="s">
        <v>1194</v>
      </c>
      <c r="G1469" s="7" t="s">
        <v>1215</v>
      </c>
      <c r="L1469" s="3" t="s">
        <v>159</v>
      </c>
      <c r="M1469" s="3" t="s">
        <v>72</v>
      </c>
      <c r="S1469" s="3" t="s">
        <v>261</v>
      </c>
      <c r="T1469" s="37" t="s">
        <v>165</v>
      </c>
      <c r="U1469" s="37" t="s">
        <v>170</v>
      </c>
      <c r="V1469" s="37" t="s">
        <v>1195</v>
      </c>
      <c r="W1469" s="37" t="s">
        <v>1216</v>
      </c>
      <c r="X1469" s="3" t="s">
        <v>84</v>
      </c>
    </row>
    <row r="1470" spans="4:24" x14ac:dyDescent="0.2">
      <c r="D1470" s="31" t="s">
        <v>163</v>
      </c>
      <c r="E1470" s="3" t="s">
        <v>168</v>
      </c>
      <c r="F1470" s="3" t="s">
        <v>1194</v>
      </c>
      <c r="G1470" s="7" t="s">
        <v>1215</v>
      </c>
      <c r="L1470" s="3" t="s">
        <v>159</v>
      </c>
      <c r="M1470" s="3" t="s">
        <v>73</v>
      </c>
      <c r="S1470" s="3" t="s">
        <v>261</v>
      </c>
      <c r="T1470" s="37" t="s">
        <v>165</v>
      </c>
      <c r="U1470" s="37" t="s">
        <v>170</v>
      </c>
      <c r="V1470" s="37" t="s">
        <v>1195</v>
      </c>
      <c r="W1470" s="37" t="s">
        <v>1216</v>
      </c>
      <c r="X1470" s="3" t="s">
        <v>84</v>
      </c>
    </row>
    <row r="1471" spans="4:24" x14ac:dyDescent="0.2">
      <c r="D1471" s="31" t="s">
        <v>163</v>
      </c>
      <c r="E1471" s="3" t="s">
        <v>168</v>
      </c>
      <c r="F1471" s="3" t="s">
        <v>1194</v>
      </c>
      <c r="G1471" s="7" t="s">
        <v>1217</v>
      </c>
      <c r="L1471" s="3" t="s">
        <v>159</v>
      </c>
      <c r="M1471" s="3" t="s">
        <v>80</v>
      </c>
      <c r="S1471" s="3" t="s">
        <v>261</v>
      </c>
      <c r="T1471" s="37" t="s">
        <v>165</v>
      </c>
      <c r="U1471" s="37" t="s">
        <v>170</v>
      </c>
      <c r="V1471" s="37" t="s">
        <v>1195</v>
      </c>
      <c r="W1471" s="37" t="s">
        <v>1218</v>
      </c>
      <c r="X1471" s="3" t="s">
        <v>84</v>
      </c>
    </row>
    <row r="1472" spans="4:24" x14ac:dyDescent="0.2">
      <c r="D1472" s="31" t="s">
        <v>163</v>
      </c>
      <c r="E1472" s="3" t="s">
        <v>168</v>
      </c>
      <c r="F1472" s="3" t="s">
        <v>1194</v>
      </c>
      <c r="G1472" s="7" t="s">
        <v>1217</v>
      </c>
      <c r="L1472" s="3" t="s">
        <v>159</v>
      </c>
      <c r="M1472" s="3" t="s">
        <v>74</v>
      </c>
      <c r="N1472" s="25" t="s">
        <v>216</v>
      </c>
      <c r="S1472" s="3" t="s">
        <v>261</v>
      </c>
      <c r="T1472" s="37" t="s">
        <v>165</v>
      </c>
      <c r="U1472" s="37" t="s">
        <v>170</v>
      </c>
      <c r="V1472" s="37" t="s">
        <v>1195</v>
      </c>
      <c r="W1472" s="37" t="s">
        <v>1218</v>
      </c>
      <c r="X1472" s="3" t="s">
        <v>84</v>
      </c>
    </row>
    <row r="1473" spans="4:24" x14ac:dyDescent="0.2">
      <c r="D1473" s="31" t="s">
        <v>163</v>
      </c>
      <c r="E1473" s="3" t="s">
        <v>168</v>
      </c>
      <c r="F1473" s="3" t="s">
        <v>1194</v>
      </c>
      <c r="G1473" s="7" t="s">
        <v>1217</v>
      </c>
      <c r="L1473" s="3" t="s">
        <v>159</v>
      </c>
      <c r="M1473" s="3" t="s">
        <v>74</v>
      </c>
      <c r="N1473" s="25" t="s">
        <v>166</v>
      </c>
      <c r="S1473" s="3" t="s">
        <v>261</v>
      </c>
      <c r="T1473" s="37" t="s">
        <v>165</v>
      </c>
      <c r="U1473" s="37" t="s">
        <v>170</v>
      </c>
      <c r="V1473" s="37" t="s">
        <v>1195</v>
      </c>
      <c r="W1473" s="37" t="s">
        <v>1218</v>
      </c>
      <c r="X1473" s="3" t="s">
        <v>84</v>
      </c>
    </row>
    <row r="1474" spans="4:24" x14ac:dyDescent="0.2">
      <c r="D1474" s="31" t="s">
        <v>163</v>
      </c>
      <c r="E1474" s="3" t="s">
        <v>168</v>
      </c>
      <c r="F1474" s="3" t="s">
        <v>1194</v>
      </c>
      <c r="G1474" s="7" t="s">
        <v>1217</v>
      </c>
      <c r="L1474" s="3" t="s">
        <v>159</v>
      </c>
      <c r="M1474" s="3" t="s">
        <v>72</v>
      </c>
      <c r="S1474" s="3" t="s">
        <v>261</v>
      </c>
      <c r="T1474" s="37" t="s">
        <v>165</v>
      </c>
      <c r="U1474" s="37" t="s">
        <v>170</v>
      </c>
      <c r="V1474" s="37" t="s">
        <v>1195</v>
      </c>
      <c r="W1474" s="37" t="s">
        <v>1218</v>
      </c>
      <c r="X1474" s="3" t="s">
        <v>84</v>
      </c>
    </row>
    <row r="1475" spans="4:24" x14ac:dyDescent="0.2">
      <c r="D1475" s="31" t="s">
        <v>163</v>
      </c>
      <c r="E1475" s="3" t="s">
        <v>168</v>
      </c>
      <c r="F1475" s="3" t="s">
        <v>1194</v>
      </c>
      <c r="G1475" s="7" t="s">
        <v>1217</v>
      </c>
      <c r="L1475" s="3" t="s">
        <v>159</v>
      </c>
      <c r="M1475" s="3" t="s">
        <v>73</v>
      </c>
      <c r="S1475" s="3" t="s">
        <v>261</v>
      </c>
      <c r="T1475" s="37" t="s">
        <v>165</v>
      </c>
      <c r="U1475" s="37" t="s">
        <v>170</v>
      </c>
      <c r="V1475" s="37" t="s">
        <v>1195</v>
      </c>
      <c r="W1475" s="37" t="s">
        <v>1218</v>
      </c>
      <c r="X1475" s="3" t="s">
        <v>84</v>
      </c>
    </row>
    <row r="1476" spans="4:24" x14ac:dyDescent="0.2">
      <c r="D1476" s="31" t="s">
        <v>163</v>
      </c>
      <c r="E1476" s="3" t="s">
        <v>168</v>
      </c>
      <c r="F1476" s="3" t="s">
        <v>1194</v>
      </c>
      <c r="G1476" s="7" t="s">
        <v>1219</v>
      </c>
      <c r="L1476" s="3" t="s">
        <v>159</v>
      </c>
      <c r="M1476" s="3" t="s">
        <v>80</v>
      </c>
      <c r="S1476" s="3" t="s">
        <v>261</v>
      </c>
      <c r="T1476" s="37" t="s">
        <v>165</v>
      </c>
      <c r="U1476" s="37" t="s">
        <v>170</v>
      </c>
      <c r="V1476" s="37" t="s">
        <v>1195</v>
      </c>
      <c r="W1476" s="37" t="s">
        <v>1220</v>
      </c>
      <c r="X1476" s="3" t="s">
        <v>84</v>
      </c>
    </row>
    <row r="1477" spans="4:24" x14ac:dyDescent="0.2">
      <c r="D1477" s="31" t="s">
        <v>163</v>
      </c>
      <c r="E1477" s="3" t="s">
        <v>168</v>
      </c>
      <c r="F1477" s="3" t="s">
        <v>1194</v>
      </c>
      <c r="G1477" s="7" t="s">
        <v>1219</v>
      </c>
      <c r="L1477" s="3" t="s">
        <v>159</v>
      </c>
      <c r="M1477" s="3" t="s">
        <v>74</v>
      </c>
      <c r="N1477" s="25" t="s">
        <v>216</v>
      </c>
      <c r="S1477" s="3" t="s">
        <v>261</v>
      </c>
      <c r="T1477" s="37" t="s">
        <v>165</v>
      </c>
      <c r="U1477" s="37" t="s">
        <v>170</v>
      </c>
      <c r="V1477" s="37" t="s">
        <v>1195</v>
      </c>
      <c r="W1477" s="37" t="s">
        <v>1220</v>
      </c>
      <c r="X1477" s="3" t="s">
        <v>84</v>
      </c>
    </row>
    <row r="1478" spans="4:24" x14ac:dyDescent="0.2">
      <c r="D1478" s="31" t="s">
        <v>163</v>
      </c>
      <c r="E1478" s="3" t="s">
        <v>168</v>
      </c>
      <c r="F1478" s="3" t="s">
        <v>1194</v>
      </c>
      <c r="G1478" s="7" t="s">
        <v>1219</v>
      </c>
      <c r="L1478" s="3" t="s">
        <v>159</v>
      </c>
      <c r="M1478" s="3" t="s">
        <v>74</v>
      </c>
      <c r="N1478" s="25" t="s">
        <v>166</v>
      </c>
      <c r="S1478" s="3" t="s">
        <v>261</v>
      </c>
      <c r="T1478" s="37" t="s">
        <v>165</v>
      </c>
      <c r="U1478" s="37" t="s">
        <v>170</v>
      </c>
      <c r="V1478" s="37" t="s">
        <v>1195</v>
      </c>
      <c r="W1478" s="37" t="s">
        <v>1220</v>
      </c>
      <c r="X1478" s="3" t="s">
        <v>84</v>
      </c>
    </row>
    <row r="1479" spans="4:24" x14ac:dyDescent="0.2">
      <c r="D1479" s="31" t="s">
        <v>163</v>
      </c>
      <c r="E1479" s="3" t="s">
        <v>168</v>
      </c>
      <c r="F1479" s="3" t="s">
        <v>1194</v>
      </c>
      <c r="G1479" s="7" t="s">
        <v>1219</v>
      </c>
      <c r="L1479" s="3" t="s">
        <v>159</v>
      </c>
      <c r="M1479" s="3" t="s">
        <v>72</v>
      </c>
      <c r="S1479" s="3" t="s">
        <v>261</v>
      </c>
      <c r="T1479" s="37" t="s">
        <v>165</v>
      </c>
      <c r="U1479" s="37" t="s">
        <v>170</v>
      </c>
      <c r="V1479" s="37" t="s">
        <v>1195</v>
      </c>
      <c r="W1479" s="37" t="s">
        <v>1220</v>
      </c>
      <c r="X1479" s="3" t="s">
        <v>84</v>
      </c>
    </row>
    <row r="1480" spans="4:24" x14ac:dyDescent="0.2">
      <c r="D1480" s="31" t="s">
        <v>163</v>
      </c>
      <c r="E1480" s="3" t="s">
        <v>168</v>
      </c>
      <c r="F1480" s="3" t="s">
        <v>1194</v>
      </c>
      <c r="G1480" s="7" t="s">
        <v>1219</v>
      </c>
      <c r="L1480" s="3" t="s">
        <v>159</v>
      </c>
      <c r="M1480" s="3" t="s">
        <v>73</v>
      </c>
      <c r="S1480" s="3" t="s">
        <v>261</v>
      </c>
      <c r="T1480" s="37" t="s">
        <v>165</v>
      </c>
      <c r="U1480" s="37" t="s">
        <v>170</v>
      </c>
      <c r="V1480" s="37" t="s">
        <v>1195</v>
      </c>
      <c r="W1480" s="37" t="s">
        <v>1220</v>
      </c>
      <c r="X1480" s="3" t="s">
        <v>84</v>
      </c>
    </row>
    <row r="1481" spans="4:24" x14ac:dyDescent="0.2">
      <c r="D1481" s="31" t="s">
        <v>163</v>
      </c>
      <c r="E1481" s="3" t="s">
        <v>168</v>
      </c>
      <c r="F1481" s="3" t="s">
        <v>1194</v>
      </c>
      <c r="G1481" s="7" t="s">
        <v>16</v>
      </c>
      <c r="L1481" s="3" t="s">
        <v>159</v>
      </c>
      <c r="M1481" s="3" t="s">
        <v>80</v>
      </c>
      <c r="S1481" s="3" t="s">
        <v>261</v>
      </c>
      <c r="T1481" s="37" t="s">
        <v>165</v>
      </c>
      <c r="U1481" s="37" t="s">
        <v>170</v>
      </c>
      <c r="V1481" s="37" t="s">
        <v>1195</v>
      </c>
      <c r="W1481" s="37" t="s">
        <v>1221</v>
      </c>
      <c r="X1481" s="3" t="s">
        <v>84</v>
      </c>
    </row>
    <row r="1482" spans="4:24" x14ac:dyDescent="0.2">
      <c r="D1482" s="31" t="s">
        <v>163</v>
      </c>
      <c r="E1482" s="3" t="s">
        <v>168</v>
      </c>
      <c r="F1482" s="3" t="s">
        <v>1194</v>
      </c>
      <c r="G1482" s="7" t="s">
        <v>16</v>
      </c>
      <c r="L1482" s="3" t="s">
        <v>159</v>
      </c>
      <c r="M1482" s="3" t="s">
        <v>74</v>
      </c>
      <c r="N1482" s="25" t="s">
        <v>216</v>
      </c>
      <c r="S1482" s="3" t="s">
        <v>261</v>
      </c>
      <c r="T1482" s="37" t="s">
        <v>165</v>
      </c>
      <c r="U1482" s="37" t="s">
        <v>170</v>
      </c>
      <c r="V1482" s="37" t="s">
        <v>1195</v>
      </c>
      <c r="W1482" s="37" t="s">
        <v>1221</v>
      </c>
      <c r="X1482" s="3" t="s">
        <v>84</v>
      </c>
    </row>
    <row r="1483" spans="4:24" x14ac:dyDescent="0.2">
      <c r="D1483" s="31" t="s">
        <v>163</v>
      </c>
      <c r="E1483" s="3" t="s">
        <v>168</v>
      </c>
      <c r="F1483" s="3" t="s">
        <v>1194</v>
      </c>
      <c r="G1483" s="7" t="s">
        <v>16</v>
      </c>
      <c r="L1483" s="3" t="s">
        <v>159</v>
      </c>
      <c r="M1483" s="3" t="s">
        <v>74</v>
      </c>
      <c r="N1483" s="25" t="s">
        <v>166</v>
      </c>
      <c r="S1483" s="3" t="s">
        <v>261</v>
      </c>
      <c r="T1483" s="37" t="s">
        <v>165</v>
      </c>
      <c r="U1483" s="37" t="s">
        <v>170</v>
      </c>
      <c r="V1483" s="37" t="s">
        <v>1195</v>
      </c>
      <c r="W1483" s="37" t="s">
        <v>1221</v>
      </c>
      <c r="X1483" s="3" t="s">
        <v>84</v>
      </c>
    </row>
    <row r="1484" spans="4:24" x14ac:dyDescent="0.2">
      <c r="D1484" s="31" t="s">
        <v>163</v>
      </c>
      <c r="E1484" s="3" t="s">
        <v>168</v>
      </c>
      <c r="F1484" s="3" t="s">
        <v>1194</v>
      </c>
      <c r="G1484" s="7" t="s">
        <v>16</v>
      </c>
      <c r="L1484" s="3" t="s">
        <v>159</v>
      </c>
      <c r="M1484" s="3" t="s">
        <v>72</v>
      </c>
      <c r="S1484" s="3" t="s">
        <v>261</v>
      </c>
      <c r="T1484" s="37" t="s">
        <v>165</v>
      </c>
      <c r="U1484" s="37" t="s">
        <v>170</v>
      </c>
      <c r="V1484" s="37" t="s">
        <v>1195</v>
      </c>
      <c r="W1484" s="37" t="s">
        <v>1221</v>
      </c>
      <c r="X1484" s="3" t="s">
        <v>84</v>
      </c>
    </row>
    <row r="1485" spans="4:24" x14ac:dyDescent="0.2">
      <c r="D1485" s="31" t="s">
        <v>163</v>
      </c>
      <c r="E1485" s="3" t="s">
        <v>168</v>
      </c>
      <c r="F1485" s="3" t="s">
        <v>1194</v>
      </c>
      <c r="G1485" s="7" t="s">
        <v>16</v>
      </c>
      <c r="L1485" s="3" t="s">
        <v>159</v>
      </c>
      <c r="M1485" s="3" t="s">
        <v>73</v>
      </c>
      <c r="S1485" s="3" t="s">
        <v>261</v>
      </c>
      <c r="T1485" s="37" t="s">
        <v>165</v>
      </c>
      <c r="U1485" s="37" t="s">
        <v>170</v>
      </c>
      <c r="V1485" s="37" t="s">
        <v>1195</v>
      </c>
      <c r="W1485" s="37" t="s">
        <v>1221</v>
      </c>
      <c r="X1485" s="3" t="s">
        <v>84</v>
      </c>
    </row>
    <row r="1486" spans="4:24" x14ac:dyDescent="0.2">
      <c r="D1486" s="31" t="s">
        <v>163</v>
      </c>
      <c r="E1486" s="3" t="s">
        <v>168</v>
      </c>
      <c r="F1486" s="3" t="s">
        <v>1222</v>
      </c>
      <c r="G1486" s="7" t="s">
        <v>219</v>
      </c>
      <c r="L1486" s="3" t="s">
        <v>159</v>
      </c>
      <c r="M1486" s="3" t="s">
        <v>80</v>
      </c>
      <c r="S1486" s="3" t="s">
        <v>261</v>
      </c>
      <c r="T1486" s="37" t="s">
        <v>165</v>
      </c>
      <c r="U1486" s="37" t="s">
        <v>170</v>
      </c>
      <c r="V1486" s="37" t="s">
        <v>1223</v>
      </c>
      <c r="W1486" s="37" t="s">
        <v>1224</v>
      </c>
      <c r="X1486" s="3" t="s">
        <v>84</v>
      </c>
    </row>
    <row r="1487" spans="4:24" x14ac:dyDescent="0.2">
      <c r="D1487" s="31" t="s">
        <v>163</v>
      </c>
      <c r="E1487" s="3" t="s">
        <v>168</v>
      </c>
      <c r="F1487" s="3" t="s">
        <v>1222</v>
      </c>
      <c r="G1487" s="7" t="s">
        <v>219</v>
      </c>
      <c r="L1487" s="3" t="s">
        <v>159</v>
      </c>
      <c r="M1487" s="3" t="s">
        <v>74</v>
      </c>
      <c r="N1487" s="25" t="s">
        <v>216</v>
      </c>
      <c r="S1487" s="3" t="s">
        <v>261</v>
      </c>
      <c r="T1487" s="37" t="s">
        <v>165</v>
      </c>
      <c r="U1487" s="37" t="s">
        <v>170</v>
      </c>
      <c r="V1487" s="37" t="s">
        <v>1223</v>
      </c>
      <c r="W1487" s="37" t="s">
        <v>1224</v>
      </c>
      <c r="X1487" s="3" t="s">
        <v>84</v>
      </c>
    </row>
    <row r="1488" spans="4:24" x14ac:dyDescent="0.2">
      <c r="D1488" s="31" t="s">
        <v>163</v>
      </c>
      <c r="E1488" s="3" t="s">
        <v>168</v>
      </c>
      <c r="F1488" s="3" t="s">
        <v>1222</v>
      </c>
      <c r="G1488" s="7" t="s">
        <v>219</v>
      </c>
      <c r="L1488" s="3" t="s">
        <v>159</v>
      </c>
      <c r="M1488" s="3" t="s">
        <v>74</v>
      </c>
      <c r="N1488" s="25" t="s">
        <v>166</v>
      </c>
      <c r="S1488" s="3" t="s">
        <v>261</v>
      </c>
      <c r="T1488" s="37" t="s">
        <v>165</v>
      </c>
      <c r="U1488" s="37" t="s">
        <v>170</v>
      </c>
      <c r="V1488" s="37" t="s">
        <v>1223</v>
      </c>
      <c r="W1488" s="37" t="s">
        <v>1224</v>
      </c>
      <c r="X1488" s="3" t="s">
        <v>84</v>
      </c>
    </row>
    <row r="1489" spans="4:24" x14ac:dyDescent="0.2">
      <c r="D1489" s="31" t="s">
        <v>163</v>
      </c>
      <c r="E1489" s="3" t="s">
        <v>168</v>
      </c>
      <c r="F1489" s="3" t="s">
        <v>1222</v>
      </c>
      <c r="G1489" s="7" t="s">
        <v>219</v>
      </c>
      <c r="L1489" s="3" t="s">
        <v>159</v>
      </c>
      <c r="M1489" s="3" t="s">
        <v>72</v>
      </c>
      <c r="S1489" s="3" t="s">
        <v>261</v>
      </c>
      <c r="T1489" s="37" t="s">
        <v>165</v>
      </c>
      <c r="U1489" s="37" t="s">
        <v>170</v>
      </c>
      <c r="V1489" s="37" t="s">
        <v>1223</v>
      </c>
      <c r="W1489" s="37" t="s">
        <v>1224</v>
      </c>
      <c r="X1489" s="3" t="s">
        <v>84</v>
      </c>
    </row>
    <row r="1490" spans="4:24" x14ac:dyDescent="0.2">
      <c r="D1490" s="31" t="s">
        <v>163</v>
      </c>
      <c r="E1490" s="3" t="s">
        <v>168</v>
      </c>
      <c r="F1490" s="3" t="s">
        <v>1222</v>
      </c>
      <c r="G1490" s="7" t="s">
        <v>219</v>
      </c>
      <c r="L1490" s="3" t="s">
        <v>159</v>
      </c>
      <c r="M1490" s="3" t="s">
        <v>73</v>
      </c>
      <c r="S1490" s="3" t="s">
        <v>261</v>
      </c>
      <c r="T1490" s="37" t="s">
        <v>165</v>
      </c>
      <c r="U1490" s="37" t="s">
        <v>170</v>
      </c>
      <c r="V1490" s="37" t="s">
        <v>1223</v>
      </c>
      <c r="W1490" s="37" t="s">
        <v>1224</v>
      </c>
      <c r="X1490" s="3" t="s">
        <v>84</v>
      </c>
    </row>
    <row r="1491" spans="4:24" x14ac:dyDescent="0.2">
      <c r="D1491" s="31" t="s">
        <v>163</v>
      </c>
      <c r="E1491" s="3" t="s">
        <v>168</v>
      </c>
      <c r="F1491" s="3" t="s">
        <v>1222</v>
      </c>
      <c r="G1491" s="7" t="s">
        <v>274</v>
      </c>
      <c r="L1491" s="3" t="s">
        <v>159</v>
      </c>
      <c r="M1491" s="3" t="s">
        <v>80</v>
      </c>
      <c r="S1491" s="3" t="s">
        <v>261</v>
      </c>
      <c r="T1491" s="37" t="s">
        <v>165</v>
      </c>
      <c r="U1491" s="37" t="s">
        <v>170</v>
      </c>
      <c r="V1491" s="37" t="s">
        <v>1223</v>
      </c>
      <c r="W1491" s="37" t="s">
        <v>1225</v>
      </c>
      <c r="X1491" s="3" t="s">
        <v>84</v>
      </c>
    </row>
    <row r="1492" spans="4:24" x14ac:dyDescent="0.2">
      <c r="D1492" s="31" t="s">
        <v>163</v>
      </c>
      <c r="E1492" s="3" t="s">
        <v>168</v>
      </c>
      <c r="F1492" s="3" t="s">
        <v>1222</v>
      </c>
      <c r="G1492" s="7" t="s">
        <v>274</v>
      </c>
      <c r="L1492" s="3" t="s">
        <v>159</v>
      </c>
      <c r="M1492" s="3" t="s">
        <v>74</v>
      </c>
      <c r="N1492" s="25" t="s">
        <v>216</v>
      </c>
      <c r="S1492" s="3" t="s">
        <v>261</v>
      </c>
      <c r="T1492" s="37" t="s">
        <v>165</v>
      </c>
      <c r="U1492" s="37" t="s">
        <v>170</v>
      </c>
      <c r="V1492" s="37" t="s">
        <v>1223</v>
      </c>
      <c r="W1492" s="37" t="s">
        <v>1225</v>
      </c>
      <c r="X1492" s="3" t="s">
        <v>84</v>
      </c>
    </row>
    <row r="1493" spans="4:24" x14ac:dyDescent="0.2">
      <c r="D1493" s="31" t="s">
        <v>163</v>
      </c>
      <c r="E1493" s="3" t="s">
        <v>168</v>
      </c>
      <c r="F1493" s="3" t="s">
        <v>1222</v>
      </c>
      <c r="G1493" s="7" t="s">
        <v>274</v>
      </c>
      <c r="L1493" s="3" t="s">
        <v>159</v>
      </c>
      <c r="M1493" s="3" t="s">
        <v>74</v>
      </c>
      <c r="N1493" s="25" t="s">
        <v>166</v>
      </c>
      <c r="S1493" s="3" t="s">
        <v>261</v>
      </c>
      <c r="T1493" s="37" t="s">
        <v>165</v>
      </c>
      <c r="U1493" s="37" t="s">
        <v>170</v>
      </c>
      <c r="V1493" s="37" t="s">
        <v>1223</v>
      </c>
      <c r="W1493" s="37" t="s">
        <v>1225</v>
      </c>
      <c r="X1493" s="3" t="s">
        <v>84</v>
      </c>
    </row>
    <row r="1494" spans="4:24" x14ac:dyDescent="0.2">
      <c r="D1494" s="31" t="s">
        <v>163</v>
      </c>
      <c r="E1494" s="3" t="s">
        <v>168</v>
      </c>
      <c r="F1494" s="3" t="s">
        <v>1222</v>
      </c>
      <c r="G1494" s="7" t="s">
        <v>274</v>
      </c>
      <c r="L1494" s="3" t="s">
        <v>159</v>
      </c>
      <c r="M1494" s="3" t="s">
        <v>72</v>
      </c>
      <c r="S1494" s="3" t="s">
        <v>261</v>
      </c>
      <c r="T1494" s="37" t="s">
        <v>165</v>
      </c>
      <c r="U1494" s="37" t="s">
        <v>170</v>
      </c>
      <c r="V1494" s="37" t="s">
        <v>1223</v>
      </c>
      <c r="W1494" s="37" t="s">
        <v>1225</v>
      </c>
      <c r="X1494" s="3" t="s">
        <v>84</v>
      </c>
    </row>
    <row r="1495" spans="4:24" x14ac:dyDescent="0.2">
      <c r="D1495" s="31" t="s">
        <v>163</v>
      </c>
      <c r="E1495" s="3" t="s">
        <v>168</v>
      </c>
      <c r="F1495" s="3" t="s">
        <v>1222</v>
      </c>
      <c r="G1495" s="7" t="s">
        <v>274</v>
      </c>
      <c r="L1495" s="3" t="s">
        <v>159</v>
      </c>
      <c r="M1495" s="3" t="s">
        <v>73</v>
      </c>
      <c r="S1495" s="3" t="s">
        <v>261</v>
      </c>
      <c r="T1495" s="37" t="s">
        <v>165</v>
      </c>
      <c r="U1495" s="37" t="s">
        <v>170</v>
      </c>
      <c r="V1495" s="37" t="s">
        <v>1223</v>
      </c>
      <c r="W1495" s="37" t="s">
        <v>1225</v>
      </c>
      <c r="X1495" s="3" t="s">
        <v>84</v>
      </c>
    </row>
    <row r="1496" spans="4:24" x14ac:dyDescent="0.2">
      <c r="D1496" s="31" t="s">
        <v>163</v>
      </c>
      <c r="E1496" s="3" t="s">
        <v>168</v>
      </c>
      <c r="F1496" s="3" t="s">
        <v>1222</v>
      </c>
      <c r="G1496" s="7" t="s">
        <v>15</v>
      </c>
      <c r="L1496" s="3" t="s">
        <v>159</v>
      </c>
      <c r="M1496" s="3" t="s">
        <v>80</v>
      </c>
      <c r="S1496" s="3" t="s">
        <v>261</v>
      </c>
      <c r="T1496" s="37" t="s">
        <v>165</v>
      </c>
      <c r="U1496" s="37" t="s">
        <v>170</v>
      </c>
      <c r="V1496" s="37" t="s">
        <v>1223</v>
      </c>
      <c r="W1496" s="37" t="s">
        <v>1230</v>
      </c>
      <c r="X1496" s="3" t="s">
        <v>84</v>
      </c>
    </row>
    <row r="1497" spans="4:24" x14ac:dyDescent="0.2">
      <c r="D1497" s="31" t="s">
        <v>163</v>
      </c>
      <c r="E1497" s="3" t="s">
        <v>168</v>
      </c>
      <c r="F1497" s="3" t="s">
        <v>1222</v>
      </c>
      <c r="G1497" s="7" t="s">
        <v>15</v>
      </c>
      <c r="L1497" s="3" t="s">
        <v>159</v>
      </c>
      <c r="M1497" s="3" t="s">
        <v>74</v>
      </c>
      <c r="N1497" s="25" t="s">
        <v>216</v>
      </c>
      <c r="S1497" s="3" t="s">
        <v>261</v>
      </c>
      <c r="T1497" s="37" t="s">
        <v>165</v>
      </c>
      <c r="U1497" s="37" t="s">
        <v>170</v>
      </c>
      <c r="V1497" s="37" t="s">
        <v>1223</v>
      </c>
      <c r="W1497" s="37" t="s">
        <v>1230</v>
      </c>
      <c r="X1497" s="3" t="s">
        <v>84</v>
      </c>
    </row>
    <row r="1498" spans="4:24" x14ac:dyDescent="0.2">
      <c r="D1498" s="31" t="s">
        <v>163</v>
      </c>
      <c r="E1498" s="3" t="s">
        <v>168</v>
      </c>
      <c r="F1498" s="3" t="s">
        <v>1222</v>
      </c>
      <c r="G1498" s="7" t="s">
        <v>15</v>
      </c>
      <c r="L1498" s="3" t="s">
        <v>159</v>
      </c>
      <c r="M1498" s="3" t="s">
        <v>74</v>
      </c>
      <c r="N1498" s="25" t="s">
        <v>166</v>
      </c>
      <c r="S1498" s="3" t="s">
        <v>261</v>
      </c>
      <c r="T1498" s="37" t="s">
        <v>165</v>
      </c>
      <c r="U1498" s="37" t="s">
        <v>170</v>
      </c>
      <c r="V1498" s="37" t="s">
        <v>1223</v>
      </c>
      <c r="W1498" s="37" t="s">
        <v>1230</v>
      </c>
      <c r="X1498" s="3" t="s">
        <v>84</v>
      </c>
    </row>
    <row r="1499" spans="4:24" x14ac:dyDescent="0.2">
      <c r="D1499" s="31" t="s">
        <v>163</v>
      </c>
      <c r="E1499" s="3" t="s">
        <v>168</v>
      </c>
      <c r="F1499" s="3" t="s">
        <v>1222</v>
      </c>
      <c r="G1499" s="7" t="s">
        <v>15</v>
      </c>
      <c r="L1499" s="3" t="s">
        <v>159</v>
      </c>
      <c r="M1499" s="3" t="s">
        <v>72</v>
      </c>
      <c r="S1499" s="3" t="s">
        <v>261</v>
      </c>
      <c r="T1499" s="37" t="s">
        <v>165</v>
      </c>
      <c r="U1499" s="37" t="s">
        <v>170</v>
      </c>
      <c r="V1499" s="37" t="s">
        <v>1223</v>
      </c>
      <c r="W1499" s="37" t="s">
        <v>1230</v>
      </c>
      <c r="X1499" s="3" t="s">
        <v>84</v>
      </c>
    </row>
    <row r="1500" spans="4:24" x14ac:dyDescent="0.2">
      <c r="D1500" s="31" t="s">
        <v>163</v>
      </c>
      <c r="E1500" s="3" t="s">
        <v>168</v>
      </c>
      <c r="F1500" s="3" t="s">
        <v>1222</v>
      </c>
      <c r="G1500" s="7" t="s">
        <v>15</v>
      </c>
      <c r="L1500" s="3" t="s">
        <v>159</v>
      </c>
      <c r="M1500" s="3" t="s">
        <v>73</v>
      </c>
      <c r="S1500" s="3" t="s">
        <v>261</v>
      </c>
      <c r="T1500" s="37" t="s">
        <v>165</v>
      </c>
      <c r="U1500" s="37" t="s">
        <v>170</v>
      </c>
      <c r="V1500" s="37" t="s">
        <v>1223</v>
      </c>
      <c r="W1500" s="37" t="s">
        <v>1230</v>
      </c>
      <c r="X1500" s="3" t="s">
        <v>84</v>
      </c>
    </row>
    <row r="1501" spans="4:24" x14ac:dyDescent="0.2">
      <c r="D1501" s="31" t="s">
        <v>163</v>
      </c>
      <c r="E1501" s="3" t="s">
        <v>168</v>
      </c>
      <c r="F1501" s="3" t="s">
        <v>1222</v>
      </c>
      <c r="G1501" s="7" t="s">
        <v>1231</v>
      </c>
      <c r="L1501" s="3" t="s">
        <v>159</v>
      </c>
      <c r="M1501" s="3" t="s">
        <v>80</v>
      </c>
      <c r="S1501" s="3" t="s">
        <v>261</v>
      </c>
      <c r="T1501" s="37" t="s">
        <v>165</v>
      </c>
      <c r="U1501" s="37" t="s">
        <v>170</v>
      </c>
      <c r="V1501" s="37" t="s">
        <v>1223</v>
      </c>
      <c r="W1501" s="37" t="s">
        <v>1232</v>
      </c>
      <c r="X1501" s="3" t="s">
        <v>84</v>
      </c>
    </row>
    <row r="1502" spans="4:24" x14ac:dyDescent="0.2">
      <c r="D1502" s="31" t="s">
        <v>163</v>
      </c>
      <c r="E1502" s="3" t="s">
        <v>168</v>
      </c>
      <c r="F1502" s="3" t="s">
        <v>1222</v>
      </c>
      <c r="G1502" s="7" t="s">
        <v>1231</v>
      </c>
      <c r="L1502" s="3" t="s">
        <v>159</v>
      </c>
      <c r="M1502" s="3" t="s">
        <v>74</v>
      </c>
      <c r="N1502" s="25" t="s">
        <v>216</v>
      </c>
      <c r="S1502" s="3" t="s">
        <v>261</v>
      </c>
      <c r="T1502" s="37" t="s">
        <v>165</v>
      </c>
      <c r="U1502" s="37" t="s">
        <v>170</v>
      </c>
      <c r="V1502" s="37" t="s">
        <v>1223</v>
      </c>
      <c r="W1502" s="37" t="s">
        <v>1232</v>
      </c>
      <c r="X1502" s="3" t="s">
        <v>84</v>
      </c>
    </row>
    <row r="1503" spans="4:24" x14ac:dyDescent="0.2">
      <c r="D1503" s="31" t="s">
        <v>163</v>
      </c>
      <c r="E1503" s="3" t="s">
        <v>168</v>
      </c>
      <c r="F1503" s="3" t="s">
        <v>1222</v>
      </c>
      <c r="G1503" s="7" t="s">
        <v>1231</v>
      </c>
      <c r="L1503" s="3" t="s">
        <v>159</v>
      </c>
      <c r="M1503" s="3" t="s">
        <v>74</v>
      </c>
      <c r="N1503" s="25" t="s">
        <v>166</v>
      </c>
      <c r="S1503" s="3" t="s">
        <v>261</v>
      </c>
      <c r="T1503" s="37" t="s">
        <v>165</v>
      </c>
      <c r="U1503" s="37" t="s">
        <v>170</v>
      </c>
      <c r="V1503" s="37" t="s">
        <v>1223</v>
      </c>
      <c r="W1503" s="37" t="s">
        <v>1232</v>
      </c>
      <c r="X1503" s="3" t="s">
        <v>84</v>
      </c>
    </row>
    <row r="1504" spans="4:24" x14ac:dyDescent="0.2">
      <c r="D1504" s="31" t="s">
        <v>163</v>
      </c>
      <c r="E1504" s="3" t="s">
        <v>168</v>
      </c>
      <c r="F1504" s="3" t="s">
        <v>1222</v>
      </c>
      <c r="G1504" s="7" t="s">
        <v>1231</v>
      </c>
      <c r="L1504" s="3" t="s">
        <v>159</v>
      </c>
      <c r="M1504" s="3" t="s">
        <v>72</v>
      </c>
      <c r="S1504" s="3" t="s">
        <v>261</v>
      </c>
      <c r="T1504" s="37" t="s">
        <v>165</v>
      </c>
      <c r="U1504" s="37" t="s">
        <v>170</v>
      </c>
      <c r="V1504" s="37" t="s">
        <v>1223</v>
      </c>
      <c r="W1504" s="37" t="s">
        <v>1232</v>
      </c>
      <c r="X1504" s="3" t="s">
        <v>84</v>
      </c>
    </row>
    <row r="1505" spans="4:24" x14ac:dyDescent="0.2">
      <c r="D1505" s="31" t="s">
        <v>163</v>
      </c>
      <c r="E1505" s="3" t="s">
        <v>168</v>
      </c>
      <c r="F1505" s="3" t="s">
        <v>1222</v>
      </c>
      <c r="G1505" s="7" t="s">
        <v>1231</v>
      </c>
      <c r="L1505" s="3" t="s">
        <v>159</v>
      </c>
      <c r="M1505" s="3" t="s">
        <v>73</v>
      </c>
      <c r="S1505" s="3" t="s">
        <v>261</v>
      </c>
      <c r="T1505" s="37" t="s">
        <v>165</v>
      </c>
      <c r="U1505" s="37" t="s">
        <v>170</v>
      </c>
      <c r="V1505" s="37" t="s">
        <v>1223</v>
      </c>
      <c r="W1505" s="37" t="s">
        <v>1232</v>
      </c>
      <c r="X1505" s="3" t="s">
        <v>84</v>
      </c>
    </row>
    <row r="1506" spans="4:24" x14ac:dyDescent="0.2">
      <c r="D1506" s="31" t="s">
        <v>163</v>
      </c>
      <c r="E1506" s="3" t="s">
        <v>168</v>
      </c>
      <c r="F1506" s="3" t="s">
        <v>1222</v>
      </c>
      <c r="G1506" s="7" t="s">
        <v>1233</v>
      </c>
      <c r="L1506" s="3" t="s">
        <v>159</v>
      </c>
      <c r="M1506" s="3" t="s">
        <v>80</v>
      </c>
      <c r="S1506" s="3" t="s">
        <v>261</v>
      </c>
      <c r="T1506" s="37" t="s">
        <v>165</v>
      </c>
      <c r="U1506" s="37" t="s">
        <v>170</v>
      </c>
      <c r="V1506" s="37" t="s">
        <v>1223</v>
      </c>
      <c r="W1506" s="37" t="s">
        <v>1234</v>
      </c>
      <c r="X1506" s="3" t="s">
        <v>84</v>
      </c>
    </row>
    <row r="1507" spans="4:24" x14ac:dyDescent="0.2">
      <c r="D1507" s="31" t="s">
        <v>163</v>
      </c>
      <c r="E1507" s="3" t="s">
        <v>168</v>
      </c>
      <c r="F1507" s="3" t="s">
        <v>1222</v>
      </c>
      <c r="G1507" s="7" t="s">
        <v>1233</v>
      </c>
      <c r="L1507" s="3" t="s">
        <v>159</v>
      </c>
      <c r="M1507" s="3" t="s">
        <v>74</v>
      </c>
      <c r="N1507" s="25" t="s">
        <v>216</v>
      </c>
      <c r="S1507" s="3" t="s">
        <v>261</v>
      </c>
      <c r="T1507" s="37" t="s">
        <v>165</v>
      </c>
      <c r="U1507" s="37" t="s">
        <v>170</v>
      </c>
      <c r="V1507" s="37" t="s">
        <v>1223</v>
      </c>
      <c r="W1507" s="37" t="s">
        <v>1234</v>
      </c>
      <c r="X1507" s="3" t="s">
        <v>84</v>
      </c>
    </row>
    <row r="1508" spans="4:24" x14ac:dyDescent="0.2">
      <c r="D1508" s="31" t="s">
        <v>163</v>
      </c>
      <c r="E1508" s="3" t="s">
        <v>168</v>
      </c>
      <c r="F1508" s="3" t="s">
        <v>1222</v>
      </c>
      <c r="G1508" s="7" t="s">
        <v>1233</v>
      </c>
      <c r="L1508" s="3" t="s">
        <v>159</v>
      </c>
      <c r="M1508" s="3" t="s">
        <v>74</v>
      </c>
      <c r="N1508" s="25" t="s">
        <v>166</v>
      </c>
      <c r="S1508" s="3" t="s">
        <v>261</v>
      </c>
      <c r="T1508" s="37" t="s">
        <v>165</v>
      </c>
      <c r="U1508" s="37" t="s">
        <v>170</v>
      </c>
      <c r="V1508" s="37" t="s">
        <v>1223</v>
      </c>
      <c r="W1508" s="37" t="s">
        <v>1234</v>
      </c>
      <c r="X1508" s="3" t="s">
        <v>84</v>
      </c>
    </row>
    <row r="1509" spans="4:24" x14ac:dyDescent="0.2">
      <c r="D1509" s="31" t="s">
        <v>163</v>
      </c>
      <c r="E1509" s="3" t="s">
        <v>168</v>
      </c>
      <c r="F1509" s="3" t="s">
        <v>1222</v>
      </c>
      <c r="G1509" s="7" t="s">
        <v>1233</v>
      </c>
      <c r="L1509" s="3" t="s">
        <v>159</v>
      </c>
      <c r="M1509" s="3" t="s">
        <v>72</v>
      </c>
      <c r="S1509" s="3" t="s">
        <v>261</v>
      </c>
      <c r="T1509" s="37" t="s">
        <v>165</v>
      </c>
      <c r="U1509" s="37" t="s">
        <v>170</v>
      </c>
      <c r="V1509" s="37" t="s">
        <v>1223</v>
      </c>
      <c r="W1509" s="37" t="s">
        <v>1234</v>
      </c>
      <c r="X1509" s="3" t="s">
        <v>84</v>
      </c>
    </row>
    <row r="1510" spans="4:24" x14ac:dyDescent="0.2">
      <c r="D1510" s="31" t="s">
        <v>163</v>
      </c>
      <c r="E1510" s="3" t="s">
        <v>168</v>
      </c>
      <c r="F1510" s="3" t="s">
        <v>1222</v>
      </c>
      <c r="G1510" s="7" t="s">
        <v>1233</v>
      </c>
      <c r="L1510" s="3" t="s">
        <v>159</v>
      </c>
      <c r="M1510" s="3" t="s">
        <v>73</v>
      </c>
      <c r="S1510" s="3" t="s">
        <v>261</v>
      </c>
      <c r="T1510" s="37" t="s">
        <v>165</v>
      </c>
      <c r="U1510" s="37" t="s">
        <v>170</v>
      </c>
      <c r="V1510" s="37" t="s">
        <v>1223</v>
      </c>
      <c r="W1510" s="37" t="s">
        <v>1234</v>
      </c>
      <c r="X1510" s="3" t="s">
        <v>84</v>
      </c>
    </row>
    <row r="1511" spans="4:24" x14ac:dyDescent="0.2">
      <c r="D1511" s="31" t="s">
        <v>163</v>
      </c>
      <c r="E1511" s="3" t="s">
        <v>168</v>
      </c>
      <c r="F1511" s="3" t="s">
        <v>1222</v>
      </c>
      <c r="G1511" s="7" t="s">
        <v>273</v>
      </c>
      <c r="L1511" s="3" t="s">
        <v>159</v>
      </c>
      <c r="M1511" s="3" t="s">
        <v>80</v>
      </c>
      <c r="S1511" s="3" t="s">
        <v>261</v>
      </c>
      <c r="T1511" s="37" t="s">
        <v>165</v>
      </c>
      <c r="U1511" s="37" t="s">
        <v>170</v>
      </c>
      <c r="V1511" s="37" t="s">
        <v>1223</v>
      </c>
      <c r="W1511" s="37" t="s">
        <v>1269</v>
      </c>
      <c r="X1511" s="3" t="s">
        <v>84</v>
      </c>
    </row>
    <row r="1512" spans="4:24" x14ac:dyDescent="0.2">
      <c r="D1512" s="31" t="s">
        <v>163</v>
      </c>
      <c r="E1512" s="3" t="s">
        <v>168</v>
      </c>
      <c r="F1512" s="3" t="s">
        <v>1222</v>
      </c>
      <c r="G1512" s="7" t="s">
        <v>273</v>
      </c>
      <c r="L1512" s="3" t="s">
        <v>159</v>
      </c>
      <c r="M1512" s="3" t="s">
        <v>74</v>
      </c>
      <c r="N1512" s="25" t="s">
        <v>216</v>
      </c>
      <c r="S1512" s="3" t="s">
        <v>261</v>
      </c>
      <c r="T1512" s="37" t="s">
        <v>165</v>
      </c>
      <c r="U1512" s="37" t="s">
        <v>170</v>
      </c>
      <c r="V1512" s="37" t="s">
        <v>1223</v>
      </c>
      <c r="W1512" s="37" t="s">
        <v>1269</v>
      </c>
      <c r="X1512" s="3" t="s">
        <v>84</v>
      </c>
    </row>
    <row r="1513" spans="4:24" x14ac:dyDescent="0.2">
      <c r="D1513" s="31" t="s">
        <v>163</v>
      </c>
      <c r="E1513" s="3" t="s">
        <v>168</v>
      </c>
      <c r="F1513" s="3" t="s">
        <v>1222</v>
      </c>
      <c r="G1513" s="7" t="s">
        <v>273</v>
      </c>
      <c r="L1513" s="3" t="s">
        <v>159</v>
      </c>
      <c r="M1513" s="3" t="s">
        <v>74</v>
      </c>
      <c r="N1513" s="25" t="s">
        <v>166</v>
      </c>
      <c r="S1513" s="3" t="s">
        <v>261</v>
      </c>
      <c r="T1513" s="37" t="s">
        <v>165</v>
      </c>
      <c r="U1513" s="37" t="s">
        <v>170</v>
      </c>
      <c r="V1513" s="37" t="s">
        <v>1223</v>
      </c>
      <c r="W1513" s="37" t="s">
        <v>1269</v>
      </c>
      <c r="X1513" s="3" t="s">
        <v>84</v>
      </c>
    </row>
    <row r="1514" spans="4:24" x14ac:dyDescent="0.2">
      <c r="D1514" s="31" t="s">
        <v>163</v>
      </c>
      <c r="E1514" s="3" t="s">
        <v>168</v>
      </c>
      <c r="F1514" s="3" t="s">
        <v>1222</v>
      </c>
      <c r="G1514" s="7" t="s">
        <v>273</v>
      </c>
      <c r="L1514" s="3" t="s">
        <v>159</v>
      </c>
      <c r="M1514" s="3" t="s">
        <v>72</v>
      </c>
      <c r="S1514" s="3" t="s">
        <v>261</v>
      </c>
      <c r="T1514" s="37" t="s">
        <v>165</v>
      </c>
      <c r="U1514" s="37" t="s">
        <v>170</v>
      </c>
      <c r="V1514" s="37" t="s">
        <v>1223</v>
      </c>
      <c r="W1514" s="37" t="s">
        <v>1269</v>
      </c>
      <c r="X1514" s="3" t="s">
        <v>84</v>
      </c>
    </row>
    <row r="1515" spans="4:24" x14ac:dyDescent="0.2">
      <c r="D1515" s="31" t="s">
        <v>163</v>
      </c>
      <c r="E1515" s="3" t="s">
        <v>168</v>
      </c>
      <c r="F1515" s="3" t="s">
        <v>1222</v>
      </c>
      <c r="G1515" s="7" t="s">
        <v>273</v>
      </c>
      <c r="L1515" s="3" t="s">
        <v>159</v>
      </c>
      <c r="M1515" s="3" t="s">
        <v>73</v>
      </c>
      <c r="S1515" s="3" t="s">
        <v>261</v>
      </c>
      <c r="T1515" s="37" t="s">
        <v>165</v>
      </c>
      <c r="U1515" s="37" t="s">
        <v>170</v>
      </c>
      <c r="V1515" s="37" t="s">
        <v>1223</v>
      </c>
      <c r="W1515" s="37" t="s">
        <v>1269</v>
      </c>
      <c r="X1515" s="3" t="s">
        <v>84</v>
      </c>
    </row>
    <row r="1516" spans="4:24" x14ac:dyDescent="0.2">
      <c r="D1516" s="31" t="s">
        <v>163</v>
      </c>
      <c r="E1516" s="3" t="s">
        <v>168</v>
      </c>
      <c r="F1516" s="3" t="s">
        <v>1222</v>
      </c>
      <c r="G1516" s="7" t="s">
        <v>1247</v>
      </c>
      <c r="L1516" s="3" t="s">
        <v>159</v>
      </c>
      <c r="M1516" s="3" t="s">
        <v>80</v>
      </c>
      <c r="S1516" s="3" t="s">
        <v>261</v>
      </c>
      <c r="T1516" s="37" t="s">
        <v>165</v>
      </c>
      <c r="U1516" s="37" t="s">
        <v>170</v>
      </c>
      <c r="V1516" s="37" t="s">
        <v>1223</v>
      </c>
      <c r="W1516" s="37" t="s">
        <v>1248</v>
      </c>
      <c r="X1516" s="3" t="s">
        <v>84</v>
      </c>
    </row>
    <row r="1517" spans="4:24" x14ac:dyDescent="0.2">
      <c r="D1517" s="31" t="s">
        <v>163</v>
      </c>
      <c r="E1517" s="3" t="s">
        <v>168</v>
      </c>
      <c r="F1517" s="3" t="s">
        <v>1222</v>
      </c>
      <c r="G1517" s="7" t="s">
        <v>1247</v>
      </c>
      <c r="L1517" s="3" t="s">
        <v>159</v>
      </c>
      <c r="M1517" s="3" t="s">
        <v>74</v>
      </c>
      <c r="N1517" s="25" t="s">
        <v>216</v>
      </c>
      <c r="S1517" s="3" t="s">
        <v>261</v>
      </c>
      <c r="T1517" s="37" t="s">
        <v>165</v>
      </c>
      <c r="U1517" s="37" t="s">
        <v>170</v>
      </c>
      <c r="V1517" s="37" t="s">
        <v>1223</v>
      </c>
      <c r="W1517" s="37" t="s">
        <v>1248</v>
      </c>
      <c r="X1517" s="3" t="s">
        <v>84</v>
      </c>
    </row>
    <row r="1518" spans="4:24" x14ac:dyDescent="0.2">
      <c r="D1518" s="31" t="s">
        <v>163</v>
      </c>
      <c r="E1518" s="3" t="s">
        <v>168</v>
      </c>
      <c r="F1518" s="3" t="s">
        <v>1222</v>
      </c>
      <c r="G1518" s="7" t="s">
        <v>1247</v>
      </c>
      <c r="L1518" s="3" t="s">
        <v>159</v>
      </c>
      <c r="M1518" s="3" t="s">
        <v>74</v>
      </c>
      <c r="N1518" s="25" t="s">
        <v>166</v>
      </c>
      <c r="S1518" s="3" t="s">
        <v>261</v>
      </c>
      <c r="T1518" s="37" t="s">
        <v>165</v>
      </c>
      <c r="U1518" s="37" t="s">
        <v>170</v>
      </c>
      <c r="V1518" s="37" t="s">
        <v>1223</v>
      </c>
      <c r="W1518" s="37" t="s">
        <v>1248</v>
      </c>
      <c r="X1518" s="3" t="s">
        <v>84</v>
      </c>
    </row>
    <row r="1519" spans="4:24" x14ac:dyDescent="0.2">
      <c r="D1519" s="31" t="s">
        <v>163</v>
      </c>
      <c r="E1519" s="3" t="s">
        <v>168</v>
      </c>
      <c r="F1519" s="3" t="s">
        <v>1222</v>
      </c>
      <c r="G1519" s="7" t="s">
        <v>1247</v>
      </c>
      <c r="L1519" s="3" t="s">
        <v>159</v>
      </c>
      <c r="M1519" s="3" t="s">
        <v>72</v>
      </c>
      <c r="S1519" s="3" t="s">
        <v>261</v>
      </c>
      <c r="T1519" s="37" t="s">
        <v>165</v>
      </c>
      <c r="U1519" s="37" t="s">
        <v>170</v>
      </c>
      <c r="V1519" s="37" t="s">
        <v>1223</v>
      </c>
      <c r="W1519" s="37" t="s">
        <v>1248</v>
      </c>
      <c r="X1519" s="3" t="s">
        <v>84</v>
      </c>
    </row>
    <row r="1520" spans="4:24" x14ac:dyDescent="0.2">
      <c r="D1520" s="31" t="s">
        <v>163</v>
      </c>
      <c r="E1520" s="3" t="s">
        <v>168</v>
      </c>
      <c r="F1520" s="3" t="s">
        <v>1222</v>
      </c>
      <c r="G1520" s="7" t="s">
        <v>1247</v>
      </c>
      <c r="L1520" s="3" t="s">
        <v>159</v>
      </c>
      <c r="M1520" s="3" t="s">
        <v>73</v>
      </c>
      <c r="S1520" s="3" t="s">
        <v>261</v>
      </c>
      <c r="T1520" s="37" t="s">
        <v>165</v>
      </c>
      <c r="U1520" s="37" t="s">
        <v>170</v>
      </c>
      <c r="V1520" s="37" t="s">
        <v>1223</v>
      </c>
      <c r="W1520" s="37" t="s">
        <v>1248</v>
      </c>
      <c r="X1520" s="3" t="s">
        <v>84</v>
      </c>
    </row>
    <row r="1521" spans="4:24" x14ac:dyDescent="0.2">
      <c r="D1521" s="31" t="s">
        <v>163</v>
      </c>
      <c r="E1521" s="3" t="s">
        <v>168</v>
      </c>
      <c r="F1521" s="3" t="s">
        <v>1222</v>
      </c>
      <c r="G1521" s="7" t="s">
        <v>26</v>
      </c>
      <c r="L1521" s="3" t="s">
        <v>159</v>
      </c>
      <c r="M1521" s="3" t="s">
        <v>80</v>
      </c>
      <c r="S1521" s="3" t="s">
        <v>261</v>
      </c>
      <c r="T1521" s="37" t="s">
        <v>165</v>
      </c>
      <c r="U1521" s="37" t="s">
        <v>170</v>
      </c>
      <c r="V1521" s="37" t="s">
        <v>1223</v>
      </c>
      <c r="W1521" s="37" t="s">
        <v>1255</v>
      </c>
      <c r="X1521" s="3" t="s">
        <v>84</v>
      </c>
    </row>
    <row r="1522" spans="4:24" x14ac:dyDescent="0.2">
      <c r="D1522" s="31" t="s">
        <v>163</v>
      </c>
      <c r="E1522" s="3" t="s">
        <v>168</v>
      </c>
      <c r="F1522" s="3" t="s">
        <v>1222</v>
      </c>
      <c r="G1522" s="7" t="s">
        <v>26</v>
      </c>
      <c r="L1522" s="3" t="s">
        <v>159</v>
      </c>
      <c r="M1522" s="3" t="s">
        <v>74</v>
      </c>
      <c r="N1522" s="25" t="s">
        <v>216</v>
      </c>
      <c r="S1522" s="3" t="s">
        <v>261</v>
      </c>
      <c r="T1522" s="37" t="s">
        <v>165</v>
      </c>
      <c r="U1522" s="37" t="s">
        <v>170</v>
      </c>
      <c r="V1522" s="37" t="s">
        <v>1223</v>
      </c>
      <c r="W1522" s="37" t="s">
        <v>1255</v>
      </c>
      <c r="X1522" s="3" t="s">
        <v>84</v>
      </c>
    </row>
    <row r="1523" spans="4:24" x14ac:dyDescent="0.2">
      <c r="D1523" s="31" t="s">
        <v>163</v>
      </c>
      <c r="E1523" s="3" t="s">
        <v>168</v>
      </c>
      <c r="F1523" s="3" t="s">
        <v>1222</v>
      </c>
      <c r="G1523" s="7" t="s">
        <v>26</v>
      </c>
      <c r="L1523" s="3" t="s">
        <v>159</v>
      </c>
      <c r="M1523" s="3" t="s">
        <v>74</v>
      </c>
      <c r="N1523" s="25" t="s">
        <v>166</v>
      </c>
      <c r="S1523" s="3" t="s">
        <v>261</v>
      </c>
      <c r="T1523" s="37" t="s">
        <v>165</v>
      </c>
      <c r="U1523" s="37" t="s">
        <v>170</v>
      </c>
      <c r="V1523" s="37" t="s">
        <v>1223</v>
      </c>
      <c r="W1523" s="37" t="s">
        <v>1255</v>
      </c>
      <c r="X1523" s="3" t="s">
        <v>84</v>
      </c>
    </row>
    <row r="1524" spans="4:24" x14ac:dyDescent="0.2">
      <c r="D1524" s="31" t="s">
        <v>163</v>
      </c>
      <c r="E1524" s="3" t="s">
        <v>168</v>
      </c>
      <c r="F1524" s="3" t="s">
        <v>1222</v>
      </c>
      <c r="G1524" s="7" t="s">
        <v>26</v>
      </c>
      <c r="L1524" s="3" t="s">
        <v>159</v>
      </c>
      <c r="M1524" s="3" t="s">
        <v>72</v>
      </c>
      <c r="S1524" s="3" t="s">
        <v>261</v>
      </c>
      <c r="T1524" s="37" t="s">
        <v>165</v>
      </c>
      <c r="U1524" s="37" t="s">
        <v>170</v>
      </c>
      <c r="V1524" s="37" t="s">
        <v>1223</v>
      </c>
      <c r="W1524" s="37" t="s">
        <v>1255</v>
      </c>
      <c r="X1524" s="3" t="s">
        <v>84</v>
      </c>
    </row>
    <row r="1525" spans="4:24" x14ac:dyDescent="0.2">
      <c r="D1525" s="31" t="s">
        <v>163</v>
      </c>
      <c r="E1525" s="3" t="s">
        <v>168</v>
      </c>
      <c r="F1525" s="3" t="s">
        <v>1222</v>
      </c>
      <c r="G1525" s="7" t="s">
        <v>26</v>
      </c>
      <c r="L1525" s="3" t="s">
        <v>159</v>
      </c>
      <c r="M1525" s="3" t="s">
        <v>73</v>
      </c>
      <c r="S1525" s="3" t="s">
        <v>261</v>
      </c>
      <c r="T1525" s="37" t="s">
        <v>165</v>
      </c>
      <c r="U1525" s="37" t="s">
        <v>170</v>
      </c>
      <c r="V1525" s="37" t="s">
        <v>1223</v>
      </c>
      <c r="W1525" s="37" t="s">
        <v>1255</v>
      </c>
      <c r="X1525" s="3" t="s">
        <v>84</v>
      </c>
    </row>
    <row r="1526" spans="4:24" x14ac:dyDescent="0.2">
      <c r="D1526" s="31" t="s">
        <v>163</v>
      </c>
      <c r="E1526" s="3" t="s">
        <v>168</v>
      </c>
      <c r="F1526" s="3" t="s">
        <v>1222</v>
      </c>
      <c r="G1526" s="7" t="s">
        <v>67</v>
      </c>
      <c r="L1526" s="3" t="s">
        <v>159</v>
      </c>
      <c r="M1526" s="3" t="s">
        <v>80</v>
      </c>
      <c r="S1526" s="3" t="s">
        <v>261</v>
      </c>
      <c r="T1526" s="37" t="s">
        <v>165</v>
      </c>
      <c r="U1526" s="37" t="s">
        <v>170</v>
      </c>
      <c r="V1526" s="37" t="s">
        <v>1223</v>
      </c>
      <c r="W1526" s="37" t="s">
        <v>1266</v>
      </c>
      <c r="X1526" s="3" t="s">
        <v>84</v>
      </c>
    </row>
    <row r="1527" spans="4:24" x14ac:dyDescent="0.2">
      <c r="D1527" s="31" t="s">
        <v>163</v>
      </c>
      <c r="E1527" s="3" t="s">
        <v>168</v>
      </c>
      <c r="F1527" s="3" t="s">
        <v>1222</v>
      </c>
      <c r="G1527" s="7" t="s">
        <v>67</v>
      </c>
      <c r="L1527" s="3" t="s">
        <v>159</v>
      </c>
      <c r="M1527" s="3" t="s">
        <v>74</v>
      </c>
      <c r="N1527" s="25" t="s">
        <v>216</v>
      </c>
      <c r="S1527" s="3" t="s">
        <v>261</v>
      </c>
      <c r="T1527" s="37" t="s">
        <v>165</v>
      </c>
      <c r="U1527" s="37" t="s">
        <v>170</v>
      </c>
      <c r="V1527" s="37" t="s">
        <v>1223</v>
      </c>
      <c r="W1527" s="37" t="s">
        <v>1266</v>
      </c>
      <c r="X1527" s="3" t="s">
        <v>84</v>
      </c>
    </row>
    <row r="1528" spans="4:24" x14ac:dyDescent="0.2">
      <c r="D1528" s="31" t="s">
        <v>163</v>
      </c>
      <c r="E1528" s="3" t="s">
        <v>168</v>
      </c>
      <c r="F1528" s="3" t="s">
        <v>1222</v>
      </c>
      <c r="G1528" s="7" t="s">
        <v>67</v>
      </c>
      <c r="L1528" s="3" t="s">
        <v>159</v>
      </c>
      <c r="M1528" s="3" t="s">
        <v>74</v>
      </c>
      <c r="N1528" s="25" t="s">
        <v>166</v>
      </c>
      <c r="S1528" s="3" t="s">
        <v>261</v>
      </c>
      <c r="T1528" s="37" t="s">
        <v>165</v>
      </c>
      <c r="U1528" s="37" t="s">
        <v>170</v>
      </c>
      <c r="V1528" s="37" t="s">
        <v>1223</v>
      </c>
      <c r="W1528" s="37" t="s">
        <v>1266</v>
      </c>
      <c r="X1528" s="3" t="s">
        <v>84</v>
      </c>
    </row>
    <row r="1529" spans="4:24" x14ac:dyDescent="0.2">
      <c r="D1529" s="31" t="s">
        <v>163</v>
      </c>
      <c r="E1529" s="3" t="s">
        <v>168</v>
      </c>
      <c r="F1529" s="3" t="s">
        <v>1222</v>
      </c>
      <c r="G1529" s="7" t="s">
        <v>67</v>
      </c>
      <c r="L1529" s="3" t="s">
        <v>159</v>
      </c>
      <c r="M1529" s="3" t="s">
        <v>72</v>
      </c>
      <c r="S1529" s="3" t="s">
        <v>261</v>
      </c>
      <c r="T1529" s="37" t="s">
        <v>165</v>
      </c>
      <c r="U1529" s="37" t="s">
        <v>170</v>
      </c>
      <c r="V1529" s="37" t="s">
        <v>1223</v>
      </c>
      <c r="W1529" s="37" t="s">
        <v>1266</v>
      </c>
      <c r="X1529" s="3" t="s">
        <v>84</v>
      </c>
    </row>
    <row r="1530" spans="4:24" x14ac:dyDescent="0.2">
      <c r="D1530" s="31" t="s">
        <v>163</v>
      </c>
      <c r="E1530" s="3" t="s">
        <v>168</v>
      </c>
      <c r="F1530" s="3" t="s">
        <v>1222</v>
      </c>
      <c r="G1530" s="7" t="s">
        <v>67</v>
      </c>
      <c r="L1530" s="3" t="s">
        <v>159</v>
      </c>
      <c r="M1530" s="3" t="s">
        <v>73</v>
      </c>
      <c r="S1530" s="3" t="s">
        <v>261</v>
      </c>
      <c r="T1530" s="37" t="s">
        <v>165</v>
      </c>
      <c r="U1530" s="37" t="s">
        <v>170</v>
      </c>
      <c r="V1530" s="37" t="s">
        <v>1223</v>
      </c>
      <c r="W1530" s="37" t="s">
        <v>1266</v>
      </c>
      <c r="X1530" s="3" t="s">
        <v>84</v>
      </c>
    </row>
    <row r="1531" spans="4:24" x14ac:dyDescent="0.2">
      <c r="D1531" s="31" t="s">
        <v>163</v>
      </c>
      <c r="E1531" s="3" t="s">
        <v>168</v>
      </c>
      <c r="F1531" s="3" t="s">
        <v>1222</v>
      </c>
      <c r="G1531" s="7" t="s">
        <v>1241</v>
      </c>
      <c r="L1531" s="3" t="s">
        <v>159</v>
      </c>
      <c r="M1531" s="3" t="s">
        <v>80</v>
      </c>
      <c r="S1531" s="3" t="s">
        <v>261</v>
      </c>
      <c r="T1531" s="37" t="s">
        <v>165</v>
      </c>
      <c r="U1531" s="37" t="s">
        <v>170</v>
      </c>
      <c r="V1531" s="37" t="s">
        <v>1223</v>
      </c>
      <c r="W1531" s="37" t="s">
        <v>1242</v>
      </c>
      <c r="X1531" s="3" t="s">
        <v>84</v>
      </c>
    </row>
    <row r="1532" spans="4:24" x14ac:dyDescent="0.2">
      <c r="D1532" s="31" t="s">
        <v>163</v>
      </c>
      <c r="E1532" s="3" t="s">
        <v>168</v>
      </c>
      <c r="F1532" s="3" t="s">
        <v>1222</v>
      </c>
      <c r="G1532" s="7" t="s">
        <v>1241</v>
      </c>
      <c r="L1532" s="3" t="s">
        <v>159</v>
      </c>
      <c r="M1532" s="3" t="s">
        <v>74</v>
      </c>
      <c r="N1532" s="25" t="s">
        <v>216</v>
      </c>
      <c r="S1532" s="3" t="s">
        <v>261</v>
      </c>
      <c r="T1532" s="37" t="s">
        <v>165</v>
      </c>
      <c r="U1532" s="37" t="s">
        <v>170</v>
      </c>
      <c r="V1532" s="37" t="s">
        <v>1223</v>
      </c>
      <c r="W1532" s="37" t="s">
        <v>1242</v>
      </c>
      <c r="X1532" s="3" t="s">
        <v>84</v>
      </c>
    </row>
    <row r="1533" spans="4:24" x14ac:dyDescent="0.2">
      <c r="D1533" s="31" t="s">
        <v>163</v>
      </c>
      <c r="E1533" s="3" t="s">
        <v>168</v>
      </c>
      <c r="F1533" s="3" t="s">
        <v>1222</v>
      </c>
      <c r="G1533" s="7" t="s">
        <v>1241</v>
      </c>
      <c r="L1533" s="3" t="s">
        <v>159</v>
      </c>
      <c r="M1533" s="3" t="s">
        <v>74</v>
      </c>
      <c r="N1533" s="25" t="s">
        <v>166</v>
      </c>
      <c r="S1533" s="3" t="s">
        <v>261</v>
      </c>
      <c r="T1533" s="37" t="s">
        <v>165</v>
      </c>
      <c r="U1533" s="37" t="s">
        <v>170</v>
      </c>
      <c r="V1533" s="37" t="s">
        <v>1223</v>
      </c>
      <c r="W1533" s="37" t="s">
        <v>1242</v>
      </c>
      <c r="X1533" s="3" t="s">
        <v>84</v>
      </c>
    </row>
    <row r="1534" spans="4:24" x14ac:dyDescent="0.2">
      <c r="D1534" s="31" t="s">
        <v>163</v>
      </c>
      <c r="E1534" s="3" t="s">
        <v>168</v>
      </c>
      <c r="F1534" s="3" t="s">
        <v>1222</v>
      </c>
      <c r="G1534" s="7" t="s">
        <v>1241</v>
      </c>
      <c r="L1534" s="3" t="s">
        <v>159</v>
      </c>
      <c r="M1534" s="3" t="s">
        <v>72</v>
      </c>
      <c r="S1534" s="3" t="s">
        <v>261</v>
      </c>
      <c r="T1534" s="37" t="s">
        <v>165</v>
      </c>
      <c r="U1534" s="37" t="s">
        <v>170</v>
      </c>
      <c r="V1534" s="37" t="s">
        <v>1223</v>
      </c>
      <c r="W1534" s="37" t="s">
        <v>1242</v>
      </c>
      <c r="X1534" s="3" t="s">
        <v>84</v>
      </c>
    </row>
    <row r="1535" spans="4:24" x14ac:dyDescent="0.2">
      <c r="D1535" s="31" t="s">
        <v>163</v>
      </c>
      <c r="E1535" s="3" t="s">
        <v>168</v>
      </c>
      <c r="F1535" s="3" t="s">
        <v>1222</v>
      </c>
      <c r="G1535" s="7" t="s">
        <v>1241</v>
      </c>
      <c r="L1535" s="3" t="s">
        <v>159</v>
      </c>
      <c r="M1535" s="3" t="s">
        <v>73</v>
      </c>
      <c r="S1535" s="3" t="s">
        <v>261</v>
      </c>
      <c r="T1535" s="37" t="s">
        <v>165</v>
      </c>
      <c r="U1535" s="37" t="s">
        <v>170</v>
      </c>
      <c r="V1535" s="37" t="s">
        <v>1223</v>
      </c>
      <c r="W1535" s="37" t="s">
        <v>1242</v>
      </c>
      <c r="X1535" s="3" t="s">
        <v>84</v>
      </c>
    </row>
    <row r="1536" spans="4:24" x14ac:dyDescent="0.2">
      <c r="D1536" s="31" t="s">
        <v>163</v>
      </c>
      <c r="E1536" s="3" t="s">
        <v>168</v>
      </c>
      <c r="F1536" s="3" t="s">
        <v>1222</v>
      </c>
      <c r="G1536" s="7" t="s">
        <v>1260</v>
      </c>
      <c r="L1536" s="3" t="s">
        <v>159</v>
      </c>
      <c r="M1536" s="3" t="s">
        <v>80</v>
      </c>
      <c r="S1536" s="3" t="s">
        <v>261</v>
      </c>
      <c r="T1536" s="37" t="s">
        <v>165</v>
      </c>
      <c r="U1536" s="37" t="s">
        <v>170</v>
      </c>
      <c r="V1536" s="37" t="s">
        <v>1223</v>
      </c>
      <c r="W1536" s="37" t="s">
        <v>1261</v>
      </c>
      <c r="X1536" s="3" t="s">
        <v>84</v>
      </c>
    </row>
    <row r="1537" spans="4:24" x14ac:dyDescent="0.2">
      <c r="D1537" s="31" t="s">
        <v>163</v>
      </c>
      <c r="E1537" s="3" t="s">
        <v>168</v>
      </c>
      <c r="F1537" s="3" t="s">
        <v>1222</v>
      </c>
      <c r="G1537" s="7" t="s">
        <v>1260</v>
      </c>
      <c r="L1537" s="3" t="s">
        <v>159</v>
      </c>
      <c r="M1537" s="3" t="s">
        <v>74</v>
      </c>
      <c r="N1537" s="25" t="s">
        <v>216</v>
      </c>
      <c r="S1537" s="3" t="s">
        <v>261</v>
      </c>
      <c r="T1537" s="37" t="s">
        <v>165</v>
      </c>
      <c r="U1537" s="37" t="s">
        <v>170</v>
      </c>
      <c r="V1537" s="37" t="s">
        <v>1223</v>
      </c>
      <c r="W1537" s="37" t="s">
        <v>1261</v>
      </c>
      <c r="X1537" s="3" t="s">
        <v>84</v>
      </c>
    </row>
    <row r="1538" spans="4:24" x14ac:dyDescent="0.2">
      <c r="D1538" s="31" t="s">
        <v>163</v>
      </c>
      <c r="E1538" s="3" t="s">
        <v>168</v>
      </c>
      <c r="F1538" s="3" t="s">
        <v>1222</v>
      </c>
      <c r="G1538" s="7" t="s">
        <v>1260</v>
      </c>
      <c r="L1538" s="3" t="s">
        <v>159</v>
      </c>
      <c r="M1538" s="3" t="s">
        <v>74</v>
      </c>
      <c r="N1538" s="25" t="s">
        <v>166</v>
      </c>
      <c r="S1538" s="3" t="s">
        <v>261</v>
      </c>
      <c r="T1538" s="37" t="s">
        <v>165</v>
      </c>
      <c r="U1538" s="37" t="s">
        <v>170</v>
      </c>
      <c r="V1538" s="37" t="s">
        <v>1223</v>
      </c>
      <c r="W1538" s="37" t="s">
        <v>1261</v>
      </c>
      <c r="X1538" s="3" t="s">
        <v>84</v>
      </c>
    </row>
    <row r="1539" spans="4:24" x14ac:dyDescent="0.2">
      <c r="D1539" s="31" t="s">
        <v>163</v>
      </c>
      <c r="E1539" s="3" t="s">
        <v>168</v>
      </c>
      <c r="F1539" s="3" t="s">
        <v>1222</v>
      </c>
      <c r="G1539" s="7" t="s">
        <v>1260</v>
      </c>
      <c r="L1539" s="3" t="s">
        <v>159</v>
      </c>
      <c r="M1539" s="3" t="s">
        <v>72</v>
      </c>
      <c r="S1539" s="3" t="s">
        <v>261</v>
      </c>
      <c r="T1539" s="37" t="s">
        <v>165</v>
      </c>
      <c r="U1539" s="37" t="s">
        <v>170</v>
      </c>
      <c r="V1539" s="37" t="s">
        <v>1223</v>
      </c>
      <c r="W1539" s="37" t="s">
        <v>1261</v>
      </c>
      <c r="X1539" s="3" t="s">
        <v>84</v>
      </c>
    </row>
    <row r="1540" spans="4:24" x14ac:dyDescent="0.2">
      <c r="D1540" s="31" t="s">
        <v>163</v>
      </c>
      <c r="E1540" s="3" t="s">
        <v>168</v>
      </c>
      <c r="F1540" s="3" t="s">
        <v>1222</v>
      </c>
      <c r="G1540" s="7" t="s">
        <v>1260</v>
      </c>
      <c r="L1540" s="3" t="s">
        <v>159</v>
      </c>
      <c r="M1540" s="3" t="s">
        <v>73</v>
      </c>
      <c r="S1540" s="3" t="s">
        <v>261</v>
      </c>
      <c r="T1540" s="37" t="s">
        <v>165</v>
      </c>
      <c r="U1540" s="37" t="s">
        <v>170</v>
      </c>
      <c r="V1540" s="37" t="s">
        <v>1223</v>
      </c>
      <c r="W1540" s="37" t="s">
        <v>1261</v>
      </c>
      <c r="X1540" s="3" t="s">
        <v>84</v>
      </c>
    </row>
    <row r="1541" spans="4:24" x14ac:dyDescent="0.2">
      <c r="D1541" s="31" t="s">
        <v>163</v>
      </c>
      <c r="E1541" s="3" t="s">
        <v>168</v>
      </c>
      <c r="F1541" s="3" t="s">
        <v>1222</v>
      </c>
      <c r="G1541" s="7" t="s">
        <v>1264</v>
      </c>
      <c r="L1541" s="3" t="s">
        <v>159</v>
      </c>
      <c r="M1541" s="3" t="s">
        <v>80</v>
      </c>
      <c r="S1541" s="3" t="s">
        <v>261</v>
      </c>
      <c r="T1541" s="37" t="s">
        <v>165</v>
      </c>
      <c r="U1541" s="37" t="s">
        <v>170</v>
      </c>
      <c r="V1541" s="37" t="s">
        <v>1223</v>
      </c>
      <c r="W1541" s="37" t="s">
        <v>1265</v>
      </c>
      <c r="X1541" s="3" t="s">
        <v>84</v>
      </c>
    </row>
    <row r="1542" spans="4:24" x14ac:dyDescent="0.2">
      <c r="D1542" s="31" t="s">
        <v>163</v>
      </c>
      <c r="E1542" s="3" t="s">
        <v>168</v>
      </c>
      <c r="F1542" s="3" t="s">
        <v>1222</v>
      </c>
      <c r="G1542" s="7" t="s">
        <v>1264</v>
      </c>
      <c r="L1542" s="3" t="s">
        <v>159</v>
      </c>
      <c r="M1542" s="3" t="s">
        <v>74</v>
      </c>
      <c r="N1542" s="25" t="s">
        <v>216</v>
      </c>
      <c r="S1542" s="3" t="s">
        <v>261</v>
      </c>
      <c r="T1542" s="37" t="s">
        <v>165</v>
      </c>
      <c r="U1542" s="37" t="s">
        <v>170</v>
      </c>
      <c r="V1542" s="37" t="s">
        <v>1223</v>
      </c>
      <c r="W1542" s="37" t="s">
        <v>1265</v>
      </c>
      <c r="X1542" s="3" t="s">
        <v>84</v>
      </c>
    </row>
    <row r="1543" spans="4:24" x14ac:dyDescent="0.2">
      <c r="D1543" s="31" t="s">
        <v>163</v>
      </c>
      <c r="E1543" s="3" t="s">
        <v>168</v>
      </c>
      <c r="F1543" s="3" t="s">
        <v>1222</v>
      </c>
      <c r="G1543" s="7" t="s">
        <v>1264</v>
      </c>
      <c r="L1543" s="3" t="s">
        <v>159</v>
      </c>
      <c r="M1543" s="3" t="s">
        <v>74</v>
      </c>
      <c r="N1543" s="25" t="s">
        <v>166</v>
      </c>
      <c r="S1543" s="3" t="s">
        <v>261</v>
      </c>
      <c r="T1543" s="37" t="s">
        <v>165</v>
      </c>
      <c r="U1543" s="37" t="s">
        <v>170</v>
      </c>
      <c r="V1543" s="37" t="s">
        <v>1223</v>
      </c>
      <c r="W1543" s="37" t="s">
        <v>1265</v>
      </c>
      <c r="X1543" s="3" t="s">
        <v>84</v>
      </c>
    </row>
    <row r="1544" spans="4:24" x14ac:dyDescent="0.2">
      <c r="D1544" s="31" t="s">
        <v>163</v>
      </c>
      <c r="E1544" s="3" t="s">
        <v>168</v>
      </c>
      <c r="F1544" s="3" t="s">
        <v>1222</v>
      </c>
      <c r="G1544" s="7" t="s">
        <v>1264</v>
      </c>
      <c r="L1544" s="3" t="s">
        <v>159</v>
      </c>
      <c r="M1544" s="3" t="s">
        <v>72</v>
      </c>
      <c r="S1544" s="3" t="s">
        <v>261</v>
      </c>
      <c r="T1544" s="37" t="s">
        <v>165</v>
      </c>
      <c r="U1544" s="37" t="s">
        <v>170</v>
      </c>
      <c r="V1544" s="37" t="s">
        <v>1223</v>
      </c>
      <c r="W1544" s="37" t="s">
        <v>1265</v>
      </c>
      <c r="X1544" s="3" t="s">
        <v>84</v>
      </c>
    </row>
    <row r="1545" spans="4:24" x14ac:dyDescent="0.2">
      <c r="D1545" s="31" t="s">
        <v>163</v>
      </c>
      <c r="E1545" s="3" t="s">
        <v>168</v>
      </c>
      <c r="F1545" s="3" t="s">
        <v>1222</v>
      </c>
      <c r="G1545" s="7" t="s">
        <v>1264</v>
      </c>
      <c r="L1545" s="3" t="s">
        <v>159</v>
      </c>
      <c r="M1545" s="3" t="s">
        <v>73</v>
      </c>
      <c r="S1545" s="3" t="s">
        <v>261</v>
      </c>
      <c r="T1545" s="37" t="s">
        <v>165</v>
      </c>
      <c r="U1545" s="37" t="s">
        <v>170</v>
      </c>
      <c r="V1545" s="37" t="s">
        <v>1223</v>
      </c>
      <c r="W1545" s="37" t="s">
        <v>1265</v>
      </c>
      <c r="X1545" s="3" t="s">
        <v>84</v>
      </c>
    </row>
    <row r="1546" spans="4:24" x14ac:dyDescent="0.2">
      <c r="D1546" s="31" t="s">
        <v>163</v>
      </c>
      <c r="E1546" s="3" t="s">
        <v>168</v>
      </c>
      <c r="F1546" s="3" t="s">
        <v>1222</v>
      </c>
      <c r="G1546" s="7" t="s">
        <v>1239</v>
      </c>
      <c r="L1546" s="3" t="s">
        <v>159</v>
      </c>
      <c r="M1546" s="3" t="s">
        <v>80</v>
      </c>
      <c r="S1546" s="3" t="s">
        <v>261</v>
      </c>
      <c r="T1546" s="37" t="s">
        <v>165</v>
      </c>
      <c r="U1546" s="37" t="s">
        <v>170</v>
      </c>
      <c r="V1546" s="37" t="s">
        <v>1223</v>
      </c>
      <c r="W1546" s="37" t="s">
        <v>1240</v>
      </c>
      <c r="X1546" s="3" t="s">
        <v>84</v>
      </c>
    </row>
    <row r="1547" spans="4:24" x14ac:dyDescent="0.2">
      <c r="D1547" s="31" t="s">
        <v>163</v>
      </c>
      <c r="E1547" s="3" t="s">
        <v>168</v>
      </c>
      <c r="F1547" s="3" t="s">
        <v>1222</v>
      </c>
      <c r="G1547" s="7" t="s">
        <v>1239</v>
      </c>
      <c r="L1547" s="3" t="s">
        <v>159</v>
      </c>
      <c r="M1547" s="3" t="s">
        <v>74</v>
      </c>
      <c r="N1547" s="25" t="s">
        <v>216</v>
      </c>
      <c r="S1547" s="3" t="s">
        <v>261</v>
      </c>
      <c r="T1547" s="37" t="s">
        <v>165</v>
      </c>
      <c r="U1547" s="37" t="s">
        <v>170</v>
      </c>
      <c r="V1547" s="37" t="s">
        <v>1223</v>
      </c>
      <c r="W1547" s="37" t="s">
        <v>1240</v>
      </c>
      <c r="X1547" s="3" t="s">
        <v>84</v>
      </c>
    </row>
    <row r="1548" spans="4:24" x14ac:dyDescent="0.2">
      <c r="D1548" s="31" t="s">
        <v>163</v>
      </c>
      <c r="E1548" s="3" t="s">
        <v>168</v>
      </c>
      <c r="F1548" s="3" t="s">
        <v>1222</v>
      </c>
      <c r="G1548" s="7" t="s">
        <v>1239</v>
      </c>
      <c r="L1548" s="3" t="s">
        <v>159</v>
      </c>
      <c r="M1548" s="3" t="s">
        <v>74</v>
      </c>
      <c r="N1548" s="25" t="s">
        <v>166</v>
      </c>
      <c r="S1548" s="3" t="s">
        <v>261</v>
      </c>
      <c r="T1548" s="37" t="s">
        <v>165</v>
      </c>
      <c r="U1548" s="37" t="s">
        <v>170</v>
      </c>
      <c r="V1548" s="37" t="s">
        <v>1223</v>
      </c>
      <c r="W1548" s="37" t="s">
        <v>1240</v>
      </c>
      <c r="X1548" s="3" t="s">
        <v>84</v>
      </c>
    </row>
    <row r="1549" spans="4:24" x14ac:dyDescent="0.2">
      <c r="D1549" s="31" t="s">
        <v>163</v>
      </c>
      <c r="E1549" s="3" t="s">
        <v>168</v>
      </c>
      <c r="F1549" s="3" t="s">
        <v>1222</v>
      </c>
      <c r="G1549" s="7" t="s">
        <v>1239</v>
      </c>
      <c r="L1549" s="3" t="s">
        <v>159</v>
      </c>
      <c r="M1549" s="3" t="s">
        <v>72</v>
      </c>
      <c r="S1549" s="3" t="s">
        <v>261</v>
      </c>
      <c r="T1549" s="37" t="s">
        <v>165</v>
      </c>
      <c r="U1549" s="37" t="s">
        <v>170</v>
      </c>
      <c r="V1549" s="37" t="s">
        <v>1223</v>
      </c>
      <c r="W1549" s="37" t="s">
        <v>1240</v>
      </c>
      <c r="X1549" s="3" t="s">
        <v>84</v>
      </c>
    </row>
    <row r="1550" spans="4:24" x14ac:dyDescent="0.2">
      <c r="D1550" s="31" t="s">
        <v>163</v>
      </c>
      <c r="E1550" s="3" t="s">
        <v>168</v>
      </c>
      <c r="F1550" s="3" t="s">
        <v>1222</v>
      </c>
      <c r="G1550" s="7" t="s">
        <v>1239</v>
      </c>
      <c r="L1550" s="3" t="s">
        <v>159</v>
      </c>
      <c r="M1550" s="3" t="s">
        <v>73</v>
      </c>
      <c r="S1550" s="3" t="s">
        <v>261</v>
      </c>
      <c r="T1550" s="37" t="s">
        <v>165</v>
      </c>
      <c r="U1550" s="37" t="s">
        <v>170</v>
      </c>
      <c r="V1550" s="37" t="s">
        <v>1223</v>
      </c>
      <c r="W1550" s="37" t="s">
        <v>1240</v>
      </c>
      <c r="X1550" s="3" t="s">
        <v>84</v>
      </c>
    </row>
    <row r="1551" spans="4:24" x14ac:dyDescent="0.2">
      <c r="D1551" s="31" t="s">
        <v>163</v>
      </c>
      <c r="E1551" s="3" t="s">
        <v>168</v>
      </c>
      <c r="F1551" s="3" t="s">
        <v>1222</v>
      </c>
      <c r="G1551" s="7" t="s">
        <v>1253</v>
      </c>
      <c r="L1551" s="3" t="s">
        <v>159</v>
      </c>
      <c r="M1551" s="3" t="s">
        <v>80</v>
      </c>
      <c r="S1551" s="3" t="s">
        <v>261</v>
      </c>
      <c r="T1551" s="37" t="s">
        <v>165</v>
      </c>
      <c r="U1551" s="37" t="s">
        <v>170</v>
      </c>
      <c r="V1551" s="37" t="s">
        <v>1223</v>
      </c>
      <c r="W1551" s="37" t="s">
        <v>1254</v>
      </c>
      <c r="X1551" s="3" t="s">
        <v>84</v>
      </c>
    </row>
    <row r="1552" spans="4:24" x14ac:dyDescent="0.2">
      <c r="D1552" s="31" t="s">
        <v>163</v>
      </c>
      <c r="E1552" s="3" t="s">
        <v>168</v>
      </c>
      <c r="F1552" s="3" t="s">
        <v>1222</v>
      </c>
      <c r="G1552" s="7" t="s">
        <v>1253</v>
      </c>
      <c r="L1552" s="3" t="s">
        <v>159</v>
      </c>
      <c r="M1552" s="3" t="s">
        <v>74</v>
      </c>
      <c r="N1552" s="25" t="s">
        <v>216</v>
      </c>
      <c r="S1552" s="3" t="s">
        <v>261</v>
      </c>
      <c r="T1552" s="37" t="s">
        <v>165</v>
      </c>
      <c r="U1552" s="37" t="s">
        <v>170</v>
      </c>
      <c r="V1552" s="37" t="s">
        <v>1223</v>
      </c>
      <c r="W1552" s="37" t="s">
        <v>1254</v>
      </c>
      <c r="X1552" s="3" t="s">
        <v>84</v>
      </c>
    </row>
    <row r="1553" spans="4:24" x14ac:dyDescent="0.2">
      <c r="D1553" s="31" t="s">
        <v>163</v>
      </c>
      <c r="E1553" s="3" t="s">
        <v>168</v>
      </c>
      <c r="F1553" s="3" t="s">
        <v>1222</v>
      </c>
      <c r="G1553" s="7" t="s">
        <v>1253</v>
      </c>
      <c r="L1553" s="3" t="s">
        <v>159</v>
      </c>
      <c r="M1553" s="3" t="s">
        <v>74</v>
      </c>
      <c r="N1553" s="25" t="s">
        <v>166</v>
      </c>
      <c r="S1553" s="3" t="s">
        <v>261</v>
      </c>
      <c r="T1553" s="37" t="s">
        <v>165</v>
      </c>
      <c r="U1553" s="37" t="s">
        <v>170</v>
      </c>
      <c r="V1553" s="37" t="s">
        <v>1223</v>
      </c>
      <c r="W1553" s="37" t="s">
        <v>1254</v>
      </c>
      <c r="X1553" s="3" t="s">
        <v>84</v>
      </c>
    </row>
    <row r="1554" spans="4:24" x14ac:dyDescent="0.2">
      <c r="D1554" s="31" t="s">
        <v>163</v>
      </c>
      <c r="E1554" s="3" t="s">
        <v>168</v>
      </c>
      <c r="F1554" s="3" t="s">
        <v>1222</v>
      </c>
      <c r="G1554" s="7" t="s">
        <v>1253</v>
      </c>
      <c r="L1554" s="3" t="s">
        <v>159</v>
      </c>
      <c r="M1554" s="3" t="s">
        <v>72</v>
      </c>
      <c r="S1554" s="3" t="s">
        <v>261</v>
      </c>
      <c r="T1554" s="37" t="s">
        <v>165</v>
      </c>
      <c r="U1554" s="37" t="s">
        <v>170</v>
      </c>
      <c r="V1554" s="37" t="s">
        <v>1223</v>
      </c>
      <c r="W1554" s="37" t="s">
        <v>1254</v>
      </c>
      <c r="X1554" s="3" t="s">
        <v>84</v>
      </c>
    </row>
    <row r="1555" spans="4:24" x14ac:dyDescent="0.2">
      <c r="D1555" s="31" t="s">
        <v>163</v>
      </c>
      <c r="E1555" s="3" t="s">
        <v>168</v>
      </c>
      <c r="F1555" s="3" t="s">
        <v>1222</v>
      </c>
      <c r="G1555" s="7" t="s">
        <v>1253</v>
      </c>
      <c r="L1555" s="3" t="s">
        <v>159</v>
      </c>
      <c r="M1555" s="3" t="s">
        <v>73</v>
      </c>
      <c r="S1555" s="3" t="s">
        <v>261</v>
      </c>
      <c r="T1555" s="37" t="s">
        <v>165</v>
      </c>
      <c r="U1555" s="37" t="s">
        <v>170</v>
      </c>
      <c r="V1555" s="37" t="s">
        <v>1223</v>
      </c>
      <c r="W1555" s="37" t="s">
        <v>1254</v>
      </c>
      <c r="X1555" s="3" t="s">
        <v>84</v>
      </c>
    </row>
    <row r="1556" spans="4:24" x14ac:dyDescent="0.2">
      <c r="D1556" s="31" t="s">
        <v>163</v>
      </c>
      <c r="E1556" s="3" t="s">
        <v>168</v>
      </c>
      <c r="F1556" s="3" t="s">
        <v>1222</v>
      </c>
      <c r="G1556" s="7" t="s">
        <v>1258</v>
      </c>
      <c r="L1556" s="3" t="s">
        <v>159</v>
      </c>
      <c r="M1556" s="3" t="s">
        <v>80</v>
      </c>
      <c r="S1556" s="3" t="s">
        <v>261</v>
      </c>
      <c r="T1556" s="37" t="s">
        <v>165</v>
      </c>
      <c r="U1556" s="37" t="s">
        <v>170</v>
      </c>
      <c r="V1556" s="37" t="s">
        <v>1223</v>
      </c>
      <c r="W1556" s="37" t="s">
        <v>1259</v>
      </c>
      <c r="X1556" s="3" t="s">
        <v>84</v>
      </c>
    </row>
    <row r="1557" spans="4:24" x14ac:dyDescent="0.2">
      <c r="D1557" s="31" t="s">
        <v>163</v>
      </c>
      <c r="E1557" s="3" t="s">
        <v>168</v>
      </c>
      <c r="F1557" s="3" t="s">
        <v>1222</v>
      </c>
      <c r="G1557" s="7" t="s">
        <v>1258</v>
      </c>
      <c r="L1557" s="3" t="s">
        <v>159</v>
      </c>
      <c r="M1557" s="3" t="s">
        <v>74</v>
      </c>
      <c r="N1557" s="25" t="s">
        <v>216</v>
      </c>
      <c r="S1557" s="3" t="s">
        <v>261</v>
      </c>
      <c r="T1557" s="37" t="s">
        <v>165</v>
      </c>
      <c r="U1557" s="37" t="s">
        <v>170</v>
      </c>
      <c r="V1557" s="37" t="s">
        <v>1223</v>
      </c>
      <c r="W1557" s="37" t="s">
        <v>1259</v>
      </c>
      <c r="X1557" s="3" t="s">
        <v>84</v>
      </c>
    </row>
    <row r="1558" spans="4:24" x14ac:dyDescent="0.2">
      <c r="D1558" s="31" t="s">
        <v>163</v>
      </c>
      <c r="E1558" s="3" t="s">
        <v>168</v>
      </c>
      <c r="F1558" s="3" t="s">
        <v>1222</v>
      </c>
      <c r="G1558" s="7" t="s">
        <v>1258</v>
      </c>
      <c r="L1558" s="3" t="s">
        <v>159</v>
      </c>
      <c r="M1558" s="3" t="s">
        <v>74</v>
      </c>
      <c r="N1558" s="25" t="s">
        <v>166</v>
      </c>
      <c r="S1558" s="3" t="s">
        <v>261</v>
      </c>
      <c r="T1558" s="37" t="s">
        <v>165</v>
      </c>
      <c r="U1558" s="37" t="s">
        <v>170</v>
      </c>
      <c r="V1558" s="37" t="s">
        <v>1223</v>
      </c>
      <c r="W1558" s="37" t="s">
        <v>1259</v>
      </c>
      <c r="X1558" s="3" t="s">
        <v>84</v>
      </c>
    </row>
    <row r="1559" spans="4:24" x14ac:dyDescent="0.2">
      <c r="D1559" s="31" t="s">
        <v>163</v>
      </c>
      <c r="E1559" s="3" t="s">
        <v>168</v>
      </c>
      <c r="F1559" s="3" t="s">
        <v>1222</v>
      </c>
      <c r="G1559" s="7" t="s">
        <v>1258</v>
      </c>
      <c r="L1559" s="3" t="s">
        <v>159</v>
      </c>
      <c r="M1559" s="3" t="s">
        <v>72</v>
      </c>
      <c r="S1559" s="3" t="s">
        <v>261</v>
      </c>
      <c r="T1559" s="37" t="s">
        <v>165</v>
      </c>
      <c r="U1559" s="37" t="s">
        <v>170</v>
      </c>
      <c r="V1559" s="37" t="s">
        <v>1223</v>
      </c>
      <c r="W1559" s="37" t="s">
        <v>1259</v>
      </c>
      <c r="X1559" s="3" t="s">
        <v>84</v>
      </c>
    </row>
    <row r="1560" spans="4:24" x14ac:dyDescent="0.2">
      <c r="D1560" s="31" t="s">
        <v>163</v>
      </c>
      <c r="E1560" s="3" t="s">
        <v>168</v>
      </c>
      <c r="F1560" s="3" t="s">
        <v>1222</v>
      </c>
      <c r="G1560" s="7" t="s">
        <v>1258</v>
      </c>
      <c r="L1560" s="3" t="s">
        <v>159</v>
      </c>
      <c r="M1560" s="3" t="s">
        <v>73</v>
      </c>
      <c r="S1560" s="3" t="s">
        <v>261</v>
      </c>
      <c r="T1560" s="37" t="s">
        <v>165</v>
      </c>
      <c r="U1560" s="37" t="s">
        <v>170</v>
      </c>
      <c r="V1560" s="37" t="s">
        <v>1223</v>
      </c>
      <c r="W1560" s="37" t="s">
        <v>1259</v>
      </c>
      <c r="X1560" s="3" t="s">
        <v>84</v>
      </c>
    </row>
    <row r="1561" spans="4:24" x14ac:dyDescent="0.2">
      <c r="D1561" s="31" t="s">
        <v>163</v>
      </c>
      <c r="E1561" s="3" t="s">
        <v>168</v>
      </c>
      <c r="F1561" s="3" t="s">
        <v>1222</v>
      </c>
      <c r="G1561" s="7" t="s">
        <v>1237</v>
      </c>
      <c r="L1561" s="3" t="s">
        <v>159</v>
      </c>
      <c r="M1561" s="3" t="s">
        <v>80</v>
      </c>
      <c r="S1561" s="3" t="s">
        <v>261</v>
      </c>
      <c r="T1561" s="37" t="s">
        <v>165</v>
      </c>
      <c r="U1561" s="37" t="s">
        <v>170</v>
      </c>
      <c r="V1561" s="37" t="s">
        <v>1223</v>
      </c>
      <c r="W1561" s="37" t="s">
        <v>1238</v>
      </c>
      <c r="X1561" s="3" t="s">
        <v>84</v>
      </c>
    </row>
    <row r="1562" spans="4:24" x14ac:dyDescent="0.2">
      <c r="D1562" s="31" t="s">
        <v>163</v>
      </c>
      <c r="E1562" s="3" t="s">
        <v>168</v>
      </c>
      <c r="F1562" s="3" t="s">
        <v>1222</v>
      </c>
      <c r="G1562" s="7" t="s">
        <v>1237</v>
      </c>
      <c r="L1562" s="3" t="s">
        <v>159</v>
      </c>
      <c r="M1562" s="3" t="s">
        <v>74</v>
      </c>
      <c r="N1562" s="25" t="s">
        <v>216</v>
      </c>
      <c r="S1562" s="3" t="s">
        <v>261</v>
      </c>
      <c r="T1562" s="37" t="s">
        <v>165</v>
      </c>
      <c r="U1562" s="37" t="s">
        <v>170</v>
      </c>
      <c r="V1562" s="37" t="s">
        <v>1223</v>
      </c>
      <c r="W1562" s="37" t="s">
        <v>1238</v>
      </c>
      <c r="X1562" s="3" t="s">
        <v>84</v>
      </c>
    </row>
    <row r="1563" spans="4:24" x14ac:dyDescent="0.2">
      <c r="D1563" s="31" t="s">
        <v>163</v>
      </c>
      <c r="E1563" s="3" t="s">
        <v>168</v>
      </c>
      <c r="F1563" s="3" t="s">
        <v>1222</v>
      </c>
      <c r="G1563" s="7" t="s">
        <v>1237</v>
      </c>
      <c r="L1563" s="3" t="s">
        <v>159</v>
      </c>
      <c r="M1563" s="3" t="s">
        <v>74</v>
      </c>
      <c r="N1563" s="25" t="s">
        <v>166</v>
      </c>
      <c r="S1563" s="3" t="s">
        <v>261</v>
      </c>
      <c r="T1563" s="37" t="s">
        <v>165</v>
      </c>
      <c r="U1563" s="37" t="s">
        <v>170</v>
      </c>
      <c r="V1563" s="37" t="s">
        <v>1223</v>
      </c>
      <c r="W1563" s="37" t="s">
        <v>1238</v>
      </c>
      <c r="X1563" s="3" t="s">
        <v>84</v>
      </c>
    </row>
    <row r="1564" spans="4:24" x14ac:dyDescent="0.2">
      <c r="D1564" s="31" t="s">
        <v>163</v>
      </c>
      <c r="E1564" s="3" t="s">
        <v>168</v>
      </c>
      <c r="F1564" s="3" t="s">
        <v>1222</v>
      </c>
      <c r="G1564" s="7" t="s">
        <v>1237</v>
      </c>
      <c r="L1564" s="3" t="s">
        <v>159</v>
      </c>
      <c r="M1564" s="3" t="s">
        <v>72</v>
      </c>
      <c r="S1564" s="3" t="s">
        <v>261</v>
      </c>
      <c r="T1564" s="37" t="s">
        <v>165</v>
      </c>
      <c r="U1564" s="37" t="s">
        <v>170</v>
      </c>
      <c r="V1564" s="37" t="s">
        <v>1223</v>
      </c>
      <c r="W1564" s="37" t="s">
        <v>1238</v>
      </c>
      <c r="X1564" s="3" t="s">
        <v>84</v>
      </c>
    </row>
    <row r="1565" spans="4:24" x14ac:dyDescent="0.2">
      <c r="D1565" s="31" t="s">
        <v>163</v>
      </c>
      <c r="E1565" s="3" t="s">
        <v>168</v>
      </c>
      <c r="F1565" s="3" t="s">
        <v>1222</v>
      </c>
      <c r="G1565" s="7" t="s">
        <v>1237</v>
      </c>
      <c r="L1565" s="3" t="s">
        <v>159</v>
      </c>
      <c r="M1565" s="3" t="s">
        <v>73</v>
      </c>
      <c r="S1565" s="3" t="s">
        <v>261</v>
      </c>
      <c r="T1565" s="37" t="s">
        <v>165</v>
      </c>
      <c r="U1565" s="37" t="s">
        <v>170</v>
      </c>
      <c r="V1565" s="37" t="s">
        <v>1223</v>
      </c>
      <c r="W1565" s="37" t="s">
        <v>1238</v>
      </c>
      <c r="X1565" s="3" t="s">
        <v>84</v>
      </c>
    </row>
    <row r="1566" spans="4:24" x14ac:dyDescent="0.2">
      <c r="D1566" s="31" t="s">
        <v>163</v>
      </c>
      <c r="E1566" s="3" t="s">
        <v>168</v>
      </c>
      <c r="F1566" s="3" t="s">
        <v>1222</v>
      </c>
      <c r="G1566" s="7" t="s">
        <v>1256</v>
      </c>
      <c r="L1566" s="3" t="s">
        <v>159</v>
      </c>
      <c r="M1566" s="3" t="s">
        <v>80</v>
      </c>
      <c r="S1566" s="3" t="s">
        <v>261</v>
      </c>
      <c r="T1566" s="37" t="s">
        <v>165</v>
      </c>
      <c r="U1566" s="37" t="s">
        <v>170</v>
      </c>
      <c r="V1566" s="37" t="s">
        <v>1223</v>
      </c>
      <c r="W1566" s="37" t="s">
        <v>1257</v>
      </c>
      <c r="X1566" s="3" t="s">
        <v>84</v>
      </c>
    </row>
    <row r="1567" spans="4:24" x14ac:dyDescent="0.2">
      <c r="D1567" s="31" t="s">
        <v>163</v>
      </c>
      <c r="E1567" s="3" t="s">
        <v>168</v>
      </c>
      <c r="F1567" s="3" t="s">
        <v>1222</v>
      </c>
      <c r="G1567" s="7" t="s">
        <v>1256</v>
      </c>
      <c r="L1567" s="3" t="s">
        <v>159</v>
      </c>
      <c r="M1567" s="3" t="s">
        <v>74</v>
      </c>
      <c r="N1567" s="25" t="s">
        <v>216</v>
      </c>
      <c r="S1567" s="3" t="s">
        <v>261</v>
      </c>
      <c r="T1567" s="37" t="s">
        <v>165</v>
      </c>
      <c r="U1567" s="37" t="s">
        <v>170</v>
      </c>
      <c r="V1567" s="37" t="s">
        <v>1223</v>
      </c>
      <c r="W1567" s="37" t="s">
        <v>1257</v>
      </c>
      <c r="X1567" s="3" t="s">
        <v>84</v>
      </c>
    </row>
    <row r="1568" spans="4:24" x14ac:dyDescent="0.2">
      <c r="D1568" s="31" t="s">
        <v>163</v>
      </c>
      <c r="E1568" s="3" t="s">
        <v>168</v>
      </c>
      <c r="F1568" s="3" t="s">
        <v>1222</v>
      </c>
      <c r="G1568" s="7" t="s">
        <v>1256</v>
      </c>
      <c r="L1568" s="3" t="s">
        <v>159</v>
      </c>
      <c r="M1568" s="3" t="s">
        <v>74</v>
      </c>
      <c r="N1568" s="25" t="s">
        <v>166</v>
      </c>
      <c r="S1568" s="3" t="s">
        <v>261</v>
      </c>
      <c r="T1568" s="37" t="s">
        <v>165</v>
      </c>
      <c r="U1568" s="37" t="s">
        <v>170</v>
      </c>
      <c r="V1568" s="37" t="s">
        <v>1223</v>
      </c>
      <c r="W1568" s="37" t="s">
        <v>1257</v>
      </c>
      <c r="X1568" s="3" t="s">
        <v>84</v>
      </c>
    </row>
    <row r="1569" spans="4:24" x14ac:dyDescent="0.2">
      <c r="D1569" s="31" t="s">
        <v>163</v>
      </c>
      <c r="E1569" s="3" t="s">
        <v>168</v>
      </c>
      <c r="F1569" s="3" t="s">
        <v>1222</v>
      </c>
      <c r="G1569" s="7" t="s">
        <v>1256</v>
      </c>
      <c r="L1569" s="3" t="s">
        <v>159</v>
      </c>
      <c r="M1569" s="3" t="s">
        <v>72</v>
      </c>
      <c r="S1569" s="3" t="s">
        <v>261</v>
      </c>
      <c r="T1569" s="37" t="s">
        <v>165</v>
      </c>
      <c r="U1569" s="37" t="s">
        <v>170</v>
      </c>
      <c r="V1569" s="37" t="s">
        <v>1223</v>
      </c>
      <c r="W1569" s="37" t="s">
        <v>1257</v>
      </c>
      <c r="X1569" s="3" t="s">
        <v>84</v>
      </c>
    </row>
    <row r="1570" spans="4:24" x14ac:dyDescent="0.2">
      <c r="D1570" s="31" t="s">
        <v>163</v>
      </c>
      <c r="E1570" s="3" t="s">
        <v>168</v>
      </c>
      <c r="F1570" s="3" t="s">
        <v>1222</v>
      </c>
      <c r="G1570" s="7" t="s">
        <v>1256</v>
      </c>
      <c r="L1570" s="3" t="s">
        <v>159</v>
      </c>
      <c r="M1570" s="3" t="s">
        <v>73</v>
      </c>
      <c r="S1570" s="3" t="s">
        <v>261</v>
      </c>
      <c r="T1570" s="37" t="s">
        <v>165</v>
      </c>
      <c r="U1570" s="37" t="s">
        <v>170</v>
      </c>
      <c r="V1570" s="37" t="s">
        <v>1223</v>
      </c>
      <c r="W1570" s="37" t="s">
        <v>1257</v>
      </c>
      <c r="X1570" s="3" t="s">
        <v>84</v>
      </c>
    </row>
    <row r="1571" spans="4:24" x14ac:dyDescent="0.2">
      <c r="D1571" s="31" t="s">
        <v>163</v>
      </c>
      <c r="E1571" s="3" t="s">
        <v>168</v>
      </c>
      <c r="F1571" s="3" t="s">
        <v>1222</v>
      </c>
      <c r="G1571" s="7" t="s">
        <v>1245</v>
      </c>
      <c r="L1571" s="3" t="s">
        <v>159</v>
      </c>
      <c r="M1571" s="3" t="s">
        <v>80</v>
      </c>
      <c r="S1571" s="3" t="s">
        <v>261</v>
      </c>
      <c r="T1571" s="37" t="s">
        <v>165</v>
      </c>
      <c r="U1571" s="37" t="s">
        <v>170</v>
      </c>
      <c r="V1571" s="37" t="s">
        <v>1223</v>
      </c>
      <c r="W1571" s="37" t="s">
        <v>1246</v>
      </c>
      <c r="X1571" s="3" t="s">
        <v>84</v>
      </c>
    </row>
    <row r="1572" spans="4:24" x14ac:dyDescent="0.2">
      <c r="D1572" s="31" t="s">
        <v>163</v>
      </c>
      <c r="E1572" s="3" t="s">
        <v>168</v>
      </c>
      <c r="F1572" s="3" t="s">
        <v>1222</v>
      </c>
      <c r="G1572" s="7" t="s">
        <v>1245</v>
      </c>
      <c r="L1572" s="3" t="s">
        <v>159</v>
      </c>
      <c r="M1572" s="3" t="s">
        <v>74</v>
      </c>
      <c r="N1572" s="25" t="s">
        <v>216</v>
      </c>
      <c r="S1572" s="3" t="s">
        <v>261</v>
      </c>
      <c r="T1572" s="37" t="s">
        <v>165</v>
      </c>
      <c r="U1572" s="37" t="s">
        <v>170</v>
      </c>
      <c r="V1572" s="37" t="s">
        <v>1223</v>
      </c>
      <c r="W1572" s="37" t="s">
        <v>1246</v>
      </c>
      <c r="X1572" s="3" t="s">
        <v>84</v>
      </c>
    </row>
    <row r="1573" spans="4:24" x14ac:dyDescent="0.2">
      <c r="D1573" s="31" t="s">
        <v>163</v>
      </c>
      <c r="E1573" s="3" t="s">
        <v>168</v>
      </c>
      <c r="F1573" s="3" t="s">
        <v>1222</v>
      </c>
      <c r="G1573" s="7" t="s">
        <v>1245</v>
      </c>
      <c r="L1573" s="3" t="s">
        <v>159</v>
      </c>
      <c r="M1573" s="3" t="s">
        <v>74</v>
      </c>
      <c r="N1573" s="25" t="s">
        <v>166</v>
      </c>
      <c r="S1573" s="3" t="s">
        <v>261</v>
      </c>
      <c r="T1573" s="37" t="s">
        <v>165</v>
      </c>
      <c r="U1573" s="37" t="s">
        <v>170</v>
      </c>
      <c r="V1573" s="37" t="s">
        <v>1223</v>
      </c>
      <c r="W1573" s="37" t="s">
        <v>1246</v>
      </c>
      <c r="X1573" s="3" t="s">
        <v>84</v>
      </c>
    </row>
    <row r="1574" spans="4:24" x14ac:dyDescent="0.2">
      <c r="D1574" s="31" t="s">
        <v>163</v>
      </c>
      <c r="E1574" s="3" t="s">
        <v>168</v>
      </c>
      <c r="F1574" s="3" t="s">
        <v>1222</v>
      </c>
      <c r="G1574" s="7" t="s">
        <v>1245</v>
      </c>
      <c r="L1574" s="3" t="s">
        <v>159</v>
      </c>
      <c r="M1574" s="3" t="s">
        <v>72</v>
      </c>
      <c r="S1574" s="3" t="s">
        <v>261</v>
      </c>
      <c r="T1574" s="37" t="s">
        <v>165</v>
      </c>
      <c r="U1574" s="37" t="s">
        <v>170</v>
      </c>
      <c r="V1574" s="37" t="s">
        <v>1223</v>
      </c>
      <c r="W1574" s="37" t="s">
        <v>1246</v>
      </c>
      <c r="X1574" s="3" t="s">
        <v>84</v>
      </c>
    </row>
    <row r="1575" spans="4:24" x14ac:dyDescent="0.2">
      <c r="D1575" s="31" t="s">
        <v>163</v>
      </c>
      <c r="E1575" s="3" t="s">
        <v>168</v>
      </c>
      <c r="F1575" s="3" t="s">
        <v>1222</v>
      </c>
      <c r="G1575" s="7" t="s">
        <v>1245</v>
      </c>
      <c r="L1575" s="3" t="s">
        <v>159</v>
      </c>
      <c r="M1575" s="3" t="s">
        <v>73</v>
      </c>
      <c r="S1575" s="3" t="s">
        <v>261</v>
      </c>
      <c r="T1575" s="37" t="s">
        <v>165</v>
      </c>
      <c r="U1575" s="37" t="s">
        <v>170</v>
      </c>
      <c r="V1575" s="37" t="s">
        <v>1223</v>
      </c>
      <c r="W1575" s="37" t="s">
        <v>1246</v>
      </c>
      <c r="X1575" s="3" t="s">
        <v>84</v>
      </c>
    </row>
    <row r="1576" spans="4:24" x14ac:dyDescent="0.2">
      <c r="D1576" s="31" t="s">
        <v>163</v>
      </c>
      <c r="E1576" s="3" t="s">
        <v>168</v>
      </c>
      <c r="F1576" s="3" t="s">
        <v>1222</v>
      </c>
      <c r="G1576" s="7" t="s">
        <v>68</v>
      </c>
      <c r="L1576" s="3" t="s">
        <v>159</v>
      </c>
      <c r="M1576" s="3" t="s">
        <v>80</v>
      </c>
      <c r="S1576" s="3" t="s">
        <v>261</v>
      </c>
      <c r="T1576" s="37" t="s">
        <v>165</v>
      </c>
      <c r="U1576" s="37" t="s">
        <v>170</v>
      </c>
      <c r="V1576" s="37" t="s">
        <v>1223</v>
      </c>
      <c r="W1576" s="37" t="s">
        <v>1267</v>
      </c>
      <c r="X1576" s="3" t="s">
        <v>84</v>
      </c>
    </row>
    <row r="1577" spans="4:24" x14ac:dyDescent="0.2">
      <c r="D1577" s="31" t="s">
        <v>163</v>
      </c>
      <c r="E1577" s="3" t="s">
        <v>168</v>
      </c>
      <c r="F1577" s="3" t="s">
        <v>1222</v>
      </c>
      <c r="G1577" s="7" t="s">
        <v>68</v>
      </c>
      <c r="L1577" s="3" t="s">
        <v>159</v>
      </c>
      <c r="M1577" s="3" t="s">
        <v>74</v>
      </c>
      <c r="N1577" s="25" t="s">
        <v>216</v>
      </c>
      <c r="S1577" s="3" t="s">
        <v>261</v>
      </c>
      <c r="T1577" s="37" t="s">
        <v>165</v>
      </c>
      <c r="U1577" s="37" t="s">
        <v>170</v>
      </c>
      <c r="V1577" s="37" t="s">
        <v>1223</v>
      </c>
      <c r="W1577" s="37" t="s">
        <v>1267</v>
      </c>
      <c r="X1577" s="3" t="s">
        <v>84</v>
      </c>
    </row>
    <row r="1578" spans="4:24" x14ac:dyDescent="0.2">
      <c r="D1578" s="31" t="s">
        <v>163</v>
      </c>
      <c r="E1578" s="3" t="s">
        <v>168</v>
      </c>
      <c r="F1578" s="3" t="s">
        <v>1222</v>
      </c>
      <c r="G1578" s="7" t="s">
        <v>68</v>
      </c>
      <c r="L1578" s="3" t="s">
        <v>159</v>
      </c>
      <c r="M1578" s="3" t="s">
        <v>74</v>
      </c>
      <c r="N1578" s="25" t="s">
        <v>166</v>
      </c>
      <c r="S1578" s="3" t="s">
        <v>261</v>
      </c>
      <c r="T1578" s="37" t="s">
        <v>165</v>
      </c>
      <c r="U1578" s="37" t="s">
        <v>170</v>
      </c>
      <c r="V1578" s="37" t="s">
        <v>1223</v>
      </c>
      <c r="W1578" s="37" t="s">
        <v>1267</v>
      </c>
      <c r="X1578" s="3" t="s">
        <v>84</v>
      </c>
    </row>
    <row r="1579" spans="4:24" x14ac:dyDescent="0.2">
      <c r="D1579" s="31" t="s">
        <v>163</v>
      </c>
      <c r="E1579" s="3" t="s">
        <v>168</v>
      </c>
      <c r="F1579" s="3" t="s">
        <v>1222</v>
      </c>
      <c r="G1579" s="7" t="s">
        <v>68</v>
      </c>
      <c r="L1579" s="3" t="s">
        <v>159</v>
      </c>
      <c r="M1579" s="3" t="s">
        <v>72</v>
      </c>
      <c r="S1579" s="3" t="s">
        <v>261</v>
      </c>
      <c r="T1579" s="37" t="s">
        <v>165</v>
      </c>
      <c r="U1579" s="37" t="s">
        <v>170</v>
      </c>
      <c r="V1579" s="37" t="s">
        <v>1223</v>
      </c>
      <c r="W1579" s="37" t="s">
        <v>1267</v>
      </c>
      <c r="X1579" s="3" t="s">
        <v>84</v>
      </c>
    </row>
    <row r="1580" spans="4:24" x14ac:dyDescent="0.2">
      <c r="D1580" s="31" t="s">
        <v>163</v>
      </c>
      <c r="E1580" s="3" t="s">
        <v>168</v>
      </c>
      <c r="F1580" s="3" t="s">
        <v>1222</v>
      </c>
      <c r="G1580" s="7" t="s">
        <v>68</v>
      </c>
      <c r="L1580" s="3" t="s">
        <v>159</v>
      </c>
      <c r="M1580" s="3" t="s">
        <v>73</v>
      </c>
      <c r="S1580" s="3" t="s">
        <v>261</v>
      </c>
      <c r="T1580" s="37" t="s">
        <v>165</v>
      </c>
      <c r="U1580" s="37" t="s">
        <v>170</v>
      </c>
      <c r="V1580" s="37" t="s">
        <v>1223</v>
      </c>
      <c r="W1580" s="37" t="s">
        <v>1267</v>
      </c>
      <c r="X1580" s="3" t="s">
        <v>84</v>
      </c>
    </row>
    <row r="1581" spans="4:24" x14ac:dyDescent="0.2">
      <c r="D1581" s="31" t="s">
        <v>163</v>
      </c>
      <c r="E1581" s="3" t="s">
        <v>168</v>
      </c>
      <c r="F1581" s="3" t="s">
        <v>1222</v>
      </c>
      <c r="G1581" s="7" t="s">
        <v>69</v>
      </c>
      <c r="L1581" s="3" t="s">
        <v>159</v>
      </c>
      <c r="M1581" s="3" t="s">
        <v>80</v>
      </c>
      <c r="S1581" s="3" t="s">
        <v>261</v>
      </c>
      <c r="T1581" s="37" t="s">
        <v>165</v>
      </c>
      <c r="U1581" s="37" t="s">
        <v>170</v>
      </c>
      <c r="V1581" s="37" t="s">
        <v>1223</v>
      </c>
      <c r="W1581" s="37" t="s">
        <v>1268</v>
      </c>
      <c r="X1581" s="3" t="s">
        <v>84</v>
      </c>
    </row>
    <row r="1582" spans="4:24" x14ac:dyDescent="0.2">
      <c r="D1582" s="31" t="s">
        <v>163</v>
      </c>
      <c r="E1582" s="3" t="s">
        <v>168</v>
      </c>
      <c r="F1582" s="3" t="s">
        <v>1222</v>
      </c>
      <c r="G1582" s="7" t="s">
        <v>69</v>
      </c>
      <c r="L1582" s="3" t="s">
        <v>159</v>
      </c>
      <c r="M1582" s="3" t="s">
        <v>74</v>
      </c>
      <c r="N1582" s="25" t="s">
        <v>216</v>
      </c>
      <c r="S1582" s="3" t="s">
        <v>261</v>
      </c>
      <c r="T1582" s="37" t="s">
        <v>165</v>
      </c>
      <c r="U1582" s="37" t="s">
        <v>170</v>
      </c>
      <c r="V1582" s="37" t="s">
        <v>1223</v>
      </c>
      <c r="W1582" s="37" t="s">
        <v>1268</v>
      </c>
      <c r="X1582" s="3" t="s">
        <v>84</v>
      </c>
    </row>
    <row r="1583" spans="4:24" x14ac:dyDescent="0.2">
      <c r="D1583" s="31" t="s">
        <v>163</v>
      </c>
      <c r="E1583" s="3" t="s">
        <v>168</v>
      </c>
      <c r="F1583" s="3" t="s">
        <v>1222</v>
      </c>
      <c r="G1583" s="7" t="s">
        <v>69</v>
      </c>
      <c r="L1583" s="3" t="s">
        <v>159</v>
      </c>
      <c r="M1583" s="3" t="s">
        <v>74</v>
      </c>
      <c r="N1583" s="25" t="s">
        <v>166</v>
      </c>
      <c r="S1583" s="3" t="s">
        <v>261</v>
      </c>
      <c r="T1583" s="37" t="s">
        <v>165</v>
      </c>
      <c r="U1583" s="37" t="s">
        <v>170</v>
      </c>
      <c r="V1583" s="37" t="s">
        <v>1223</v>
      </c>
      <c r="W1583" s="37" t="s">
        <v>1268</v>
      </c>
      <c r="X1583" s="3" t="s">
        <v>84</v>
      </c>
    </row>
    <row r="1584" spans="4:24" x14ac:dyDescent="0.2">
      <c r="D1584" s="31" t="s">
        <v>163</v>
      </c>
      <c r="E1584" s="3" t="s">
        <v>168</v>
      </c>
      <c r="F1584" s="3" t="s">
        <v>1222</v>
      </c>
      <c r="G1584" s="7" t="s">
        <v>69</v>
      </c>
      <c r="L1584" s="3" t="s">
        <v>159</v>
      </c>
      <c r="M1584" s="3" t="s">
        <v>72</v>
      </c>
      <c r="S1584" s="3" t="s">
        <v>261</v>
      </c>
      <c r="T1584" s="37" t="s">
        <v>165</v>
      </c>
      <c r="U1584" s="37" t="s">
        <v>170</v>
      </c>
      <c r="V1584" s="37" t="s">
        <v>1223</v>
      </c>
      <c r="W1584" s="37" t="s">
        <v>1268</v>
      </c>
      <c r="X1584" s="3" t="s">
        <v>84</v>
      </c>
    </row>
    <row r="1585" spans="4:24" x14ac:dyDescent="0.2">
      <c r="D1585" s="31" t="s">
        <v>163</v>
      </c>
      <c r="E1585" s="3" t="s">
        <v>168</v>
      </c>
      <c r="F1585" s="3" t="s">
        <v>1222</v>
      </c>
      <c r="G1585" s="7" t="s">
        <v>69</v>
      </c>
      <c r="L1585" s="3" t="s">
        <v>159</v>
      </c>
      <c r="M1585" s="3" t="s">
        <v>73</v>
      </c>
      <c r="S1585" s="3" t="s">
        <v>261</v>
      </c>
      <c r="T1585" s="37" t="s">
        <v>165</v>
      </c>
      <c r="U1585" s="37" t="s">
        <v>170</v>
      </c>
      <c r="V1585" s="37" t="s">
        <v>1223</v>
      </c>
      <c r="W1585" s="37" t="s">
        <v>1268</v>
      </c>
      <c r="X1585" s="3" t="s">
        <v>84</v>
      </c>
    </row>
    <row r="1586" spans="4:24" x14ac:dyDescent="0.2">
      <c r="D1586" s="31" t="s">
        <v>163</v>
      </c>
      <c r="E1586" s="3" t="s">
        <v>168</v>
      </c>
      <c r="F1586" s="3" t="s">
        <v>1222</v>
      </c>
      <c r="G1586" s="7" t="s">
        <v>1228</v>
      </c>
      <c r="L1586" s="3" t="s">
        <v>159</v>
      </c>
      <c r="M1586" s="3" t="s">
        <v>80</v>
      </c>
      <c r="S1586" s="3" t="s">
        <v>261</v>
      </c>
      <c r="T1586" s="37" t="s">
        <v>165</v>
      </c>
      <c r="U1586" s="37" t="s">
        <v>170</v>
      </c>
      <c r="V1586" s="37" t="s">
        <v>1223</v>
      </c>
      <c r="W1586" s="37" t="s">
        <v>1229</v>
      </c>
      <c r="X1586" s="3" t="s">
        <v>84</v>
      </c>
    </row>
    <row r="1587" spans="4:24" x14ac:dyDescent="0.2">
      <c r="D1587" s="31" t="s">
        <v>163</v>
      </c>
      <c r="E1587" s="3" t="s">
        <v>168</v>
      </c>
      <c r="F1587" s="3" t="s">
        <v>1222</v>
      </c>
      <c r="G1587" s="7" t="s">
        <v>1228</v>
      </c>
      <c r="L1587" s="3" t="s">
        <v>159</v>
      </c>
      <c r="M1587" s="3" t="s">
        <v>74</v>
      </c>
      <c r="N1587" s="25" t="s">
        <v>216</v>
      </c>
      <c r="S1587" s="3" t="s">
        <v>261</v>
      </c>
      <c r="T1587" s="37" t="s">
        <v>165</v>
      </c>
      <c r="U1587" s="37" t="s">
        <v>170</v>
      </c>
      <c r="V1587" s="37" t="s">
        <v>1223</v>
      </c>
      <c r="W1587" s="37" t="s">
        <v>1229</v>
      </c>
      <c r="X1587" s="3" t="s">
        <v>84</v>
      </c>
    </row>
    <row r="1588" spans="4:24" x14ac:dyDescent="0.2">
      <c r="D1588" s="31" t="s">
        <v>163</v>
      </c>
      <c r="E1588" s="3" t="s">
        <v>168</v>
      </c>
      <c r="F1588" s="3" t="s">
        <v>1222</v>
      </c>
      <c r="G1588" s="7" t="s">
        <v>1228</v>
      </c>
      <c r="L1588" s="3" t="s">
        <v>159</v>
      </c>
      <c r="M1588" s="3" t="s">
        <v>74</v>
      </c>
      <c r="N1588" s="25" t="s">
        <v>166</v>
      </c>
      <c r="S1588" s="3" t="s">
        <v>261</v>
      </c>
      <c r="T1588" s="37" t="s">
        <v>165</v>
      </c>
      <c r="U1588" s="37" t="s">
        <v>170</v>
      </c>
      <c r="V1588" s="37" t="s">
        <v>1223</v>
      </c>
      <c r="W1588" s="37" t="s">
        <v>1229</v>
      </c>
      <c r="X1588" s="3" t="s">
        <v>84</v>
      </c>
    </row>
    <row r="1589" spans="4:24" x14ac:dyDescent="0.2">
      <c r="D1589" s="31" t="s">
        <v>163</v>
      </c>
      <c r="E1589" s="3" t="s">
        <v>168</v>
      </c>
      <c r="F1589" s="3" t="s">
        <v>1222</v>
      </c>
      <c r="G1589" s="7" t="s">
        <v>1228</v>
      </c>
      <c r="L1589" s="3" t="s">
        <v>159</v>
      </c>
      <c r="M1589" s="3" t="s">
        <v>72</v>
      </c>
      <c r="S1589" s="3" t="s">
        <v>261</v>
      </c>
      <c r="T1589" s="37" t="s">
        <v>165</v>
      </c>
      <c r="U1589" s="37" t="s">
        <v>170</v>
      </c>
      <c r="V1589" s="37" t="s">
        <v>1223</v>
      </c>
      <c r="W1589" s="37" t="s">
        <v>1229</v>
      </c>
      <c r="X1589" s="3" t="s">
        <v>84</v>
      </c>
    </row>
    <row r="1590" spans="4:24" x14ac:dyDescent="0.2">
      <c r="D1590" s="31" t="s">
        <v>163</v>
      </c>
      <c r="E1590" s="3" t="s">
        <v>168</v>
      </c>
      <c r="F1590" s="3" t="s">
        <v>1222</v>
      </c>
      <c r="G1590" s="7" t="s">
        <v>1228</v>
      </c>
      <c r="L1590" s="3" t="s">
        <v>159</v>
      </c>
      <c r="M1590" s="3" t="s">
        <v>73</v>
      </c>
      <c r="S1590" s="3" t="s">
        <v>261</v>
      </c>
      <c r="T1590" s="37" t="s">
        <v>165</v>
      </c>
      <c r="U1590" s="37" t="s">
        <v>170</v>
      </c>
      <c r="V1590" s="37" t="s">
        <v>1223</v>
      </c>
      <c r="W1590" s="37" t="s">
        <v>1229</v>
      </c>
      <c r="X1590" s="3" t="s">
        <v>84</v>
      </c>
    </row>
    <row r="1591" spans="4:24" x14ac:dyDescent="0.2">
      <c r="D1591" s="31" t="s">
        <v>163</v>
      </c>
      <c r="E1591" s="3" t="s">
        <v>168</v>
      </c>
      <c r="F1591" s="3" t="s">
        <v>1222</v>
      </c>
      <c r="G1591" s="7" t="s">
        <v>1226</v>
      </c>
      <c r="L1591" s="3" t="s">
        <v>159</v>
      </c>
      <c r="M1591" s="3" t="s">
        <v>80</v>
      </c>
      <c r="S1591" s="3" t="s">
        <v>261</v>
      </c>
      <c r="T1591" s="37" t="s">
        <v>165</v>
      </c>
      <c r="U1591" s="37" t="s">
        <v>170</v>
      </c>
      <c r="V1591" s="37" t="s">
        <v>1223</v>
      </c>
      <c r="W1591" s="37" t="s">
        <v>1227</v>
      </c>
      <c r="X1591" s="3" t="s">
        <v>84</v>
      </c>
    </row>
    <row r="1592" spans="4:24" x14ac:dyDescent="0.2">
      <c r="D1592" s="31" t="s">
        <v>163</v>
      </c>
      <c r="E1592" s="3" t="s">
        <v>168</v>
      </c>
      <c r="F1592" s="3" t="s">
        <v>1222</v>
      </c>
      <c r="G1592" s="7" t="s">
        <v>1226</v>
      </c>
      <c r="L1592" s="3" t="s">
        <v>159</v>
      </c>
      <c r="M1592" s="3" t="s">
        <v>74</v>
      </c>
      <c r="N1592" s="25" t="s">
        <v>216</v>
      </c>
      <c r="S1592" s="3" t="s">
        <v>261</v>
      </c>
      <c r="T1592" s="37" t="s">
        <v>165</v>
      </c>
      <c r="U1592" s="37" t="s">
        <v>170</v>
      </c>
      <c r="V1592" s="37" t="s">
        <v>1223</v>
      </c>
      <c r="W1592" s="37" t="s">
        <v>1227</v>
      </c>
      <c r="X1592" s="3" t="s">
        <v>84</v>
      </c>
    </row>
    <row r="1593" spans="4:24" x14ac:dyDescent="0.2">
      <c r="D1593" s="31" t="s">
        <v>163</v>
      </c>
      <c r="E1593" s="3" t="s">
        <v>168</v>
      </c>
      <c r="F1593" s="3" t="s">
        <v>1222</v>
      </c>
      <c r="G1593" s="7" t="s">
        <v>1226</v>
      </c>
      <c r="L1593" s="3" t="s">
        <v>159</v>
      </c>
      <c r="M1593" s="3" t="s">
        <v>74</v>
      </c>
      <c r="N1593" s="25" t="s">
        <v>166</v>
      </c>
      <c r="S1593" s="3" t="s">
        <v>261</v>
      </c>
      <c r="T1593" s="37" t="s">
        <v>165</v>
      </c>
      <c r="U1593" s="37" t="s">
        <v>170</v>
      </c>
      <c r="V1593" s="37" t="s">
        <v>1223</v>
      </c>
      <c r="W1593" s="37" t="s">
        <v>1227</v>
      </c>
      <c r="X1593" s="3" t="s">
        <v>84</v>
      </c>
    </row>
    <row r="1594" spans="4:24" x14ac:dyDescent="0.2">
      <c r="D1594" s="31" t="s">
        <v>163</v>
      </c>
      <c r="E1594" s="3" t="s">
        <v>168</v>
      </c>
      <c r="F1594" s="3" t="s">
        <v>1222</v>
      </c>
      <c r="G1594" s="7" t="s">
        <v>1226</v>
      </c>
      <c r="L1594" s="3" t="s">
        <v>159</v>
      </c>
      <c r="M1594" s="3" t="s">
        <v>72</v>
      </c>
      <c r="S1594" s="3" t="s">
        <v>261</v>
      </c>
      <c r="T1594" s="37" t="s">
        <v>165</v>
      </c>
      <c r="U1594" s="37" t="s">
        <v>170</v>
      </c>
      <c r="V1594" s="37" t="s">
        <v>1223</v>
      </c>
      <c r="W1594" s="37" t="s">
        <v>1227</v>
      </c>
      <c r="X1594" s="3" t="s">
        <v>84</v>
      </c>
    </row>
    <row r="1595" spans="4:24" x14ac:dyDescent="0.2">
      <c r="D1595" s="31" t="s">
        <v>163</v>
      </c>
      <c r="E1595" s="3" t="s">
        <v>168</v>
      </c>
      <c r="F1595" s="3" t="s">
        <v>1222</v>
      </c>
      <c r="G1595" s="7" t="s">
        <v>1226</v>
      </c>
      <c r="L1595" s="3" t="s">
        <v>159</v>
      </c>
      <c r="M1595" s="3" t="s">
        <v>73</v>
      </c>
      <c r="S1595" s="3" t="s">
        <v>261</v>
      </c>
      <c r="T1595" s="37" t="s">
        <v>165</v>
      </c>
      <c r="U1595" s="37" t="s">
        <v>170</v>
      </c>
      <c r="V1595" s="37" t="s">
        <v>1223</v>
      </c>
      <c r="W1595" s="37" t="s">
        <v>1227</v>
      </c>
      <c r="X1595" s="3" t="s">
        <v>84</v>
      </c>
    </row>
    <row r="1596" spans="4:24" x14ac:dyDescent="0.2">
      <c r="D1596" s="31" t="s">
        <v>163</v>
      </c>
      <c r="E1596" s="3" t="s">
        <v>168</v>
      </c>
      <c r="F1596" s="3" t="s">
        <v>1222</v>
      </c>
      <c r="G1596" s="7" t="s">
        <v>1243</v>
      </c>
      <c r="L1596" s="3" t="s">
        <v>159</v>
      </c>
      <c r="M1596" s="3" t="s">
        <v>80</v>
      </c>
      <c r="S1596" s="3" t="s">
        <v>261</v>
      </c>
      <c r="T1596" s="37" t="s">
        <v>165</v>
      </c>
      <c r="U1596" s="37" t="s">
        <v>170</v>
      </c>
      <c r="V1596" s="37" t="s">
        <v>1223</v>
      </c>
      <c r="W1596" s="37" t="s">
        <v>1244</v>
      </c>
      <c r="X1596" s="3" t="s">
        <v>84</v>
      </c>
    </row>
    <row r="1597" spans="4:24" x14ac:dyDescent="0.2">
      <c r="D1597" s="31" t="s">
        <v>163</v>
      </c>
      <c r="E1597" s="3" t="s">
        <v>168</v>
      </c>
      <c r="F1597" s="3" t="s">
        <v>1222</v>
      </c>
      <c r="G1597" s="7" t="s">
        <v>1243</v>
      </c>
      <c r="L1597" s="3" t="s">
        <v>159</v>
      </c>
      <c r="M1597" s="3" t="s">
        <v>74</v>
      </c>
      <c r="N1597" s="25" t="s">
        <v>216</v>
      </c>
      <c r="S1597" s="3" t="s">
        <v>261</v>
      </c>
      <c r="T1597" s="37" t="s">
        <v>165</v>
      </c>
      <c r="U1597" s="37" t="s">
        <v>170</v>
      </c>
      <c r="V1597" s="37" t="s">
        <v>1223</v>
      </c>
      <c r="W1597" s="37" t="s">
        <v>1244</v>
      </c>
      <c r="X1597" s="3" t="s">
        <v>84</v>
      </c>
    </row>
    <row r="1598" spans="4:24" x14ac:dyDescent="0.2">
      <c r="D1598" s="31" t="s">
        <v>163</v>
      </c>
      <c r="E1598" s="3" t="s">
        <v>168</v>
      </c>
      <c r="F1598" s="3" t="s">
        <v>1222</v>
      </c>
      <c r="G1598" s="7" t="s">
        <v>1243</v>
      </c>
      <c r="L1598" s="3" t="s">
        <v>159</v>
      </c>
      <c r="M1598" s="3" t="s">
        <v>74</v>
      </c>
      <c r="N1598" s="25" t="s">
        <v>166</v>
      </c>
      <c r="S1598" s="3" t="s">
        <v>261</v>
      </c>
      <c r="T1598" s="37" t="s">
        <v>165</v>
      </c>
      <c r="U1598" s="37" t="s">
        <v>170</v>
      </c>
      <c r="V1598" s="37" t="s">
        <v>1223</v>
      </c>
      <c r="W1598" s="37" t="s">
        <v>1244</v>
      </c>
      <c r="X1598" s="3" t="s">
        <v>84</v>
      </c>
    </row>
    <row r="1599" spans="4:24" x14ac:dyDescent="0.2">
      <c r="D1599" s="31" t="s">
        <v>163</v>
      </c>
      <c r="E1599" s="3" t="s">
        <v>168</v>
      </c>
      <c r="F1599" s="3" t="s">
        <v>1222</v>
      </c>
      <c r="G1599" s="7" t="s">
        <v>1243</v>
      </c>
      <c r="L1599" s="3" t="s">
        <v>159</v>
      </c>
      <c r="M1599" s="3" t="s">
        <v>72</v>
      </c>
      <c r="S1599" s="3" t="s">
        <v>261</v>
      </c>
      <c r="T1599" s="37" t="s">
        <v>165</v>
      </c>
      <c r="U1599" s="37" t="s">
        <v>170</v>
      </c>
      <c r="V1599" s="37" t="s">
        <v>1223</v>
      </c>
      <c r="W1599" s="37" t="s">
        <v>1244</v>
      </c>
      <c r="X1599" s="3" t="s">
        <v>84</v>
      </c>
    </row>
    <row r="1600" spans="4:24" x14ac:dyDescent="0.2">
      <c r="D1600" s="31" t="s">
        <v>163</v>
      </c>
      <c r="E1600" s="3" t="s">
        <v>168</v>
      </c>
      <c r="F1600" s="3" t="s">
        <v>1222</v>
      </c>
      <c r="G1600" s="7" t="s">
        <v>1243</v>
      </c>
      <c r="L1600" s="3" t="s">
        <v>159</v>
      </c>
      <c r="M1600" s="3" t="s">
        <v>73</v>
      </c>
      <c r="S1600" s="3" t="s">
        <v>261</v>
      </c>
      <c r="T1600" s="37" t="s">
        <v>165</v>
      </c>
      <c r="U1600" s="37" t="s">
        <v>170</v>
      </c>
      <c r="V1600" s="37" t="s">
        <v>1223</v>
      </c>
      <c r="W1600" s="37" t="s">
        <v>1244</v>
      </c>
      <c r="X1600" s="3" t="s">
        <v>84</v>
      </c>
    </row>
    <row r="1601" spans="4:24" x14ac:dyDescent="0.2">
      <c r="D1601" s="31" t="s">
        <v>163</v>
      </c>
      <c r="E1601" s="3" t="s">
        <v>168</v>
      </c>
      <c r="F1601" s="3" t="s">
        <v>1222</v>
      </c>
      <c r="G1601" s="7" t="s">
        <v>1251</v>
      </c>
      <c r="L1601" s="3" t="s">
        <v>159</v>
      </c>
      <c r="M1601" s="3" t="s">
        <v>80</v>
      </c>
      <c r="S1601" s="3" t="s">
        <v>261</v>
      </c>
      <c r="T1601" s="37" t="s">
        <v>165</v>
      </c>
      <c r="U1601" s="37" t="s">
        <v>170</v>
      </c>
      <c r="V1601" s="37" t="s">
        <v>1223</v>
      </c>
      <c r="W1601" s="37" t="s">
        <v>1252</v>
      </c>
      <c r="X1601" s="3" t="s">
        <v>84</v>
      </c>
    </row>
    <row r="1602" spans="4:24" x14ac:dyDescent="0.2">
      <c r="D1602" s="31" t="s">
        <v>163</v>
      </c>
      <c r="E1602" s="3" t="s">
        <v>168</v>
      </c>
      <c r="F1602" s="3" t="s">
        <v>1222</v>
      </c>
      <c r="G1602" s="7" t="s">
        <v>1251</v>
      </c>
      <c r="L1602" s="3" t="s">
        <v>159</v>
      </c>
      <c r="M1602" s="3" t="s">
        <v>74</v>
      </c>
      <c r="N1602" s="25" t="s">
        <v>216</v>
      </c>
      <c r="S1602" s="3" t="s">
        <v>261</v>
      </c>
      <c r="T1602" s="37" t="s">
        <v>165</v>
      </c>
      <c r="U1602" s="37" t="s">
        <v>170</v>
      </c>
      <c r="V1602" s="37" t="s">
        <v>1223</v>
      </c>
      <c r="W1602" s="37" t="s">
        <v>1252</v>
      </c>
      <c r="X1602" s="3" t="s">
        <v>84</v>
      </c>
    </row>
    <row r="1603" spans="4:24" x14ac:dyDescent="0.2">
      <c r="D1603" s="31" t="s">
        <v>163</v>
      </c>
      <c r="E1603" s="3" t="s">
        <v>168</v>
      </c>
      <c r="F1603" s="3" t="s">
        <v>1222</v>
      </c>
      <c r="G1603" s="7" t="s">
        <v>1251</v>
      </c>
      <c r="L1603" s="3" t="s">
        <v>159</v>
      </c>
      <c r="M1603" s="3" t="s">
        <v>74</v>
      </c>
      <c r="N1603" s="25" t="s">
        <v>166</v>
      </c>
      <c r="S1603" s="3" t="s">
        <v>261</v>
      </c>
      <c r="T1603" s="37" t="s">
        <v>165</v>
      </c>
      <c r="U1603" s="37" t="s">
        <v>170</v>
      </c>
      <c r="V1603" s="37" t="s">
        <v>1223</v>
      </c>
      <c r="W1603" s="37" t="s">
        <v>1252</v>
      </c>
      <c r="X1603" s="3" t="s">
        <v>84</v>
      </c>
    </row>
    <row r="1604" spans="4:24" x14ac:dyDescent="0.2">
      <c r="D1604" s="31" t="s">
        <v>163</v>
      </c>
      <c r="E1604" s="3" t="s">
        <v>168</v>
      </c>
      <c r="F1604" s="3" t="s">
        <v>1222</v>
      </c>
      <c r="G1604" s="7" t="s">
        <v>1251</v>
      </c>
      <c r="L1604" s="3" t="s">
        <v>159</v>
      </c>
      <c r="M1604" s="3" t="s">
        <v>72</v>
      </c>
      <c r="S1604" s="3" t="s">
        <v>261</v>
      </c>
      <c r="T1604" s="37" t="s">
        <v>165</v>
      </c>
      <c r="U1604" s="37" t="s">
        <v>170</v>
      </c>
      <c r="V1604" s="37" t="s">
        <v>1223</v>
      </c>
      <c r="W1604" s="37" t="s">
        <v>1252</v>
      </c>
      <c r="X1604" s="3" t="s">
        <v>84</v>
      </c>
    </row>
    <row r="1605" spans="4:24" x14ac:dyDescent="0.2">
      <c r="D1605" s="31" t="s">
        <v>163</v>
      </c>
      <c r="E1605" s="3" t="s">
        <v>168</v>
      </c>
      <c r="F1605" s="3" t="s">
        <v>1222</v>
      </c>
      <c r="G1605" s="7" t="s">
        <v>1251</v>
      </c>
      <c r="L1605" s="3" t="s">
        <v>159</v>
      </c>
      <c r="M1605" s="3" t="s">
        <v>73</v>
      </c>
      <c r="S1605" s="3" t="s">
        <v>261</v>
      </c>
      <c r="T1605" s="37" t="s">
        <v>165</v>
      </c>
      <c r="U1605" s="37" t="s">
        <v>170</v>
      </c>
      <c r="V1605" s="37" t="s">
        <v>1223</v>
      </c>
      <c r="W1605" s="37" t="s">
        <v>1252</v>
      </c>
      <c r="X1605" s="3" t="s">
        <v>84</v>
      </c>
    </row>
    <row r="1606" spans="4:24" x14ac:dyDescent="0.2">
      <c r="D1606" s="31" t="s">
        <v>163</v>
      </c>
      <c r="E1606" s="3" t="s">
        <v>168</v>
      </c>
      <c r="F1606" s="3" t="s">
        <v>1222</v>
      </c>
      <c r="G1606" s="7" t="s">
        <v>1235</v>
      </c>
      <c r="L1606" s="3" t="s">
        <v>159</v>
      </c>
      <c r="M1606" s="3" t="s">
        <v>80</v>
      </c>
      <c r="S1606" s="3" t="s">
        <v>261</v>
      </c>
      <c r="T1606" s="37" t="s">
        <v>165</v>
      </c>
      <c r="U1606" s="37" t="s">
        <v>170</v>
      </c>
      <c r="V1606" s="37" t="s">
        <v>1223</v>
      </c>
      <c r="W1606" s="37" t="s">
        <v>1236</v>
      </c>
      <c r="X1606" s="3" t="s">
        <v>84</v>
      </c>
    </row>
    <row r="1607" spans="4:24" x14ac:dyDescent="0.2">
      <c r="D1607" s="31" t="s">
        <v>163</v>
      </c>
      <c r="E1607" s="3" t="s">
        <v>168</v>
      </c>
      <c r="F1607" s="3" t="s">
        <v>1222</v>
      </c>
      <c r="G1607" s="7" t="s">
        <v>1235</v>
      </c>
      <c r="L1607" s="3" t="s">
        <v>159</v>
      </c>
      <c r="M1607" s="3" t="s">
        <v>74</v>
      </c>
      <c r="N1607" s="25" t="s">
        <v>216</v>
      </c>
      <c r="S1607" s="3" t="s">
        <v>261</v>
      </c>
      <c r="T1607" s="37" t="s">
        <v>165</v>
      </c>
      <c r="U1607" s="37" t="s">
        <v>170</v>
      </c>
      <c r="V1607" s="37" t="s">
        <v>1223</v>
      </c>
      <c r="W1607" s="37" t="s">
        <v>1236</v>
      </c>
      <c r="X1607" s="3" t="s">
        <v>84</v>
      </c>
    </row>
    <row r="1608" spans="4:24" x14ac:dyDescent="0.2">
      <c r="D1608" s="31" t="s">
        <v>163</v>
      </c>
      <c r="E1608" s="3" t="s">
        <v>168</v>
      </c>
      <c r="F1608" s="3" t="s">
        <v>1222</v>
      </c>
      <c r="G1608" s="7" t="s">
        <v>1235</v>
      </c>
      <c r="L1608" s="3" t="s">
        <v>159</v>
      </c>
      <c r="M1608" s="3" t="s">
        <v>74</v>
      </c>
      <c r="N1608" s="25" t="s">
        <v>166</v>
      </c>
      <c r="S1608" s="3" t="s">
        <v>261</v>
      </c>
      <c r="T1608" s="37" t="s">
        <v>165</v>
      </c>
      <c r="U1608" s="37" t="s">
        <v>170</v>
      </c>
      <c r="V1608" s="37" t="s">
        <v>1223</v>
      </c>
      <c r="W1608" s="37" t="s">
        <v>1236</v>
      </c>
      <c r="X1608" s="3" t="s">
        <v>84</v>
      </c>
    </row>
    <row r="1609" spans="4:24" x14ac:dyDescent="0.2">
      <c r="D1609" s="31" t="s">
        <v>163</v>
      </c>
      <c r="E1609" s="3" t="s">
        <v>168</v>
      </c>
      <c r="F1609" s="3" t="s">
        <v>1222</v>
      </c>
      <c r="G1609" s="7" t="s">
        <v>1235</v>
      </c>
      <c r="L1609" s="3" t="s">
        <v>159</v>
      </c>
      <c r="M1609" s="3" t="s">
        <v>72</v>
      </c>
      <c r="S1609" s="3" t="s">
        <v>261</v>
      </c>
      <c r="T1609" s="37" t="s">
        <v>165</v>
      </c>
      <c r="U1609" s="37" t="s">
        <v>170</v>
      </c>
      <c r="V1609" s="37" t="s">
        <v>1223</v>
      </c>
      <c r="W1609" s="37" t="s">
        <v>1236</v>
      </c>
      <c r="X1609" s="3" t="s">
        <v>84</v>
      </c>
    </row>
    <row r="1610" spans="4:24" x14ac:dyDescent="0.2">
      <c r="D1610" s="31" t="s">
        <v>163</v>
      </c>
      <c r="E1610" s="3" t="s">
        <v>168</v>
      </c>
      <c r="F1610" s="3" t="s">
        <v>1222</v>
      </c>
      <c r="G1610" s="7" t="s">
        <v>1235</v>
      </c>
      <c r="L1610" s="3" t="s">
        <v>159</v>
      </c>
      <c r="M1610" s="3" t="s">
        <v>73</v>
      </c>
      <c r="S1610" s="3" t="s">
        <v>261</v>
      </c>
      <c r="T1610" s="37" t="s">
        <v>165</v>
      </c>
      <c r="U1610" s="37" t="s">
        <v>170</v>
      </c>
      <c r="V1610" s="37" t="s">
        <v>1223</v>
      </c>
      <c r="W1610" s="37" t="s">
        <v>1236</v>
      </c>
      <c r="X1610" s="3" t="s">
        <v>84</v>
      </c>
    </row>
    <row r="1611" spans="4:24" x14ac:dyDescent="0.2">
      <c r="D1611" s="31" t="s">
        <v>163</v>
      </c>
      <c r="E1611" s="3" t="s">
        <v>168</v>
      </c>
      <c r="F1611" s="3" t="s">
        <v>1222</v>
      </c>
      <c r="G1611" s="7" t="s">
        <v>1262</v>
      </c>
      <c r="L1611" s="3" t="s">
        <v>159</v>
      </c>
      <c r="M1611" s="3" t="s">
        <v>80</v>
      </c>
      <c r="S1611" s="3" t="s">
        <v>261</v>
      </c>
      <c r="T1611" s="37" t="s">
        <v>165</v>
      </c>
      <c r="U1611" s="37" t="s">
        <v>170</v>
      </c>
      <c r="V1611" s="37" t="s">
        <v>1223</v>
      </c>
      <c r="W1611" s="37" t="s">
        <v>1263</v>
      </c>
      <c r="X1611" s="3" t="s">
        <v>84</v>
      </c>
    </row>
    <row r="1612" spans="4:24" x14ac:dyDescent="0.2">
      <c r="D1612" s="31" t="s">
        <v>163</v>
      </c>
      <c r="E1612" s="3" t="s">
        <v>168</v>
      </c>
      <c r="F1612" s="3" t="s">
        <v>1222</v>
      </c>
      <c r="G1612" s="7" t="s">
        <v>1262</v>
      </c>
      <c r="L1612" s="3" t="s">
        <v>159</v>
      </c>
      <c r="M1612" s="3" t="s">
        <v>74</v>
      </c>
      <c r="N1612" s="25" t="s">
        <v>216</v>
      </c>
      <c r="S1612" s="3" t="s">
        <v>261</v>
      </c>
      <c r="T1612" s="37" t="s">
        <v>165</v>
      </c>
      <c r="U1612" s="37" t="s">
        <v>170</v>
      </c>
      <c r="V1612" s="37" t="s">
        <v>1223</v>
      </c>
      <c r="W1612" s="37" t="s">
        <v>1263</v>
      </c>
      <c r="X1612" s="3" t="s">
        <v>84</v>
      </c>
    </row>
    <row r="1613" spans="4:24" x14ac:dyDescent="0.2">
      <c r="D1613" s="31" t="s">
        <v>163</v>
      </c>
      <c r="E1613" s="3" t="s">
        <v>168</v>
      </c>
      <c r="F1613" s="3" t="s">
        <v>1222</v>
      </c>
      <c r="G1613" s="7" t="s">
        <v>1262</v>
      </c>
      <c r="L1613" s="3" t="s">
        <v>159</v>
      </c>
      <c r="M1613" s="3" t="s">
        <v>74</v>
      </c>
      <c r="N1613" s="25" t="s">
        <v>166</v>
      </c>
      <c r="S1613" s="3" t="s">
        <v>261</v>
      </c>
      <c r="T1613" s="37" t="s">
        <v>165</v>
      </c>
      <c r="U1613" s="37" t="s">
        <v>170</v>
      </c>
      <c r="V1613" s="37" t="s">
        <v>1223</v>
      </c>
      <c r="W1613" s="37" t="s">
        <v>1263</v>
      </c>
      <c r="X1613" s="3" t="s">
        <v>84</v>
      </c>
    </row>
    <row r="1614" spans="4:24" x14ac:dyDescent="0.2">
      <c r="D1614" s="31" t="s">
        <v>163</v>
      </c>
      <c r="E1614" s="3" t="s">
        <v>168</v>
      </c>
      <c r="F1614" s="3" t="s">
        <v>1222</v>
      </c>
      <c r="G1614" s="7" t="s">
        <v>1262</v>
      </c>
      <c r="L1614" s="3" t="s">
        <v>159</v>
      </c>
      <c r="M1614" s="3" t="s">
        <v>72</v>
      </c>
      <c r="S1614" s="3" t="s">
        <v>261</v>
      </c>
      <c r="T1614" s="37" t="s">
        <v>165</v>
      </c>
      <c r="U1614" s="37" t="s">
        <v>170</v>
      </c>
      <c r="V1614" s="37" t="s">
        <v>1223</v>
      </c>
      <c r="W1614" s="37" t="s">
        <v>1263</v>
      </c>
      <c r="X1614" s="3" t="s">
        <v>84</v>
      </c>
    </row>
    <row r="1615" spans="4:24" x14ac:dyDescent="0.2">
      <c r="D1615" s="31" t="s">
        <v>163</v>
      </c>
      <c r="E1615" s="3" t="s">
        <v>168</v>
      </c>
      <c r="F1615" s="3" t="s">
        <v>1222</v>
      </c>
      <c r="G1615" s="7" t="s">
        <v>1262</v>
      </c>
      <c r="L1615" s="3" t="s">
        <v>159</v>
      </c>
      <c r="M1615" s="3" t="s">
        <v>73</v>
      </c>
      <c r="S1615" s="3" t="s">
        <v>261</v>
      </c>
      <c r="T1615" s="37" t="s">
        <v>165</v>
      </c>
      <c r="U1615" s="37" t="s">
        <v>170</v>
      </c>
      <c r="V1615" s="37" t="s">
        <v>1223</v>
      </c>
      <c r="W1615" s="37" t="s">
        <v>1263</v>
      </c>
      <c r="X1615" s="3" t="s">
        <v>84</v>
      </c>
    </row>
    <row r="1616" spans="4:24" x14ac:dyDescent="0.2">
      <c r="D1616" s="31" t="s">
        <v>163</v>
      </c>
      <c r="E1616" s="3" t="s">
        <v>168</v>
      </c>
      <c r="F1616" s="3" t="s">
        <v>1222</v>
      </c>
      <c r="G1616" s="7" t="s">
        <v>1249</v>
      </c>
      <c r="L1616" s="3" t="s">
        <v>159</v>
      </c>
      <c r="M1616" s="3" t="s">
        <v>80</v>
      </c>
      <c r="S1616" s="3" t="s">
        <v>261</v>
      </c>
      <c r="T1616" s="37" t="s">
        <v>165</v>
      </c>
      <c r="U1616" s="37" t="s">
        <v>170</v>
      </c>
      <c r="V1616" s="37" t="s">
        <v>1223</v>
      </c>
      <c r="W1616" s="37" t="s">
        <v>1250</v>
      </c>
      <c r="X1616" s="3" t="s">
        <v>84</v>
      </c>
    </row>
    <row r="1617" spans="4:24" x14ac:dyDescent="0.2">
      <c r="D1617" s="31" t="s">
        <v>163</v>
      </c>
      <c r="E1617" s="3" t="s">
        <v>168</v>
      </c>
      <c r="F1617" s="3" t="s">
        <v>1222</v>
      </c>
      <c r="G1617" s="7" t="s">
        <v>1249</v>
      </c>
      <c r="L1617" s="3" t="s">
        <v>159</v>
      </c>
      <c r="M1617" s="3" t="s">
        <v>74</v>
      </c>
      <c r="N1617" s="25" t="s">
        <v>216</v>
      </c>
      <c r="S1617" s="3" t="s">
        <v>261</v>
      </c>
      <c r="T1617" s="37" t="s">
        <v>165</v>
      </c>
      <c r="U1617" s="37" t="s">
        <v>170</v>
      </c>
      <c r="V1617" s="37" t="s">
        <v>1223</v>
      </c>
      <c r="W1617" s="37" t="s">
        <v>1250</v>
      </c>
      <c r="X1617" s="3" t="s">
        <v>84</v>
      </c>
    </row>
    <row r="1618" spans="4:24" x14ac:dyDescent="0.2">
      <c r="D1618" s="31" t="s">
        <v>163</v>
      </c>
      <c r="E1618" s="3" t="s">
        <v>168</v>
      </c>
      <c r="F1618" s="3" t="s">
        <v>1222</v>
      </c>
      <c r="G1618" s="7" t="s">
        <v>1249</v>
      </c>
      <c r="L1618" s="3" t="s">
        <v>159</v>
      </c>
      <c r="M1618" s="3" t="s">
        <v>74</v>
      </c>
      <c r="N1618" s="25" t="s">
        <v>166</v>
      </c>
      <c r="S1618" s="3" t="s">
        <v>261</v>
      </c>
      <c r="T1618" s="37" t="s">
        <v>165</v>
      </c>
      <c r="U1618" s="37" t="s">
        <v>170</v>
      </c>
      <c r="V1618" s="37" t="s">
        <v>1223</v>
      </c>
      <c r="W1618" s="37" t="s">
        <v>1250</v>
      </c>
      <c r="X1618" s="3" t="s">
        <v>84</v>
      </c>
    </row>
    <row r="1619" spans="4:24" x14ac:dyDescent="0.2">
      <c r="D1619" s="31" t="s">
        <v>163</v>
      </c>
      <c r="E1619" s="3" t="s">
        <v>168</v>
      </c>
      <c r="F1619" s="3" t="s">
        <v>1222</v>
      </c>
      <c r="G1619" s="7" t="s">
        <v>1249</v>
      </c>
      <c r="L1619" s="3" t="s">
        <v>159</v>
      </c>
      <c r="M1619" s="3" t="s">
        <v>72</v>
      </c>
      <c r="S1619" s="3" t="s">
        <v>261</v>
      </c>
      <c r="T1619" s="37" t="s">
        <v>165</v>
      </c>
      <c r="U1619" s="37" t="s">
        <v>170</v>
      </c>
      <c r="V1619" s="37" t="s">
        <v>1223</v>
      </c>
      <c r="W1619" s="37" t="s">
        <v>1250</v>
      </c>
      <c r="X1619" s="3" t="s">
        <v>84</v>
      </c>
    </row>
    <row r="1620" spans="4:24" x14ac:dyDescent="0.2">
      <c r="D1620" s="31" t="s">
        <v>163</v>
      </c>
      <c r="E1620" s="3" t="s">
        <v>168</v>
      </c>
      <c r="F1620" s="3" t="s">
        <v>1222</v>
      </c>
      <c r="G1620" s="7" t="s">
        <v>1249</v>
      </c>
      <c r="L1620" s="3" t="s">
        <v>159</v>
      </c>
      <c r="M1620" s="3" t="s">
        <v>73</v>
      </c>
      <c r="S1620" s="3" t="s">
        <v>261</v>
      </c>
      <c r="T1620" s="37" t="s">
        <v>165</v>
      </c>
      <c r="U1620" s="37" t="s">
        <v>170</v>
      </c>
      <c r="V1620" s="37" t="s">
        <v>1223</v>
      </c>
      <c r="W1620" s="37" t="s">
        <v>1250</v>
      </c>
      <c r="X1620" s="3" t="s">
        <v>84</v>
      </c>
    </row>
    <row r="1621" spans="4:24" x14ac:dyDescent="0.2">
      <c r="D1621" s="31" t="s">
        <v>163</v>
      </c>
      <c r="E1621" s="3" t="s">
        <v>168</v>
      </c>
      <c r="F1621" s="3" t="s">
        <v>1309</v>
      </c>
      <c r="G1621" s="7" t="s">
        <v>692</v>
      </c>
      <c r="L1621" s="3" t="s">
        <v>159</v>
      </c>
      <c r="M1621" s="3" t="s">
        <v>80</v>
      </c>
      <c r="S1621" s="3" t="s">
        <v>261</v>
      </c>
      <c r="T1621" s="37" t="s">
        <v>165</v>
      </c>
      <c r="U1621" s="37" t="s">
        <v>170</v>
      </c>
      <c r="V1621" s="37" t="s">
        <v>1310</v>
      </c>
      <c r="W1621" s="37" t="s">
        <v>1311</v>
      </c>
      <c r="X1621" s="3" t="s">
        <v>84</v>
      </c>
    </row>
    <row r="1622" spans="4:24" x14ac:dyDescent="0.2">
      <c r="D1622" s="31" t="s">
        <v>163</v>
      </c>
      <c r="E1622" s="3" t="s">
        <v>168</v>
      </c>
      <c r="F1622" s="3" t="s">
        <v>1309</v>
      </c>
      <c r="G1622" s="7" t="s">
        <v>692</v>
      </c>
      <c r="L1622" s="3" t="s">
        <v>159</v>
      </c>
      <c r="M1622" s="3" t="s">
        <v>74</v>
      </c>
      <c r="N1622" s="25" t="s">
        <v>216</v>
      </c>
      <c r="S1622" s="3" t="s">
        <v>261</v>
      </c>
      <c r="T1622" s="37" t="s">
        <v>165</v>
      </c>
      <c r="U1622" s="37" t="s">
        <v>170</v>
      </c>
      <c r="V1622" s="37" t="s">
        <v>1310</v>
      </c>
      <c r="W1622" s="37" t="s">
        <v>1311</v>
      </c>
      <c r="X1622" s="3" t="s">
        <v>84</v>
      </c>
    </row>
    <row r="1623" spans="4:24" x14ac:dyDescent="0.2">
      <c r="D1623" s="31" t="s">
        <v>163</v>
      </c>
      <c r="E1623" s="3" t="s">
        <v>168</v>
      </c>
      <c r="F1623" s="3" t="s">
        <v>1309</v>
      </c>
      <c r="G1623" s="7" t="s">
        <v>692</v>
      </c>
      <c r="L1623" s="3" t="s">
        <v>159</v>
      </c>
      <c r="M1623" s="3" t="s">
        <v>74</v>
      </c>
      <c r="N1623" s="25" t="s">
        <v>166</v>
      </c>
      <c r="S1623" s="3" t="s">
        <v>261</v>
      </c>
      <c r="T1623" s="37" t="s">
        <v>165</v>
      </c>
      <c r="U1623" s="37" t="s">
        <v>170</v>
      </c>
      <c r="V1623" s="37" t="s">
        <v>1310</v>
      </c>
      <c r="W1623" s="37" t="s">
        <v>1311</v>
      </c>
      <c r="X1623" s="3" t="s">
        <v>84</v>
      </c>
    </row>
    <row r="1624" spans="4:24" x14ac:dyDescent="0.2">
      <c r="D1624" s="31" t="s">
        <v>163</v>
      </c>
      <c r="E1624" s="3" t="s">
        <v>168</v>
      </c>
      <c r="F1624" s="3" t="s">
        <v>1309</v>
      </c>
      <c r="G1624" s="7" t="s">
        <v>692</v>
      </c>
      <c r="L1624" s="3" t="s">
        <v>159</v>
      </c>
      <c r="M1624" s="3" t="s">
        <v>72</v>
      </c>
      <c r="S1624" s="3" t="s">
        <v>261</v>
      </c>
      <c r="T1624" s="37" t="s">
        <v>165</v>
      </c>
      <c r="U1624" s="37" t="s">
        <v>170</v>
      </c>
      <c r="V1624" s="37" t="s">
        <v>1310</v>
      </c>
      <c r="W1624" s="37" t="s">
        <v>1311</v>
      </c>
      <c r="X1624" s="3" t="s">
        <v>84</v>
      </c>
    </row>
    <row r="1625" spans="4:24" x14ac:dyDescent="0.2">
      <c r="D1625" s="31" t="s">
        <v>163</v>
      </c>
      <c r="E1625" s="3" t="s">
        <v>168</v>
      </c>
      <c r="F1625" s="3" t="s">
        <v>1309</v>
      </c>
      <c r="G1625" s="7" t="s">
        <v>692</v>
      </c>
      <c r="L1625" s="3" t="s">
        <v>159</v>
      </c>
      <c r="M1625" s="3" t="s">
        <v>73</v>
      </c>
      <c r="S1625" s="3" t="s">
        <v>261</v>
      </c>
      <c r="T1625" s="37" t="s">
        <v>165</v>
      </c>
      <c r="U1625" s="37" t="s">
        <v>170</v>
      </c>
      <c r="V1625" s="37" t="s">
        <v>1310</v>
      </c>
      <c r="W1625" s="37" t="s">
        <v>1311</v>
      </c>
      <c r="X1625" s="3" t="s">
        <v>84</v>
      </c>
    </row>
    <row r="1626" spans="4:24" x14ac:dyDescent="0.2">
      <c r="D1626" s="31" t="s">
        <v>163</v>
      </c>
      <c r="E1626" s="3" t="s">
        <v>168</v>
      </c>
      <c r="F1626" s="3" t="s">
        <v>1309</v>
      </c>
      <c r="G1626" s="7" t="s">
        <v>694</v>
      </c>
      <c r="L1626" s="3" t="s">
        <v>159</v>
      </c>
      <c r="M1626" s="3" t="s">
        <v>80</v>
      </c>
      <c r="S1626" s="3" t="s">
        <v>261</v>
      </c>
      <c r="T1626" s="37" t="s">
        <v>165</v>
      </c>
      <c r="U1626" s="37" t="s">
        <v>170</v>
      </c>
      <c r="V1626" s="37" t="s">
        <v>1310</v>
      </c>
      <c r="W1626" s="37" t="s">
        <v>1312</v>
      </c>
      <c r="X1626" s="3" t="s">
        <v>84</v>
      </c>
    </row>
    <row r="1627" spans="4:24" x14ac:dyDescent="0.2">
      <c r="D1627" s="31" t="s">
        <v>163</v>
      </c>
      <c r="E1627" s="3" t="s">
        <v>168</v>
      </c>
      <c r="F1627" s="3" t="s">
        <v>1309</v>
      </c>
      <c r="G1627" s="7" t="s">
        <v>694</v>
      </c>
      <c r="L1627" s="3" t="s">
        <v>159</v>
      </c>
      <c r="M1627" s="3" t="s">
        <v>74</v>
      </c>
      <c r="N1627" s="25" t="s">
        <v>216</v>
      </c>
      <c r="S1627" s="3" t="s">
        <v>261</v>
      </c>
      <c r="T1627" s="37" t="s">
        <v>165</v>
      </c>
      <c r="U1627" s="37" t="s">
        <v>170</v>
      </c>
      <c r="V1627" s="37" t="s">
        <v>1310</v>
      </c>
      <c r="W1627" s="37" t="s">
        <v>1312</v>
      </c>
      <c r="X1627" s="3" t="s">
        <v>84</v>
      </c>
    </row>
    <row r="1628" spans="4:24" x14ac:dyDescent="0.2">
      <c r="D1628" s="31" t="s">
        <v>163</v>
      </c>
      <c r="E1628" s="3" t="s">
        <v>168</v>
      </c>
      <c r="F1628" s="3" t="s">
        <v>1309</v>
      </c>
      <c r="G1628" s="7" t="s">
        <v>694</v>
      </c>
      <c r="L1628" s="3" t="s">
        <v>159</v>
      </c>
      <c r="M1628" s="3" t="s">
        <v>74</v>
      </c>
      <c r="N1628" s="25" t="s">
        <v>166</v>
      </c>
      <c r="S1628" s="3" t="s">
        <v>261</v>
      </c>
      <c r="T1628" s="37" t="s">
        <v>165</v>
      </c>
      <c r="U1628" s="37" t="s">
        <v>170</v>
      </c>
      <c r="V1628" s="37" t="s">
        <v>1310</v>
      </c>
      <c r="W1628" s="37" t="s">
        <v>1312</v>
      </c>
      <c r="X1628" s="3" t="s">
        <v>84</v>
      </c>
    </row>
    <row r="1629" spans="4:24" x14ac:dyDescent="0.2">
      <c r="D1629" s="31" t="s">
        <v>163</v>
      </c>
      <c r="E1629" s="3" t="s">
        <v>168</v>
      </c>
      <c r="F1629" s="3" t="s">
        <v>1309</v>
      </c>
      <c r="G1629" s="7" t="s">
        <v>694</v>
      </c>
      <c r="L1629" s="3" t="s">
        <v>159</v>
      </c>
      <c r="M1629" s="3" t="s">
        <v>72</v>
      </c>
      <c r="S1629" s="3" t="s">
        <v>261</v>
      </c>
      <c r="T1629" s="37" t="s">
        <v>165</v>
      </c>
      <c r="U1629" s="37" t="s">
        <v>170</v>
      </c>
      <c r="V1629" s="37" t="s">
        <v>1310</v>
      </c>
      <c r="W1629" s="37" t="s">
        <v>1312</v>
      </c>
      <c r="X1629" s="3" t="s">
        <v>84</v>
      </c>
    </row>
    <row r="1630" spans="4:24" x14ac:dyDescent="0.2">
      <c r="D1630" s="31" t="s">
        <v>163</v>
      </c>
      <c r="E1630" s="3" t="s">
        <v>168</v>
      </c>
      <c r="F1630" s="3" t="s">
        <v>1309</v>
      </c>
      <c r="G1630" s="7" t="s">
        <v>694</v>
      </c>
      <c r="L1630" s="3" t="s">
        <v>159</v>
      </c>
      <c r="M1630" s="3" t="s">
        <v>73</v>
      </c>
      <c r="S1630" s="3" t="s">
        <v>261</v>
      </c>
      <c r="T1630" s="37" t="s">
        <v>165</v>
      </c>
      <c r="U1630" s="37" t="s">
        <v>170</v>
      </c>
      <c r="V1630" s="37" t="s">
        <v>1310</v>
      </c>
      <c r="W1630" s="37" t="s">
        <v>1312</v>
      </c>
      <c r="X1630" s="3" t="s">
        <v>84</v>
      </c>
    </row>
    <row r="1631" spans="4:24" x14ac:dyDescent="0.2">
      <c r="D1631" s="31" t="s">
        <v>163</v>
      </c>
      <c r="E1631" s="3" t="s">
        <v>168</v>
      </c>
      <c r="F1631" s="3" t="s">
        <v>1309</v>
      </c>
      <c r="G1631" s="7" t="s">
        <v>696</v>
      </c>
      <c r="L1631" s="3" t="s">
        <v>159</v>
      </c>
      <c r="M1631" s="3" t="s">
        <v>80</v>
      </c>
      <c r="S1631" s="3" t="s">
        <v>261</v>
      </c>
      <c r="T1631" s="37" t="s">
        <v>165</v>
      </c>
      <c r="U1631" s="37" t="s">
        <v>170</v>
      </c>
      <c r="V1631" s="37" t="s">
        <v>1310</v>
      </c>
      <c r="W1631" s="37" t="s">
        <v>1313</v>
      </c>
      <c r="X1631" s="3" t="s">
        <v>84</v>
      </c>
    </row>
    <row r="1632" spans="4:24" x14ac:dyDescent="0.2">
      <c r="D1632" s="31" t="s">
        <v>163</v>
      </c>
      <c r="E1632" s="3" t="s">
        <v>168</v>
      </c>
      <c r="F1632" s="3" t="s">
        <v>1309</v>
      </c>
      <c r="G1632" s="7" t="s">
        <v>696</v>
      </c>
      <c r="L1632" s="3" t="s">
        <v>159</v>
      </c>
      <c r="M1632" s="3" t="s">
        <v>74</v>
      </c>
      <c r="N1632" s="25" t="s">
        <v>216</v>
      </c>
      <c r="S1632" s="3" t="s">
        <v>261</v>
      </c>
      <c r="T1632" s="37" t="s">
        <v>165</v>
      </c>
      <c r="U1632" s="37" t="s">
        <v>170</v>
      </c>
      <c r="V1632" s="37" t="s">
        <v>1310</v>
      </c>
      <c r="W1632" s="37" t="s">
        <v>1313</v>
      </c>
      <c r="X1632" s="3" t="s">
        <v>84</v>
      </c>
    </row>
    <row r="1633" spans="4:24" x14ac:dyDescent="0.2">
      <c r="D1633" s="31" t="s">
        <v>163</v>
      </c>
      <c r="E1633" s="3" t="s">
        <v>168</v>
      </c>
      <c r="F1633" s="3" t="s">
        <v>1309</v>
      </c>
      <c r="G1633" s="7" t="s">
        <v>696</v>
      </c>
      <c r="L1633" s="3" t="s">
        <v>159</v>
      </c>
      <c r="M1633" s="3" t="s">
        <v>74</v>
      </c>
      <c r="N1633" s="25" t="s">
        <v>166</v>
      </c>
      <c r="S1633" s="3" t="s">
        <v>261</v>
      </c>
      <c r="T1633" s="37" t="s">
        <v>165</v>
      </c>
      <c r="U1633" s="37" t="s">
        <v>170</v>
      </c>
      <c r="V1633" s="37" t="s">
        <v>1310</v>
      </c>
      <c r="W1633" s="37" t="s">
        <v>1313</v>
      </c>
      <c r="X1633" s="3" t="s">
        <v>84</v>
      </c>
    </row>
    <row r="1634" spans="4:24" x14ac:dyDescent="0.2">
      <c r="D1634" s="31" t="s">
        <v>163</v>
      </c>
      <c r="E1634" s="3" t="s">
        <v>168</v>
      </c>
      <c r="F1634" s="3" t="s">
        <v>1309</v>
      </c>
      <c r="G1634" s="7" t="s">
        <v>696</v>
      </c>
      <c r="L1634" s="3" t="s">
        <v>159</v>
      </c>
      <c r="M1634" s="3" t="s">
        <v>72</v>
      </c>
      <c r="S1634" s="3" t="s">
        <v>261</v>
      </c>
      <c r="T1634" s="37" t="s">
        <v>165</v>
      </c>
      <c r="U1634" s="37" t="s">
        <v>170</v>
      </c>
      <c r="V1634" s="37" t="s">
        <v>1310</v>
      </c>
      <c r="W1634" s="37" t="s">
        <v>1313</v>
      </c>
      <c r="X1634" s="3" t="s">
        <v>84</v>
      </c>
    </row>
    <row r="1635" spans="4:24" x14ac:dyDescent="0.2">
      <c r="D1635" s="31" t="s">
        <v>163</v>
      </c>
      <c r="E1635" s="3" t="s">
        <v>168</v>
      </c>
      <c r="F1635" s="3" t="s">
        <v>1309</v>
      </c>
      <c r="G1635" s="7" t="s">
        <v>696</v>
      </c>
      <c r="L1635" s="3" t="s">
        <v>159</v>
      </c>
      <c r="M1635" s="3" t="s">
        <v>73</v>
      </c>
      <c r="S1635" s="3" t="s">
        <v>261</v>
      </c>
      <c r="T1635" s="37" t="s">
        <v>165</v>
      </c>
      <c r="U1635" s="37" t="s">
        <v>170</v>
      </c>
      <c r="V1635" s="37" t="s">
        <v>1310</v>
      </c>
      <c r="W1635" s="37" t="s">
        <v>1313</v>
      </c>
      <c r="X1635" s="3" t="s">
        <v>84</v>
      </c>
    </row>
    <row r="1636" spans="4:24" x14ac:dyDescent="0.2">
      <c r="D1636" s="31" t="s">
        <v>163</v>
      </c>
      <c r="E1636" s="3" t="s">
        <v>168</v>
      </c>
      <c r="F1636" s="3" t="s">
        <v>1309</v>
      </c>
      <c r="G1636" s="7" t="s">
        <v>698</v>
      </c>
      <c r="L1636" s="3" t="s">
        <v>159</v>
      </c>
      <c r="M1636" s="3" t="s">
        <v>80</v>
      </c>
      <c r="S1636" s="3" t="s">
        <v>261</v>
      </c>
      <c r="T1636" s="37" t="s">
        <v>165</v>
      </c>
      <c r="U1636" s="37" t="s">
        <v>170</v>
      </c>
      <c r="V1636" s="37" t="s">
        <v>1310</v>
      </c>
      <c r="W1636" s="37" t="s">
        <v>1314</v>
      </c>
      <c r="X1636" s="3" t="s">
        <v>84</v>
      </c>
    </row>
    <row r="1637" spans="4:24" x14ac:dyDescent="0.2">
      <c r="D1637" s="31" t="s">
        <v>163</v>
      </c>
      <c r="E1637" s="3" t="s">
        <v>168</v>
      </c>
      <c r="F1637" s="3" t="s">
        <v>1309</v>
      </c>
      <c r="G1637" s="7" t="s">
        <v>698</v>
      </c>
      <c r="L1637" s="3" t="s">
        <v>159</v>
      </c>
      <c r="M1637" s="3" t="s">
        <v>74</v>
      </c>
      <c r="N1637" s="25" t="s">
        <v>216</v>
      </c>
      <c r="S1637" s="3" t="s">
        <v>261</v>
      </c>
      <c r="T1637" s="37" t="s">
        <v>165</v>
      </c>
      <c r="U1637" s="37" t="s">
        <v>170</v>
      </c>
      <c r="V1637" s="37" t="s">
        <v>1310</v>
      </c>
      <c r="W1637" s="37" t="s">
        <v>1314</v>
      </c>
      <c r="X1637" s="3" t="s">
        <v>84</v>
      </c>
    </row>
    <row r="1638" spans="4:24" x14ac:dyDescent="0.2">
      <c r="D1638" s="31" t="s">
        <v>163</v>
      </c>
      <c r="E1638" s="3" t="s">
        <v>168</v>
      </c>
      <c r="F1638" s="3" t="s">
        <v>1309</v>
      </c>
      <c r="G1638" s="7" t="s">
        <v>698</v>
      </c>
      <c r="L1638" s="3" t="s">
        <v>159</v>
      </c>
      <c r="M1638" s="3" t="s">
        <v>74</v>
      </c>
      <c r="N1638" s="25" t="s">
        <v>166</v>
      </c>
      <c r="S1638" s="3" t="s">
        <v>261</v>
      </c>
      <c r="T1638" s="37" t="s">
        <v>165</v>
      </c>
      <c r="U1638" s="37" t="s">
        <v>170</v>
      </c>
      <c r="V1638" s="37" t="s">
        <v>1310</v>
      </c>
      <c r="W1638" s="37" t="s">
        <v>1314</v>
      </c>
      <c r="X1638" s="3" t="s">
        <v>84</v>
      </c>
    </row>
    <row r="1639" spans="4:24" x14ac:dyDescent="0.2">
      <c r="D1639" s="31" t="s">
        <v>163</v>
      </c>
      <c r="E1639" s="3" t="s">
        <v>168</v>
      </c>
      <c r="F1639" s="3" t="s">
        <v>1309</v>
      </c>
      <c r="G1639" s="7" t="s">
        <v>698</v>
      </c>
      <c r="L1639" s="3" t="s">
        <v>159</v>
      </c>
      <c r="M1639" s="3" t="s">
        <v>72</v>
      </c>
      <c r="S1639" s="3" t="s">
        <v>261</v>
      </c>
      <c r="T1639" s="37" t="s">
        <v>165</v>
      </c>
      <c r="U1639" s="37" t="s">
        <v>170</v>
      </c>
      <c r="V1639" s="37" t="s">
        <v>1310</v>
      </c>
      <c r="W1639" s="37" t="s">
        <v>1314</v>
      </c>
      <c r="X1639" s="3" t="s">
        <v>84</v>
      </c>
    </row>
    <row r="1640" spans="4:24" x14ac:dyDescent="0.2">
      <c r="D1640" s="31" t="s">
        <v>163</v>
      </c>
      <c r="E1640" s="3" t="s">
        <v>168</v>
      </c>
      <c r="F1640" s="3" t="s">
        <v>1309</v>
      </c>
      <c r="G1640" s="7" t="s">
        <v>698</v>
      </c>
      <c r="L1640" s="3" t="s">
        <v>159</v>
      </c>
      <c r="M1640" s="3" t="s">
        <v>73</v>
      </c>
      <c r="S1640" s="3" t="s">
        <v>261</v>
      </c>
      <c r="T1640" s="37" t="s">
        <v>165</v>
      </c>
      <c r="U1640" s="37" t="s">
        <v>170</v>
      </c>
      <c r="V1640" s="37" t="s">
        <v>1310</v>
      </c>
      <c r="W1640" s="37" t="s">
        <v>1314</v>
      </c>
      <c r="X1640" s="3" t="s">
        <v>84</v>
      </c>
    </row>
    <row r="1641" spans="4:24" x14ac:dyDescent="0.2">
      <c r="D1641" s="31" t="s">
        <v>163</v>
      </c>
      <c r="E1641" s="3" t="s">
        <v>168</v>
      </c>
      <c r="F1641" s="3" t="s">
        <v>1309</v>
      </c>
      <c r="G1641" s="7" t="s">
        <v>1321</v>
      </c>
      <c r="L1641" s="3" t="s">
        <v>159</v>
      </c>
      <c r="M1641" s="3" t="s">
        <v>80</v>
      </c>
      <c r="S1641" s="3" t="s">
        <v>261</v>
      </c>
      <c r="T1641" s="37" t="s">
        <v>165</v>
      </c>
      <c r="U1641" s="37" t="s">
        <v>170</v>
      </c>
      <c r="V1641" s="37" t="s">
        <v>1310</v>
      </c>
      <c r="W1641" s="37" t="s">
        <v>1322</v>
      </c>
      <c r="X1641" s="3" t="s">
        <v>84</v>
      </c>
    </row>
    <row r="1642" spans="4:24" x14ac:dyDescent="0.2">
      <c r="D1642" s="31" t="s">
        <v>163</v>
      </c>
      <c r="E1642" s="3" t="s">
        <v>168</v>
      </c>
      <c r="F1642" s="3" t="s">
        <v>1309</v>
      </c>
      <c r="G1642" s="7" t="s">
        <v>1321</v>
      </c>
      <c r="L1642" s="3" t="s">
        <v>159</v>
      </c>
      <c r="M1642" s="3" t="s">
        <v>74</v>
      </c>
      <c r="N1642" s="25" t="s">
        <v>216</v>
      </c>
      <c r="S1642" s="3" t="s">
        <v>261</v>
      </c>
      <c r="T1642" s="37" t="s">
        <v>165</v>
      </c>
      <c r="U1642" s="37" t="s">
        <v>170</v>
      </c>
      <c r="V1642" s="37" t="s">
        <v>1310</v>
      </c>
      <c r="W1642" s="37" t="s">
        <v>1322</v>
      </c>
      <c r="X1642" s="3" t="s">
        <v>84</v>
      </c>
    </row>
    <row r="1643" spans="4:24" x14ac:dyDescent="0.2">
      <c r="D1643" s="31" t="s">
        <v>163</v>
      </c>
      <c r="E1643" s="3" t="s">
        <v>168</v>
      </c>
      <c r="F1643" s="3" t="s">
        <v>1309</v>
      </c>
      <c r="G1643" s="7" t="s">
        <v>1321</v>
      </c>
      <c r="L1643" s="3" t="s">
        <v>159</v>
      </c>
      <c r="M1643" s="3" t="s">
        <v>74</v>
      </c>
      <c r="N1643" s="25" t="s">
        <v>166</v>
      </c>
      <c r="S1643" s="3" t="s">
        <v>261</v>
      </c>
      <c r="T1643" s="37" t="s">
        <v>165</v>
      </c>
      <c r="U1643" s="37" t="s">
        <v>170</v>
      </c>
      <c r="V1643" s="37" t="s">
        <v>1310</v>
      </c>
      <c r="W1643" s="37" t="s">
        <v>1322</v>
      </c>
      <c r="X1643" s="3" t="s">
        <v>84</v>
      </c>
    </row>
    <row r="1644" spans="4:24" x14ac:dyDescent="0.2">
      <c r="D1644" s="31" t="s">
        <v>163</v>
      </c>
      <c r="E1644" s="3" t="s">
        <v>168</v>
      </c>
      <c r="F1644" s="3" t="s">
        <v>1309</v>
      </c>
      <c r="G1644" s="7" t="s">
        <v>1321</v>
      </c>
      <c r="L1644" s="3" t="s">
        <v>159</v>
      </c>
      <c r="M1644" s="3" t="s">
        <v>72</v>
      </c>
      <c r="S1644" s="3" t="s">
        <v>261</v>
      </c>
      <c r="T1644" s="37" t="s">
        <v>165</v>
      </c>
      <c r="U1644" s="37" t="s">
        <v>170</v>
      </c>
      <c r="V1644" s="37" t="s">
        <v>1310</v>
      </c>
      <c r="W1644" s="37" t="s">
        <v>1322</v>
      </c>
      <c r="X1644" s="3" t="s">
        <v>84</v>
      </c>
    </row>
    <row r="1645" spans="4:24" x14ac:dyDescent="0.2">
      <c r="D1645" s="31" t="s">
        <v>163</v>
      </c>
      <c r="E1645" s="3" t="s">
        <v>168</v>
      </c>
      <c r="F1645" s="3" t="s">
        <v>1309</v>
      </c>
      <c r="G1645" s="7" t="s">
        <v>1321</v>
      </c>
      <c r="L1645" s="3" t="s">
        <v>159</v>
      </c>
      <c r="M1645" s="3" t="s">
        <v>73</v>
      </c>
      <c r="S1645" s="3" t="s">
        <v>261</v>
      </c>
      <c r="T1645" s="37" t="s">
        <v>165</v>
      </c>
      <c r="U1645" s="37" t="s">
        <v>170</v>
      </c>
      <c r="V1645" s="37" t="s">
        <v>1310</v>
      </c>
      <c r="W1645" s="37" t="s">
        <v>1322</v>
      </c>
      <c r="X1645" s="3" t="s">
        <v>84</v>
      </c>
    </row>
    <row r="1646" spans="4:24" x14ac:dyDescent="0.2">
      <c r="D1646" s="31" t="s">
        <v>163</v>
      </c>
      <c r="E1646" s="3" t="s">
        <v>168</v>
      </c>
      <c r="F1646" s="3" t="s">
        <v>1309</v>
      </c>
      <c r="G1646" s="7" t="s">
        <v>1140</v>
      </c>
      <c r="L1646" s="3" t="s">
        <v>159</v>
      </c>
      <c r="M1646" s="3" t="s">
        <v>80</v>
      </c>
      <c r="S1646" s="3" t="s">
        <v>261</v>
      </c>
      <c r="T1646" s="37" t="s">
        <v>165</v>
      </c>
      <c r="U1646" s="37" t="s">
        <v>170</v>
      </c>
      <c r="V1646" s="37" t="s">
        <v>1310</v>
      </c>
      <c r="W1646" s="37" t="s">
        <v>1315</v>
      </c>
      <c r="X1646" s="3" t="s">
        <v>84</v>
      </c>
    </row>
    <row r="1647" spans="4:24" x14ac:dyDescent="0.2">
      <c r="D1647" s="31" t="s">
        <v>163</v>
      </c>
      <c r="E1647" s="3" t="s">
        <v>168</v>
      </c>
      <c r="F1647" s="3" t="s">
        <v>1309</v>
      </c>
      <c r="G1647" s="7" t="s">
        <v>1140</v>
      </c>
      <c r="L1647" s="3" t="s">
        <v>159</v>
      </c>
      <c r="M1647" s="3" t="s">
        <v>74</v>
      </c>
      <c r="N1647" s="25" t="s">
        <v>216</v>
      </c>
      <c r="S1647" s="3" t="s">
        <v>261</v>
      </c>
      <c r="T1647" s="37" t="s">
        <v>165</v>
      </c>
      <c r="U1647" s="37" t="s">
        <v>170</v>
      </c>
      <c r="V1647" s="37" t="s">
        <v>1310</v>
      </c>
      <c r="W1647" s="37" t="s">
        <v>1315</v>
      </c>
      <c r="X1647" s="3" t="s">
        <v>84</v>
      </c>
    </row>
    <row r="1648" spans="4:24" x14ac:dyDescent="0.2">
      <c r="D1648" s="31" t="s">
        <v>163</v>
      </c>
      <c r="E1648" s="3" t="s">
        <v>168</v>
      </c>
      <c r="F1648" s="3" t="s">
        <v>1309</v>
      </c>
      <c r="G1648" s="7" t="s">
        <v>1140</v>
      </c>
      <c r="L1648" s="3" t="s">
        <v>159</v>
      </c>
      <c r="M1648" s="3" t="s">
        <v>74</v>
      </c>
      <c r="N1648" s="25" t="s">
        <v>166</v>
      </c>
      <c r="S1648" s="3" t="s">
        <v>261</v>
      </c>
      <c r="T1648" s="37" t="s">
        <v>165</v>
      </c>
      <c r="U1648" s="37" t="s">
        <v>170</v>
      </c>
      <c r="V1648" s="37" t="s">
        <v>1310</v>
      </c>
      <c r="W1648" s="37" t="s">
        <v>1315</v>
      </c>
      <c r="X1648" s="3" t="s">
        <v>84</v>
      </c>
    </row>
    <row r="1649" spans="4:24" x14ac:dyDescent="0.2">
      <c r="D1649" s="31" t="s">
        <v>163</v>
      </c>
      <c r="E1649" s="3" t="s">
        <v>168</v>
      </c>
      <c r="F1649" s="3" t="s">
        <v>1309</v>
      </c>
      <c r="G1649" s="7" t="s">
        <v>1140</v>
      </c>
      <c r="L1649" s="3" t="s">
        <v>159</v>
      </c>
      <c r="M1649" s="3" t="s">
        <v>72</v>
      </c>
      <c r="S1649" s="3" t="s">
        <v>261</v>
      </c>
      <c r="T1649" s="37" t="s">
        <v>165</v>
      </c>
      <c r="U1649" s="37" t="s">
        <v>170</v>
      </c>
      <c r="V1649" s="37" t="s">
        <v>1310</v>
      </c>
      <c r="W1649" s="37" t="s">
        <v>1315</v>
      </c>
      <c r="X1649" s="3" t="s">
        <v>84</v>
      </c>
    </row>
    <row r="1650" spans="4:24" x14ac:dyDescent="0.2">
      <c r="D1650" s="31" t="s">
        <v>163</v>
      </c>
      <c r="E1650" s="3" t="s">
        <v>168</v>
      </c>
      <c r="F1650" s="3" t="s">
        <v>1309</v>
      </c>
      <c r="G1650" s="7" t="s">
        <v>1140</v>
      </c>
      <c r="L1650" s="3" t="s">
        <v>159</v>
      </c>
      <c r="M1650" s="3" t="s">
        <v>73</v>
      </c>
      <c r="S1650" s="3" t="s">
        <v>261</v>
      </c>
      <c r="T1650" s="37" t="s">
        <v>165</v>
      </c>
      <c r="U1650" s="37" t="s">
        <v>170</v>
      </c>
      <c r="V1650" s="37" t="s">
        <v>1310</v>
      </c>
      <c r="W1650" s="37" t="s">
        <v>1315</v>
      </c>
      <c r="X1650" s="3" t="s">
        <v>84</v>
      </c>
    </row>
    <row r="1651" spans="4:24" x14ac:dyDescent="0.2">
      <c r="D1651" s="31" t="s">
        <v>163</v>
      </c>
      <c r="E1651" s="3" t="s">
        <v>168</v>
      </c>
      <c r="F1651" s="3" t="s">
        <v>1309</v>
      </c>
      <c r="G1651" s="7" t="s">
        <v>1142</v>
      </c>
      <c r="L1651" s="3" t="s">
        <v>159</v>
      </c>
      <c r="M1651" s="3" t="s">
        <v>80</v>
      </c>
      <c r="S1651" s="3" t="s">
        <v>261</v>
      </c>
      <c r="T1651" s="37" t="s">
        <v>165</v>
      </c>
      <c r="U1651" s="37" t="s">
        <v>170</v>
      </c>
      <c r="V1651" s="37" t="s">
        <v>1310</v>
      </c>
      <c r="W1651" s="37" t="s">
        <v>1316</v>
      </c>
      <c r="X1651" s="3" t="s">
        <v>84</v>
      </c>
    </row>
    <row r="1652" spans="4:24" x14ac:dyDescent="0.2">
      <c r="D1652" s="31" t="s">
        <v>163</v>
      </c>
      <c r="E1652" s="3" t="s">
        <v>168</v>
      </c>
      <c r="F1652" s="3" t="s">
        <v>1309</v>
      </c>
      <c r="G1652" s="7" t="s">
        <v>1142</v>
      </c>
      <c r="L1652" s="3" t="s">
        <v>159</v>
      </c>
      <c r="M1652" s="3" t="s">
        <v>74</v>
      </c>
      <c r="N1652" s="25" t="s">
        <v>216</v>
      </c>
      <c r="S1652" s="3" t="s">
        <v>261</v>
      </c>
      <c r="T1652" s="37" t="s">
        <v>165</v>
      </c>
      <c r="U1652" s="37" t="s">
        <v>170</v>
      </c>
      <c r="V1652" s="37" t="s">
        <v>1310</v>
      </c>
      <c r="W1652" s="37" t="s">
        <v>1316</v>
      </c>
      <c r="X1652" s="3" t="s">
        <v>84</v>
      </c>
    </row>
    <row r="1653" spans="4:24" x14ac:dyDescent="0.2">
      <c r="D1653" s="31" t="s">
        <v>163</v>
      </c>
      <c r="E1653" s="3" t="s">
        <v>168</v>
      </c>
      <c r="F1653" s="3" t="s">
        <v>1309</v>
      </c>
      <c r="G1653" s="7" t="s">
        <v>1142</v>
      </c>
      <c r="L1653" s="3" t="s">
        <v>159</v>
      </c>
      <c r="M1653" s="3" t="s">
        <v>74</v>
      </c>
      <c r="N1653" s="25" t="s">
        <v>166</v>
      </c>
      <c r="S1653" s="3" t="s">
        <v>261</v>
      </c>
      <c r="T1653" s="37" t="s">
        <v>165</v>
      </c>
      <c r="U1653" s="37" t="s">
        <v>170</v>
      </c>
      <c r="V1653" s="37" t="s">
        <v>1310</v>
      </c>
      <c r="W1653" s="37" t="s">
        <v>1316</v>
      </c>
      <c r="X1653" s="3" t="s">
        <v>84</v>
      </c>
    </row>
    <row r="1654" spans="4:24" x14ac:dyDescent="0.2">
      <c r="D1654" s="31" t="s">
        <v>163</v>
      </c>
      <c r="E1654" s="3" t="s">
        <v>168</v>
      </c>
      <c r="F1654" s="3" t="s">
        <v>1309</v>
      </c>
      <c r="G1654" s="7" t="s">
        <v>1142</v>
      </c>
      <c r="L1654" s="3" t="s">
        <v>159</v>
      </c>
      <c r="M1654" s="3" t="s">
        <v>72</v>
      </c>
      <c r="S1654" s="3" t="s">
        <v>261</v>
      </c>
      <c r="T1654" s="37" t="s">
        <v>165</v>
      </c>
      <c r="U1654" s="37" t="s">
        <v>170</v>
      </c>
      <c r="V1654" s="37" t="s">
        <v>1310</v>
      </c>
      <c r="W1654" s="37" t="s">
        <v>1316</v>
      </c>
      <c r="X1654" s="3" t="s">
        <v>84</v>
      </c>
    </row>
    <row r="1655" spans="4:24" x14ac:dyDescent="0.2">
      <c r="D1655" s="31" t="s">
        <v>163</v>
      </c>
      <c r="E1655" s="3" t="s">
        <v>168</v>
      </c>
      <c r="F1655" s="3" t="s">
        <v>1309</v>
      </c>
      <c r="G1655" s="7" t="s">
        <v>1142</v>
      </c>
      <c r="L1655" s="3" t="s">
        <v>159</v>
      </c>
      <c r="M1655" s="3" t="s">
        <v>73</v>
      </c>
      <c r="S1655" s="3" t="s">
        <v>261</v>
      </c>
      <c r="T1655" s="37" t="s">
        <v>165</v>
      </c>
      <c r="U1655" s="37" t="s">
        <v>170</v>
      </c>
      <c r="V1655" s="37" t="s">
        <v>1310</v>
      </c>
      <c r="W1655" s="37" t="s">
        <v>1316</v>
      </c>
      <c r="X1655" s="3" t="s">
        <v>84</v>
      </c>
    </row>
    <row r="1656" spans="4:24" x14ac:dyDescent="0.2">
      <c r="D1656" s="31" t="s">
        <v>163</v>
      </c>
      <c r="E1656" s="3" t="s">
        <v>168</v>
      </c>
      <c r="F1656" s="3" t="s">
        <v>1309</v>
      </c>
      <c r="G1656" s="7" t="s">
        <v>1355</v>
      </c>
      <c r="L1656" s="3" t="s">
        <v>159</v>
      </c>
      <c r="M1656" s="3" t="s">
        <v>80</v>
      </c>
      <c r="S1656" s="3" t="s">
        <v>261</v>
      </c>
      <c r="T1656" s="37" t="s">
        <v>165</v>
      </c>
      <c r="U1656" s="37" t="s">
        <v>170</v>
      </c>
      <c r="V1656" s="37" t="s">
        <v>1310</v>
      </c>
      <c r="W1656" s="37" t="s">
        <v>1356</v>
      </c>
      <c r="X1656" s="3" t="s">
        <v>84</v>
      </c>
    </row>
    <row r="1657" spans="4:24" x14ac:dyDescent="0.2">
      <c r="D1657" s="31" t="s">
        <v>163</v>
      </c>
      <c r="E1657" s="3" t="s">
        <v>168</v>
      </c>
      <c r="F1657" s="3" t="s">
        <v>1309</v>
      </c>
      <c r="G1657" s="7" t="s">
        <v>1355</v>
      </c>
      <c r="L1657" s="3" t="s">
        <v>159</v>
      </c>
      <c r="M1657" s="3" t="s">
        <v>74</v>
      </c>
      <c r="N1657" s="25" t="s">
        <v>216</v>
      </c>
      <c r="S1657" s="3" t="s">
        <v>261</v>
      </c>
      <c r="T1657" s="37" t="s">
        <v>165</v>
      </c>
      <c r="U1657" s="37" t="s">
        <v>170</v>
      </c>
      <c r="V1657" s="37" t="s">
        <v>1310</v>
      </c>
      <c r="W1657" s="37" t="s">
        <v>1356</v>
      </c>
      <c r="X1657" s="3" t="s">
        <v>84</v>
      </c>
    </row>
    <row r="1658" spans="4:24" x14ac:dyDescent="0.2">
      <c r="D1658" s="31" t="s">
        <v>163</v>
      </c>
      <c r="E1658" s="3" t="s">
        <v>168</v>
      </c>
      <c r="F1658" s="3" t="s">
        <v>1309</v>
      </c>
      <c r="G1658" s="7" t="s">
        <v>1355</v>
      </c>
      <c r="L1658" s="3" t="s">
        <v>159</v>
      </c>
      <c r="M1658" s="3" t="s">
        <v>74</v>
      </c>
      <c r="N1658" s="25" t="s">
        <v>166</v>
      </c>
      <c r="S1658" s="3" t="s">
        <v>261</v>
      </c>
      <c r="T1658" s="37" t="s">
        <v>165</v>
      </c>
      <c r="U1658" s="37" t="s">
        <v>170</v>
      </c>
      <c r="V1658" s="37" t="s">
        <v>1310</v>
      </c>
      <c r="W1658" s="37" t="s">
        <v>1356</v>
      </c>
      <c r="X1658" s="3" t="s">
        <v>84</v>
      </c>
    </row>
    <row r="1659" spans="4:24" x14ac:dyDescent="0.2">
      <c r="D1659" s="31" t="s">
        <v>163</v>
      </c>
      <c r="E1659" s="3" t="s">
        <v>168</v>
      </c>
      <c r="F1659" s="3" t="s">
        <v>1309</v>
      </c>
      <c r="G1659" s="7" t="s">
        <v>1355</v>
      </c>
      <c r="L1659" s="3" t="s">
        <v>159</v>
      </c>
      <c r="M1659" s="3" t="s">
        <v>72</v>
      </c>
      <c r="S1659" s="3" t="s">
        <v>261</v>
      </c>
      <c r="T1659" s="37" t="s">
        <v>165</v>
      </c>
      <c r="U1659" s="37" t="s">
        <v>170</v>
      </c>
      <c r="V1659" s="37" t="s">
        <v>1310</v>
      </c>
      <c r="W1659" s="37" t="s">
        <v>1356</v>
      </c>
      <c r="X1659" s="3" t="s">
        <v>84</v>
      </c>
    </row>
    <row r="1660" spans="4:24" x14ac:dyDescent="0.2">
      <c r="D1660" s="31" t="s">
        <v>163</v>
      </c>
      <c r="E1660" s="3" t="s">
        <v>168</v>
      </c>
      <c r="F1660" s="3" t="s">
        <v>1309</v>
      </c>
      <c r="G1660" s="7" t="s">
        <v>1355</v>
      </c>
      <c r="L1660" s="3" t="s">
        <v>159</v>
      </c>
      <c r="M1660" s="3" t="s">
        <v>73</v>
      </c>
      <c r="S1660" s="3" t="s">
        <v>261</v>
      </c>
      <c r="T1660" s="37" t="s">
        <v>165</v>
      </c>
      <c r="U1660" s="37" t="s">
        <v>170</v>
      </c>
      <c r="V1660" s="37" t="s">
        <v>1310</v>
      </c>
      <c r="W1660" s="37" t="s">
        <v>1356</v>
      </c>
      <c r="X1660" s="3" t="s">
        <v>84</v>
      </c>
    </row>
    <row r="1661" spans="4:24" x14ac:dyDescent="0.2">
      <c r="D1661" s="31" t="s">
        <v>163</v>
      </c>
      <c r="E1661" s="3" t="s">
        <v>168</v>
      </c>
      <c r="F1661" s="3" t="s">
        <v>1309</v>
      </c>
      <c r="G1661" s="7" t="s">
        <v>1317</v>
      </c>
      <c r="L1661" s="3" t="s">
        <v>159</v>
      </c>
      <c r="M1661" s="3" t="s">
        <v>80</v>
      </c>
      <c r="S1661" s="3" t="s">
        <v>261</v>
      </c>
      <c r="T1661" s="37" t="s">
        <v>165</v>
      </c>
      <c r="U1661" s="37" t="s">
        <v>170</v>
      </c>
      <c r="V1661" s="37" t="s">
        <v>1310</v>
      </c>
      <c r="W1661" s="37" t="s">
        <v>1318</v>
      </c>
      <c r="X1661" s="3" t="s">
        <v>84</v>
      </c>
    </row>
    <row r="1662" spans="4:24" x14ac:dyDescent="0.2">
      <c r="D1662" s="31" t="s">
        <v>163</v>
      </c>
      <c r="E1662" s="3" t="s">
        <v>168</v>
      </c>
      <c r="F1662" s="3" t="s">
        <v>1309</v>
      </c>
      <c r="G1662" s="7" t="s">
        <v>1317</v>
      </c>
      <c r="L1662" s="3" t="s">
        <v>159</v>
      </c>
      <c r="M1662" s="3" t="s">
        <v>74</v>
      </c>
      <c r="N1662" s="25" t="s">
        <v>216</v>
      </c>
      <c r="S1662" s="3" t="s">
        <v>261</v>
      </c>
      <c r="T1662" s="37" t="s">
        <v>165</v>
      </c>
      <c r="U1662" s="37" t="s">
        <v>170</v>
      </c>
      <c r="V1662" s="37" t="s">
        <v>1310</v>
      </c>
      <c r="W1662" s="37" t="s">
        <v>1318</v>
      </c>
      <c r="X1662" s="3" t="s">
        <v>84</v>
      </c>
    </row>
    <row r="1663" spans="4:24" x14ac:dyDescent="0.2">
      <c r="D1663" s="31" t="s">
        <v>163</v>
      </c>
      <c r="E1663" s="3" t="s">
        <v>168</v>
      </c>
      <c r="F1663" s="3" t="s">
        <v>1309</v>
      </c>
      <c r="G1663" s="7" t="s">
        <v>1317</v>
      </c>
      <c r="L1663" s="3" t="s">
        <v>159</v>
      </c>
      <c r="M1663" s="3" t="s">
        <v>74</v>
      </c>
      <c r="N1663" s="25" t="s">
        <v>166</v>
      </c>
      <c r="S1663" s="3" t="s">
        <v>261</v>
      </c>
      <c r="T1663" s="37" t="s">
        <v>165</v>
      </c>
      <c r="U1663" s="37" t="s">
        <v>170</v>
      </c>
      <c r="V1663" s="37" t="s">
        <v>1310</v>
      </c>
      <c r="W1663" s="37" t="s">
        <v>1318</v>
      </c>
      <c r="X1663" s="3" t="s">
        <v>84</v>
      </c>
    </row>
    <row r="1664" spans="4:24" x14ac:dyDescent="0.2">
      <c r="D1664" s="31" t="s">
        <v>163</v>
      </c>
      <c r="E1664" s="3" t="s">
        <v>168</v>
      </c>
      <c r="F1664" s="3" t="s">
        <v>1309</v>
      </c>
      <c r="G1664" s="7" t="s">
        <v>1317</v>
      </c>
      <c r="L1664" s="3" t="s">
        <v>159</v>
      </c>
      <c r="M1664" s="3" t="s">
        <v>72</v>
      </c>
      <c r="S1664" s="3" t="s">
        <v>261</v>
      </c>
      <c r="T1664" s="37" t="s">
        <v>165</v>
      </c>
      <c r="U1664" s="37" t="s">
        <v>170</v>
      </c>
      <c r="V1664" s="37" t="s">
        <v>1310</v>
      </c>
      <c r="W1664" s="37" t="s">
        <v>1318</v>
      </c>
      <c r="X1664" s="3" t="s">
        <v>84</v>
      </c>
    </row>
    <row r="1665" spans="4:24" x14ac:dyDescent="0.2">
      <c r="D1665" s="31" t="s">
        <v>163</v>
      </c>
      <c r="E1665" s="3" t="s">
        <v>168</v>
      </c>
      <c r="F1665" s="3" t="s">
        <v>1309</v>
      </c>
      <c r="G1665" s="7" t="s">
        <v>1317</v>
      </c>
      <c r="L1665" s="3" t="s">
        <v>159</v>
      </c>
      <c r="M1665" s="3" t="s">
        <v>73</v>
      </c>
      <c r="S1665" s="3" t="s">
        <v>261</v>
      </c>
      <c r="T1665" s="37" t="s">
        <v>165</v>
      </c>
      <c r="U1665" s="37" t="s">
        <v>170</v>
      </c>
      <c r="V1665" s="37" t="s">
        <v>1310</v>
      </c>
      <c r="W1665" s="37" t="s">
        <v>1318</v>
      </c>
      <c r="X1665" s="3" t="s">
        <v>84</v>
      </c>
    </row>
    <row r="1666" spans="4:24" x14ac:dyDescent="0.2">
      <c r="D1666" s="31" t="s">
        <v>163</v>
      </c>
      <c r="E1666" s="3" t="s">
        <v>168</v>
      </c>
      <c r="F1666" s="3" t="s">
        <v>1309</v>
      </c>
      <c r="G1666" s="7" t="s">
        <v>1319</v>
      </c>
      <c r="L1666" s="3" t="s">
        <v>159</v>
      </c>
      <c r="M1666" s="3" t="s">
        <v>80</v>
      </c>
      <c r="S1666" s="3" t="s">
        <v>261</v>
      </c>
      <c r="T1666" s="37" t="s">
        <v>165</v>
      </c>
      <c r="U1666" s="37" t="s">
        <v>170</v>
      </c>
      <c r="V1666" s="37" t="s">
        <v>1310</v>
      </c>
      <c r="W1666" s="37" t="s">
        <v>1320</v>
      </c>
      <c r="X1666" s="3" t="s">
        <v>84</v>
      </c>
    </row>
    <row r="1667" spans="4:24" x14ac:dyDescent="0.2">
      <c r="D1667" s="31" t="s">
        <v>163</v>
      </c>
      <c r="E1667" s="3" t="s">
        <v>168</v>
      </c>
      <c r="F1667" s="3" t="s">
        <v>1309</v>
      </c>
      <c r="G1667" s="7" t="s">
        <v>1319</v>
      </c>
      <c r="L1667" s="3" t="s">
        <v>159</v>
      </c>
      <c r="M1667" s="3" t="s">
        <v>74</v>
      </c>
      <c r="N1667" s="25" t="s">
        <v>216</v>
      </c>
      <c r="S1667" s="3" t="s">
        <v>261</v>
      </c>
      <c r="T1667" s="37" t="s">
        <v>165</v>
      </c>
      <c r="U1667" s="37" t="s">
        <v>170</v>
      </c>
      <c r="V1667" s="37" t="s">
        <v>1310</v>
      </c>
      <c r="W1667" s="37" t="s">
        <v>1320</v>
      </c>
      <c r="X1667" s="3" t="s">
        <v>84</v>
      </c>
    </row>
    <row r="1668" spans="4:24" x14ac:dyDescent="0.2">
      <c r="D1668" s="31" t="s">
        <v>163</v>
      </c>
      <c r="E1668" s="3" t="s">
        <v>168</v>
      </c>
      <c r="F1668" s="3" t="s">
        <v>1309</v>
      </c>
      <c r="G1668" s="7" t="s">
        <v>1319</v>
      </c>
      <c r="L1668" s="3" t="s">
        <v>159</v>
      </c>
      <c r="M1668" s="3" t="s">
        <v>74</v>
      </c>
      <c r="N1668" s="25" t="s">
        <v>166</v>
      </c>
      <c r="S1668" s="3" t="s">
        <v>261</v>
      </c>
      <c r="T1668" s="37" t="s">
        <v>165</v>
      </c>
      <c r="U1668" s="37" t="s">
        <v>170</v>
      </c>
      <c r="V1668" s="37" t="s">
        <v>1310</v>
      </c>
      <c r="W1668" s="37" t="s">
        <v>1320</v>
      </c>
      <c r="X1668" s="3" t="s">
        <v>84</v>
      </c>
    </row>
    <row r="1669" spans="4:24" x14ac:dyDescent="0.2">
      <c r="D1669" s="31" t="s">
        <v>163</v>
      </c>
      <c r="E1669" s="3" t="s">
        <v>168</v>
      </c>
      <c r="F1669" s="3" t="s">
        <v>1309</v>
      </c>
      <c r="G1669" s="7" t="s">
        <v>1319</v>
      </c>
      <c r="L1669" s="3" t="s">
        <v>159</v>
      </c>
      <c r="M1669" s="3" t="s">
        <v>72</v>
      </c>
      <c r="S1669" s="3" t="s">
        <v>261</v>
      </c>
      <c r="T1669" s="37" t="s">
        <v>165</v>
      </c>
      <c r="U1669" s="37" t="s">
        <v>170</v>
      </c>
      <c r="V1669" s="37" t="s">
        <v>1310</v>
      </c>
      <c r="W1669" s="37" t="s">
        <v>1320</v>
      </c>
      <c r="X1669" s="3" t="s">
        <v>84</v>
      </c>
    </row>
    <row r="1670" spans="4:24" x14ac:dyDescent="0.2">
      <c r="D1670" s="31" t="s">
        <v>163</v>
      </c>
      <c r="E1670" s="3" t="s">
        <v>168</v>
      </c>
      <c r="F1670" s="3" t="s">
        <v>1309</v>
      </c>
      <c r="G1670" s="7" t="s">
        <v>1319</v>
      </c>
      <c r="L1670" s="3" t="s">
        <v>159</v>
      </c>
      <c r="M1670" s="3" t="s">
        <v>73</v>
      </c>
      <c r="S1670" s="3" t="s">
        <v>261</v>
      </c>
      <c r="T1670" s="37" t="s">
        <v>165</v>
      </c>
      <c r="U1670" s="37" t="s">
        <v>170</v>
      </c>
      <c r="V1670" s="37" t="s">
        <v>1310</v>
      </c>
      <c r="W1670" s="37" t="s">
        <v>1320</v>
      </c>
      <c r="X1670" s="3" t="s">
        <v>84</v>
      </c>
    </row>
    <row r="1671" spans="4:24" x14ac:dyDescent="0.2">
      <c r="D1671" s="31" t="s">
        <v>163</v>
      </c>
      <c r="E1671" s="3" t="s">
        <v>168</v>
      </c>
      <c r="F1671" s="3" t="s">
        <v>1309</v>
      </c>
      <c r="G1671" s="7" t="s">
        <v>1323</v>
      </c>
      <c r="L1671" s="3" t="s">
        <v>159</v>
      </c>
      <c r="M1671" s="3" t="s">
        <v>80</v>
      </c>
      <c r="S1671" s="3" t="s">
        <v>261</v>
      </c>
      <c r="T1671" s="37" t="s">
        <v>165</v>
      </c>
      <c r="U1671" s="37" t="s">
        <v>170</v>
      </c>
      <c r="V1671" s="37" t="s">
        <v>1310</v>
      </c>
      <c r="W1671" s="37" t="s">
        <v>1324</v>
      </c>
      <c r="X1671" s="3" t="s">
        <v>84</v>
      </c>
    </row>
    <row r="1672" spans="4:24" x14ac:dyDescent="0.2">
      <c r="D1672" s="31" t="s">
        <v>163</v>
      </c>
      <c r="E1672" s="3" t="s">
        <v>168</v>
      </c>
      <c r="F1672" s="3" t="s">
        <v>1309</v>
      </c>
      <c r="G1672" s="7" t="s">
        <v>1323</v>
      </c>
      <c r="L1672" s="3" t="s">
        <v>159</v>
      </c>
      <c r="M1672" s="3" t="s">
        <v>74</v>
      </c>
      <c r="N1672" s="25" t="s">
        <v>216</v>
      </c>
      <c r="S1672" s="3" t="s">
        <v>261</v>
      </c>
      <c r="T1672" s="37" t="s">
        <v>165</v>
      </c>
      <c r="U1672" s="37" t="s">
        <v>170</v>
      </c>
      <c r="V1672" s="37" t="s">
        <v>1310</v>
      </c>
      <c r="W1672" s="37" t="s">
        <v>1324</v>
      </c>
      <c r="X1672" s="3" t="s">
        <v>84</v>
      </c>
    </row>
    <row r="1673" spans="4:24" x14ac:dyDescent="0.2">
      <c r="D1673" s="31" t="s">
        <v>163</v>
      </c>
      <c r="E1673" s="3" t="s">
        <v>168</v>
      </c>
      <c r="F1673" s="3" t="s">
        <v>1309</v>
      </c>
      <c r="G1673" s="7" t="s">
        <v>1323</v>
      </c>
      <c r="L1673" s="3" t="s">
        <v>159</v>
      </c>
      <c r="M1673" s="3" t="s">
        <v>74</v>
      </c>
      <c r="N1673" s="25" t="s">
        <v>166</v>
      </c>
      <c r="S1673" s="3" t="s">
        <v>261</v>
      </c>
      <c r="T1673" s="37" t="s">
        <v>165</v>
      </c>
      <c r="U1673" s="37" t="s">
        <v>170</v>
      </c>
      <c r="V1673" s="37" t="s">
        <v>1310</v>
      </c>
      <c r="W1673" s="37" t="s">
        <v>1324</v>
      </c>
      <c r="X1673" s="3" t="s">
        <v>84</v>
      </c>
    </row>
    <row r="1674" spans="4:24" x14ac:dyDescent="0.2">
      <c r="D1674" s="31" t="s">
        <v>163</v>
      </c>
      <c r="E1674" s="3" t="s">
        <v>168</v>
      </c>
      <c r="F1674" s="3" t="s">
        <v>1309</v>
      </c>
      <c r="G1674" s="7" t="s">
        <v>1323</v>
      </c>
      <c r="L1674" s="3" t="s">
        <v>159</v>
      </c>
      <c r="M1674" s="3" t="s">
        <v>72</v>
      </c>
      <c r="S1674" s="3" t="s">
        <v>261</v>
      </c>
      <c r="T1674" s="37" t="s">
        <v>165</v>
      </c>
      <c r="U1674" s="37" t="s">
        <v>170</v>
      </c>
      <c r="V1674" s="37" t="s">
        <v>1310</v>
      </c>
      <c r="W1674" s="37" t="s">
        <v>1324</v>
      </c>
      <c r="X1674" s="3" t="s">
        <v>84</v>
      </c>
    </row>
    <row r="1675" spans="4:24" x14ac:dyDescent="0.2">
      <c r="D1675" s="31" t="s">
        <v>163</v>
      </c>
      <c r="E1675" s="3" t="s">
        <v>168</v>
      </c>
      <c r="F1675" s="3" t="s">
        <v>1309</v>
      </c>
      <c r="G1675" s="7" t="s">
        <v>1323</v>
      </c>
      <c r="L1675" s="3" t="s">
        <v>159</v>
      </c>
      <c r="M1675" s="3" t="s">
        <v>73</v>
      </c>
      <c r="S1675" s="3" t="s">
        <v>261</v>
      </c>
      <c r="T1675" s="37" t="s">
        <v>165</v>
      </c>
      <c r="U1675" s="37" t="s">
        <v>170</v>
      </c>
      <c r="V1675" s="37" t="s">
        <v>1310</v>
      </c>
      <c r="W1675" s="37" t="s">
        <v>1324</v>
      </c>
      <c r="X1675" s="3" t="s">
        <v>84</v>
      </c>
    </row>
    <row r="1676" spans="4:24" x14ac:dyDescent="0.2">
      <c r="D1676" s="31" t="s">
        <v>163</v>
      </c>
      <c r="E1676" s="3" t="s">
        <v>168</v>
      </c>
      <c r="F1676" s="3" t="s">
        <v>1309</v>
      </c>
      <c r="G1676" s="7" t="s">
        <v>1325</v>
      </c>
      <c r="L1676" s="3" t="s">
        <v>159</v>
      </c>
      <c r="M1676" s="3" t="s">
        <v>80</v>
      </c>
      <c r="S1676" s="3" t="s">
        <v>261</v>
      </c>
      <c r="T1676" s="37" t="s">
        <v>165</v>
      </c>
      <c r="U1676" s="37" t="s">
        <v>170</v>
      </c>
      <c r="V1676" s="37" t="s">
        <v>1310</v>
      </c>
      <c r="W1676" s="37" t="s">
        <v>1326</v>
      </c>
      <c r="X1676" s="3" t="s">
        <v>84</v>
      </c>
    </row>
    <row r="1677" spans="4:24" x14ac:dyDescent="0.2">
      <c r="D1677" s="31" t="s">
        <v>163</v>
      </c>
      <c r="E1677" s="3" t="s">
        <v>168</v>
      </c>
      <c r="F1677" s="3" t="s">
        <v>1309</v>
      </c>
      <c r="G1677" s="7" t="s">
        <v>1325</v>
      </c>
      <c r="L1677" s="3" t="s">
        <v>159</v>
      </c>
      <c r="M1677" s="3" t="s">
        <v>74</v>
      </c>
      <c r="N1677" s="25" t="s">
        <v>216</v>
      </c>
      <c r="S1677" s="3" t="s">
        <v>261</v>
      </c>
      <c r="T1677" s="37" t="s">
        <v>165</v>
      </c>
      <c r="U1677" s="37" t="s">
        <v>170</v>
      </c>
      <c r="V1677" s="37" t="s">
        <v>1310</v>
      </c>
      <c r="W1677" s="37" t="s">
        <v>1326</v>
      </c>
      <c r="X1677" s="3" t="s">
        <v>84</v>
      </c>
    </row>
    <row r="1678" spans="4:24" x14ac:dyDescent="0.2">
      <c r="D1678" s="31" t="s">
        <v>163</v>
      </c>
      <c r="E1678" s="3" t="s">
        <v>168</v>
      </c>
      <c r="F1678" s="3" t="s">
        <v>1309</v>
      </c>
      <c r="G1678" s="7" t="s">
        <v>1325</v>
      </c>
      <c r="L1678" s="3" t="s">
        <v>159</v>
      </c>
      <c r="M1678" s="3" t="s">
        <v>74</v>
      </c>
      <c r="N1678" s="25" t="s">
        <v>166</v>
      </c>
      <c r="S1678" s="3" t="s">
        <v>261</v>
      </c>
      <c r="T1678" s="37" t="s">
        <v>165</v>
      </c>
      <c r="U1678" s="37" t="s">
        <v>170</v>
      </c>
      <c r="V1678" s="37" t="s">
        <v>1310</v>
      </c>
      <c r="W1678" s="37" t="s">
        <v>1326</v>
      </c>
      <c r="X1678" s="3" t="s">
        <v>84</v>
      </c>
    </row>
    <row r="1679" spans="4:24" x14ac:dyDescent="0.2">
      <c r="D1679" s="31" t="s">
        <v>163</v>
      </c>
      <c r="E1679" s="3" t="s">
        <v>168</v>
      </c>
      <c r="F1679" s="3" t="s">
        <v>1309</v>
      </c>
      <c r="G1679" s="7" t="s">
        <v>1325</v>
      </c>
      <c r="L1679" s="3" t="s">
        <v>159</v>
      </c>
      <c r="M1679" s="3" t="s">
        <v>72</v>
      </c>
      <c r="S1679" s="3" t="s">
        <v>261</v>
      </c>
      <c r="T1679" s="37" t="s">
        <v>165</v>
      </c>
      <c r="U1679" s="37" t="s">
        <v>170</v>
      </c>
      <c r="V1679" s="37" t="s">
        <v>1310</v>
      </c>
      <c r="W1679" s="37" t="s">
        <v>1326</v>
      </c>
      <c r="X1679" s="3" t="s">
        <v>84</v>
      </c>
    </row>
    <row r="1680" spans="4:24" x14ac:dyDescent="0.2">
      <c r="D1680" s="31" t="s">
        <v>163</v>
      </c>
      <c r="E1680" s="3" t="s">
        <v>168</v>
      </c>
      <c r="F1680" s="3" t="s">
        <v>1309</v>
      </c>
      <c r="G1680" s="7" t="s">
        <v>1325</v>
      </c>
      <c r="L1680" s="3" t="s">
        <v>159</v>
      </c>
      <c r="M1680" s="3" t="s">
        <v>73</v>
      </c>
      <c r="S1680" s="3" t="s">
        <v>261</v>
      </c>
      <c r="T1680" s="37" t="s">
        <v>165</v>
      </c>
      <c r="U1680" s="37" t="s">
        <v>170</v>
      </c>
      <c r="V1680" s="37" t="s">
        <v>1310</v>
      </c>
      <c r="W1680" s="37" t="s">
        <v>1326</v>
      </c>
      <c r="X1680" s="3" t="s">
        <v>84</v>
      </c>
    </row>
    <row r="1681" spans="4:24" x14ac:dyDescent="0.2">
      <c r="D1681" s="31" t="s">
        <v>163</v>
      </c>
      <c r="E1681" s="3" t="s">
        <v>168</v>
      </c>
      <c r="F1681" s="3" t="s">
        <v>1309</v>
      </c>
      <c r="G1681" s="7" t="s">
        <v>1327</v>
      </c>
      <c r="L1681" s="3" t="s">
        <v>159</v>
      </c>
      <c r="M1681" s="3" t="s">
        <v>80</v>
      </c>
      <c r="S1681" s="3" t="s">
        <v>261</v>
      </c>
      <c r="T1681" s="37" t="s">
        <v>165</v>
      </c>
      <c r="U1681" s="37" t="s">
        <v>170</v>
      </c>
      <c r="V1681" s="37" t="s">
        <v>1310</v>
      </c>
      <c r="W1681" s="37" t="s">
        <v>1328</v>
      </c>
      <c r="X1681" s="3" t="s">
        <v>84</v>
      </c>
    </row>
    <row r="1682" spans="4:24" x14ac:dyDescent="0.2">
      <c r="D1682" s="31" t="s">
        <v>163</v>
      </c>
      <c r="E1682" s="3" t="s">
        <v>168</v>
      </c>
      <c r="F1682" s="3" t="s">
        <v>1309</v>
      </c>
      <c r="G1682" s="7" t="s">
        <v>1327</v>
      </c>
      <c r="L1682" s="3" t="s">
        <v>159</v>
      </c>
      <c r="M1682" s="3" t="s">
        <v>74</v>
      </c>
      <c r="N1682" s="25" t="s">
        <v>216</v>
      </c>
      <c r="S1682" s="3" t="s">
        <v>261</v>
      </c>
      <c r="T1682" s="37" t="s">
        <v>165</v>
      </c>
      <c r="U1682" s="37" t="s">
        <v>170</v>
      </c>
      <c r="V1682" s="37" t="s">
        <v>1310</v>
      </c>
      <c r="W1682" s="37" t="s">
        <v>1328</v>
      </c>
      <c r="X1682" s="3" t="s">
        <v>84</v>
      </c>
    </row>
    <row r="1683" spans="4:24" x14ac:dyDescent="0.2">
      <c r="D1683" s="31" t="s">
        <v>163</v>
      </c>
      <c r="E1683" s="3" t="s">
        <v>168</v>
      </c>
      <c r="F1683" s="3" t="s">
        <v>1309</v>
      </c>
      <c r="G1683" s="7" t="s">
        <v>1327</v>
      </c>
      <c r="L1683" s="3" t="s">
        <v>159</v>
      </c>
      <c r="M1683" s="3" t="s">
        <v>74</v>
      </c>
      <c r="N1683" s="25" t="s">
        <v>166</v>
      </c>
      <c r="S1683" s="3" t="s">
        <v>261</v>
      </c>
      <c r="T1683" s="37" t="s">
        <v>165</v>
      </c>
      <c r="U1683" s="37" t="s">
        <v>170</v>
      </c>
      <c r="V1683" s="37" t="s">
        <v>1310</v>
      </c>
      <c r="W1683" s="37" t="s">
        <v>1328</v>
      </c>
      <c r="X1683" s="3" t="s">
        <v>84</v>
      </c>
    </row>
    <row r="1684" spans="4:24" x14ac:dyDescent="0.2">
      <c r="D1684" s="31" t="s">
        <v>163</v>
      </c>
      <c r="E1684" s="3" t="s">
        <v>168</v>
      </c>
      <c r="F1684" s="3" t="s">
        <v>1309</v>
      </c>
      <c r="G1684" s="7" t="s">
        <v>1327</v>
      </c>
      <c r="L1684" s="3" t="s">
        <v>159</v>
      </c>
      <c r="M1684" s="3" t="s">
        <v>72</v>
      </c>
      <c r="S1684" s="3" t="s">
        <v>261</v>
      </c>
      <c r="T1684" s="37" t="s">
        <v>165</v>
      </c>
      <c r="U1684" s="37" t="s">
        <v>170</v>
      </c>
      <c r="V1684" s="37" t="s">
        <v>1310</v>
      </c>
      <c r="W1684" s="37" t="s">
        <v>1328</v>
      </c>
      <c r="X1684" s="3" t="s">
        <v>84</v>
      </c>
    </row>
    <row r="1685" spans="4:24" x14ac:dyDescent="0.2">
      <c r="D1685" s="31" t="s">
        <v>163</v>
      </c>
      <c r="E1685" s="3" t="s">
        <v>168</v>
      </c>
      <c r="F1685" s="3" t="s">
        <v>1309</v>
      </c>
      <c r="G1685" s="7" t="s">
        <v>1327</v>
      </c>
      <c r="L1685" s="3" t="s">
        <v>159</v>
      </c>
      <c r="M1685" s="3" t="s">
        <v>73</v>
      </c>
      <c r="S1685" s="3" t="s">
        <v>261</v>
      </c>
      <c r="T1685" s="37" t="s">
        <v>165</v>
      </c>
      <c r="U1685" s="37" t="s">
        <v>170</v>
      </c>
      <c r="V1685" s="37" t="s">
        <v>1310</v>
      </c>
      <c r="W1685" s="37" t="s">
        <v>1328</v>
      </c>
      <c r="X1685" s="3" t="s">
        <v>84</v>
      </c>
    </row>
    <row r="1686" spans="4:24" x14ac:dyDescent="0.2">
      <c r="D1686" s="31" t="s">
        <v>163</v>
      </c>
      <c r="E1686" s="3" t="s">
        <v>168</v>
      </c>
      <c r="F1686" s="3" t="s">
        <v>1309</v>
      </c>
      <c r="G1686" s="7" t="s">
        <v>1329</v>
      </c>
      <c r="L1686" s="3" t="s">
        <v>159</v>
      </c>
      <c r="M1686" s="3" t="s">
        <v>80</v>
      </c>
      <c r="S1686" s="3" t="s">
        <v>261</v>
      </c>
      <c r="T1686" s="37" t="s">
        <v>165</v>
      </c>
      <c r="U1686" s="37" t="s">
        <v>170</v>
      </c>
      <c r="V1686" s="37" t="s">
        <v>1310</v>
      </c>
      <c r="W1686" s="37" t="s">
        <v>1330</v>
      </c>
      <c r="X1686" s="3" t="s">
        <v>84</v>
      </c>
    </row>
    <row r="1687" spans="4:24" x14ac:dyDescent="0.2">
      <c r="D1687" s="31" t="s">
        <v>163</v>
      </c>
      <c r="E1687" s="3" t="s">
        <v>168</v>
      </c>
      <c r="F1687" s="3" t="s">
        <v>1309</v>
      </c>
      <c r="G1687" s="7" t="s">
        <v>1329</v>
      </c>
      <c r="L1687" s="3" t="s">
        <v>159</v>
      </c>
      <c r="M1687" s="3" t="s">
        <v>74</v>
      </c>
      <c r="N1687" s="25" t="s">
        <v>216</v>
      </c>
      <c r="S1687" s="3" t="s">
        <v>261</v>
      </c>
      <c r="T1687" s="37" t="s">
        <v>165</v>
      </c>
      <c r="U1687" s="37" t="s">
        <v>170</v>
      </c>
      <c r="V1687" s="37" t="s">
        <v>1310</v>
      </c>
      <c r="W1687" s="37" t="s">
        <v>1330</v>
      </c>
      <c r="X1687" s="3" t="s">
        <v>84</v>
      </c>
    </row>
    <row r="1688" spans="4:24" x14ac:dyDescent="0.2">
      <c r="D1688" s="31" t="s">
        <v>163</v>
      </c>
      <c r="E1688" s="3" t="s">
        <v>168</v>
      </c>
      <c r="F1688" s="3" t="s">
        <v>1309</v>
      </c>
      <c r="G1688" s="7" t="s">
        <v>1329</v>
      </c>
      <c r="L1688" s="3" t="s">
        <v>159</v>
      </c>
      <c r="M1688" s="3" t="s">
        <v>74</v>
      </c>
      <c r="N1688" s="25" t="s">
        <v>166</v>
      </c>
      <c r="S1688" s="3" t="s">
        <v>261</v>
      </c>
      <c r="T1688" s="37" t="s">
        <v>165</v>
      </c>
      <c r="U1688" s="37" t="s">
        <v>170</v>
      </c>
      <c r="V1688" s="37" t="s">
        <v>1310</v>
      </c>
      <c r="W1688" s="37" t="s">
        <v>1330</v>
      </c>
      <c r="X1688" s="3" t="s">
        <v>84</v>
      </c>
    </row>
    <row r="1689" spans="4:24" x14ac:dyDescent="0.2">
      <c r="D1689" s="31" t="s">
        <v>163</v>
      </c>
      <c r="E1689" s="3" t="s">
        <v>168</v>
      </c>
      <c r="F1689" s="3" t="s">
        <v>1309</v>
      </c>
      <c r="G1689" s="7" t="s">
        <v>1329</v>
      </c>
      <c r="L1689" s="3" t="s">
        <v>159</v>
      </c>
      <c r="M1689" s="3" t="s">
        <v>72</v>
      </c>
      <c r="S1689" s="3" t="s">
        <v>261</v>
      </c>
      <c r="T1689" s="37" t="s">
        <v>165</v>
      </c>
      <c r="U1689" s="37" t="s">
        <v>170</v>
      </c>
      <c r="V1689" s="37" t="s">
        <v>1310</v>
      </c>
      <c r="W1689" s="37" t="s">
        <v>1330</v>
      </c>
      <c r="X1689" s="3" t="s">
        <v>84</v>
      </c>
    </row>
    <row r="1690" spans="4:24" x14ac:dyDescent="0.2">
      <c r="D1690" s="31" t="s">
        <v>163</v>
      </c>
      <c r="E1690" s="3" t="s">
        <v>168</v>
      </c>
      <c r="F1690" s="3" t="s">
        <v>1309</v>
      </c>
      <c r="G1690" s="7" t="s">
        <v>1329</v>
      </c>
      <c r="L1690" s="3" t="s">
        <v>159</v>
      </c>
      <c r="M1690" s="3" t="s">
        <v>73</v>
      </c>
      <c r="S1690" s="3" t="s">
        <v>261</v>
      </c>
      <c r="T1690" s="37" t="s">
        <v>165</v>
      </c>
      <c r="U1690" s="37" t="s">
        <v>170</v>
      </c>
      <c r="V1690" s="37" t="s">
        <v>1310</v>
      </c>
      <c r="W1690" s="37" t="s">
        <v>1330</v>
      </c>
      <c r="X1690" s="3" t="s">
        <v>84</v>
      </c>
    </row>
    <row r="1691" spans="4:24" x14ac:dyDescent="0.2">
      <c r="D1691" s="31" t="s">
        <v>163</v>
      </c>
      <c r="E1691" s="3" t="s">
        <v>168</v>
      </c>
      <c r="F1691" s="3" t="s">
        <v>1309</v>
      </c>
      <c r="G1691" s="7" t="s">
        <v>1331</v>
      </c>
      <c r="L1691" s="3" t="s">
        <v>159</v>
      </c>
      <c r="M1691" s="3" t="s">
        <v>80</v>
      </c>
      <c r="S1691" s="3" t="s">
        <v>261</v>
      </c>
      <c r="T1691" s="37" t="s">
        <v>165</v>
      </c>
      <c r="U1691" s="37" t="s">
        <v>170</v>
      </c>
      <c r="V1691" s="37" t="s">
        <v>1310</v>
      </c>
      <c r="W1691" s="37" t="s">
        <v>1332</v>
      </c>
      <c r="X1691" s="3" t="s">
        <v>84</v>
      </c>
    </row>
    <row r="1692" spans="4:24" x14ac:dyDescent="0.2">
      <c r="D1692" s="31" t="s">
        <v>163</v>
      </c>
      <c r="E1692" s="3" t="s">
        <v>168</v>
      </c>
      <c r="F1692" s="3" t="s">
        <v>1309</v>
      </c>
      <c r="G1692" s="7" t="s">
        <v>1331</v>
      </c>
      <c r="L1692" s="3" t="s">
        <v>159</v>
      </c>
      <c r="M1692" s="3" t="s">
        <v>74</v>
      </c>
      <c r="N1692" s="25" t="s">
        <v>216</v>
      </c>
      <c r="S1692" s="3" t="s">
        <v>261</v>
      </c>
      <c r="T1692" s="37" t="s">
        <v>165</v>
      </c>
      <c r="U1692" s="37" t="s">
        <v>170</v>
      </c>
      <c r="V1692" s="37" t="s">
        <v>1310</v>
      </c>
      <c r="W1692" s="37" t="s">
        <v>1332</v>
      </c>
      <c r="X1692" s="3" t="s">
        <v>84</v>
      </c>
    </row>
    <row r="1693" spans="4:24" x14ac:dyDescent="0.2">
      <c r="D1693" s="31" t="s">
        <v>163</v>
      </c>
      <c r="E1693" s="3" t="s">
        <v>168</v>
      </c>
      <c r="F1693" s="3" t="s">
        <v>1309</v>
      </c>
      <c r="G1693" s="7" t="s">
        <v>1331</v>
      </c>
      <c r="L1693" s="3" t="s">
        <v>159</v>
      </c>
      <c r="M1693" s="3" t="s">
        <v>74</v>
      </c>
      <c r="N1693" s="25" t="s">
        <v>166</v>
      </c>
      <c r="S1693" s="3" t="s">
        <v>261</v>
      </c>
      <c r="T1693" s="37" t="s">
        <v>165</v>
      </c>
      <c r="U1693" s="37" t="s">
        <v>170</v>
      </c>
      <c r="V1693" s="37" t="s">
        <v>1310</v>
      </c>
      <c r="W1693" s="37" t="s">
        <v>1332</v>
      </c>
      <c r="X1693" s="3" t="s">
        <v>84</v>
      </c>
    </row>
    <row r="1694" spans="4:24" x14ac:dyDescent="0.2">
      <c r="D1694" s="31" t="s">
        <v>163</v>
      </c>
      <c r="E1694" s="3" t="s">
        <v>168</v>
      </c>
      <c r="F1694" s="3" t="s">
        <v>1309</v>
      </c>
      <c r="G1694" s="7" t="s">
        <v>1331</v>
      </c>
      <c r="L1694" s="3" t="s">
        <v>159</v>
      </c>
      <c r="M1694" s="3" t="s">
        <v>72</v>
      </c>
      <c r="S1694" s="3" t="s">
        <v>261</v>
      </c>
      <c r="T1694" s="37" t="s">
        <v>165</v>
      </c>
      <c r="U1694" s="37" t="s">
        <v>170</v>
      </c>
      <c r="V1694" s="37" t="s">
        <v>1310</v>
      </c>
      <c r="W1694" s="37" t="s">
        <v>1332</v>
      </c>
      <c r="X1694" s="3" t="s">
        <v>84</v>
      </c>
    </row>
    <row r="1695" spans="4:24" x14ac:dyDescent="0.2">
      <c r="D1695" s="31" t="s">
        <v>163</v>
      </c>
      <c r="E1695" s="3" t="s">
        <v>168</v>
      </c>
      <c r="F1695" s="3" t="s">
        <v>1309</v>
      </c>
      <c r="G1695" s="7" t="s">
        <v>1331</v>
      </c>
      <c r="L1695" s="3" t="s">
        <v>159</v>
      </c>
      <c r="M1695" s="3" t="s">
        <v>73</v>
      </c>
      <c r="S1695" s="3" t="s">
        <v>261</v>
      </c>
      <c r="T1695" s="37" t="s">
        <v>165</v>
      </c>
      <c r="U1695" s="37" t="s">
        <v>170</v>
      </c>
      <c r="V1695" s="37" t="s">
        <v>1310</v>
      </c>
      <c r="W1695" s="37" t="s">
        <v>1332</v>
      </c>
      <c r="X1695" s="3" t="s">
        <v>84</v>
      </c>
    </row>
    <row r="1696" spans="4:24" x14ac:dyDescent="0.2">
      <c r="D1696" s="31" t="s">
        <v>163</v>
      </c>
      <c r="E1696" s="3" t="s">
        <v>168</v>
      </c>
      <c r="F1696" s="3" t="s">
        <v>1309</v>
      </c>
      <c r="G1696" s="7" t="s">
        <v>1347</v>
      </c>
      <c r="L1696" s="3" t="s">
        <v>159</v>
      </c>
      <c r="M1696" s="3" t="s">
        <v>80</v>
      </c>
      <c r="S1696" s="3" t="s">
        <v>261</v>
      </c>
      <c r="T1696" s="37" t="s">
        <v>165</v>
      </c>
      <c r="U1696" s="37" t="s">
        <v>170</v>
      </c>
      <c r="V1696" s="37" t="s">
        <v>1310</v>
      </c>
      <c r="W1696" s="37" t="s">
        <v>1348</v>
      </c>
      <c r="X1696" s="3" t="s">
        <v>84</v>
      </c>
    </row>
    <row r="1697" spans="4:24" x14ac:dyDescent="0.2">
      <c r="D1697" s="31" t="s">
        <v>163</v>
      </c>
      <c r="E1697" s="3" t="s">
        <v>168</v>
      </c>
      <c r="F1697" s="3" t="s">
        <v>1309</v>
      </c>
      <c r="G1697" s="7" t="s">
        <v>1347</v>
      </c>
      <c r="L1697" s="3" t="s">
        <v>159</v>
      </c>
      <c r="M1697" s="3" t="s">
        <v>74</v>
      </c>
      <c r="N1697" s="25" t="s">
        <v>216</v>
      </c>
      <c r="S1697" s="3" t="s">
        <v>261</v>
      </c>
      <c r="T1697" s="37" t="s">
        <v>165</v>
      </c>
      <c r="U1697" s="37" t="s">
        <v>170</v>
      </c>
      <c r="V1697" s="37" t="s">
        <v>1310</v>
      </c>
      <c r="W1697" s="37" t="s">
        <v>1348</v>
      </c>
      <c r="X1697" s="3" t="s">
        <v>84</v>
      </c>
    </row>
    <row r="1698" spans="4:24" x14ac:dyDescent="0.2">
      <c r="D1698" s="31" t="s">
        <v>163</v>
      </c>
      <c r="E1698" s="3" t="s">
        <v>168</v>
      </c>
      <c r="F1698" s="3" t="s">
        <v>1309</v>
      </c>
      <c r="G1698" s="7" t="s">
        <v>1347</v>
      </c>
      <c r="L1698" s="3" t="s">
        <v>159</v>
      </c>
      <c r="M1698" s="3" t="s">
        <v>74</v>
      </c>
      <c r="N1698" s="25" t="s">
        <v>166</v>
      </c>
      <c r="S1698" s="3" t="s">
        <v>261</v>
      </c>
      <c r="T1698" s="37" t="s">
        <v>165</v>
      </c>
      <c r="U1698" s="37" t="s">
        <v>170</v>
      </c>
      <c r="V1698" s="37" t="s">
        <v>1310</v>
      </c>
      <c r="W1698" s="37" t="s">
        <v>1348</v>
      </c>
      <c r="X1698" s="3" t="s">
        <v>84</v>
      </c>
    </row>
    <row r="1699" spans="4:24" x14ac:dyDescent="0.2">
      <c r="D1699" s="31" t="s">
        <v>163</v>
      </c>
      <c r="E1699" s="3" t="s">
        <v>168</v>
      </c>
      <c r="F1699" s="3" t="s">
        <v>1309</v>
      </c>
      <c r="G1699" s="7" t="s">
        <v>1347</v>
      </c>
      <c r="L1699" s="3" t="s">
        <v>159</v>
      </c>
      <c r="M1699" s="3" t="s">
        <v>72</v>
      </c>
      <c r="S1699" s="3" t="s">
        <v>261</v>
      </c>
      <c r="T1699" s="37" t="s">
        <v>165</v>
      </c>
      <c r="U1699" s="37" t="s">
        <v>170</v>
      </c>
      <c r="V1699" s="37" t="s">
        <v>1310</v>
      </c>
      <c r="W1699" s="37" t="s">
        <v>1348</v>
      </c>
      <c r="X1699" s="3" t="s">
        <v>84</v>
      </c>
    </row>
    <row r="1700" spans="4:24" x14ac:dyDescent="0.2">
      <c r="D1700" s="31" t="s">
        <v>163</v>
      </c>
      <c r="E1700" s="3" t="s">
        <v>168</v>
      </c>
      <c r="F1700" s="3" t="s">
        <v>1309</v>
      </c>
      <c r="G1700" s="7" t="s">
        <v>1347</v>
      </c>
      <c r="L1700" s="3" t="s">
        <v>159</v>
      </c>
      <c r="M1700" s="3" t="s">
        <v>73</v>
      </c>
      <c r="S1700" s="3" t="s">
        <v>261</v>
      </c>
      <c r="T1700" s="37" t="s">
        <v>165</v>
      </c>
      <c r="U1700" s="37" t="s">
        <v>170</v>
      </c>
      <c r="V1700" s="37" t="s">
        <v>1310</v>
      </c>
      <c r="W1700" s="37" t="s">
        <v>1348</v>
      </c>
      <c r="X1700" s="3" t="s">
        <v>84</v>
      </c>
    </row>
    <row r="1701" spans="4:24" x14ac:dyDescent="0.2">
      <c r="D1701" s="31" t="s">
        <v>163</v>
      </c>
      <c r="E1701" s="3" t="s">
        <v>168</v>
      </c>
      <c r="F1701" s="3" t="s">
        <v>1309</v>
      </c>
      <c r="G1701" s="7" t="s">
        <v>1349</v>
      </c>
      <c r="L1701" s="3" t="s">
        <v>159</v>
      </c>
      <c r="M1701" s="3" t="s">
        <v>80</v>
      </c>
      <c r="S1701" s="3" t="s">
        <v>261</v>
      </c>
      <c r="T1701" s="37" t="s">
        <v>165</v>
      </c>
      <c r="U1701" s="37" t="s">
        <v>170</v>
      </c>
      <c r="V1701" s="37" t="s">
        <v>1310</v>
      </c>
      <c r="W1701" s="37" t="s">
        <v>1350</v>
      </c>
      <c r="X1701" s="3" t="s">
        <v>84</v>
      </c>
    </row>
    <row r="1702" spans="4:24" x14ac:dyDescent="0.2">
      <c r="D1702" s="31" t="s">
        <v>163</v>
      </c>
      <c r="E1702" s="3" t="s">
        <v>168</v>
      </c>
      <c r="F1702" s="3" t="s">
        <v>1309</v>
      </c>
      <c r="G1702" s="7" t="s">
        <v>1349</v>
      </c>
      <c r="L1702" s="3" t="s">
        <v>159</v>
      </c>
      <c r="M1702" s="3" t="s">
        <v>74</v>
      </c>
      <c r="N1702" s="25" t="s">
        <v>216</v>
      </c>
      <c r="S1702" s="3" t="s">
        <v>261</v>
      </c>
      <c r="T1702" s="37" t="s">
        <v>165</v>
      </c>
      <c r="U1702" s="37" t="s">
        <v>170</v>
      </c>
      <c r="V1702" s="37" t="s">
        <v>1310</v>
      </c>
      <c r="W1702" s="37" t="s">
        <v>1350</v>
      </c>
      <c r="X1702" s="3" t="s">
        <v>84</v>
      </c>
    </row>
    <row r="1703" spans="4:24" x14ac:dyDescent="0.2">
      <c r="D1703" s="31" t="s">
        <v>163</v>
      </c>
      <c r="E1703" s="3" t="s">
        <v>168</v>
      </c>
      <c r="F1703" s="3" t="s">
        <v>1309</v>
      </c>
      <c r="G1703" s="7" t="s">
        <v>1349</v>
      </c>
      <c r="L1703" s="3" t="s">
        <v>159</v>
      </c>
      <c r="M1703" s="3" t="s">
        <v>74</v>
      </c>
      <c r="N1703" s="25" t="s">
        <v>166</v>
      </c>
      <c r="S1703" s="3" t="s">
        <v>261</v>
      </c>
      <c r="T1703" s="37" t="s">
        <v>165</v>
      </c>
      <c r="U1703" s="37" t="s">
        <v>170</v>
      </c>
      <c r="V1703" s="37" t="s">
        <v>1310</v>
      </c>
      <c r="W1703" s="37" t="s">
        <v>1350</v>
      </c>
      <c r="X1703" s="3" t="s">
        <v>84</v>
      </c>
    </row>
    <row r="1704" spans="4:24" x14ac:dyDescent="0.2">
      <c r="D1704" s="31" t="s">
        <v>163</v>
      </c>
      <c r="E1704" s="3" t="s">
        <v>168</v>
      </c>
      <c r="F1704" s="3" t="s">
        <v>1309</v>
      </c>
      <c r="G1704" s="7" t="s">
        <v>1349</v>
      </c>
      <c r="L1704" s="3" t="s">
        <v>159</v>
      </c>
      <c r="M1704" s="3" t="s">
        <v>72</v>
      </c>
      <c r="S1704" s="3" t="s">
        <v>261</v>
      </c>
      <c r="T1704" s="37" t="s">
        <v>165</v>
      </c>
      <c r="U1704" s="37" t="s">
        <v>170</v>
      </c>
      <c r="V1704" s="37" t="s">
        <v>1310</v>
      </c>
      <c r="W1704" s="37" t="s">
        <v>1350</v>
      </c>
      <c r="X1704" s="3" t="s">
        <v>84</v>
      </c>
    </row>
    <row r="1705" spans="4:24" x14ac:dyDescent="0.2">
      <c r="D1705" s="31" t="s">
        <v>163</v>
      </c>
      <c r="E1705" s="3" t="s">
        <v>168</v>
      </c>
      <c r="F1705" s="3" t="s">
        <v>1309</v>
      </c>
      <c r="G1705" s="7" t="s">
        <v>1349</v>
      </c>
      <c r="L1705" s="3" t="s">
        <v>159</v>
      </c>
      <c r="M1705" s="3" t="s">
        <v>73</v>
      </c>
      <c r="S1705" s="3" t="s">
        <v>261</v>
      </c>
      <c r="T1705" s="37" t="s">
        <v>165</v>
      </c>
      <c r="U1705" s="37" t="s">
        <v>170</v>
      </c>
      <c r="V1705" s="37" t="s">
        <v>1310</v>
      </c>
      <c r="W1705" s="37" t="s">
        <v>1350</v>
      </c>
      <c r="X1705" s="3" t="s">
        <v>84</v>
      </c>
    </row>
    <row r="1706" spans="4:24" x14ac:dyDescent="0.2">
      <c r="D1706" s="31" t="s">
        <v>163</v>
      </c>
      <c r="E1706" s="3" t="s">
        <v>168</v>
      </c>
      <c r="F1706" s="3" t="s">
        <v>1309</v>
      </c>
      <c r="G1706" s="7" t="s">
        <v>1333</v>
      </c>
      <c r="L1706" s="3" t="s">
        <v>159</v>
      </c>
      <c r="M1706" s="3" t="s">
        <v>80</v>
      </c>
      <c r="S1706" s="3" t="s">
        <v>261</v>
      </c>
      <c r="T1706" s="37" t="s">
        <v>165</v>
      </c>
      <c r="U1706" s="37" t="s">
        <v>170</v>
      </c>
      <c r="V1706" s="37" t="s">
        <v>1310</v>
      </c>
      <c r="W1706" s="37" t="s">
        <v>1334</v>
      </c>
      <c r="X1706" s="3" t="s">
        <v>84</v>
      </c>
    </row>
    <row r="1707" spans="4:24" x14ac:dyDescent="0.2">
      <c r="D1707" s="31" t="s">
        <v>163</v>
      </c>
      <c r="E1707" s="3" t="s">
        <v>168</v>
      </c>
      <c r="F1707" s="3" t="s">
        <v>1309</v>
      </c>
      <c r="G1707" s="7" t="s">
        <v>1333</v>
      </c>
      <c r="L1707" s="3" t="s">
        <v>159</v>
      </c>
      <c r="M1707" s="3" t="s">
        <v>74</v>
      </c>
      <c r="N1707" s="25" t="s">
        <v>216</v>
      </c>
      <c r="S1707" s="3" t="s">
        <v>261</v>
      </c>
      <c r="T1707" s="37" t="s">
        <v>165</v>
      </c>
      <c r="U1707" s="37" t="s">
        <v>170</v>
      </c>
      <c r="V1707" s="37" t="s">
        <v>1310</v>
      </c>
      <c r="W1707" s="37" t="s">
        <v>1334</v>
      </c>
      <c r="X1707" s="3" t="s">
        <v>84</v>
      </c>
    </row>
    <row r="1708" spans="4:24" x14ac:dyDescent="0.2">
      <c r="D1708" s="31" t="s">
        <v>163</v>
      </c>
      <c r="E1708" s="3" t="s">
        <v>168</v>
      </c>
      <c r="F1708" s="3" t="s">
        <v>1309</v>
      </c>
      <c r="G1708" s="7" t="s">
        <v>1333</v>
      </c>
      <c r="L1708" s="3" t="s">
        <v>159</v>
      </c>
      <c r="M1708" s="3" t="s">
        <v>74</v>
      </c>
      <c r="N1708" s="25" t="s">
        <v>166</v>
      </c>
      <c r="S1708" s="3" t="s">
        <v>261</v>
      </c>
      <c r="T1708" s="37" t="s">
        <v>165</v>
      </c>
      <c r="U1708" s="37" t="s">
        <v>170</v>
      </c>
      <c r="V1708" s="37" t="s">
        <v>1310</v>
      </c>
      <c r="W1708" s="37" t="s">
        <v>1334</v>
      </c>
      <c r="X1708" s="3" t="s">
        <v>84</v>
      </c>
    </row>
    <row r="1709" spans="4:24" x14ac:dyDescent="0.2">
      <c r="D1709" s="31" t="s">
        <v>163</v>
      </c>
      <c r="E1709" s="3" t="s">
        <v>168</v>
      </c>
      <c r="F1709" s="3" t="s">
        <v>1309</v>
      </c>
      <c r="G1709" s="7" t="s">
        <v>1333</v>
      </c>
      <c r="L1709" s="3" t="s">
        <v>159</v>
      </c>
      <c r="M1709" s="3" t="s">
        <v>72</v>
      </c>
      <c r="S1709" s="3" t="s">
        <v>261</v>
      </c>
      <c r="T1709" s="37" t="s">
        <v>165</v>
      </c>
      <c r="U1709" s="37" t="s">
        <v>170</v>
      </c>
      <c r="V1709" s="37" t="s">
        <v>1310</v>
      </c>
      <c r="W1709" s="37" t="s">
        <v>1334</v>
      </c>
      <c r="X1709" s="3" t="s">
        <v>84</v>
      </c>
    </row>
    <row r="1710" spans="4:24" x14ac:dyDescent="0.2">
      <c r="D1710" s="31" t="s">
        <v>163</v>
      </c>
      <c r="E1710" s="3" t="s">
        <v>168</v>
      </c>
      <c r="F1710" s="3" t="s">
        <v>1309</v>
      </c>
      <c r="G1710" s="7" t="s">
        <v>1333</v>
      </c>
      <c r="L1710" s="3" t="s">
        <v>159</v>
      </c>
      <c r="M1710" s="3" t="s">
        <v>73</v>
      </c>
      <c r="S1710" s="3" t="s">
        <v>261</v>
      </c>
      <c r="T1710" s="37" t="s">
        <v>165</v>
      </c>
      <c r="U1710" s="37" t="s">
        <v>170</v>
      </c>
      <c r="V1710" s="37" t="s">
        <v>1310</v>
      </c>
      <c r="W1710" s="37" t="s">
        <v>1334</v>
      </c>
      <c r="X1710" s="3" t="s">
        <v>84</v>
      </c>
    </row>
    <row r="1711" spans="4:24" x14ac:dyDescent="0.2">
      <c r="D1711" s="31" t="s">
        <v>163</v>
      </c>
      <c r="E1711" s="3" t="s">
        <v>168</v>
      </c>
      <c r="F1711" s="3" t="s">
        <v>1309</v>
      </c>
      <c r="G1711" s="7" t="s">
        <v>1335</v>
      </c>
      <c r="L1711" s="3" t="s">
        <v>159</v>
      </c>
      <c r="M1711" s="3" t="s">
        <v>80</v>
      </c>
      <c r="S1711" s="3" t="s">
        <v>261</v>
      </c>
      <c r="T1711" s="37" t="s">
        <v>165</v>
      </c>
      <c r="U1711" s="37" t="s">
        <v>170</v>
      </c>
      <c r="V1711" s="37" t="s">
        <v>1310</v>
      </c>
      <c r="W1711" s="37" t="s">
        <v>1336</v>
      </c>
      <c r="X1711" s="3" t="s">
        <v>84</v>
      </c>
    </row>
    <row r="1712" spans="4:24" x14ac:dyDescent="0.2">
      <c r="D1712" s="31" t="s">
        <v>163</v>
      </c>
      <c r="E1712" s="3" t="s">
        <v>168</v>
      </c>
      <c r="F1712" s="3" t="s">
        <v>1309</v>
      </c>
      <c r="G1712" s="7" t="s">
        <v>1335</v>
      </c>
      <c r="L1712" s="3" t="s">
        <v>159</v>
      </c>
      <c r="M1712" s="3" t="s">
        <v>74</v>
      </c>
      <c r="N1712" s="25" t="s">
        <v>216</v>
      </c>
      <c r="S1712" s="3" t="s">
        <v>261</v>
      </c>
      <c r="T1712" s="37" t="s">
        <v>165</v>
      </c>
      <c r="U1712" s="37" t="s">
        <v>170</v>
      </c>
      <c r="V1712" s="37" t="s">
        <v>1310</v>
      </c>
      <c r="W1712" s="37" t="s">
        <v>1336</v>
      </c>
      <c r="X1712" s="3" t="s">
        <v>84</v>
      </c>
    </row>
    <row r="1713" spans="4:24" x14ac:dyDescent="0.2">
      <c r="D1713" s="31" t="s">
        <v>163</v>
      </c>
      <c r="E1713" s="3" t="s">
        <v>168</v>
      </c>
      <c r="F1713" s="3" t="s">
        <v>1309</v>
      </c>
      <c r="G1713" s="7" t="s">
        <v>1335</v>
      </c>
      <c r="L1713" s="3" t="s">
        <v>159</v>
      </c>
      <c r="M1713" s="3" t="s">
        <v>74</v>
      </c>
      <c r="N1713" s="25" t="s">
        <v>166</v>
      </c>
      <c r="S1713" s="3" t="s">
        <v>261</v>
      </c>
      <c r="T1713" s="37" t="s">
        <v>165</v>
      </c>
      <c r="U1713" s="37" t="s">
        <v>170</v>
      </c>
      <c r="V1713" s="37" t="s">
        <v>1310</v>
      </c>
      <c r="W1713" s="37" t="s">
        <v>1336</v>
      </c>
      <c r="X1713" s="3" t="s">
        <v>84</v>
      </c>
    </row>
    <row r="1714" spans="4:24" x14ac:dyDescent="0.2">
      <c r="D1714" s="31" t="s">
        <v>163</v>
      </c>
      <c r="E1714" s="3" t="s">
        <v>168</v>
      </c>
      <c r="F1714" s="3" t="s">
        <v>1309</v>
      </c>
      <c r="G1714" s="7" t="s">
        <v>1335</v>
      </c>
      <c r="L1714" s="3" t="s">
        <v>159</v>
      </c>
      <c r="M1714" s="3" t="s">
        <v>72</v>
      </c>
      <c r="S1714" s="3" t="s">
        <v>261</v>
      </c>
      <c r="T1714" s="37" t="s">
        <v>165</v>
      </c>
      <c r="U1714" s="37" t="s">
        <v>170</v>
      </c>
      <c r="V1714" s="37" t="s">
        <v>1310</v>
      </c>
      <c r="W1714" s="37" t="s">
        <v>1336</v>
      </c>
      <c r="X1714" s="3" t="s">
        <v>84</v>
      </c>
    </row>
    <row r="1715" spans="4:24" x14ac:dyDescent="0.2">
      <c r="D1715" s="31" t="s">
        <v>163</v>
      </c>
      <c r="E1715" s="3" t="s">
        <v>168</v>
      </c>
      <c r="F1715" s="3" t="s">
        <v>1309</v>
      </c>
      <c r="G1715" s="7" t="s">
        <v>1335</v>
      </c>
      <c r="L1715" s="3" t="s">
        <v>159</v>
      </c>
      <c r="M1715" s="3" t="s">
        <v>73</v>
      </c>
      <c r="S1715" s="3" t="s">
        <v>261</v>
      </c>
      <c r="T1715" s="37" t="s">
        <v>165</v>
      </c>
      <c r="U1715" s="37" t="s">
        <v>170</v>
      </c>
      <c r="V1715" s="37" t="s">
        <v>1310</v>
      </c>
      <c r="W1715" s="37" t="s">
        <v>1336</v>
      </c>
      <c r="X1715" s="3" t="s">
        <v>84</v>
      </c>
    </row>
    <row r="1716" spans="4:24" x14ac:dyDescent="0.2">
      <c r="D1716" s="31" t="s">
        <v>163</v>
      </c>
      <c r="E1716" s="3" t="s">
        <v>168</v>
      </c>
      <c r="F1716" s="3" t="s">
        <v>1309</v>
      </c>
      <c r="G1716" s="7" t="s">
        <v>1337</v>
      </c>
      <c r="L1716" s="3" t="s">
        <v>159</v>
      </c>
      <c r="M1716" s="3" t="s">
        <v>80</v>
      </c>
      <c r="S1716" s="3" t="s">
        <v>261</v>
      </c>
      <c r="T1716" s="37" t="s">
        <v>165</v>
      </c>
      <c r="U1716" s="37" t="s">
        <v>170</v>
      </c>
      <c r="V1716" s="37" t="s">
        <v>1310</v>
      </c>
      <c r="W1716" s="37" t="s">
        <v>1338</v>
      </c>
      <c r="X1716" s="3" t="s">
        <v>84</v>
      </c>
    </row>
    <row r="1717" spans="4:24" x14ac:dyDescent="0.2">
      <c r="D1717" s="31" t="s">
        <v>163</v>
      </c>
      <c r="E1717" s="3" t="s">
        <v>168</v>
      </c>
      <c r="F1717" s="3" t="s">
        <v>1309</v>
      </c>
      <c r="G1717" s="7" t="s">
        <v>1337</v>
      </c>
      <c r="L1717" s="3" t="s">
        <v>159</v>
      </c>
      <c r="M1717" s="3" t="s">
        <v>74</v>
      </c>
      <c r="N1717" s="25" t="s">
        <v>216</v>
      </c>
      <c r="S1717" s="3" t="s">
        <v>261</v>
      </c>
      <c r="T1717" s="37" t="s">
        <v>165</v>
      </c>
      <c r="U1717" s="37" t="s">
        <v>170</v>
      </c>
      <c r="V1717" s="37" t="s">
        <v>1310</v>
      </c>
      <c r="W1717" s="37" t="s">
        <v>1338</v>
      </c>
      <c r="X1717" s="3" t="s">
        <v>84</v>
      </c>
    </row>
    <row r="1718" spans="4:24" x14ac:dyDescent="0.2">
      <c r="D1718" s="31" t="s">
        <v>163</v>
      </c>
      <c r="E1718" s="3" t="s">
        <v>168</v>
      </c>
      <c r="F1718" s="3" t="s">
        <v>1309</v>
      </c>
      <c r="G1718" s="7" t="s">
        <v>1337</v>
      </c>
      <c r="L1718" s="3" t="s">
        <v>159</v>
      </c>
      <c r="M1718" s="3" t="s">
        <v>74</v>
      </c>
      <c r="N1718" s="25" t="s">
        <v>166</v>
      </c>
      <c r="S1718" s="3" t="s">
        <v>261</v>
      </c>
      <c r="T1718" s="37" t="s">
        <v>165</v>
      </c>
      <c r="U1718" s="37" t="s">
        <v>170</v>
      </c>
      <c r="V1718" s="37" t="s">
        <v>1310</v>
      </c>
      <c r="W1718" s="37" t="s">
        <v>1338</v>
      </c>
      <c r="X1718" s="3" t="s">
        <v>84</v>
      </c>
    </row>
    <row r="1719" spans="4:24" x14ac:dyDescent="0.2">
      <c r="D1719" s="31" t="s">
        <v>163</v>
      </c>
      <c r="E1719" s="3" t="s">
        <v>168</v>
      </c>
      <c r="F1719" s="3" t="s">
        <v>1309</v>
      </c>
      <c r="G1719" s="7" t="s">
        <v>1337</v>
      </c>
      <c r="L1719" s="3" t="s">
        <v>159</v>
      </c>
      <c r="M1719" s="3" t="s">
        <v>72</v>
      </c>
      <c r="S1719" s="3" t="s">
        <v>261</v>
      </c>
      <c r="T1719" s="37" t="s">
        <v>165</v>
      </c>
      <c r="U1719" s="37" t="s">
        <v>170</v>
      </c>
      <c r="V1719" s="37" t="s">
        <v>1310</v>
      </c>
      <c r="W1719" s="37" t="s">
        <v>1338</v>
      </c>
      <c r="X1719" s="3" t="s">
        <v>84</v>
      </c>
    </row>
    <row r="1720" spans="4:24" x14ac:dyDescent="0.2">
      <c r="D1720" s="31" t="s">
        <v>163</v>
      </c>
      <c r="E1720" s="3" t="s">
        <v>168</v>
      </c>
      <c r="F1720" s="3" t="s">
        <v>1309</v>
      </c>
      <c r="G1720" s="7" t="s">
        <v>1337</v>
      </c>
      <c r="L1720" s="3" t="s">
        <v>159</v>
      </c>
      <c r="M1720" s="3" t="s">
        <v>73</v>
      </c>
      <c r="S1720" s="3" t="s">
        <v>261</v>
      </c>
      <c r="T1720" s="37" t="s">
        <v>165</v>
      </c>
      <c r="U1720" s="37" t="s">
        <v>170</v>
      </c>
      <c r="V1720" s="37" t="s">
        <v>1310</v>
      </c>
      <c r="W1720" s="37" t="s">
        <v>1338</v>
      </c>
      <c r="X1720" s="3" t="s">
        <v>84</v>
      </c>
    </row>
    <row r="1721" spans="4:24" x14ac:dyDescent="0.2">
      <c r="D1721" s="31" t="s">
        <v>163</v>
      </c>
      <c r="E1721" s="3" t="s">
        <v>168</v>
      </c>
      <c r="F1721" s="3" t="s">
        <v>1309</v>
      </c>
      <c r="G1721" s="7" t="s">
        <v>1339</v>
      </c>
      <c r="L1721" s="3" t="s">
        <v>159</v>
      </c>
      <c r="M1721" s="3" t="s">
        <v>80</v>
      </c>
      <c r="S1721" s="3" t="s">
        <v>261</v>
      </c>
      <c r="T1721" s="37" t="s">
        <v>165</v>
      </c>
      <c r="U1721" s="37" t="s">
        <v>170</v>
      </c>
      <c r="V1721" s="37" t="s">
        <v>1310</v>
      </c>
      <c r="W1721" s="37" t="s">
        <v>1340</v>
      </c>
      <c r="X1721" s="3" t="s">
        <v>84</v>
      </c>
    </row>
    <row r="1722" spans="4:24" x14ac:dyDescent="0.2">
      <c r="D1722" s="31" t="s">
        <v>163</v>
      </c>
      <c r="E1722" s="3" t="s">
        <v>168</v>
      </c>
      <c r="F1722" s="3" t="s">
        <v>1309</v>
      </c>
      <c r="G1722" s="7" t="s">
        <v>1339</v>
      </c>
      <c r="L1722" s="3" t="s">
        <v>159</v>
      </c>
      <c r="M1722" s="3" t="s">
        <v>74</v>
      </c>
      <c r="N1722" s="25" t="s">
        <v>216</v>
      </c>
      <c r="S1722" s="3" t="s">
        <v>261</v>
      </c>
      <c r="T1722" s="37" t="s">
        <v>165</v>
      </c>
      <c r="U1722" s="37" t="s">
        <v>170</v>
      </c>
      <c r="V1722" s="37" t="s">
        <v>1310</v>
      </c>
      <c r="W1722" s="37" t="s">
        <v>1340</v>
      </c>
      <c r="X1722" s="3" t="s">
        <v>84</v>
      </c>
    </row>
    <row r="1723" spans="4:24" x14ac:dyDescent="0.2">
      <c r="D1723" s="31" t="s">
        <v>163</v>
      </c>
      <c r="E1723" s="3" t="s">
        <v>168</v>
      </c>
      <c r="F1723" s="3" t="s">
        <v>1309</v>
      </c>
      <c r="G1723" s="7" t="s">
        <v>1339</v>
      </c>
      <c r="L1723" s="3" t="s">
        <v>159</v>
      </c>
      <c r="M1723" s="3" t="s">
        <v>74</v>
      </c>
      <c r="N1723" s="25" t="s">
        <v>166</v>
      </c>
      <c r="S1723" s="3" t="s">
        <v>261</v>
      </c>
      <c r="T1723" s="37" t="s">
        <v>165</v>
      </c>
      <c r="U1723" s="37" t="s">
        <v>170</v>
      </c>
      <c r="V1723" s="37" t="s">
        <v>1310</v>
      </c>
      <c r="W1723" s="37" t="s">
        <v>1340</v>
      </c>
      <c r="X1723" s="3" t="s">
        <v>84</v>
      </c>
    </row>
    <row r="1724" spans="4:24" x14ac:dyDescent="0.2">
      <c r="D1724" s="31" t="s">
        <v>163</v>
      </c>
      <c r="E1724" s="3" t="s">
        <v>168</v>
      </c>
      <c r="F1724" s="3" t="s">
        <v>1309</v>
      </c>
      <c r="G1724" s="7" t="s">
        <v>1339</v>
      </c>
      <c r="L1724" s="3" t="s">
        <v>159</v>
      </c>
      <c r="M1724" s="3" t="s">
        <v>72</v>
      </c>
      <c r="S1724" s="3" t="s">
        <v>261</v>
      </c>
      <c r="T1724" s="37" t="s">
        <v>165</v>
      </c>
      <c r="U1724" s="37" t="s">
        <v>170</v>
      </c>
      <c r="V1724" s="37" t="s">
        <v>1310</v>
      </c>
      <c r="W1724" s="37" t="s">
        <v>1340</v>
      </c>
      <c r="X1724" s="3" t="s">
        <v>84</v>
      </c>
    </row>
    <row r="1725" spans="4:24" x14ac:dyDescent="0.2">
      <c r="D1725" s="31" t="s">
        <v>163</v>
      </c>
      <c r="E1725" s="3" t="s">
        <v>168</v>
      </c>
      <c r="F1725" s="3" t="s">
        <v>1309</v>
      </c>
      <c r="G1725" s="7" t="s">
        <v>1339</v>
      </c>
      <c r="L1725" s="3" t="s">
        <v>159</v>
      </c>
      <c r="M1725" s="3" t="s">
        <v>73</v>
      </c>
      <c r="S1725" s="3" t="s">
        <v>261</v>
      </c>
      <c r="T1725" s="37" t="s">
        <v>165</v>
      </c>
      <c r="U1725" s="37" t="s">
        <v>170</v>
      </c>
      <c r="V1725" s="37" t="s">
        <v>1310</v>
      </c>
      <c r="W1725" s="37" t="s">
        <v>1340</v>
      </c>
      <c r="X1725" s="3" t="s">
        <v>84</v>
      </c>
    </row>
    <row r="1726" spans="4:24" x14ac:dyDescent="0.2">
      <c r="D1726" s="31" t="s">
        <v>163</v>
      </c>
      <c r="E1726" s="3" t="s">
        <v>168</v>
      </c>
      <c r="F1726" s="3" t="s">
        <v>1309</v>
      </c>
      <c r="G1726" s="7" t="s">
        <v>1341</v>
      </c>
      <c r="L1726" s="3" t="s">
        <v>159</v>
      </c>
      <c r="M1726" s="3" t="s">
        <v>80</v>
      </c>
      <c r="S1726" s="3" t="s">
        <v>261</v>
      </c>
      <c r="T1726" s="37" t="s">
        <v>165</v>
      </c>
      <c r="U1726" s="37" t="s">
        <v>170</v>
      </c>
      <c r="V1726" s="37" t="s">
        <v>1310</v>
      </c>
      <c r="W1726" s="37" t="s">
        <v>1342</v>
      </c>
      <c r="X1726" s="3" t="s">
        <v>84</v>
      </c>
    </row>
    <row r="1727" spans="4:24" x14ac:dyDescent="0.2">
      <c r="D1727" s="31" t="s">
        <v>163</v>
      </c>
      <c r="E1727" s="3" t="s">
        <v>168</v>
      </c>
      <c r="F1727" s="3" t="s">
        <v>1309</v>
      </c>
      <c r="G1727" s="7" t="s">
        <v>1341</v>
      </c>
      <c r="L1727" s="3" t="s">
        <v>159</v>
      </c>
      <c r="M1727" s="3" t="s">
        <v>74</v>
      </c>
      <c r="N1727" s="25" t="s">
        <v>216</v>
      </c>
      <c r="S1727" s="3" t="s">
        <v>261</v>
      </c>
      <c r="T1727" s="37" t="s">
        <v>165</v>
      </c>
      <c r="U1727" s="37" t="s">
        <v>170</v>
      </c>
      <c r="V1727" s="37" t="s">
        <v>1310</v>
      </c>
      <c r="W1727" s="37" t="s">
        <v>1342</v>
      </c>
      <c r="X1727" s="3" t="s">
        <v>84</v>
      </c>
    </row>
    <row r="1728" spans="4:24" x14ac:dyDescent="0.2">
      <c r="D1728" s="31" t="s">
        <v>163</v>
      </c>
      <c r="E1728" s="3" t="s">
        <v>168</v>
      </c>
      <c r="F1728" s="3" t="s">
        <v>1309</v>
      </c>
      <c r="G1728" s="7" t="s">
        <v>1341</v>
      </c>
      <c r="L1728" s="3" t="s">
        <v>159</v>
      </c>
      <c r="M1728" s="3" t="s">
        <v>74</v>
      </c>
      <c r="N1728" s="25" t="s">
        <v>166</v>
      </c>
      <c r="S1728" s="3" t="s">
        <v>261</v>
      </c>
      <c r="T1728" s="37" t="s">
        <v>165</v>
      </c>
      <c r="U1728" s="37" t="s">
        <v>170</v>
      </c>
      <c r="V1728" s="37" t="s">
        <v>1310</v>
      </c>
      <c r="W1728" s="37" t="s">
        <v>1342</v>
      </c>
      <c r="X1728" s="3" t="s">
        <v>84</v>
      </c>
    </row>
    <row r="1729" spans="4:24" x14ac:dyDescent="0.2">
      <c r="D1729" s="31" t="s">
        <v>163</v>
      </c>
      <c r="E1729" s="3" t="s">
        <v>168</v>
      </c>
      <c r="F1729" s="3" t="s">
        <v>1309</v>
      </c>
      <c r="G1729" s="7" t="s">
        <v>1341</v>
      </c>
      <c r="L1729" s="3" t="s">
        <v>159</v>
      </c>
      <c r="M1729" s="3" t="s">
        <v>72</v>
      </c>
      <c r="S1729" s="3" t="s">
        <v>261</v>
      </c>
      <c r="T1729" s="37" t="s">
        <v>165</v>
      </c>
      <c r="U1729" s="37" t="s">
        <v>170</v>
      </c>
      <c r="V1729" s="37" t="s">
        <v>1310</v>
      </c>
      <c r="W1729" s="37" t="s">
        <v>1342</v>
      </c>
      <c r="X1729" s="3" t="s">
        <v>84</v>
      </c>
    </row>
    <row r="1730" spans="4:24" x14ac:dyDescent="0.2">
      <c r="D1730" s="31" t="s">
        <v>163</v>
      </c>
      <c r="E1730" s="3" t="s">
        <v>168</v>
      </c>
      <c r="F1730" s="3" t="s">
        <v>1309</v>
      </c>
      <c r="G1730" s="7" t="s">
        <v>1341</v>
      </c>
      <c r="L1730" s="3" t="s">
        <v>159</v>
      </c>
      <c r="M1730" s="3" t="s">
        <v>73</v>
      </c>
      <c r="S1730" s="3" t="s">
        <v>261</v>
      </c>
      <c r="T1730" s="37" t="s">
        <v>165</v>
      </c>
      <c r="U1730" s="37" t="s">
        <v>170</v>
      </c>
      <c r="V1730" s="37" t="s">
        <v>1310</v>
      </c>
      <c r="W1730" s="37" t="s">
        <v>1342</v>
      </c>
      <c r="X1730" s="3" t="s">
        <v>84</v>
      </c>
    </row>
    <row r="1731" spans="4:24" x14ac:dyDescent="0.2">
      <c r="D1731" s="31" t="s">
        <v>163</v>
      </c>
      <c r="E1731" s="3" t="s">
        <v>168</v>
      </c>
      <c r="F1731" s="3" t="s">
        <v>1309</v>
      </c>
      <c r="G1731" s="7" t="s">
        <v>1343</v>
      </c>
      <c r="L1731" s="3" t="s">
        <v>159</v>
      </c>
      <c r="M1731" s="3" t="s">
        <v>80</v>
      </c>
      <c r="S1731" s="3" t="s">
        <v>261</v>
      </c>
      <c r="T1731" s="37" t="s">
        <v>165</v>
      </c>
      <c r="U1731" s="37" t="s">
        <v>170</v>
      </c>
      <c r="V1731" s="37" t="s">
        <v>1310</v>
      </c>
      <c r="W1731" s="37" t="s">
        <v>1344</v>
      </c>
      <c r="X1731" s="3" t="s">
        <v>84</v>
      </c>
    </row>
    <row r="1732" spans="4:24" x14ac:dyDescent="0.2">
      <c r="D1732" s="31" t="s">
        <v>163</v>
      </c>
      <c r="E1732" s="3" t="s">
        <v>168</v>
      </c>
      <c r="F1732" s="3" t="s">
        <v>1309</v>
      </c>
      <c r="G1732" s="7" t="s">
        <v>1343</v>
      </c>
      <c r="L1732" s="3" t="s">
        <v>159</v>
      </c>
      <c r="M1732" s="3" t="s">
        <v>74</v>
      </c>
      <c r="N1732" s="25" t="s">
        <v>216</v>
      </c>
      <c r="S1732" s="3" t="s">
        <v>261</v>
      </c>
      <c r="T1732" s="37" t="s">
        <v>165</v>
      </c>
      <c r="U1732" s="37" t="s">
        <v>170</v>
      </c>
      <c r="V1732" s="37" t="s">
        <v>1310</v>
      </c>
      <c r="W1732" s="37" t="s">
        <v>1344</v>
      </c>
      <c r="X1732" s="3" t="s">
        <v>84</v>
      </c>
    </row>
    <row r="1733" spans="4:24" x14ac:dyDescent="0.2">
      <c r="D1733" s="31" t="s">
        <v>163</v>
      </c>
      <c r="E1733" s="3" t="s">
        <v>168</v>
      </c>
      <c r="F1733" s="3" t="s">
        <v>1309</v>
      </c>
      <c r="G1733" s="7" t="s">
        <v>1343</v>
      </c>
      <c r="L1733" s="3" t="s">
        <v>159</v>
      </c>
      <c r="M1733" s="3" t="s">
        <v>74</v>
      </c>
      <c r="N1733" s="25" t="s">
        <v>166</v>
      </c>
      <c r="S1733" s="3" t="s">
        <v>261</v>
      </c>
      <c r="T1733" s="37" t="s">
        <v>165</v>
      </c>
      <c r="U1733" s="37" t="s">
        <v>170</v>
      </c>
      <c r="V1733" s="37" t="s">
        <v>1310</v>
      </c>
      <c r="W1733" s="37" t="s">
        <v>1344</v>
      </c>
      <c r="X1733" s="3" t="s">
        <v>84</v>
      </c>
    </row>
    <row r="1734" spans="4:24" x14ac:dyDescent="0.2">
      <c r="D1734" s="31" t="s">
        <v>163</v>
      </c>
      <c r="E1734" s="3" t="s">
        <v>168</v>
      </c>
      <c r="F1734" s="3" t="s">
        <v>1309</v>
      </c>
      <c r="G1734" s="7" t="s">
        <v>1343</v>
      </c>
      <c r="L1734" s="3" t="s">
        <v>159</v>
      </c>
      <c r="M1734" s="3" t="s">
        <v>72</v>
      </c>
      <c r="S1734" s="3" t="s">
        <v>261</v>
      </c>
      <c r="T1734" s="37" t="s">
        <v>165</v>
      </c>
      <c r="U1734" s="37" t="s">
        <v>170</v>
      </c>
      <c r="V1734" s="37" t="s">
        <v>1310</v>
      </c>
      <c r="W1734" s="37" t="s">
        <v>1344</v>
      </c>
      <c r="X1734" s="3" t="s">
        <v>84</v>
      </c>
    </row>
    <row r="1735" spans="4:24" x14ac:dyDescent="0.2">
      <c r="D1735" s="31" t="s">
        <v>163</v>
      </c>
      <c r="E1735" s="3" t="s">
        <v>168</v>
      </c>
      <c r="F1735" s="3" t="s">
        <v>1309</v>
      </c>
      <c r="G1735" s="7" t="s">
        <v>1343</v>
      </c>
      <c r="L1735" s="3" t="s">
        <v>159</v>
      </c>
      <c r="M1735" s="3" t="s">
        <v>73</v>
      </c>
      <c r="S1735" s="3" t="s">
        <v>261</v>
      </c>
      <c r="T1735" s="37" t="s">
        <v>165</v>
      </c>
      <c r="U1735" s="37" t="s">
        <v>170</v>
      </c>
      <c r="V1735" s="37" t="s">
        <v>1310</v>
      </c>
      <c r="W1735" s="37" t="s">
        <v>1344</v>
      </c>
      <c r="X1735" s="3" t="s">
        <v>84</v>
      </c>
    </row>
    <row r="1736" spans="4:24" x14ac:dyDescent="0.2">
      <c r="D1736" s="31" t="s">
        <v>163</v>
      </c>
      <c r="E1736" s="3" t="s">
        <v>168</v>
      </c>
      <c r="F1736" s="3" t="s">
        <v>1309</v>
      </c>
      <c r="G1736" s="7" t="s">
        <v>1345</v>
      </c>
      <c r="L1736" s="3" t="s">
        <v>159</v>
      </c>
      <c r="M1736" s="3" t="s">
        <v>80</v>
      </c>
      <c r="S1736" s="3" t="s">
        <v>261</v>
      </c>
      <c r="T1736" s="37" t="s">
        <v>165</v>
      </c>
      <c r="U1736" s="37" t="s">
        <v>170</v>
      </c>
      <c r="V1736" s="37" t="s">
        <v>1310</v>
      </c>
      <c r="W1736" s="37" t="s">
        <v>1346</v>
      </c>
      <c r="X1736" s="3" t="s">
        <v>84</v>
      </c>
    </row>
    <row r="1737" spans="4:24" x14ac:dyDescent="0.2">
      <c r="D1737" s="31" t="s">
        <v>163</v>
      </c>
      <c r="E1737" s="3" t="s">
        <v>168</v>
      </c>
      <c r="F1737" s="3" t="s">
        <v>1309</v>
      </c>
      <c r="G1737" s="7" t="s">
        <v>1345</v>
      </c>
      <c r="L1737" s="3" t="s">
        <v>159</v>
      </c>
      <c r="M1737" s="3" t="s">
        <v>74</v>
      </c>
      <c r="N1737" s="25" t="s">
        <v>216</v>
      </c>
      <c r="S1737" s="3" t="s">
        <v>261</v>
      </c>
      <c r="T1737" s="37" t="s">
        <v>165</v>
      </c>
      <c r="U1737" s="37" t="s">
        <v>170</v>
      </c>
      <c r="V1737" s="37" t="s">
        <v>1310</v>
      </c>
      <c r="W1737" s="37" t="s">
        <v>1346</v>
      </c>
      <c r="X1737" s="3" t="s">
        <v>84</v>
      </c>
    </row>
    <row r="1738" spans="4:24" x14ac:dyDescent="0.2">
      <c r="D1738" s="31" t="s">
        <v>163</v>
      </c>
      <c r="E1738" s="3" t="s">
        <v>168</v>
      </c>
      <c r="F1738" s="3" t="s">
        <v>1309</v>
      </c>
      <c r="G1738" s="7" t="s">
        <v>1345</v>
      </c>
      <c r="L1738" s="3" t="s">
        <v>159</v>
      </c>
      <c r="M1738" s="3" t="s">
        <v>74</v>
      </c>
      <c r="N1738" s="25" t="s">
        <v>166</v>
      </c>
      <c r="S1738" s="3" t="s">
        <v>261</v>
      </c>
      <c r="T1738" s="37" t="s">
        <v>165</v>
      </c>
      <c r="U1738" s="37" t="s">
        <v>170</v>
      </c>
      <c r="V1738" s="37" t="s">
        <v>1310</v>
      </c>
      <c r="W1738" s="37" t="s">
        <v>1346</v>
      </c>
      <c r="X1738" s="3" t="s">
        <v>84</v>
      </c>
    </row>
    <row r="1739" spans="4:24" x14ac:dyDescent="0.2">
      <c r="D1739" s="31" t="s">
        <v>163</v>
      </c>
      <c r="E1739" s="3" t="s">
        <v>168</v>
      </c>
      <c r="F1739" s="3" t="s">
        <v>1309</v>
      </c>
      <c r="G1739" s="7" t="s">
        <v>1345</v>
      </c>
      <c r="L1739" s="3" t="s">
        <v>159</v>
      </c>
      <c r="M1739" s="3" t="s">
        <v>72</v>
      </c>
      <c r="S1739" s="3" t="s">
        <v>261</v>
      </c>
      <c r="T1739" s="37" t="s">
        <v>165</v>
      </c>
      <c r="U1739" s="37" t="s">
        <v>170</v>
      </c>
      <c r="V1739" s="37" t="s">
        <v>1310</v>
      </c>
      <c r="W1739" s="37" t="s">
        <v>1346</v>
      </c>
      <c r="X1739" s="3" t="s">
        <v>84</v>
      </c>
    </row>
    <row r="1740" spans="4:24" x14ac:dyDescent="0.2">
      <c r="D1740" s="31" t="s">
        <v>163</v>
      </c>
      <c r="E1740" s="3" t="s">
        <v>168</v>
      </c>
      <c r="F1740" s="3" t="s">
        <v>1309</v>
      </c>
      <c r="G1740" s="7" t="s">
        <v>1345</v>
      </c>
      <c r="L1740" s="3" t="s">
        <v>159</v>
      </c>
      <c r="M1740" s="3" t="s">
        <v>73</v>
      </c>
      <c r="S1740" s="3" t="s">
        <v>261</v>
      </c>
      <c r="T1740" s="37" t="s">
        <v>165</v>
      </c>
      <c r="U1740" s="37" t="s">
        <v>170</v>
      </c>
      <c r="V1740" s="37" t="s">
        <v>1310</v>
      </c>
      <c r="W1740" s="37" t="s">
        <v>1346</v>
      </c>
      <c r="X1740" s="3" t="s">
        <v>84</v>
      </c>
    </row>
    <row r="1741" spans="4:24" x14ac:dyDescent="0.2">
      <c r="D1741" s="31" t="s">
        <v>163</v>
      </c>
      <c r="E1741" s="3" t="s">
        <v>168</v>
      </c>
      <c r="F1741" s="3" t="s">
        <v>1309</v>
      </c>
      <c r="G1741" s="7" t="s">
        <v>1351</v>
      </c>
      <c r="L1741" s="3" t="s">
        <v>159</v>
      </c>
      <c r="M1741" s="3" t="s">
        <v>80</v>
      </c>
      <c r="S1741" s="3" t="s">
        <v>261</v>
      </c>
      <c r="T1741" s="37" t="s">
        <v>165</v>
      </c>
      <c r="U1741" s="37" t="s">
        <v>170</v>
      </c>
      <c r="V1741" s="37" t="s">
        <v>1310</v>
      </c>
      <c r="W1741" s="37" t="s">
        <v>1352</v>
      </c>
      <c r="X1741" s="3" t="s">
        <v>84</v>
      </c>
    </row>
    <row r="1742" spans="4:24" x14ac:dyDescent="0.2">
      <c r="D1742" s="31" t="s">
        <v>163</v>
      </c>
      <c r="E1742" s="3" t="s">
        <v>168</v>
      </c>
      <c r="F1742" s="3" t="s">
        <v>1309</v>
      </c>
      <c r="G1742" s="7" t="s">
        <v>1351</v>
      </c>
      <c r="L1742" s="3" t="s">
        <v>159</v>
      </c>
      <c r="M1742" s="3" t="s">
        <v>74</v>
      </c>
      <c r="N1742" s="25" t="s">
        <v>216</v>
      </c>
      <c r="S1742" s="3" t="s">
        <v>261</v>
      </c>
      <c r="T1742" s="37" t="s">
        <v>165</v>
      </c>
      <c r="U1742" s="37" t="s">
        <v>170</v>
      </c>
      <c r="V1742" s="37" t="s">
        <v>1310</v>
      </c>
      <c r="W1742" s="37" t="s">
        <v>1352</v>
      </c>
      <c r="X1742" s="3" t="s">
        <v>84</v>
      </c>
    </row>
    <row r="1743" spans="4:24" x14ac:dyDescent="0.2">
      <c r="D1743" s="31" t="s">
        <v>163</v>
      </c>
      <c r="E1743" s="3" t="s">
        <v>168</v>
      </c>
      <c r="F1743" s="3" t="s">
        <v>1309</v>
      </c>
      <c r="G1743" s="7" t="s">
        <v>1351</v>
      </c>
      <c r="L1743" s="3" t="s">
        <v>159</v>
      </c>
      <c r="M1743" s="3" t="s">
        <v>74</v>
      </c>
      <c r="N1743" s="25" t="s">
        <v>166</v>
      </c>
      <c r="S1743" s="3" t="s">
        <v>261</v>
      </c>
      <c r="T1743" s="37" t="s">
        <v>165</v>
      </c>
      <c r="U1743" s="37" t="s">
        <v>170</v>
      </c>
      <c r="V1743" s="37" t="s">
        <v>1310</v>
      </c>
      <c r="W1743" s="37" t="s">
        <v>1352</v>
      </c>
      <c r="X1743" s="3" t="s">
        <v>84</v>
      </c>
    </row>
    <row r="1744" spans="4:24" x14ac:dyDescent="0.2">
      <c r="D1744" s="31" t="s">
        <v>163</v>
      </c>
      <c r="E1744" s="3" t="s">
        <v>168</v>
      </c>
      <c r="F1744" s="3" t="s">
        <v>1309</v>
      </c>
      <c r="G1744" s="7" t="s">
        <v>1351</v>
      </c>
      <c r="L1744" s="3" t="s">
        <v>159</v>
      </c>
      <c r="M1744" s="3" t="s">
        <v>72</v>
      </c>
      <c r="S1744" s="3" t="s">
        <v>261</v>
      </c>
      <c r="T1744" s="37" t="s">
        <v>165</v>
      </c>
      <c r="U1744" s="37" t="s">
        <v>170</v>
      </c>
      <c r="V1744" s="37" t="s">
        <v>1310</v>
      </c>
      <c r="W1744" s="37" t="s">
        <v>1352</v>
      </c>
      <c r="X1744" s="3" t="s">
        <v>84</v>
      </c>
    </row>
    <row r="1745" spans="4:24" x14ac:dyDescent="0.2">
      <c r="D1745" s="31" t="s">
        <v>163</v>
      </c>
      <c r="E1745" s="3" t="s">
        <v>168</v>
      </c>
      <c r="F1745" s="3" t="s">
        <v>1309</v>
      </c>
      <c r="G1745" s="7" t="s">
        <v>1351</v>
      </c>
      <c r="L1745" s="3" t="s">
        <v>159</v>
      </c>
      <c r="M1745" s="3" t="s">
        <v>73</v>
      </c>
      <c r="S1745" s="3" t="s">
        <v>261</v>
      </c>
      <c r="T1745" s="37" t="s">
        <v>165</v>
      </c>
      <c r="U1745" s="37" t="s">
        <v>170</v>
      </c>
      <c r="V1745" s="37" t="s">
        <v>1310</v>
      </c>
      <c r="W1745" s="37" t="s">
        <v>1352</v>
      </c>
      <c r="X1745" s="3" t="s">
        <v>84</v>
      </c>
    </row>
    <row r="1746" spans="4:24" x14ac:dyDescent="0.2">
      <c r="D1746" s="31" t="s">
        <v>163</v>
      </c>
      <c r="E1746" s="3" t="s">
        <v>168</v>
      </c>
      <c r="F1746" s="3" t="s">
        <v>1309</v>
      </c>
      <c r="G1746" s="7" t="s">
        <v>1353</v>
      </c>
      <c r="L1746" s="3" t="s">
        <v>159</v>
      </c>
      <c r="M1746" s="3" t="s">
        <v>80</v>
      </c>
      <c r="S1746" s="3" t="s">
        <v>261</v>
      </c>
      <c r="T1746" s="37" t="s">
        <v>165</v>
      </c>
      <c r="U1746" s="37" t="s">
        <v>170</v>
      </c>
      <c r="V1746" s="37" t="s">
        <v>1310</v>
      </c>
      <c r="W1746" s="37" t="s">
        <v>1354</v>
      </c>
      <c r="X1746" s="3" t="s">
        <v>84</v>
      </c>
    </row>
    <row r="1747" spans="4:24" x14ac:dyDescent="0.2">
      <c r="D1747" s="31" t="s">
        <v>163</v>
      </c>
      <c r="E1747" s="3" t="s">
        <v>168</v>
      </c>
      <c r="F1747" s="3" t="s">
        <v>1309</v>
      </c>
      <c r="G1747" s="7" t="s">
        <v>1353</v>
      </c>
      <c r="L1747" s="3" t="s">
        <v>159</v>
      </c>
      <c r="M1747" s="3" t="s">
        <v>74</v>
      </c>
      <c r="N1747" s="25" t="s">
        <v>216</v>
      </c>
      <c r="S1747" s="3" t="s">
        <v>261</v>
      </c>
      <c r="T1747" s="37" t="s">
        <v>165</v>
      </c>
      <c r="U1747" s="37" t="s">
        <v>170</v>
      </c>
      <c r="V1747" s="37" t="s">
        <v>1310</v>
      </c>
      <c r="W1747" s="37" t="s">
        <v>1354</v>
      </c>
      <c r="X1747" s="3" t="s">
        <v>84</v>
      </c>
    </row>
    <row r="1748" spans="4:24" x14ac:dyDescent="0.2">
      <c r="D1748" s="31" t="s">
        <v>163</v>
      </c>
      <c r="E1748" s="3" t="s">
        <v>168</v>
      </c>
      <c r="F1748" s="3" t="s">
        <v>1309</v>
      </c>
      <c r="G1748" s="7" t="s">
        <v>1353</v>
      </c>
      <c r="L1748" s="3" t="s">
        <v>159</v>
      </c>
      <c r="M1748" s="3" t="s">
        <v>74</v>
      </c>
      <c r="N1748" s="25" t="s">
        <v>166</v>
      </c>
      <c r="S1748" s="3" t="s">
        <v>261</v>
      </c>
      <c r="T1748" s="37" t="s">
        <v>165</v>
      </c>
      <c r="U1748" s="37" t="s">
        <v>170</v>
      </c>
      <c r="V1748" s="37" t="s">
        <v>1310</v>
      </c>
      <c r="W1748" s="37" t="s">
        <v>1354</v>
      </c>
      <c r="X1748" s="3" t="s">
        <v>84</v>
      </c>
    </row>
    <row r="1749" spans="4:24" x14ac:dyDescent="0.2">
      <c r="D1749" s="31" t="s">
        <v>163</v>
      </c>
      <c r="E1749" s="3" t="s">
        <v>168</v>
      </c>
      <c r="F1749" s="3" t="s">
        <v>1309</v>
      </c>
      <c r="G1749" s="7" t="s">
        <v>1353</v>
      </c>
      <c r="L1749" s="3" t="s">
        <v>159</v>
      </c>
      <c r="M1749" s="3" t="s">
        <v>72</v>
      </c>
      <c r="S1749" s="3" t="s">
        <v>261</v>
      </c>
      <c r="T1749" s="37" t="s">
        <v>165</v>
      </c>
      <c r="U1749" s="37" t="s">
        <v>170</v>
      </c>
      <c r="V1749" s="37" t="s">
        <v>1310</v>
      </c>
      <c r="W1749" s="37" t="s">
        <v>1354</v>
      </c>
      <c r="X1749" s="3" t="s">
        <v>84</v>
      </c>
    </row>
    <row r="1750" spans="4:24" x14ac:dyDescent="0.2">
      <c r="D1750" s="31" t="s">
        <v>163</v>
      </c>
      <c r="E1750" s="3" t="s">
        <v>168</v>
      </c>
      <c r="F1750" s="3" t="s">
        <v>1309</v>
      </c>
      <c r="G1750" s="7" t="s">
        <v>1353</v>
      </c>
      <c r="L1750" s="3" t="s">
        <v>159</v>
      </c>
      <c r="M1750" s="3" t="s">
        <v>73</v>
      </c>
      <c r="S1750" s="3" t="s">
        <v>261</v>
      </c>
      <c r="T1750" s="37" t="s">
        <v>165</v>
      </c>
      <c r="U1750" s="37" t="s">
        <v>170</v>
      </c>
      <c r="V1750" s="37" t="s">
        <v>1310</v>
      </c>
      <c r="W1750" s="37" t="s">
        <v>1354</v>
      </c>
      <c r="X1750" s="3" t="s">
        <v>84</v>
      </c>
    </row>
    <row r="1751" spans="4:24" x14ac:dyDescent="0.2">
      <c r="D1751" s="31" t="s">
        <v>163</v>
      </c>
      <c r="E1751" s="3" t="s">
        <v>168</v>
      </c>
      <c r="F1751" s="3" t="s">
        <v>176</v>
      </c>
      <c r="G1751" s="7" t="s">
        <v>269</v>
      </c>
      <c r="L1751" s="3" t="s">
        <v>159</v>
      </c>
      <c r="M1751" s="3" t="s">
        <v>80</v>
      </c>
      <c r="S1751" s="3" t="s">
        <v>261</v>
      </c>
      <c r="T1751" s="37" t="s">
        <v>165</v>
      </c>
      <c r="U1751" s="37" t="s">
        <v>170</v>
      </c>
      <c r="V1751" s="37" t="s">
        <v>177</v>
      </c>
      <c r="W1751" s="37" t="s">
        <v>598</v>
      </c>
      <c r="X1751" s="3" t="s">
        <v>84</v>
      </c>
    </row>
    <row r="1752" spans="4:24" x14ac:dyDescent="0.2">
      <c r="D1752" s="31" t="s">
        <v>163</v>
      </c>
      <c r="E1752" s="3" t="s">
        <v>168</v>
      </c>
      <c r="F1752" s="3" t="s">
        <v>176</v>
      </c>
      <c r="G1752" s="7" t="s">
        <v>269</v>
      </c>
      <c r="L1752" s="3" t="s">
        <v>159</v>
      </c>
      <c r="M1752" s="3" t="s">
        <v>74</v>
      </c>
      <c r="N1752" s="25" t="s">
        <v>216</v>
      </c>
      <c r="S1752" s="3" t="s">
        <v>261</v>
      </c>
      <c r="T1752" s="37" t="s">
        <v>165</v>
      </c>
      <c r="U1752" s="37" t="s">
        <v>170</v>
      </c>
      <c r="V1752" s="37" t="s">
        <v>177</v>
      </c>
      <c r="W1752" s="37" t="s">
        <v>598</v>
      </c>
      <c r="X1752" s="3" t="s">
        <v>84</v>
      </c>
    </row>
    <row r="1753" spans="4:24" x14ac:dyDescent="0.2">
      <c r="D1753" s="31" t="s">
        <v>163</v>
      </c>
      <c r="E1753" s="3" t="s">
        <v>168</v>
      </c>
      <c r="F1753" s="3" t="s">
        <v>176</v>
      </c>
      <c r="G1753" s="7" t="s">
        <v>269</v>
      </c>
      <c r="L1753" s="3" t="s">
        <v>159</v>
      </c>
      <c r="M1753" s="3" t="s">
        <v>74</v>
      </c>
      <c r="N1753" s="25" t="s">
        <v>166</v>
      </c>
      <c r="S1753" s="3" t="s">
        <v>261</v>
      </c>
      <c r="T1753" s="37" t="s">
        <v>165</v>
      </c>
      <c r="U1753" s="37" t="s">
        <v>170</v>
      </c>
      <c r="V1753" s="37" t="s">
        <v>177</v>
      </c>
      <c r="W1753" s="37" t="s">
        <v>598</v>
      </c>
      <c r="X1753" s="3" t="s">
        <v>84</v>
      </c>
    </row>
    <row r="1754" spans="4:24" x14ac:dyDescent="0.2">
      <c r="D1754" s="31" t="s">
        <v>163</v>
      </c>
      <c r="E1754" s="3" t="s">
        <v>168</v>
      </c>
      <c r="F1754" s="3" t="s">
        <v>176</v>
      </c>
      <c r="G1754" s="7" t="s">
        <v>269</v>
      </c>
      <c r="L1754" s="3" t="s">
        <v>159</v>
      </c>
      <c r="M1754" s="3" t="s">
        <v>72</v>
      </c>
      <c r="S1754" s="3" t="s">
        <v>261</v>
      </c>
      <c r="T1754" s="37" t="s">
        <v>165</v>
      </c>
      <c r="U1754" s="37" t="s">
        <v>170</v>
      </c>
      <c r="V1754" s="37" t="s">
        <v>177</v>
      </c>
      <c r="W1754" s="37" t="s">
        <v>598</v>
      </c>
      <c r="X1754" s="3" t="s">
        <v>84</v>
      </c>
    </row>
    <row r="1755" spans="4:24" x14ac:dyDescent="0.2">
      <c r="D1755" s="31" t="s">
        <v>163</v>
      </c>
      <c r="E1755" s="3" t="s">
        <v>168</v>
      </c>
      <c r="F1755" s="3" t="s">
        <v>176</v>
      </c>
      <c r="G1755" s="7" t="s">
        <v>269</v>
      </c>
      <c r="L1755" s="3" t="s">
        <v>159</v>
      </c>
      <c r="M1755" s="3" t="s">
        <v>73</v>
      </c>
      <c r="S1755" s="3" t="s">
        <v>261</v>
      </c>
      <c r="T1755" s="37" t="s">
        <v>165</v>
      </c>
      <c r="U1755" s="37" t="s">
        <v>170</v>
      </c>
      <c r="V1755" s="37" t="s">
        <v>177</v>
      </c>
      <c r="W1755" s="37" t="s">
        <v>598</v>
      </c>
      <c r="X1755" s="3" t="s">
        <v>84</v>
      </c>
    </row>
    <row r="1756" spans="4:24" x14ac:dyDescent="0.2">
      <c r="D1756" s="31" t="s">
        <v>163</v>
      </c>
      <c r="E1756" s="3" t="s">
        <v>168</v>
      </c>
      <c r="F1756" s="3" t="s">
        <v>176</v>
      </c>
      <c r="G1756" s="7" t="s">
        <v>599</v>
      </c>
      <c r="L1756" s="3" t="s">
        <v>159</v>
      </c>
      <c r="M1756" s="3" t="s">
        <v>80</v>
      </c>
      <c r="S1756" s="3" t="s">
        <v>261</v>
      </c>
      <c r="T1756" s="37" t="s">
        <v>165</v>
      </c>
      <c r="U1756" s="37" t="s">
        <v>170</v>
      </c>
      <c r="V1756" s="37" t="s">
        <v>177</v>
      </c>
      <c r="W1756" s="37" t="s">
        <v>600</v>
      </c>
      <c r="X1756" s="3" t="s">
        <v>84</v>
      </c>
    </row>
    <row r="1757" spans="4:24" x14ac:dyDescent="0.2">
      <c r="D1757" s="31" t="s">
        <v>163</v>
      </c>
      <c r="E1757" s="3" t="s">
        <v>168</v>
      </c>
      <c r="F1757" s="3" t="s">
        <v>176</v>
      </c>
      <c r="G1757" s="7" t="s">
        <v>599</v>
      </c>
      <c r="L1757" s="3" t="s">
        <v>159</v>
      </c>
      <c r="M1757" s="3" t="s">
        <v>74</v>
      </c>
      <c r="N1757" s="25" t="s">
        <v>216</v>
      </c>
      <c r="S1757" s="3" t="s">
        <v>261</v>
      </c>
      <c r="T1757" s="37" t="s">
        <v>165</v>
      </c>
      <c r="U1757" s="37" t="s">
        <v>170</v>
      </c>
      <c r="V1757" s="37" t="s">
        <v>177</v>
      </c>
      <c r="W1757" s="37" t="s">
        <v>600</v>
      </c>
      <c r="X1757" s="3" t="s">
        <v>84</v>
      </c>
    </row>
    <row r="1758" spans="4:24" x14ac:dyDescent="0.2">
      <c r="D1758" s="31" t="s">
        <v>163</v>
      </c>
      <c r="E1758" s="3" t="s">
        <v>168</v>
      </c>
      <c r="F1758" s="3" t="s">
        <v>176</v>
      </c>
      <c r="G1758" s="7" t="s">
        <v>599</v>
      </c>
      <c r="L1758" s="3" t="s">
        <v>159</v>
      </c>
      <c r="M1758" s="3" t="s">
        <v>74</v>
      </c>
      <c r="N1758" s="25" t="s">
        <v>166</v>
      </c>
      <c r="S1758" s="3" t="s">
        <v>261</v>
      </c>
      <c r="T1758" s="37" t="s">
        <v>165</v>
      </c>
      <c r="U1758" s="37" t="s">
        <v>170</v>
      </c>
      <c r="V1758" s="37" t="s">
        <v>177</v>
      </c>
      <c r="W1758" s="37" t="s">
        <v>600</v>
      </c>
      <c r="X1758" s="3" t="s">
        <v>84</v>
      </c>
    </row>
    <row r="1759" spans="4:24" x14ac:dyDescent="0.2">
      <c r="D1759" s="31" t="s">
        <v>163</v>
      </c>
      <c r="E1759" s="3" t="s">
        <v>168</v>
      </c>
      <c r="F1759" s="3" t="s">
        <v>176</v>
      </c>
      <c r="G1759" s="7" t="s">
        <v>599</v>
      </c>
      <c r="L1759" s="3" t="s">
        <v>159</v>
      </c>
      <c r="M1759" s="3" t="s">
        <v>72</v>
      </c>
      <c r="S1759" s="3" t="s">
        <v>261</v>
      </c>
      <c r="T1759" s="37" t="s">
        <v>165</v>
      </c>
      <c r="U1759" s="37" t="s">
        <v>170</v>
      </c>
      <c r="V1759" s="37" t="s">
        <v>177</v>
      </c>
      <c r="W1759" s="37" t="s">
        <v>600</v>
      </c>
      <c r="X1759" s="3" t="s">
        <v>84</v>
      </c>
    </row>
    <row r="1760" spans="4:24" x14ac:dyDescent="0.2">
      <c r="D1760" s="31" t="s">
        <v>163</v>
      </c>
      <c r="E1760" s="3" t="s">
        <v>168</v>
      </c>
      <c r="F1760" s="3" t="s">
        <v>176</v>
      </c>
      <c r="G1760" s="7" t="s">
        <v>599</v>
      </c>
      <c r="L1760" s="3" t="s">
        <v>159</v>
      </c>
      <c r="M1760" s="3" t="s">
        <v>73</v>
      </c>
      <c r="S1760" s="3" t="s">
        <v>261</v>
      </c>
      <c r="T1760" s="37" t="s">
        <v>165</v>
      </c>
      <c r="U1760" s="37" t="s">
        <v>170</v>
      </c>
      <c r="V1760" s="37" t="s">
        <v>177</v>
      </c>
      <c r="W1760" s="37" t="s">
        <v>600</v>
      </c>
      <c r="X1760" s="3" t="s">
        <v>84</v>
      </c>
    </row>
    <row r="1761" spans="4:24" x14ac:dyDescent="0.2">
      <c r="D1761" s="31" t="s">
        <v>163</v>
      </c>
      <c r="E1761" s="3" t="s">
        <v>168</v>
      </c>
      <c r="F1761" s="3" t="s">
        <v>176</v>
      </c>
      <c r="G1761" s="7" t="s">
        <v>605</v>
      </c>
      <c r="L1761" s="3" t="s">
        <v>159</v>
      </c>
      <c r="M1761" s="3" t="s">
        <v>80</v>
      </c>
      <c r="S1761" s="3" t="s">
        <v>261</v>
      </c>
      <c r="T1761" s="37" t="s">
        <v>165</v>
      </c>
      <c r="U1761" s="37" t="s">
        <v>170</v>
      </c>
      <c r="V1761" s="37" t="s">
        <v>177</v>
      </c>
      <c r="W1761" s="37" t="s">
        <v>606</v>
      </c>
      <c r="X1761" s="3" t="s">
        <v>84</v>
      </c>
    </row>
    <row r="1762" spans="4:24" x14ac:dyDescent="0.2">
      <c r="D1762" s="31" t="s">
        <v>163</v>
      </c>
      <c r="E1762" s="3" t="s">
        <v>168</v>
      </c>
      <c r="F1762" s="3" t="s">
        <v>176</v>
      </c>
      <c r="G1762" s="7" t="s">
        <v>605</v>
      </c>
      <c r="L1762" s="3" t="s">
        <v>159</v>
      </c>
      <c r="M1762" s="3" t="s">
        <v>74</v>
      </c>
      <c r="N1762" s="25" t="s">
        <v>216</v>
      </c>
      <c r="S1762" s="3" t="s">
        <v>261</v>
      </c>
      <c r="T1762" s="37" t="s">
        <v>165</v>
      </c>
      <c r="U1762" s="37" t="s">
        <v>170</v>
      </c>
      <c r="V1762" s="37" t="s">
        <v>177</v>
      </c>
      <c r="W1762" s="37" t="s">
        <v>606</v>
      </c>
      <c r="X1762" s="3" t="s">
        <v>84</v>
      </c>
    </row>
    <row r="1763" spans="4:24" x14ac:dyDescent="0.2">
      <c r="D1763" s="31" t="s">
        <v>163</v>
      </c>
      <c r="E1763" s="3" t="s">
        <v>168</v>
      </c>
      <c r="F1763" s="3" t="s">
        <v>176</v>
      </c>
      <c r="G1763" s="7" t="s">
        <v>605</v>
      </c>
      <c r="L1763" s="3" t="s">
        <v>159</v>
      </c>
      <c r="M1763" s="3" t="s">
        <v>74</v>
      </c>
      <c r="N1763" s="25" t="s">
        <v>166</v>
      </c>
      <c r="S1763" s="3" t="s">
        <v>261</v>
      </c>
      <c r="T1763" s="37" t="s">
        <v>165</v>
      </c>
      <c r="U1763" s="37" t="s">
        <v>170</v>
      </c>
      <c r="V1763" s="37" t="s">
        <v>177</v>
      </c>
      <c r="W1763" s="37" t="s">
        <v>606</v>
      </c>
      <c r="X1763" s="3" t="s">
        <v>84</v>
      </c>
    </row>
    <row r="1764" spans="4:24" x14ac:dyDescent="0.2">
      <c r="D1764" s="31" t="s">
        <v>163</v>
      </c>
      <c r="E1764" s="3" t="s">
        <v>168</v>
      </c>
      <c r="F1764" s="3" t="s">
        <v>176</v>
      </c>
      <c r="G1764" s="7" t="s">
        <v>605</v>
      </c>
      <c r="L1764" s="3" t="s">
        <v>159</v>
      </c>
      <c r="M1764" s="3" t="s">
        <v>72</v>
      </c>
      <c r="S1764" s="3" t="s">
        <v>261</v>
      </c>
      <c r="T1764" s="37" t="s">
        <v>165</v>
      </c>
      <c r="U1764" s="37" t="s">
        <v>170</v>
      </c>
      <c r="V1764" s="37" t="s">
        <v>177</v>
      </c>
      <c r="W1764" s="37" t="s">
        <v>606</v>
      </c>
      <c r="X1764" s="3" t="s">
        <v>84</v>
      </c>
    </row>
    <row r="1765" spans="4:24" x14ac:dyDescent="0.2">
      <c r="D1765" s="31" t="s">
        <v>163</v>
      </c>
      <c r="E1765" s="3" t="s">
        <v>168</v>
      </c>
      <c r="F1765" s="3" t="s">
        <v>176</v>
      </c>
      <c r="G1765" s="7" t="s">
        <v>605</v>
      </c>
      <c r="L1765" s="3" t="s">
        <v>159</v>
      </c>
      <c r="M1765" s="3" t="s">
        <v>73</v>
      </c>
      <c r="S1765" s="3" t="s">
        <v>261</v>
      </c>
      <c r="T1765" s="37" t="s">
        <v>165</v>
      </c>
      <c r="U1765" s="37" t="s">
        <v>170</v>
      </c>
      <c r="V1765" s="37" t="s">
        <v>177</v>
      </c>
      <c r="W1765" s="37" t="s">
        <v>606</v>
      </c>
      <c r="X1765" s="3" t="s">
        <v>84</v>
      </c>
    </row>
    <row r="1766" spans="4:24" x14ac:dyDescent="0.2">
      <c r="D1766" s="31" t="s">
        <v>163</v>
      </c>
      <c r="E1766" s="3" t="s">
        <v>168</v>
      </c>
      <c r="F1766" s="3" t="s">
        <v>176</v>
      </c>
      <c r="G1766" s="7" t="s">
        <v>615</v>
      </c>
      <c r="L1766" s="3" t="s">
        <v>159</v>
      </c>
      <c r="M1766" s="3" t="s">
        <v>80</v>
      </c>
      <c r="S1766" s="3" t="s">
        <v>261</v>
      </c>
      <c r="T1766" s="37" t="s">
        <v>165</v>
      </c>
      <c r="U1766" s="37" t="s">
        <v>170</v>
      </c>
      <c r="V1766" s="37" t="s">
        <v>177</v>
      </c>
      <c r="W1766" s="37" t="s">
        <v>616</v>
      </c>
      <c r="X1766" s="3" t="s">
        <v>84</v>
      </c>
    </row>
    <row r="1767" spans="4:24" x14ac:dyDescent="0.2">
      <c r="D1767" s="31" t="s">
        <v>163</v>
      </c>
      <c r="E1767" s="3" t="s">
        <v>168</v>
      </c>
      <c r="F1767" s="3" t="s">
        <v>176</v>
      </c>
      <c r="G1767" s="7" t="s">
        <v>615</v>
      </c>
      <c r="L1767" s="3" t="s">
        <v>159</v>
      </c>
      <c r="M1767" s="3" t="s">
        <v>74</v>
      </c>
      <c r="N1767" s="25" t="s">
        <v>216</v>
      </c>
      <c r="S1767" s="3" t="s">
        <v>261</v>
      </c>
      <c r="T1767" s="37" t="s">
        <v>165</v>
      </c>
      <c r="U1767" s="37" t="s">
        <v>170</v>
      </c>
      <c r="V1767" s="37" t="s">
        <v>177</v>
      </c>
      <c r="W1767" s="37" t="s">
        <v>616</v>
      </c>
      <c r="X1767" s="3" t="s">
        <v>84</v>
      </c>
    </row>
    <row r="1768" spans="4:24" x14ac:dyDescent="0.2">
      <c r="D1768" s="31" t="s">
        <v>163</v>
      </c>
      <c r="E1768" s="3" t="s">
        <v>168</v>
      </c>
      <c r="F1768" s="3" t="s">
        <v>176</v>
      </c>
      <c r="G1768" s="7" t="s">
        <v>615</v>
      </c>
      <c r="L1768" s="3" t="s">
        <v>159</v>
      </c>
      <c r="M1768" s="3" t="s">
        <v>74</v>
      </c>
      <c r="N1768" s="25" t="s">
        <v>166</v>
      </c>
      <c r="S1768" s="3" t="s">
        <v>261</v>
      </c>
      <c r="T1768" s="37" t="s">
        <v>165</v>
      </c>
      <c r="U1768" s="37" t="s">
        <v>170</v>
      </c>
      <c r="V1768" s="37" t="s">
        <v>177</v>
      </c>
      <c r="W1768" s="37" t="s">
        <v>616</v>
      </c>
      <c r="X1768" s="3" t="s">
        <v>84</v>
      </c>
    </row>
    <row r="1769" spans="4:24" x14ac:dyDescent="0.2">
      <c r="D1769" s="31" t="s">
        <v>163</v>
      </c>
      <c r="E1769" s="3" t="s">
        <v>168</v>
      </c>
      <c r="F1769" s="3" t="s">
        <v>176</v>
      </c>
      <c r="G1769" s="7" t="s">
        <v>615</v>
      </c>
      <c r="L1769" s="3" t="s">
        <v>159</v>
      </c>
      <c r="M1769" s="3" t="s">
        <v>72</v>
      </c>
      <c r="S1769" s="3" t="s">
        <v>261</v>
      </c>
      <c r="T1769" s="37" t="s">
        <v>165</v>
      </c>
      <c r="U1769" s="37" t="s">
        <v>170</v>
      </c>
      <c r="V1769" s="37" t="s">
        <v>177</v>
      </c>
      <c r="W1769" s="37" t="s">
        <v>616</v>
      </c>
      <c r="X1769" s="3" t="s">
        <v>84</v>
      </c>
    </row>
    <row r="1770" spans="4:24" x14ac:dyDescent="0.2">
      <c r="D1770" s="31" t="s">
        <v>163</v>
      </c>
      <c r="E1770" s="3" t="s">
        <v>168</v>
      </c>
      <c r="F1770" s="3" t="s">
        <v>176</v>
      </c>
      <c r="G1770" s="7" t="s">
        <v>615</v>
      </c>
      <c r="L1770" s="3" t="s">
        <v>159</v>
      </c>
      <c r="M1770" s="3" t="s">
        <v>73</v>
      </c>
      <c r="S1770" s="3" t="s">
        <v>261</v>
      </c>
      <c r="T1770" s="37" t="s">
        <v>165</v>
      </c>
      <c r="U1770" s="37" t="s">
        <v>170</v>
      </c>
      <c r="V1770" s="37" t="s">
        <v>177</v>
      </c>
      <c r="W1770" s="37" t="s">
        <v>616</v>
      </c>
      <c r="X1770" s="3" t="s">
        <v>84</v>
      </c>
    </row>
    <row r="1771" spans="4:24" x14ac:dyDescent="0.2">
      <c r="D1771" s="31" t="s">
        <v>163</v>
      </c>
      <c r="E1771" s="3" t="s">
        <v>168</v>
      </c>
      <c r="F1771" s="3" t="s">
        <v>176</v>
      </c>
      <c r="G1771" s="7" t="s">
        <v>607</v>
      </c>
      <c r="L1771" s="3" t="s">
        <v>159</v>
      </c>
      <c r="M1771" s="3" t="s">
        <v>80</v>
      </c>
      <c r="S1771" s="3" t="s">
        <v>261</v>
      </c>
      <c r="T1771" s="37" t="s">
        <v>165</v>
      </c>
      <c r="U1771" s="37" t="s">
        <v>170</v>
      </c>
      <c r="V1771" s="37" t="s">
        <v>177</v>
      </c>
      <c r="W1771" s="37" t="s">
        <v>608</v>
      </c>
      <c r="X1771" s="3" t="s">
        <v>84</v>
      </c>
    </row>
    <row r="1772" spans="4:24" x14ac:dyDescent="0.2">
      <c r="D1772" s="31" t="s">
        <v>163</v>
      </c>
      <c r="E1772" s="3" t="s">
        <v>168</v>
      </c>
      <c r="F1772" s="3" t="s">
        <v>176</v>
      </c>
      <c r="G1772" s="7" t="s">
        <v>607</v>
      </c>
      <c r="L1772" s="3" t="s">
        <v>159</v>
      </c>
      <c r="M1772" s="3" t="s">
        <v>74</v>
      </c>
      <c r="N1772" s="25" t="s">
        <v>216</v>
      </c>
      <c r="S1772" s="3" t="s">
        <v>261</v>
      </c>
      <c r="T1772" s="37" t="s">
        <v>165</v>
      </c>
      <c r="U1772" s="37" t="s">
        <v>170</v>
      </c>
      <c r="V1772" s="37" t="s">
        <v>177</v>
      </c>
      <c r="W1772" s="37" t="s">
        <v>608</v>
      </c>
      <c r="X1772" s="3" t="s">
        <v>84</v>
      </c>
    </row>
    <row r="1773" spans="4:24" x14ac:dyDescent="0.2">
      <c r="D1773" s="31" t="s">
        <v>163</v>
      </c>
      <c r="E1773" s="3" t="s">
        <v>168</v>
      </c>
      <c r="F1773" s="3" t="s">
        <v>176</v>
      </c>
      <c r="G1773" s="7" t="s">
        <v>607</v>
      </c>
      <c r="L1773" s="3" t="s">
        <v>159</v>
      </c>
      <c r="M1773" s="3" t="s">
        <v>74</v>
      </c>
      <c r="N1773" s="25" t="s">
        <v>166</v>
      </c>
      <c r="S1773" s="3" t="s">
        <v>261</v>
      </c>
      <c r="T1773" s="37" t="s">
        <v>165</v>
      </c>
      <c r="U1773" s="37" t="s">
        <v>170</v>
      </c>
      <c r="V1773" s="37" t="s">
        <v>177</v>
      </c>
      <c r="W1773" s="37" t="s">
        <v>608</v>
      </c>
      <c r="X1773" s="3" t="s">
        <v>84</v>
      </c>
    </row>
    <row r="1774" spans="4:24" x14ac:dyDescent="0.2">
      <c r="D1774" s="31" t="s">
        <v>163</v>
      </c>
      <c r="E1774" s="3" t="s">
        <v>168</v>
      </c>
      <c r="F1774" s="3" t="s">
        <v>176</v>
      </c>
      <c r="G1774" s="7" t="s">
        <v>607</v>
      </c>
      <c r="L1774" s="3" t="s">
        <v>159</v>
      </c>
      <c r="M1774" s="3" t="s">
        <v>72</v>
      </c>
      <c r="S1774" s="3" t="s">
        <v>261</v>
      </c>
      <c r="T1774" s="37" t="s">
        <v>165</v>
      </c>
      <c r="U1774" s="37" t="s">
        <v>170</v>
      </c>
      <c r="V1774" s="37" t="s">
        <v>177</v>
      </c>
      <c r="W1774" s="37" t="s">
        <v>608</v>
      </c>
      <c r="X1774" s="3" t="s">
        <v>84</v>
      </c>
    </row>
    <row r="1775" spans="4:24" x14ac:dyDescent="0.2">
      <c r="D1775" s="31" t="s">
        <v>163</v>
      </c>
      <c r="E1775" s="3" t="s">
        <v>168</v>
      </c>
      <c r="F1775" s="3" t="s">
        <v>176</v>
      </c>
      <c r="G1775" s="7" t="s">
        <v>607</v>
      </c>
      <c r="L1775" s="3" t="s">
        <v>159</v>
      </c>
      <c r="M1775" s="3" t="s">
        <v>73</v>
      </c>
      <c r="S1775" s="3" t="s">
        <v>261</v>
      </c>
      <c r="T1775" s="37" t="s">
        <v>165</v>
      </c>
      <c r="U1775" s="37" t="s">
        <v>170</v>
      </c>
      <c r="V1775" s="37" t="s">
        <v>177</v>
      </c>
      <c r="W1775" s="37" t="s">
        <v>608</v>
      </c>
      <c r="X1775" s="3" t="s">
        <v>84</v>
      </c>
    </row>
    <row r="1776" spans="4:24" x14ac:dyDescent="0.2">
      <c r="D1776" s="31" t="s">
        <v>163</v>
      </c>
      <c r="E1776" s="3" t="s">
        <v>168</v>
      </c>
      <c r="F1776" s="3" t="s">
        <v>176</v>
      </c>
      <c r="G1776" s="7" t="s">
        <v>609</v>
      </c>
      <c r="L1776" s="3" t="s">
        <v>159</v>
      </c>
      <c r="M1776" s="3" t="s">
        <v>80</v>
      </c>
      <c r="S1776" s="3" t="s">
        <v>261</v>
      </c>
      <c r="T1776" s="37" t="s">
        <v>165</v>
      </c>
      <c r="U1776" s="37" t="s">
        <v>170</v>
      </c>
      <c r="V1776" s="37" t="s">
        <v>177</v>
      </c>
      <c r="W1776" s="37" t="s">
        <v>610</v>
      </c>
      <c r="X1776" s="3" t="s">
        <v>84</v>
      </c>
    </row>
    <row r="1777" spans="4:24" x14ac:dyDescent="0.2">
      <c r="D1777" s="31" t="s">
        <v>163</v>
      </c>
      <c r="E1777" s="3" t="s">
        <v>168</v>
      </c>
      <c r="F1777" s="3" t="s">
        <v>176</v>
      </c>
      <c r="G1777" s="7" t="s">
        <v>609</v>
      </c>
      <c r="L1777" s="3" t="s">
        <v>159</v>
      </c>
      <c r="M1777" s="3" t="s">
        <v>74</v>
      </c>
      <c r="N1777" s="25" t="s">
        <v>216</v>
      </c>
      <c r="S1777" s="3" t="s">
        <v>261</v>
      </c>
      <c r="T1777" s="37" t="s">
        <v>165</v>
      </c>
      <c r="U1777" s="37" t="s">
        <v>170</v>
      </c>
      <c r="V1777" s="37" t="s">
        <v>177</v>
      </c>
      <c r="W1777" s="37" t="s">
        <v>610</v>
      </c>
      <c r="X1777" s="3" t="s">
        <v>84</v>
      </c>
    </row>
    <row r="1778" spans="4:24" x14ac:dyDescent="0.2">
      <c r="D1778" s="31" t="s">
        <v>163</v>
      </c>
      <c r="E1778" s="3" t="s">
        <v>168</v>
      </c>
      <c r="F1778" s="3" t="s">
        <v>176</v>
      </c>
      <c r="G1778" s="7" t="s">
        <v>609</v>
      </c>
      <c r="L1778" s="3" t="s">
        <v>159</v>
      </c>
      <c r="M1778" s="3" t="s">
        <v>74</v>
      </c>
      <c r="N1778" s="25" t="s">
        <v>166</v>
      </c>
      <c r="S1778" s="3" t="s">
        <v>261</v>
      </c>
      <c r="T1778" s="37" t="s">
        <v>165</v>
      </c>
      <c r="U1778" s="37" t="s">
        <v>170</v>
      </c>
      <c r="V1778" s="37" t="s">
        <v>177</v>
      </c>
      <c r="W1778" s="37" t="s">
        <v>610</v>
      </c>
      <c r="X1778" s="3" t="s">
        <v>84</v>
      </c>
    </row>
    <row r="1779" spans="4:24" x14ac:dyDescent="0.2">
      <c r="D1779" s="31" t="s">
        <v>163</v>
      </c>
      <c r="E1779" s="3" t="s">
        <v>168</v>
      </c>
      <c r="F1779" s="3" t="s">
        <v>176</v>
      </c>
      <c r="G1779" s="7" t="s">
        <v>609</v>
      </c>
      <c r="L1779" s="3" t="s">
        <v>159</v>
      </c>
      <c r="M1779" s="3" t="s">
        <v>72</v>
      </c>
      <c r="S1779" s="3" t="s">
        <v>261</v>
      </c>
      <c r="T1779" s="37" t="s">
        <v>165</v>
      </c>
      <c r="U1779" s="37" t="s">
        <v>170</v>
      </c>
      <c r="V1779" s="37" t="s">
        <v>177</v>
      </c>
      <c r="W1779" s="37" t="s">
        <v>610</v>
      </c>
      <c r="X1779" s="3" t="s">
        <v>84</v>
      </c>
    </row>
    <row r="1780" spans="4:24" x14ac:dyDescent="0.2">
      <c r="D1780" s="31" t="s">
        <v>163</v>
      </c>
      <c r="E1780" s="3" t="s">
        <v>168</v>
      </c>
      <c r="F1780" s="3" t="s">
        <v>176</v>
      </c>
      <c r="G1780" s="7" t="s">
        <v>609</v>
      </c>
      <c r="L1780" s="3" t="s">
        <v>159</v>
      </c>
      <c r="M1780" s="3" t="s">
        <v>73</v>
      </c>
      <c r="S1780" s="3" t="s">
        <v>261</v>
      </c>
      <c r="T1780" s="37" t="s">
        <v>165</v>
      </c>
      <c r="U1780" s="37" t="s">
        <v>170</v>
      </c>
      <c r="V1780" s="37" t="s">
        <v>177</v>
      </c>
      <c r="W1780" s="37" t="s">
        <v>610</v>
      </c>
      <c r="X1780" s="3" t="s">
        <v>84</v>
      </c>
    </row>
    <row r="1781" spans="4:24" x14ac:dyDescent="0.2">
      <c r="D1781" s="31" t="s">
        <v>163</v>
      </c>
      <c r="E1781" s="3" t="s">
        <v>168</v>
      </c>
      <c r="F1781" s="3" t="s">
        <v>176</v>
      </c>
      <c r="G1781" s="7" t="s">
        <v>611</v>
      </c>
      <c r="L1781" s="3" t="s">
        <v>159</v>
      </c>
      <c r="M1781" s="3" t="s">
        <v>80</v>
      </c>
      <c r="S1781" s="3" t="s">
        <v>261</v>
      </c>
      <c r="T1781" s="37" t="s">
        <v>165</v>
      </c>
      <c r="U1781" s="37" t="s">
        <v>170</v>
      </c>
      <c r="V1781" s="37" t="s">
        <v>177</v>
      </c>
      <c r="W1781" s="37" t="s">
        <v>612</v>
      </c>
      <c r="X1781" s="3" t="s">
        <v>84</v>
      </c>
    </row>
    <row r="1782" spans="4:24" x14ac:dyDescent="0.2">
      <c r="D1782" s="31" t="s">
        <v>163</v>
      </c>
      <c r="E1782" s="3" t="s">
        <v>168</v>
      </c>
      <c r="F1782" s="3" t="s">
        <v>176</v>
      </c>
      <c r="G1782" s="7" t="s">
        <v>611</v>
      </c>
      <c r="L1782" s="3" t="s">
        <v>159</v>
      </c>
      <c r="M1782" s="3" t="s">
        <v>74</v>
      </c>
      <c r="N1782" s="25" t="s">
        <v>216</v>
      </c>
      <c r="S1782" s="3" t="s">
        <v>261</v>
      </c>
      <c r="T1782" s="37" t="s">
        <v>165</v>
      </c>
      <c r="U1782" s="37" t="s">
        <v>170</v>
      </c>
      <c r="V1782" s="37" t="s">
        <v>177</v>
      </c>
      <c r="W1782" s="37" t="s">
        <v>612</v>
      </c>
      <c r="X1782" s="3" t="s">
        <v>84</v>
      </c>
    </row>
    <row r="1783" spans="4:24" x14ac:dyDescent="0.2">
      <c r="D1783" s="31" t="s">
        <v>163</v>
      </c>
      <c r="E1783" s="3" t="s">
        <v>168</v>
      </c>
      <c r="F1783" s="3" t="s">
        <v>176</v>
      </c>
      <c r="G1783" s="7" t="s">
        <v>611</v>
      </c>
      <c r="L1783" s="3" t="s">
        <v>159</v>
      </c>
      <c r="M1783" s="3" t="s">
        <v>74</v>
      </c>
      <c r="N1783" s="25" t="s">
        <v>166</v>
      </c>
      <c r="S1783" s="3" t="s">
        <v>261</v>
      </c>
      <c r="T1783" s="37" t="s">
        <v>165</v>
      </c>
      <c r="U1783" s="37" t="s">
        <v>170</v>
      </c>
      <c r="V1783" s="37" t="s">
        <v>177</v>
      </c>
      <c r="W1783" s="37" t="s">
        <v>612</v>
      </c>
      <c r="X1783" s="3" t="s">
        <v>84</v>
      </c>
    </row>
    <row r="1784" spans="4:24" x14ac:dyDescent="0.2">
      <c r="D1784" s="31" t="s">
        <v>163</v>
      </c>
      <c r="E1784" s="3" t="s">
        <v>168</v>
      </c>
      <c r="F1784" s="3" t="s">
        <v>176</v>
      </c>
      <c r="G1784" s="7" t="s">
        <v>611</v>
      </c>
      <c r="L1784" s="3" t="s">
        <v>159</v>
      </c>
      <c r="M1784" s="3" t="s">
        <v>72</v>
      </c>
      <c r="S1784" s="3" t="s">
        <v>261</v>
      </c>
      <c r="T1784" s="37" t="s">
        <v>165</v>
      </c>
      <c r="U1784" s="37" t="s">
        <v>170</v>
      </c>
      <c r="V1784" s="37" t="s">
        <v>177</v>
      </c>
      <c r="W1784" s="37" t="s">
        <v>612</v>
      </c>
      <c r="X1784" s="3" t="s">
        <v>84</v>
      </c>
    </row>
    <row r="1785" spans="4:24" x14ac:dyDescent="0.2">
      <c r="D1785" s="31" t="s">
        <v>163</v>
      </c>
      <c r="E1785" s="3" t="s">
        <v>168</v>
      </c>
      <c r="F1785" s="3" t="s">
        <v>176</v>
      </c>
      <c r="G1785" s="7" t="s">
        <v>611</v>
      </c>
      <c r="L1785" s="3" t="s">
        <v>159</v>
      </c>
      <c r="M1785" s="3" t="s">
        <v>73</v>
      </c>
      <c r="S1785" s="3" t="s">
        <v>261</v>
      </c>
      <c r="T1785" s="37" t="s">
        <v>165</v>
      </c>
      <c r="U1785" s="37" t="s">
        <v>170</v>
      </c>
      <c r="V1785" s="37" t="s">
        <v>177</v>
      </c>
      <c r="W1785" s="37" t="s">
        <v>612</v>
      </c>
      <c r="X1785" s="3" t="s">
        <v>84</v>
      </c>
    </row>
    <row r="1786" spans="4:24" x14ac:dyDescent="0.2">
      <c r="D1786" s="31" t="s">
        <v>163</v>
      </c>
      <c r="E1786" s="3" t="s">
        <v>168</v>
      </c>
      <c r="F1786" s="3" t="s">
        <v>176</v>
      </c>
      <c r="G1786" s="7" t="s">
        <v>613</v>
      </c>
      <c r="L1786" s="3" t="s">
        <v>159</v>
      </c>
      <c r="M1786" s="3" t="s">
        <v>80</v>
      </c>
      <c r="S1786" s="3" t="s">
        <v>261</v>
      </c>
      <c r="T1786" s="37" t="s">
        <v>165</v>
      </c>
      <c r="U1786" s="37" t="s">
        <v>170</v>
      </c>
      <c r="V1786" s="37" t="s">
        <v>177</v>
      </c>
      <c r="W1786" s="37" t="s">
        <v>614</v>
      </c>
      <c r="X1786" s="3" t="s">
        <v>84</v>
      </c>
    </row>
    <row r="1787" spans="4:24" x14ac:dyDescent="0.2">
      <c r="D1787" s="31" t="s">
        <v>163</v>
      </c>
      <c r="E1787" s="3" t="s">
        <v>168</v>
      </c>
      <c r="F1787" s="3" t="s">
        <v>176</v>
      </c>
      <c r="G1787" s="7" t="s">
        <v>613</v>
      </c>
      <c r="L1787" s="3" t="s">
        <v>159</v>
      </c>
      <c r="M1787" s="3" t="s">
        <v>74</v>
      </c>
      <c r="N1787" s="25" t="s">
        <v>216</v>
      </c>
      <c r="S1787" s="3" t="s">
        <v>261</v>
      </c>
      <c r="T1787" s="37" t="s">
        <v>165</v>
      </c>
      <c r="U1787" s="37" t="s">
        <v>170</v>
      </c>
      <c r="V1787" s="37" t="s">
        <v>177</v>
      </c>
      <c r="W1787" s="37" t="s">
        <v>614</v>
      </c>
      <c r="X1787" s="3" t="s">
        <v>84</v>
      </c>
    </row>
    <row r="1788" spans="4:24" x14ac:dyDescent="0.2">
      <c r="D1788" s="31" t="s">
        <v>163</v>
      </c>
      <c r="E1788" s="3" t="s">
        <v>168</v>
      </c>
      <c r="F1788" s="3" t="s">
        <v>176</v>
      </c>
      <c r="G1788" s="7" t="s">
        <v>613</v>
      </c>
      <c r="L1788" s="3" t="s">
        <v>159</v>
      </c>
      <c r="M1788" s="3" t="s">
        <v>74</v>
      </c>
      <c r="N1788" s="25" t="s">
        <v>166</v>
      </c>
      <c r="S1788" s="3" t="s">
        <v>261</v>
      </c>
      <c r="T1788" s="37" t="s">
        <v>165</v>
      </c>
      <c r="U1788" s="37" t="s">
        <v>170</v>
      </c>
      <c r="V1788" s="37" t="s">
        <v>177</v>
      </c>
      <c r="W1788" s="37" t="s">
        <v>614</v>
      </c>
      <c r="X1788" s="3" t="s">
        <v>84</v>
      </c>
    </row>
    <row r="1789" spans="4:24" x14ac:dyDescent="0.2">
      <c r="D1789" s="31" t="s">
        <v>163</v>
      </c>
      <c r="E1789" s="3" t="s">
        <v>168</v>
      </c>
      <c r="F1789" s="3" t="s">
        <v>176</v>
      </c>
      <c r="G1789" s="7" t="s">
        <v>613</v>
      </c>
      <c r="L1789" s="3" t="s">
        <v>159</v>
      </c>
      <c r="M1789" s="3" t="s">
        <v>72</v>
      </c>
      <c r="S1789" s="3" t="s">
        <v>261</v>
      </c>
      <c r="T1789" s="37" t="s">
        <v>165</v>
      </c>
      <c r="U1789" s="37" t="s">
        <v>170</v>
      </c>
      <c r="V1789" s="37" t="s">
        <v>177</v>
      </c>
      <c r="W1789" s="37" t="s">
        <v>614</v>
      </c>
      <c r="X1789" s="3" t="s">
        <v>84</v>
      </c>
    </row>
    <row r="1790" spans="4:24" x14ac:dyDescent="0.2">
      <c r="D1790" s="31" t="s">
        <v>163</v>
      </c>
      <c r="E1790" s="3" t="s">
        <v>168</v>
      </c>
      <c r="F1790" s="3" t="s">
        <v>176</v>
      </c>
      <c r="G1790" s="7" t="s">
        <v>613</v>
      </c>
      <c r="L1790" s="3" t="s">
        <v>159</v>
      </c>
      <c r="M1790" s="3" t="s">
        <v>73</v>
      </c>
      <c r="S1790" s="3" t="s">
        <v>261</v>
      </c>
      <c r="T1790" s="37" t="s">
        <v>165</v>
      </c>
      <c r="U1790" s="37" t="s">
        <v>170</v>
      </c>
      <c r="V1790" s="37" t="s">
        <v>177</v>
      </c>
      <c r="W1790" s="37" t="s">
        <v>614</v>
      </c>
      <c r="X1790" s="3" t="s">
        <v>84</v>
      </c>
    </row>
    <row r="1791" spans="4:24" x14ac:dyDescent="0.2">
      <c r="D1791" s="31" t="s">
        <v>163</v>
      </c>
      <c r="E1791" s="3" t="s">
        <v>168</v>
      </c>
      <c r="F1791" s="3" t="s">
        <v>176</v>
      </c>
      <c r="G1791" s="7" t="s">
        <v>617</v>
      </c>
      <c r="L1791" s="3" t="s">
        <v>159</v>
      </c>
      <c r="M1791" s="3" t="s">
        <v>80</v>
      </c>
      <c r="S1791" s="3" t="s">
        <v>261</v>
      </c>
      <c r="T1791" s="37" t="s">
        <v>165</v>
      </c>
      <c r="U1791" s="37" t="s">
        <v>170</v>
      </c>
      <c r="V1791" s="37" t="s">
        <v>177</v>
      </c>
      <c r="W1791" s="37" t="s">
        <v>618</v>
      </c>
      <c r="X1791" s="3" t="s">
        <v>84</v>
      </c>
    </row>
    <row r="1792" spans="4:24" x14ac:dyDescent="0.2">
      <c r="D1792" s="31" t="s">
        <v>163</v>
      </c>
      <c r="E1792" s="3" t="s">
        <v>168</v>
      </c>
      <c r="F1792" s="3" t="s">
        <v>176</v>
      </c>
      <c r="G1792" s="7" t="s">
        <v>617</v>
      </c>
      <c r="L1792" s="3" t="s">
        <v>159</v>
      </c>
      <c r="M1792" s="3" t="s">
        <v>74</v>
      </c>
      <c r="N1792" s="25" t="s">
        <v>216</v>
      </c>
      <c r="S1792" s="3" t="s">
        <v>261</v>
      </c>
      <c r="T1792" s="37" t="s">
        <v>165</v>
      </c>
      <c r="U1792" s="37" t="s">
        <v>170</v>
      </c>
      <c r="V1792" s="37" t="s">
        <v>177</v>
      </c>
      <c r="W1792" s="37" t="s">
        <v>618</v>
      </c>
      <c r="X1792" s="3" t="s">
        <v>84</v>
      </c>
    </row>
    <row r="1793" spans="4:24" x14ac:dyDescent="0.2">
      <c r="D1793" s="31" t="s">
        <v>163</v>
      </c>
      <c r="E1793" s="3" t="s">
        <v>168</v>
      </c>
      <c r="F1793" s="3" t="s">
        <v>176</v>
      </c>
      <c r="G1793" s="7" t="s">
        <v>617</v>
      </c>
      <c r="L1793" s="3" t="s">
        <v>159</v>
      </c>
      <c r="M1793" s="3" t="s">
        <v>74</v>
      </c>
      <c r="N1793" s="25" t="s">
        <v>166</v>
      </c>
      <c r="S1793" s="3" t="s">
        <v>261</v>
      </c>
      <c r="T1793" s="37" t="s">
        <v>165</v>
      </c>
      <c r="U1793" s="37" t="s">
        <v>170</v>
      </c>
      <c r="V1793" s="37" t="s">
        <v>177</v>
      </c>
      <c r="W1793" s="37" t="s">
        <v>618</v>
      </c>
      <c r="X1793" s="3" t="s">
        <v>84</v>
      </c>
    </row>
    <row r="1794" spans="4:24" x14ac:dyDescent="0.2">
      <c r="D1794" s="31" t="s">
        <v>163</v>
      </c>
      <c r="E1794" s="3" t="s">
        <v>168</v>
      </c>
      <c r="F1794" s="3" t="s">
        <v>176</v>
      </c>
      <c r="G1794" s="7" t="s">
        <v>617</v>
      </c>
      <c r="L1794" s="3" t="s">
        <v>159</v>
      </c>
      <c r="M1794" s="3" t="s">
        <v>72</v>
      </c>
      <c r="S1794" s="3" t="s">
        <v>261</v>
      </c>
      <c r="T1794" s="37" t="s">
        <v>165</v>
      </c>
      <c r="U1794" s="37" t="s">
        <v>170</v>
      </c>
      <c r="V1794" s="37" t="s">
        <v>177</v>
      </c>
      <c r="W1794" s="37" t="s">
        <v>618</v>
      </c>
      <c r="X1794" s="3" t="s">
        <v>84</v>
      </c>
    </row>
    <row r="1795" spans="4:24" x14ac:dyDescent="0.2">
      <c r="D1795" s="31" t="s">
        <v>163</v>
      </c>
      <c r="E1795" s="3" t="s">
        <v>168</v>
      </c>
      <c r="F1795" s="3" t="s">
        <v>176</v>
      </c>
      <c r="G1795" s="7" t="s">
        <v>617</v>
      </c>
      <c r="L1795" s="3" t="s">
        <v>159</v>
      </c>
      <c r="M1795" s="3" t="s">
        <v>73</v>
      </c>
      <c r="S1795" s="3" t="s">
        <v>261</v>
      </c>
      <c r="T1795" s="37" t="s">
        <v>165</v>
      </c>
      <c r="U1795" s="37" t="s">
        <v>170</v>
      </c>
      <c r="V1795" s="37" t="s">
        <v>177</v>
      </c>
      <c r="W1795" s="37" t="s">
        <v>618</v>
      </c>
      <c r="X1795" s="3" t="s">
        <v>84</v>
      </c>
    </row>
    <row r="1796" spans="4:24" x14ac:dyDescent="0.2">
      <c r="D1796" s="31" t="s">
        <v>163</v>
      </c>
      <c r="E1796" s="3" t="s">
        <v>168</v>
      </c>
      <c r="F1796" s="3" t="s">
        <v>176</v>
      </c>
      <c r="G1796" s="7" t="s">
        <v>214</v>
      </c>
      <c r="L1796" s="3" t="s">
        <v>159</v>
      </c>
      <c r="M1796" s="3" t="s">
        <v>80</v>
      </c>
      <c r="S1796" s="3" t="s">
        <v>261</v>
      </c>
      <c r="T1796" s="37" t="s">
        <v>165</v>
      </c>
      <c r="U1796" s="37" t="s">
        <v>170</v>
      </c>
      <c r="V1796" s="37" t="s">
        <v>177</v>
      </c>
      <c r="W1796" s="37" t="s">
        <v>619</v>
      </c>
      <c r="X1796" s="3" t="s">
        <v>84</v>
      </c>
    </row>
    <row r="1797" spans="4:24" x14ac:dyDescent="0.2">
      <c r="D1797" s="31" t="s">
        <v>163</v>
      </c>
      <c r="E1797" s="3" t="s">
        <v>168</v>
      </c>
      <c r="F1797" s="3" t="s">
        <v>176</v>
      </c>
      <c r="G1797" s="7" t="s">
        <v>214</v>
      </c>
      <c r="L1797" s="3" t="s">
        <v>159</v>
      </c>
      <c r="M1797" s="3" t="s">
        <v>74</v>
      </c>
      <c r="N1797" s="25" t="s">
        <v>216</v>
      </c>
      <c r="S1797" s="3" t="s">
        <v>261</v>
      </c>
      <c r="T1797" s="37" t="s">
        <v>165</v>
      </c>
      <c r="U1797" s="37" t="s">
        <v>170</v>
      </c>
      <c r="V1797" s="37" t="s">
        <v>177</v>
      </c>
      <c r="W1797" s="37" t="s">
        <v>619</v>
      </c>
      <c r="X1797" s="3" t="s">
        <v>84</v>
      </c>
    </row>
    <row r="1798" spans="4:24" x14ac:dyDescent="0.2">
      <c r="D1798" s="31" t="s">
        <v>163</v>
      </c>
      <c r="E1798" s="3" t="s">
        <v>168</v>
      </c>
      <c r="F1798" s="3" t="s">
        <v>176</v>
      </c>
      <c r="G1798" s="7" t="s">
        <v>214</v>
      </c>
      <c r="L1798" s="3" t="s">
        <v>159</v>
      </c>
      <c r="M1798" s="3" t="s">
        <v>74</v>
      </c>
      <c r="N1798" s="25" t="s">
        <v>166</v>
      </c>
      <c r="S1798" s="3" t="s">
        <v>261</v>
      </c>
      <c r="T1798" s="37" t="s">
        <v>165</v>
      </c>
      <c r="U1798" s="37" t="s">
        <v>170</v>
      </c>
      <c r="V1798" s="37" t="s">
        <v>177</v>
      </c>
      <c r="W1798" s="37" t="s">
        <v>619</v>
      </c>
      <c r="X1798" s="3" t="s">
        <v>84</v>
      </c>
    </row>
    <row r="1799" spans="4:24" x14ac:dyDescent="0.2">
      <c r="D1799" s="31" t="s">
        <v>163</v>
      </c>
      <c r="E1799" s="3" t="s">
        <v>168</v>
      </c>
      <c r="F1799" s="3" t="s">
        <v>176</v>
      </c>
      <c r="G1799" s="7" t="s">
        <v>214</v>
      </c>
      <c r="L1799" s="3" t="s">
        <v>159</v>
      </c>
      <c r="M1799" s="3" t="s">
        <v>72</v>
      </c>
      <c r="S1799" s="3" t="s">
        <v>261</v>
      </c>
      <c r="T1799" s="37" t="s">
        <v>165</v>
      </c>
      <c r="U1799" s="37" t="s">
        <v>170</v>
      </c>
      <c r="V1799" s="37" t="s">
        <v>177</v>
      </c>
      <c r="W1799" s="37" t="s">
        <v>619</v>
      </c>
      <c r="X1799" s="3" t="s">
        <v>84</v>
      </c>
    </row>
    <row r="1800" spans="4:24" x14ac:dyDescent="0.2">
      <c r="D1800" s="31" t="s">
        <v>163</v>
      </c>
      <c r="E1800" s="3" t="s">
        <v>168</v>
      </c>
      <c r="F1800" s="3" t="s">
        <v>176</v>
      </c>
      <c r="G1800" s="7" t="s">
        <v>214</v>
      </c>
      <c r="L1800" s="3" t="s">
        <v>159</v>
      </c>
      <c r="M1800" s="3" t="s">
        <v>73</v>
      </c>
      <c r="S1800" s="3" t="s">
        <v>261</v>
      </c>
      <c r="T1800" s="37" t="s">
        <v>165</v>
      </c>
      <c r="U1800" s="37" t="s">
        <v>170</v>
      </c>
      <c r="V1800" s="37" t="s">
        <v>177</v>
      </c>
      <c r="W1800" s="37" t="s">
        <v>619</v>
      </c>
      <c r="X1800" s="3" t="s">
        <v>84</v>
      </c>
    </row>
    <row r="1801" spans="4:24" x14ac:dyDescent="0.2">
      <c r="D1801" s="31" t="s">
        <v>163</v>
      </c>
      <c r="E1801" s="3" t="s">
        <v>168</v>
      </c>
      <c r="F1801" s="3" t="s">
        <v>176</v>
      </c>
      <c r="G1801" s="7" t="s">
        <v>620</v>
      </c>
      <c r="L1801" s="3" t="s">
        <v>159</v>
      </c>
      <c r="M1801" s="3" t="s">
        <v>80</v>
      </c>
      <c r="S1801" s="3" t="s">
        <v>261</v>
      </c>
      <c r="T1801" s="37" t="s">
        <v>165</v>
      </c>
      <c r="U1801" s="37" t="s">
        <v>170</v>
      </c>
      <c r="V1801" s="37" t="s">
        <v>177</v>
      </c>
      <c r="W1801" s="37" t="s">
        <v>621</v>
      </c>
      <c r="X1801" s="3" t="s">
        <v>84</v>
      </c>
    </row>
    <row r="1802" spans="4:24" x14ac:dyDescent="0.2">
      <c r="D1802" s="31" t="s">
        <v>163</v>
      </c>
      <c r="E1802" s="3" t="s">
        <v>168</v>
      </c>
      <c r="F1802" s="3" t="s">
        <v>176</v>
      </c>
      <c r="G1802" s="7" t="s">
        <v>620</v>
      </c>
      <c r="L1802" s="3" t="s">
        <v>159</v>
      </c>
      <c r="M1802" s="3" t="s">
        <v>74</v>
      </c>
      <c r="N1802" s="25" t="s">
        <v>216</v>
      </c>
      <c r="S1802" s="3" t="s">
        <v>261</v>
      </c>
      <c r="T1802" s="37" t="s">
        <v>165</v>
      </c>
      <c r="U1802" s="37" t="s">
        <v>170</v>
      </c>
      <c r="V1802" s="37" t="s">
        <v>177</v>
      </c>
      <c r="W1802" s="37" t="s">
        <v>621</v>
      </c>
      <c r="X1802" s="3" t="s">
        <v>84</v>
      </c>
    </row>
    <row r="1803" spans="4:24" x14ac:dyDescent="0.2">
      <c r="D1803" s="31" t="s">
        <v>163</v>
      </c>
      <c r="E1803" s="3" t="s">
        <v>168</v>
      </c>
      <c r="F1803" s="3" t="s">
        <v>176</v>
      </c>
      <c r="G1803" s="7" t="s">
        <v>620</v>
      </c>
      <c r="L1803" s="3" t="s">
        <v>159</v>
      </c>
      <c r="M1803" s="3" t="s">
        <v>74</v>
      </c>
      <c r="N1803" s="25" t="s">
        <v>166</v>
      </c>
      <c r="S1803" s="3" t="s">
        <v>261</v>
      </c>
      <c r="T1803" s="37" t="s">
        <v>165</v>
      </c>
      <c r="U1803" s="37" t="s">
        <v>170</v>
      </c>
      <c r="V1803" s="37" t="s">
        <v>177</v>
      </c>
      <c r="W1803" s="37" t="s">
        <v>621</v>
      </c>
      <c r="X1803" s="3" t="s">
        <v>84</v>
      </c>
    </row>
    <row r="1804" spans="4:24" x14ac:dyDescent="0.2">
      <c r="D1804" s="31" t="s">
        <v>163</v>
      </c>
      <c r="E1804" s="3" t="s">
        <v>168</v>
      </c>
      <c r="F1804" s="3" t="s">
        <v>176</v>
      </c>
      <c r="G1804" s="7" t="s">
        <v>620</v>
      </c>
      <c r="L1804" s="3" t="s">
        <v>159</v>
      </c>
      <c r="M1804" s="3" t="s">
        <v>72</v>
      </c>
      <c r="S1804" s="3" t="s">
        <v>261</v>
      </c>
      <c r="T1804" s="37" t="s">
        <v>165</v>
      </c>
      <c r="U1804" s="37" t="s">
        <v>170</v>
      </c>
      <c r="V1804" s="37" t="s">
        <v>177</v>
      </c>
      <c r="W1804" s="37" t="s">
        <v>621</v>
      </c>
      <c r="X1804" s="3" t="s">
        <v>84</v>
      </c>
    </row>
    <row r="1805" spans="4:24" x14ac:dyDescent="0.2">
      <c r="D1805" s="31" t="s">
        <v>163</v>
      </c>
      <c r="E1805" s="3" t="s">
        <v>168</v>
      </c>
      <c r="F1805" s="3" t="s">
        <v>176</v>
      </c>
      <c r="G1805" s="7" t="s">
        <v>620</v>
      </c>
      <c r="L1805" s="3" t="s">
        <v>159</v>
      </c>
      <c r="M1805" s="3" t="s">
        <v>73</v>
      </c>
      <c r="S1805" s="3" t="s">
        <v>261</v>
      </c>
      <c r="T1805" s="37" t="s">
        <v>165</v>
      </c>
      <c r="U1805" s="37" t="s">
        <v>170</v>
      </c>
      <c r="V1805" s="37" t="s">
        <v>177</v>
      </c>
      <c r="W1805" s="37" t="s">
        <v>621</v>
      </c>
      <c r="X1805" s="3" t="s">
        <v>84</v>
      </c>
    </row>
    <row r="1806" spans="4:24" x14ac:dyDescent="0.2">
      <c r="D1806" s="31" t="s">
        <v>163</v>
      </c>
      <c r="E1806" s="3" t="s">
        <v>168</v>
      </c>
      <c r="F1806" s="3" t="s">
        <v>176</v>
      </c>
      <c r="G1806" s="7" t="s">
        <v>622</v>
      </c>
      <c r="L1806" s="3" t="s">
        <v>159</v>
      </c>
      <c r="M1806" s="3" t="s">
        <v>80</v>
      </c>
      <c r="S1806" s="3" t="s">
        <v>261</v>
      </c>
      <c r="T1806" s="37" t="s">
        <v>165</v>
      </c>
      <c r="U1806" s="37" t="s">
        <v>170</v>
      </c>
      <c r="V1806" s="37" t="s">
        <v>177</v>
      </c>
      <c r="W1806" s="37" t="s">
        <v>623</v>
      </c>
      <c r="X1806" s="3" t="s">
        <v>84</v>
      </c>
    </row>
    <row r="1807" spans="4:24" x14ac:dyDescent="0.2">
      <c r="D1807" s="31" t="s">
        <v>163</v>
      </c>
      <c r="E1807" s="3" t="s">
        <v>168</v>
      </c>
      <c r="F1807" s="3" t="s">
        <v>176</v>
      </c>
      <c r="G1807" s="7" t="s">
        <v>622</v>
      </c>
      <c r="L1807" s="3" t="s">
        <v>159</v>
      </c>
      <c r="M1807" s="3" t="s">
        <v>74</v>
      </c>
      <c r="N1807" s="25" t="s">
        <v>216</v>
      </c>
      <c r="S1807" s="3" t="s">
        <v>261</v>
      </c>
      <c r="T1807" s="37" t="s">
        <v>165</v>
      </c>
      <c r="U1807" s="37" t="s">
        <v>170</v>
      </c>
      <c r="V1807" s="37" t="s">
        <v>177</v>
      </c>
      <c r="W1807" s="37" t="s">
        <v>623</v>
      </c>
      <c r="X1807" s="3" t="s">
        <v>84</v>
      </c>
    </row>
    <row r="1808" spans="4:24" x14ac:dyDescent="0.2">
      <c r="D1808" s="31" t="s">
        <v>163</v>
      </c>
      <c r="E1808" s="3" t="s">
        <v>168</v>
      </c>
      <c r="F1808" s="3" t="s">
        <v>176</v>
      </c>
      <c r="G1808" s="7" t="s">
        <v>622</v>
      </c>
      <c r="L1808" s="3" t="s">
        <v>159</v>
      </c>
      <c r="M1808" s="3" t="s">
        <v>74</v>
      </c>
      <c r="N1808" s="25" t="s">
        <v>166</v>
      </c>
      <c r="S1808" s="3" t="s">
        <v>261</v>
      </c>
      <c r="T1808" s="37" t="s">
        <v>165</v>
      </c>
      <c r="U1808" s="37" t="s">
        <v>170</v>
      </c>
      <c r="V1808" s="37" t="s">
        <v>177</v>
      </c>
      <c r="W1808" s="37" t="s">
        <v>623</v>
      </c>
      <c r="X1808" s="3" t="s">
        <v>84</v>
      </c>
    </row>
    <row r="1809" spans="4:24" x14ac:dyDescent="0.2">
      <c r="D1809" s="31" t="s">
        <v>163</v>
      </c>
      <c r="E1809" s="3" t="s">
        <v>168</v>
      </c>
      <c r="F1809" s="3" t="s">
        <v>176</v>
      </c>
      <c r="G1809" s="7" t="s">
        <v>622</v>
      </c>
      <c r="L1809" s="3" t="s">
        <v>159</v>
      </c>
      <c r="M1809" s="3" t="s">
        <v>72</v>
      </c>
      <c r="S1809" s="3" t="s">
        <v>261</v>
      </c>
      <c r="T1809" s="37" t="s">
        <v>165</v>
      </c>
      <c r="U1809" s="37" t="s">
        <v>170</v>
      </c>
      <c r="V1809" s="37" t="s">
        <v>177</v>
      </c>
      <c r="W1809" s="37" t="s">
        <v>623</v>
      </c>
      <c r="X1809" s="3" t="s">
        <v>84</v>
      </c>
    </row>
    <row r="1810" spans="4:24" x14ac:dyDescent="0.2">
      <c r="D1810" s="31" t="s">
        <v>163</v>
      </c>
      <c r="E1810" s="3" t="s">
        <v>168</v>
      </c>
      <c r="F1810" s="3" t="s">
        <v>176</v>
      </c>
      <c r="G1810" s="7" t="s">
        <v>622</v>
      </c>
      <c r="L1810" s="3" t="s">
        <v>159</v>
      </c>
      <c r="M1810" s="3" t="s">
        <v>73</v>
      </c>
      <c r="S1810" s="3" t="s">
        <v>261</v>
      </c>
      <c r="T1810" s="37" t="s">
        <v>165</v>
      </c>
      <c r="U1810" s="37" t="s">
        <v>170</v>
      </c>
      <c r="V1810" s="37" t="s">
        <v>177</v>
      </c>
      <c r="W1810" s="37" t="s">
        <v>623</v>
      </c>
      <c r="X1810" s="3" t="s">
        <v>84</v>
      </c>
    </row>
    <row r="1811" spans="4:24" x14ac:dyDescent="0.2">
      <c r="D1811" s="31" t="s">
        <v>163</v>
      </c>
      <c r="E1811" s="3" t="s">
        <v>168</v>
      </c>
      <c r="F1811" s="3" t="s">
        <v>176</v>
      </c>
      <c r="G1811" s="7" t="s">
        <v>29</v>
      </c>
      <c r="L1811" s="3" t="s">
        <v>159</v>
      </c>
      <c r="M1811" s="3" t="s">
        <v>80</v>
      </c>
      <c r="S1811" s="3" t="s">
        <v>261</v>
      </c>
      <c r="T1811" s="37" t="s">
        <v>165</v>
      </c>
      <c r="U1811" s="37" t="s">
        <v>170</v>
      </c>
      <c r="V1811" s="37" t="s">
        <v>177</v>
      </c>
      <c r="W1811" s="37" t="s">
        <v>624</v>
      </c>
      <c r="X1811" s="3" t="s">
        <v>84</v>
      </c>
    </row>
    <row r="1812" spans="4:24" x14ac:dyDescent="0.2">
      <c r="D1812" s="31" t="s">
        <v>163</v>
      </c>
      <c r="E1812" s="3" t="s">
        <v>168</v>
      </c>
      <c r="F1812" s="3" t="s">
        <v>176</v>
      </c>
      <c r="G1812" s="7" t="s">
        <v>29</v>
      </c>
      <c r="L1812" s="3" t="s">
        <v>159</v>
      </c>
      <c r="M1812" s="3" t="s">
        <v>74</v>
      </c>
      <c r="N1812" s="25" t="s">
        <v>216</v>
      </c>
      <c r="S1812" s="3" t="s">
        <v>261</v>
      </c>
      <c r="T1812" s="37" t="s">
        <v>165</v>
      </c>
      <c r="U1812" s="37" t="s">
        <v>170</v>
      </c>
      <c r="V1812" s="37" t="s">
        <v>177</v>
      </c>
      <c r="W1812" s="37" t="s">
        <v>624</v>
      </c>
      <c r="X1812" s="3" t="s">
        <v>84</v>
      </c>
    </row>
    <row r="1813" spans="4:24" x14ac:dyDescent="0.2">
      <c r="D1813" s="31" t="s">
        <v>163</v>
      </c>
      <c r="E1813" s="3" t="s">
        <v>168</v>
      </c>
      <c r="F1813" s="3" t="s">
        <v>176</v>
      </c>
      <c r="G1813" s="7" t="s">
        <v>29</v>
      </c>
      <c r="L1813" s="3" t="s">
        <v>159</v>
      </c>
      <c r="M1813" s="3" t="s">
        <v>74</v>
      </c>
      <c r="N1813" s="25" t="s">
        <v>166</v>
      </c>
      <c r="S1813" s="3" t="s">
        <v>261</v>
      </c>
      <c r="T1813" s="37" t="s">
        <v>165</v>
      </c>
      <c r="U1813" s="37" t="s">
        <v>170</v>
      </c>
      <c r="V1813" s="37" t="s">
        <v>177</v>
      </c>
      <c r="W1813" s="37" t="s">
        <v>624</v>
      </c>
      <c r="X1813" s="3" t="s">
        <v>84</v>
      </c>
    </row>
    <row r="1814" spans="4:24" x14ac:dyDescent="0.2">
      <c r="D1814" s="31" t="s">
        <v>163</v>
      </c>
      <c r="E1814" s="3" t="s">
        <v>168</v>
      </c>
      <c r="F1814" s="3" t="s">
        <v>176</v>
      </c>
      <c r="G1814" s="7" t="s">
        <v>29</v>
      </c>
      <c r="L1814" s="3" t="s">
        <v>159</v>
      </c>
      <c r="M1814" s="3" t="s">
        <v>72</v>
      </c>
      <c r="S1814" s="3" t="s">
        <v>261</v>
      </c>
      <c r="T1814" s="37" t="s">
        <v>165</v>
      </c>
      <c r="U1814" s="37" t="s">
        <v>170</v>
      </c>
      <c r="V1814" s="37" t="s">
        <v>177</v>
      </c>
      <c r="W1814" s="37" t="s">
        <v>624</v>
      </c>
      <c r="X1814" s="3" t="s">
        <v>84</v>
      </c>
    </row>
    <row r="1815" spans="4:24" x14ac:dyDescent="0.2">
      <c r="D1815" s="31" t="s">
        <v>163</v>
      </c>
      <c r="E1815" s="3" t="s">
        <v>168</v>
      </c>
      <c r="F1815" s="3" t="s">
        <v>176</v>
      </c>
      <c r="G1815" s="7" t="s">
        <v>29</v>
      </c>
      <c r="L1815" s="3" t="s">
        <v>159</v>
      </c>
      <c r="M1815" s="3" t="s">
        <v>73</v>
      </c>
      <c r="S1815" s="3" t="s">
        <v>261</v>
      </c>
      <c r="T1815" s="37" t="s">
        <v>165</v>
      </c>
      <c r="U1815" s="37" t="s">
        <v>170</v>
      </c>
      <c r="V1815" s="37" t="s">
        <v>177</v>
      </c>
      <c r="W1815" s="37" t="s">
        <v>624</v>
      </c>
      <c r="X1815" s="3" t="s">
        <v>84</v>
      </c>
    </row>
    <row r="1816" spans="4:24" x14ac:dyDescent="0.2">
      <c r="D1816" s="31" t="s">
        <v>163</v>
      </c>
      <c r="E1816" s="3" t="s">
        <v>168</v>
      </c>
      <c r="F1816" s="3" t="s">
        <v>176</v>
      </c>
      <c r="G1816" s="7" t="s">
        <v>228</v>
      </c>
      <c r="L1816" s="3" t="s">
        <v>159</v>
      </c>
      <c r="M1816" s="3" t="s">
        <v>80</v>
      </c>
      <c r="S1816" s="3" t="s">
        <v>261</v>
      </c>
      <c r="T1816" s="37" t="s">
        <v>165</v>
      </c>
      <c r="U1816" s="37" t="s">
        <v>170</v>
      </c>
      <c r="V1816" s="37" t="s">
        <v>177</v>
      </c>
      <c r="W1816" s="37" t="s">
        <v>601</v>
      </c>
      <c r="X1816" s="3" t="s">
        <v>84</v>
      </c>
    </row>
    <row r="1817" spans="4:24" x14ac:dyDescent="0.2">
      <c r="D1817" s="31" t="s">
        <v>163</v>
      </c>
      <c r="E1817" s="3" t="s">
        <v>168</v>
      </c>
      <c r="F1817" s="3" t="s">
        <v>176</v>
      </c>
      <c r="G1817" s="7" t="s">
        <v>228</v>
      </c>
      <c r="L1817" s="3" t="s">
        <v>159</v>
      </c>
      <c r="M1817" s="3" t="s">
        <v>74</v>
      </c>
      <c r="N1817" s="25" t="s">
        <v>216</v>
      </c>
      <c r="S1817" s="3" t="s">
        <v>261</v>
      </c>
      <c r="T1817" s="37" t="s">
        <v>165</v>
      </c>
      <c r="U1817" s="37" t="s">
        <v>170</v>
      </c>
      <c r="V1817" s="37" t="s">
        <v>177</v>
      </c>
      <c r="W1817" s="37" t="s">
        <v>601</v>
      </c>
      <c r="X1817" s="3" t="s">
        <v>84</v>
      </c>
    </row>
    <row r="1818" spans="4:24" x14ac:dyDescent="0.2">
      <c r="D1818" s="31" t="s">
        <v>163</v>
      </c>
      <c r="E1818" s="3" t="s">
        <v>168</v>
      </c>
      <c r="F1818" s="3" t="s">
        <v>176</v>
      </c>
      <c r="G1818" s="7" t="s">
        <v>228</v>
      </c>
      <c r="L1818" s="3" t="s">
        <v>159</v>
      </c>
      <c r="M1818" s="3" t="s">
        <v>74</v>
      </c>
      <c r="N1818" s="25" t="s">
        <v>166</v>
      </c>
      <c r="S1818" s="3" t="s">
        <v>261</v>
      </c>
      <c r="T1818" s="37" t="s">
        <v>165</v>
      </c>
      <c r="U1818" s="37" t="s">
        <v>170</v>
      </c>
      <c r="V1818" s="37" t="s">
        <v>177</v>
      </c>
      <c r="W1818" s="37" t="s">
        <v>601</v>
      </c>
      <c r="X1818" s="3" t="s">
        <v>84</v>
      </c>
    </row>
    <row r="1819" spans="4:24" x14ac:dyDescent="0.2">
      <c r="D1819" s="31" t="s">
        <v>163</v>
      </c>
      <c r="E1819" s="3" t="s">
        <v>168</v>
      </c>
      <c r="F1819" s="3" t="s">
        <v>176</v>
      </c>
      <c r="G1819" s="7" t="s">
        <v>228</v>
      </c>
      <c r="L1819" s="3" t="s">
        <v>159</v>
      </c>
      <c r="M1819" s="3" t="s">
        <v>72</v>
      </c>
      <c r="S1819" s="3" t="s">
        <v>261</v>
      </c>
      <c r="T1819" s="37" t="s">
        <v>165</v>
      </c>
      <c r="U1819" s="37" t="s">
        <v>170</v>
      </c>
      <c r="V1819" s="37" t="s">
        <v>177</v>
      </c>
      <c r="W1819" s="37" t="s">
        <v>601</v>
      </c>
      <c r="X1819" s="3" t="s">
        <v>84</v>
      </c>
    </row>
    <row r="1820" spans="4:24" x14ac:dyDescent="0.2">
      <c r="D1820" s="31" t="s">
        <v>163</v>
      </c>
      <c r="E1820" s="3" t="s">
        <v>168</v>
      </c>
      <c r="F1820" s="3" t="s">
        <v>176</v>
      </c>
      <c r="G1820" s="7" t="s">
        <v>228</v>
      </c>
      <c r="L1820" s="3" t="s">
        <v>159</v>
      </c>
      <c r="M1820" s="3" t="s">
        <v>73</v>
      </c>
      <c r="S1820" s="3" t="s">
        <v>261</v>
      </c>
      <c r="T1820" s="37" t="s">
        <v>165</v>
      </c>
      <c r="U1820" s="37" t="s">
        <v>170</v>
      </c>
      <c r="V1820" s="37" t="s">
        <v>177</v>
      </c>
      <c r="W1820" s="37" t="s">
        <v>601</v>
      </c>
      <c r="X1820" s="3" t="s">
        <v>84</v>
      </c>
    </row>
    <row r="1821" spans="4:24" x14ac:dyDescent="0.2">
      <c r="D1821" s="31" t="s">
        <v>163</v>
      </c>
      <c r="E1821" s="3" t="s">
        <v>168</v>
      </c>
      <c r="F1821" s="3" t="s">
        <v>176</v>
      </c>
      <c r="G1821" s="7" t="s">
        <v>231</v>
      </c>
      <c r="L1821" s="3" t="s">
        <v>159</v>
      </c>
      <c r="M1821" s="3" t="s">
        <v>80</v>
      </c>
      <c r="S1821" s="3" t="s">
        <v>261</v>
      </c>
      <c r="T1821" s="37" t="s">
        <v>165</v>
      </c>
      <c r="U1821" s="37" t="s">
        <v>170</v>
      </c>
      <c r="V1821" s="37" t="s">
        <v>177</v>
      </c>
      <c r="W1821" s="37" t="s">
        <v>602</v>
      </c>
      <c r="X1821" s="3" t="s">
        <v>84</v>
      </c>
    </row>
    <row r="1822" spans="4:24" x14ac:dyDescent="0.2">
      <c r="D1822" s="31" t="s">
        <v>163</v>
      </c>
      <c r="E1822" s="3" t="s">
        <v>168</v>
      </c>
      <c r="F1822" s="3" t="s">
        <v>176</v>
      </c>
      <c r="G1822" s="7" t="s">
        <v>231</v>
      </c>
      <c r="L1822" s="3" t="s">
        <v>159</v>
      </c>
      <c r="M1822" s="3" t="s">
        <v>74</v>
      </c>
      <c r="N1822" s="25" t="s">
        <v>216</v>
      </c>
      <c r="S1822" s="3" t="s">
        <v>261</v>
      </c>
      <c r="T1822" s="37" t="s">
        <v>165</v>
      </c>
      <c r="U1822" s="37" t="s">
        <v>170</v>
      </c>
      <c r="V1822" s="37" t="s">
        <v>177</v>
      </c>
      <c r="W1822" s="37" t="s">
        <v>602</v>
      </c>
      <c r="X1822" s="3" t="s">
        <v>84</v>
      </c>
    </row>
    <row r="1823" spans="4:24" x14ac:dyDescent="0.2">
      <c r="D1823" s="31" t="s">
        <v>163</v>
      </c>
      <c r="E1823" s="3" t="s">
        <v>168</v>
      </c>
      <c r="F1823" s="3" t="s">
        <v>176</v>
      </c>
      <c r="G1823" s="7" t="s">
        <v>231</v>
      </c>
      <c r="L1823" s="3" t="s">
        <v>159</v>
      </c>
      <c r="M1823" s="3" t="s">
        <v>74</v>
      </c>
      <c r="N1823" s="25" t="s">
        <v>166</v>
      </c>
      <c r="S1823" s="3" t="s">
        <v>261</v>
      </c>
      <c r="T1823" s="37" t="s">
        <v>165</v>
      </c>
      <c r="U1823" s="37" t="s">
        <v>170</v>
      </c>
      <c r="V1823" s="37" t="s">
        <v>177</v>
      </c>
      <c r="W1823" s="37" t="s">
        <v>602</v>
      </c>
      <c r="X1823" s="3" t="s">
        <v>84</v>
      </c>
    </row>
    <row r="1824" spans="4:24" x14ac:dyDescent="0.2">
      <c r="D1824" s="31" t="s">
        <v>163</v>
      </c>
      <c r="E1824" s="3" t="s">
        <v>168</v>
      </c>
      <c r="F1824" s="3" t="s">
        <v>176</v>
      </c>
      <c r="G1824" s="7" t="s">
        <v>231</v>
      </c>
      <c r="L1824" s="3" t="s">
        <v>159</v>
      </c>
      <c r="M1824" s="3" t="s">
        <v>72</v>
      </c>
      <c r="S1824" s="3" t="s">
        <v>261</v>
      </c>
      <c r="T1824" s="37" t="s">
        <v>165</v>
      </c>
      <c r="U1824" s="37" t="s">
        <v>170</v>
      </c>
      <c r="V1824" s="37" t="s">
        <v>177</v>
      </c>
      <c r="W1824" s="37" t="s">
        <v>602</v>
      </c>
      <c r="X1824" s="3" t="s">
        <v>84</v>
      </c>
    </row>
    <row r="1825" spans="4:24" x14ac:dyDescent="0.2">
      <c r="D1825" s="31" t="s">
        <v>163</v>
      </c>
      <c r="E1825" s="3" t="s">
        <v>168</v>
      </c>
      <c r="F1825" s="3" t="s">
        <v>176</v>
      </c>
      <c r="G1825" s="7" t="s">
        <v>231</v>
      </c>
      <c r="L1825" s="3" t="s">
        <v>159</v>
      </c>
      <c r="M1825" s="3" t="s">
        <v>73</v>
      </c>
      <c r="S1825" s="3" t="s">
        <v>261</v>
      </c>
      <c r="T1825" s="37" t="s">
        <v>165</v>
      </c>
      <c r="U1825" s="37" t="s">
        <v>170</v>
      </c>
      <c r="V1825" s="37" t="s">
        <v>177</v>
      </c>
      <c r="W1825" s="37" t="s">
        <v>602</v>
      </c>
      <c r="X1825" s="3" t="s">
        <v>84</v>
      </c>
    </row>
    <row r="1826" spans="4:24" x14ac:dyDescent="0.2">
      <c r="D1826" s="31" t="s">
        <v>163</v>
      </c>
      <c r="E1826" s="3" t="s">
        <v>168</v>
      </c>
      <c r="F1826" s="3" t="s">
        <v>176</v>
      </c>
      <c r="G1826" s="7" t="s">
        <v>603</v>
      </c>
      <c r="L1826" s="3" t="s">
        <v>159</v>
      </c>
      <c r="M1826" s="3" t="s">
        <v>80</v>
      </c>
      <c r="S1826" s="3" t="s">
        <v>261</v>
      </c>
      <c r="T1826" s="37" t="s">
        <v>165</v>
      </c>
      <c r="U1826" s="37" t="s">
        <v>170</v>
      </c>
      <c r="V1826" s="37" t="s">
        <v>177</v>
      </c>
      <c r="W1826" s="37" t="s">
        <v>604</v>
      </c>
      <c r="X1826" s="3" t="s">
        <v>84</v>
      </c>
    </row>
    <row r="1827" spans="4:24" x14ac:dyDescent="0.2">
      <c r="D1827" s="31" t="s">
        <v>163</v>
      </c>
      <c r="E1827" s="3" t="s">
        <v>168</v>
      </c>
      <c r="F1827" s="3" t="s">
        <v>176</v>
      </c>
      <c r="G1827" s="7" t="s">
        <v>603</v>
      </c>
      <c r="L1827" s="3" t="s">
        <v>159</v>
      </c>
      <c r="M1827" s="3" t="s">
        <v>74</v>
      </c>
      <c r="N1827" s="25" t="s">
        <v>216</v>
      </c>
      <c r="S1827" s="3" t="s">
        <v>261</v>
      </c>
      <c r="T1827" s="37" t="s">
        <v>165</v>
      </c>
      <c r="U1827" s="37" t="s">
        <v>170</v>
      </c>
      <c r="V1827" s="37" t="s">
        <v>177</v>
      </c>
      <c r="W1827" s="37" t="s">
        <v>604</v>
      </c>
      <c r="X1827" s="3" t="s">
        <v>84</v>
      </c>
    </row>
    <row r="1828" spans="4:24" x14ac:dyDescent="0.2">
      <c r="D1828" s="31" t="s">
        <v>163</v>
      </c>
      <c r="E1828" s="3" t="s">
        <v>168</v>
      </c>
      <c r="F1828" s="3" t="s">
        <v>176</v>
      </c>
      <c r="G1828" s="7" t="s">
        <v>603</v>
      </c>
      <c r="L1828" s="3" t="s">
        <v>159</v>
      </c>
      <c r="M1828" s="3" t="s">
        <v>74</v>
      </c>
      <c r="N1828" s="25" t="s">
        <v>166</v>
      </c>
      <c r="S1828" s="3" t="s">
        <v>261</v>
      </c>
      <c r="T1828" s="37" t="s">
        <v>165</v>
      </c>
      <c r="U1828" s="37" t="s">
        <v>170</v>
      </c>
      <c r="V1828" s="37" t="s">
        <v>177</v>
      </c>
      <c r="W1828" s="37" t="s">
        <v>604</v>
      </c>
      <c r="X1828" s="3" t="s">
        <v>84</v>
      </c>
    </row>
    <row r="1829" spans="4:24" x14ac:dyDescent="0.2">
      <c r="D1829" s="31" t="s">
        <v>163</v>
      </c>
      <c r="E1829" s="3" t="s">
        <v>168</v>
      </c>
      <c r="F1829" s="3" t="s">
        <v>176</v>
      </c>
      <c r="G1829" s="7" t="s">
        <v>603</v>
      </c>
      <c r="L1829" s="3" t="s">
        <v>159</v>
      </c>
      <c r="M1829" s="3" t="s">
        <v>72</v>
      </c>
      <c r="S1829" s="3" t="s">
        <v>261</v>
      </c>
      <c r="T1829" s="37" t="s">
        <v>165</v>
      </c>
      <c r="U1829" s="37" t="s">
        <v>170</v>
      </c>
      <c r="V1829" s="37" t="s">
        <v>177</v>
      </c>
      <c r="W1829" s="37" t="s">
        <v>604</v>
      </c>
      <c r="X1829" s="3" t="s">
        <v>84</v>
      </c>
    </row>
    <row r="1830" spans="4:24" x14ac:dyDescent="0.2">
      <c r="D1830" s="31" t="s">
        <v>163</v>
      </c>
      <c r="E1830" s="3" t="s">
        <v>168</v>
      </c>
      <c r="F1830" s="3" t="s">
        <v>176</v>
      </c>
      <c r="G1830" s="7" t="s">
        <v>603</v>
      </c>
      <c r="L1830" s="3" t="s">
        <v>159</v>
      </c>
      <c r="M1830" s="3" t="s">
        <v>73</v>
      </c>
      <c r="S1830" s="3" t="s">
        <v>261</v>
      </c>
      <c r="T1830" s="37" t="s">
        <v>165</v>
      </c>
      <c r="U1830" s="37" t="s">
        <v>170</v>
      </c>
      <c r="V1830" s="37" t="s">
        <v>177</v>
      </c>
      <c r="W1830" s="37" t="s">
        <v>604</v>
      </c>
      <c r="X1830" s="3" t="s">
        <v>84</v>
      </c>
    </row>
    <row r="1831" spans="4:24" x14ac:dyDescent="0.2">
      <c r="D1831" s="31" t="s">
        <v>163</v>
      </c>
      <c r="E1831" s="3" t="s">
        <v>168</v>
      </c>
      <c r="F1831" s="3" t="s">
        <v>176</v>
      </c>
      <c r="G1831" s="7" t="s">
        <v>5</v>
      </c>
      <c r="L1831" s="3" t="s">
        <v>159</v>
      </c>
      <c r="M1831" s="3" t="s">
        <v>80</v>
      </c>
      <c r="S1831" s="3" t="s">
        <v>261</v>
      </c>
      <c r="T1831" s="37" t="s">
        <v>165</v>
      </c>
      <c r="U1831" s="37" t="s">
        <v>170</v>
      </c>
      <c r="V1831" s="37" t="s">
        <v>177</v>
      </c>
      <c r="W1831" s="37" t="s">
        <v>625</v>
      </c>
      <c r="X1831" s="3" t="s">
        <v>84</v>
      </c>
    </row>
    <row r="1832" spans="4:24" x14ac:dyDescent="0.2">
      <c r="D1832" s="31" t="s">
        <v>163</v>
      </c>
      <c r="E1832" s="3" t="s">
        <v>168</v>
      </c>
      <c r="F1832" s="3" t="s">
        <v>176</v>
      </c>
      <c r="G1832" s="7" t="s">
        <v>5</v>
      </c>
      <c r="L1832" s="3" t="s">
        <v>159</v>
      </c>
      <c r="M1832" s="3" t="s">
        <v>74</v>
      </c>
      <c r="N1832" s="25" t="s">
        <v>216</v>
      </c>
      <c r="S1832" s="3" t="s">
        <v>261</v>
      </c>
      <c r="T1832" s="37" t="s">
        <v>165</v>
      </c>
      <c r="U1832" s="37" t="s">
        <v>170</v>
      </c>
      <c r="V1832" s="37" t="s">
        <v>177</v>
      </c>
      <c r="W1832" s="37" t="s">
        <v>625</v>
      </c>
      <c r="X1832" s="3" t="s">
        <v>84</v>
      </c>
    </row>
    <row r="1833" spans="4:24" x14ac:dyDescent="0.2">
      <c r="D1833" s="31" t="s">
        <v>163</v>
      </c>
      <c r="E1833" s="3" t="s">
        <v>168</v>
      </c>
      <c r="F1833" s="3" t="s">
        <v>176</v>
      </c>
      <c r="G1833" s="7" t="s">
        <v>5</v>
      </c>
      <c r="L1833" s="3" t="s">
        <v>159</v>
      </c>
      <c r="M1833" s="3" t="s">
        <v>74</v>
      </c>
      <c r="N1833" s="25" t="s">
        <v>166</v>
      </c>
      <c r="S1833" s="3" t="s">
        <v>261</v>
      </c>
      <c r="T1833" s="37" t="s">
        <v>165</v>
      </c>
      <c r="U1833" s="37" t="s">
        <v>170</v>
      </c>
      <c r="V1833" s="37" t="s">
        <v>177</v>
      </c>
      <c r="W1833" s="37" t="s">
        <v>625</v>
      </c>
      <c r="X1833" s="3" t="s">
        <v>84</v>
      </c>
    </row>
    <row r="1834" spans="4:24" x14ac:dyDescent="0.2">
      <c r="D1834" s="31" t="s">
        <v>163</v>
      </c>
      <c r="E1834" s="3" t="s">
        <v>168</v>
      </c>
      <c r="F1834" s="3" t="s">
        <v>176</v>
      </c>
      <c r="G1834" s="7" t="s">
        <v>5</v>
      </c>
      <c r="L1834" s="3" t="s">
        <v>159</v>
      </c>
      <c r="M1834" s="3" t="s">
        <v>72</v>
      </c>
      <c r="S1834" s="3" t="s">
        <v>261</v>
      </c>
      <c r="T1834" s="37" t="s">
        <v>165</v>
      </c>
      <c r="U1834" s="37" t="s">
        <v>170</v>
      </c>
      <c r="V1834" s="37" t="s">
        <v>177</v>
      </c>
      <c r="W1834" s="37" t="s">
        <v>625</v>
      </c>
      <c r="X1834" s="3" t="s">
        <v>84</v>
      </c>
    </row>
    <row r="1835" spans="4:24" x14ac:dyDescent="0.2">
      <c r="D1835" s="31" t="s">
        <v>163</v>
      </c>
      <c r="E1835" s="3" t="s">
        <v>168</v>
      </c>
      <c r="F1835" s="3" t="s">
        <v>176</v>
      </c>
      <c r="G1835" s="7" t="s">
        <v>5</v>
      </c>
      <c r="L1835" s="3" t="s">
        <v>159</v>
      </c>
      <c r="M1835" s="3" t="s">
        <v>73</v>
      </c>
      <c r="S1835" s="3" t="s">
        <v>261</v>
      </c>
      <c r="T1835" s="37" t="s">
        <v>165</v>
      </c>
      <c r="U1835" s="37" t="s">
        <v>170</v>
      </c>
      <c r="V1835" s="37" t="s">
        <v>177</v>
      </c>
      <c r="W1835" s="37" t="s">
        <v>625</v>
      </c>
      <c r="X1835" s="3" t="s">
        <v>84</v>
      </c>
    </row>
    <row r="1836" spans="4:24" x14ac:dyDescent="0.2">
      <c r="D1836" s="31" t="s">
        <v>163</v>
      </c>
      <c r="E1836" s="3" t="s">
        <v>168</v>
      </c>
      <c r="F1836" s="3" t="s">
        <v>176</v>
      </c>
      <c r="G1836" s="7" t="s">
        <v>16</v>
      </c>
      <c r="L1836" s="3" t="s">
        <v>159</v>
      </c>
      <c r="M1836" s="3" t="s">
        <v>80</v>
      </c>
      <c r="S1836" s="3" t="s">
        <v>261</v>
      </c>
      <c r="T1836" s="37" t="s">
        <v>165</v>
      </c>
      <c r="U1836" s="37" t="s">
        <v>170</v>
      </c>
      <c r="V1836" s="37" t="s">
        <v>177</v>
      </c>
      <c r="W1836" s="37" t="s">
        <v>626</v>
      </c>
      <c r="X1836" s="3" t="s">
        <v>84</v>
      </c>
    </row>
    <row r="1837" spans="4:24" x14ac:dyDescent="0.2">
      <c r="D1837" s="31" t="s">
        <v>163</v>
      </c>
      <c r="E1837" s="3" t="s">
        <v>168</v>
      </c>
      <c r="F1837" s="3" t="s">
        <v>176</v>
      </c>
      <c r="G1837" s="7" t="s">
        <v>16</v>
      </c>
      <c r="L1837" s="3" t="s">
        <v>159</v>
      </c>
      <c r="M1837" s="3" t="s">
        <v>74</v>
      </c>
      <c r="N1837" s="25" t="s">
        <v>216</v>
      </c>
      <c r="S1837" s="3" t="s">
        <v>261</v>
      </c>
      <c r="T1837" s="37" t="s">
        <v>165</v>
      </c>
      <c r="U1837" s="37" t="s">
        <v>170</v>
      </c>
      <c r="V1837" s="37" t="s">
        <v>177</v>
      </c>
      <c r="W1837" s="37" t="s">
        <v>626</v>
      </c>
      <c r="X1837" s="3" t="s">
        <v>84</v>
      </c>
    </row>
    <row r="1838" spans="4:24" x14ac:dyDescent="0.2">
      <c r="D1838" s="31" t="s">
        <v>163</v>
      </c>
      <c r="E1838" s="3" t="s">
        <v>168</v>
      </c>
      <c r="F1838" s="3" t="s">
        <v>176</v>
      </c>
      <c r="G1838" s="7" t="s">
        <v>16</v>
      </c>
      <c r="L1838" s="3" t="s">
        <v>159</v>
      </c>
      <c r="M1838" s="3" t="s">
        <v>74</v>
      </c>
      <c r="N1838" s="25" t="s">
        <v>166</v>
      </c>
      <c r="S1838" s="3" t="s">
        <v>261</v>
      </c>
      <c r="T1838" s="37" t="s">
        <v>165</v>
      </c>
      <c r="U1838" s="37" t="s">
        <v>170</v>
      </c>
      <c r="V1838" s="37" t="s">
        <v>177</v>
      </c>
      <c r="W1838" s="37" t="s">
        <v>626</v>
      </c>
      <c r="X1838" s="3" t="s">
        <v>84</v>
      </c>
    </row>
    <row r="1839" spans="4:24" x14ac:dyDescent="0.2">
      <c r="D1839" s="31" t="s">
        <v>163</v>
      </c>
      <c r="E1839" s="3" t="s">
        <v>168</v>
      </c>
      <c r="F1839" s="3" t="s">
        <v>176</v>
      </c>
      <c r="G1839" s="7" t="s">
        <v>16</v>
      </c>
      <c r="L1839" s="3" t="s">
        <v>159</v>
      </c>
      <c r="M1839" s="3" t="s">
        <v>72</v>
      </c>
      <c r="S1839" s="3" t="s">
        <v>261</v>
      </c>
      <c r="T1839" s="37" t="s">
        <v>165</v>
      </c>
      <c r="U1839" s="37" t="s">
        <v>170</v>
      </c>
      <c r="V1839" s="37" t="s">
        <v>177</v>
      </c>
      <c r="W1839" s="37" t="s">
        <v>626</v>
      </c>
      <c r="X1839" s="3" t="s">
        <v>84</v>
      </c>
    </row>
    <row r="1840" spans="4:24" x14ac:dyDescent="0.2">
      <c r="D1840" s="31" t="s">
        <v>163</v>
      </c>
      <c r="E1840" s="3" t="s">
        <v>168</v>
      </c>
      <c r="F1840" s="3" t="s">
        <v>176</v>
      </c>
      <c r="G1840" s="7" t="s">
        <v>16</v>
      </c>
      <c r="L1840" s="3" t="s">
        <v>159</v>
      </c>
      <c r="M1840" s="3" t="s">
        <v>73</v>
      </c>
      <c r="S1840" s="3" t="s">
        <v>261</v>
      </c>
      <c r="T1840" s="37" t="s">
        <v>165</v>
      </c>
      <c r="U1840" s="37" t="s">
        <v>170</v>
      </c>
      <c r="V1840" s="37" t="s">
        <v>177</v>
      </c>
      <c r="W1840" s="37" t="s">
        <v>626</v>
      </c>
      <c r="X1840" s="3" t="s">
        <v>84</v>
      </c>
    </row>
    <row r="1841" spans="4:24" x14ac:dyDescent="0.2">
      <c r="D1841" s="31" t="s">
        <v>163</v>
      </c>
      <c r="E1841" s="3" t="s">
        <v>168</v>
      </c>
      <c r="F1841" s="3" t="s">
        <v>176</v>
      </c>
      <c r="G1841" s="7" t="s">
        <v>34</v>
      </c>
      <c r="L1841" s="3" t="s">
        <v>159</v>
      </c>
      <c r="M1841" s="3" t="s">
        <v>80</v>
      </c>
      <c r="S1841" s="3" t="s">
        <v>261</v>
      </c>
      <c r="T1841" s="37" t="s">
        <v>165</v>
      </c>
      <c r="U1841" s="37" t="s">
        <v>170</v>
      </c>
      <c r="V1841" s="37" t="s">
        <v>177</v>
      </c>
      <c r="W1841" s="37" t="s">
        <v>627</v>
      </c>
      <c r="X1841" s="3" t="s">
        <v>84</v>
      </c>
    </row>
    <row r="1842" spans="4:24" x14ac:dyDescent="0.2">
      <c r="D1842" s="31" t="s">
        <v>163</v>
      </c>
      <c r="E1842" s="3" t="s">
        <v>168</v>
      </c>
      <c r="F1842" s="3" t="s">
        <v>176</v>
      </c>
      <c r="G1842" s="7" t="s">
        <v>34</v>
      </c>
      <c r="L1842" s="3" t="s">
        <v>159</v>
      </c>
      <c r="M1842" s="3" t="s">
        <v>74</v>
      </c>
      <c r="N1842" s="25" t="s">
        <v>216</v>
      </c>
      <c r="S1842" s="3" t="s">
        <v>261</v>
      </c>
      <c r="T1842" s="37" t="s">
        <v>165</v>
      </c>
      <c r="U1842" s="37" t="s">
        <v>170</v>
      </c>
      <c r="V1842" s="37" t="s">
        <v>177</v>
      </c>
      <c r="W1842" s="37" t="s">
        <v>627</v>
      </c>
      <c r="X1842" s="3" t="s">
        <v>84</v>
      </c>
    </row>
    <row r="1843" spans="4:24" x14ac:dyDescent="0.2">
      <c r="D1843" s="31" t="s">
        <v>163</v>
      </c>
      <c r="E1843" s="3" t="s">
        <v>168</v>
      </c>
      <c r="F1843" s="3" t="s">
        <v>176</v>
      </c>
      <c r="G1843" s="7" t="s">
        <v>34</v>
      </c>
      <c r="L1843" s="3" t="s">
        <v>159</v>
      </c>
      <c r="M1843" s="3" t="s">
        <v>74</v>
      </c>
      <c r="N1843" s="25" t="s">
        <v>166</v>
      </c>
      <c r="S1843" s="3" t="s">
        <v>261</v>
      </c>
      <c r="T1843" s="37" t="s">
        <v>165</v>
      </c>
      <c r="U1843" s="37" t="s">
        <v>170</v>
      </c>
      <c r="V1843" s="37" t="s">
        <v>177</v>
      </c>
      <c r="W1843" s="37" t="s">
        <v>627</v>
      </c>
      <c r="X1843" s="3" t="s">
        <v>84</v>
      </c>
    </row>
    <row r="1844" spans="4:24" x14ac:dyDescent="0.2">
      <c r="D1844" s="31" t="s">
        <v>163</v>
      </c>
      <c r="E1844" s="3" t="s">
        <v>168</v>
      </c>
      <c r="F1844" s="3" t="s">
        <v>176</v>
      </c>
      <c r="G1844" s="7" t="s">
        <v>34</v>
      </c>
      <c r="L1844" s="3" t="s">
        <v>159</v>
      </c>
      <c r="M1844" s="3" t="s">
        <v>72</v>
      </c>
      <c r="S1844" s="3" t="s">
        <v>261</v>
      </c>
      <c r="T1844" s="37" t="s">
        <v>165</v>
      </c>
      <c r="U1844" s="37" t="s">
        <v>170</v>
      </c>
      <c r="V1844" s="37" t="s">
        <v>177</v>
      </c>
      <c r="W1844" s="37" t="s">
        <v>627</v>
      </c>
      <c r="X1844" s="3" t="s">
        <v>84</v>
      </c>
    </row>
    <row r="1845" spans="4:24" x14ac:dyDescent="0.2">
      <c r="D1845" s="31" t="s">
        <v>163</v>
      </c>
      <c r="E1845" s="3" t="s">
        <v>168</v>
      </c>
      <c r="F1845" s="3" t="s">
        <v>176</v>
      </c>
      <c r="G1845" s="7" t="s">
        <v>34</v>
      </c>
      <c r="L1845" s="3" t="s">
        <v>159</v>
      </c>
      <c r="M1845" s="3" t="s">
        <v>73</v>
      </c>
      <c r="S1845" s="3" t="s">
        <v>261</v>
      </c>
      <c r="T1845" s="37" t="s">
        <v>165</v>
      </c>
      <c r="U1845" s="37" t="s">
        <v>170</v>
      </c>
      <c r="V1845" s="37" t="s">
        <v>177</v>
      </c>
      <c r="W1845" s="37" t="s">
        <v>627</v>
      </c>
      <c r="X1845" s="3" t="s">
        <v>84</v>
      </c>
    </row>
    <row r="1846" spans="4:24" x14ac:dyDescent="0.2">
      <c r="D1846" s="31" t="s">
        <v>163</v>
      </c>
      <c r="E1846" s="3" t="s">
        <v>168</v>
      </c>
      <c r="F1846" s="3" t="s">
        <v>176</v>
      </c>
      <c r="G1846" s="7" t="s">
        <v>118</v>
      </c>
      <c r="L1846" s="3" t="s">
        <v>159</v>
      </c>
      <c r="M1846" s="3" t="s">
        <v>80</v>
      </c>
      <c r="S1846" s="3" t="s">
        <v>261</v>
      </c>
      <c r="T1846" s="37" t="s">
        <v>165</v>
      </c>
      <c r="U1846" s="37" t="s">
        <v>170</v>
      </c>
      <c r="V1846" s="37" t="s">
        <v>177</v>
      </c>
      <c r="W1846" s="37" t="s">
        <v>628</v>
      </c>
      <c r="X1846" s="3" t="s">
        <v>84</v>
      </c>
    </row>
    <row r="1847" spans="4:24" x14ac:dyDescent="0.2">
      <c r="D1847" s="31" t="s">
        <v>163</v>
      </c>
      <c r="E1847" s="3" t="s">
        <v>168</v>
      </c>
      <c r="F1847" s="3" t="s">
        <v>176</v>
      </c>
      <c r="G1847" s="7" t="s">
        <v>118</v>
      </c>
      <c r="L1847" s="3" t="s">
        <v>159</v>
      </c>
      <c r="M1847" s="3" t="s">
        <v>74</v>
      </c>
      <c r="N1847" s="25" t="s">
        <v>216</v>
      </c>
      <c r="S1847" s="3" t="s">
        <v>261</v>
      </c>
      <c r="T1847" s="37" t="s">
        <v>165</v>
      </c>
      <c r="U1847" s="37" t="s">
        <v>170</v>
      </c>
      <c r="V1847" s="37" t="s">
        <v>177</v>
      </c>
      <c r="W1847" s="37" t="s">
        <v>628</v>
      </c>
      <c r="X1847" s="3" t="s">
        <v>84</v>
      </c>
    </row>
    <row r="1848" spans="4:24" x14ac:dyDescent="0.2">
      <c r="D1848" s="31" t="s">
        <v>163</v>
      </c>
      <c r="E1848" s="3" t="s">
        <v>168</v>
      </c>
      <c r="F1848" s="3" t="s">
        <v>176</v>
      </c>
      <c r="G1848" s="7" t="s">
        <v>118</v>
      </c>
      <c r="L1848" s="3" t="s">
        <v>159</v>
      </c>
      <c r="M1848" s="3" t="s">
        <v>74</v>
      </c>
      <c r="N1848" s="25" t="s">
        <v>166</v>
      </c>
      <c r="S1848" s="3" t="s">
        <v>261</v>
      </c>
      <c r="T1848" s="37" t="s">
        <v>165</v>
      </c>
      <c r="U1848" s="37" t="s">
        <v>170</v>
      </c>
      <c r="V1848" s="37" t="s">
        <v>177</v>
      </c>
      <c r="W1848" s="37" t="s">
        <v>628</v>
      </c>
      <c r="X1848" s="3" t="s">
        <v>84</v>
      </c>
    </row>
    <row r="1849" spans="4:24" x14ac:dyDescent="0.2">
      <c r="D1849" s="31" t="s">
        <v>163</v>
      </c>
      <c r="E1849" s="3" t="s">
        <v>168</v>
      </c>
      <c r="F1849" s="3" t="s">
        <v>176</v>
      </c>
      <c r="G1849" s="7" t="s">
        <v>118</v>
      </c>
      <c r="L1849" s="3" t="s">
        <v>159</v>
      </c>
      <c r="M1849" s="3" t="s">
        <v>72</v>
      </c>
      <c r="S1849" s="3" t="s">
        <v>261</v>
      </c>
      <c r="T1849" s="37" t="s">
        <v>165</v>
      </c>
      <c r="U1849" s="37" t="s">
        <v>170</v>
      </c>
      <c r="V1849" s="37" t="s">
        <v>177</v>
      </c>
      <c r="W1849" s="37" t="s">
        <v>628</v>
      </c>
      <c r="X1849" s="3" t="s">
        <v>84</v>
      </c>
    </row>
    <row r="1850" spans="4:24" x14ac:dyDescent="0.2">
      <c r="D1850" s="31" t="s">
        <v>163</v>
      </c>
      <c r="E1850" s="3" t="s">
        <v>168</v>
      </c>
      <c r="F1850" s="3" t="s">
        <v>176</v>
      </c>
      <c r="G1850" s="7" t="s">
        <v>118</v>
      </c>
      <c r="L1850" s="3" t="s">
        <v>159</v>
      </c>
      <c r="M1850" s="3" t="s">
        <v>73</v>
      </c>
      <c r="S1850" s="3" t="s">
        <v>261</v>
      </c>
      <c r="T1850" s="37" t="s">
        <v>165</v>
      </c>
      <c r="U1850" s="37" t="s">
        <v>170</v>
      </c>
      <c r="V1850" s="37" t="s">
        <v>177</v>
      </c>
      <c r="W1850" s="37" t="s">
        <v>628</v>
      </c>
      <c r="X1850" s="3" t="s">
        <v>84</v>
      </c>
    </row>
    <row r="1851" spans="4:24" x14ac:dyDescent="0.2">
      <c r="D1851" s="31" t="s">
        <v>163</v>
      </c>
      <c r="E1851" s="3" t="s">
        <v>168</v>
      </c>
      <c r="F1851" s="3" t="s">
        <v>176</v>
      </c>
      <c r="G1851" s="7" t="s">
        <v>186</v>
      </c>
      <c r="L1851" s="3" t="s">
        <v>159</v>
      </c>
      <c r="M1851" s="3" t="s">
        <v>80</v>
      </c>
      <c r="S1851" s="3" t="s">
        <v>261</v>
      </c>
      <c r="T1851" s="37" t="s">
        <v>165</v>
      </c>
      <c r="U1851" s="37" t="s">
        <v>170</v>
      </c>
      <c r="V1851" s="37" t="s">
        <v>177</v>
      </c>
      <c r="W1851" s="37" t="s">
        <v>629</v>
      </c>
      <c r="X1851" s="3" t="s">
        <v>84</v>
      </c>
    </row>
    <row r="1852" spans="4:24" x14ac:dyDescent="0.2">
      <c r="D1852" s="31" t="s">
        <v>163</v>
      </c>
      <c r="E1852" s="3" t="s">
        <v>168</v>
      </c>
      <c r="F1852" s="3" t="s">
        <v>176</v>
      </c>
      <c r="G1852" s="7" t="s">
        <v>186</v>
      </c>
      <c r="L1852" s="3" t="s">
        <v>159</v>
      </c>
      <c r="M1852" s="3" t="s">
        <v>74</v>
      </c>
      <c r="N1852" s="25" t="s">
        <v>216</v>
      </c>
      <c r="S1852" s="3" t="s">
        <v>261</v>
      </c>
      <c r="T1852" s="37" t="s">
        <v>165</v>
      </c>
      <c r="U1852" s="37" t="s">
        <v>170</v>
      </c>
      <c r="V1852" s="37" t="s">
        <v>177</v>
      </c>
      <c r="W1852" s="37" t="s">
        <v>629</v>
      </c>
      <c r="X1852" s="3" t="s">
        <v>84</v>
      </c>
    </row>
    <row r="1853" spans="4:24" x14ac:dyDescent="0.2">
      <c r="D1853" s="31" t="s">
        <v>163</v>
      </c>
      <c r="E1853" s="3" t="s">
        <v>168</v>
      </c>
      <c r="F1853" s="3" t="s">
        <v>176</v>
      </c>
      <c r="G1853" s="7" t="s">
        <v>186</v>
      </c>
      <c r="L1853" s="3" t="s">
        <v>159</v>
      </c>
      <c r="M1853" s="3" t="s">
        <v>74</v>
      </c>
      <c r="N1853" s="25" t="s">
        <v>166</v>
      </c>
      <c r="S1853" s="3" t="s">
        <v>261</v>
      </c>
      <c r="T1853" s="37" t="s">
        <v>165</v>
      </c>
      <c r="U1853" s="37" t="s">
        <v>170</v>
      </c>
      <c r="V1853" s="37" t="s">
        <v>177</v>
      </c>
      <c r="W1853" s="37" t="s">
        <v>629</v>
      </c>
      <c r="X1853" s="3" t="s">
        <v>84</v>
      </c>
    </row>
    <row r="1854" spans="4:24" x14ac:dyDescent="0.2">
      <c r="D1854" s="31" t="s">
        <v>163</v>
      </c>
      <c r="E1854" s="3" t="s">
        <v>168</v>
      </c>
      <c r="F1854" s="3" t="s">
        <v>176</v>
      </c>
      <c r="G1854" s="7" t="s">
        <v>186</v>
      </c>
      <c r="L1854" s="3" t="s">
        <v>159</v>
      </c>
      <c r="M1854" s="3" t="s">
        <v>72</v>
      </c>
      <c r="S1854" s="3" t="s">
        <v>261</v>
      </c>
      <c r="T1854" s="37" t="s">
        <v>165</v>
      </c>
      <c r="U1854" s="37" t="s">
        <v>170</v>
      </c>
      <c r="V1854" s="37" t="s">
        <v>177</v>
      </c>
      <c r="W1854" s="37" t="s">
        <v>629</v>
      </c>
      <c r="X1854" s="3" t="s">
        <v>84</v>
      </c>
    </row>
    <row r="1855" spans="4:24" x14ac:dyDescent="0.2">
      <c r="D1855" s="31" t="s">
        <v>163</v>
      </c>
      <c r="E1855" s="3" t="s">
        <v>168</v>
      </c>
      <c r="F1855" s="3" t="s">
        <v>176</v>
      </c>
      <c r="G1855" s="7" t="s">
        <v>186</v>
      </c>
      <c r="L1855" s="3" t="s">
        <v>159</v>
      </c>
      <c r="M1855" s="3" t="s">
        <v>73</v>
      </c>
      <c r="S1855" s="3" t="s">
        <v>261</v>
      </c>
      <c r="T1855" s="37" t="s">
        <v>165</v>
      </c>
      <c r="U1855" s="37" t="s">
        <v>170</v>
      </c>
      <c r="V1855" s="37" t="s">
        <v>177</v>
      </c>
      <c r="W1855" s="37" t="s">
        <v>629</v>
      </c>
      <c r="X1855" s="3" t="s">
        <v>84</v>
      </c>
    </row>
    <row r="1856" spans="4:24" x14ac:dyDescent="0.2">
      <c r="D1856" s="31" t="s">
        <v>163</v>
      </c>
      <c r="E1856" s="3" t="s">
        <v>168</v>
      </c>
      <c r="F1856" s="3" t="s">
        <v>176</v>
      </c>
      <c r="G1856" s="7" t="s">
        <v>631</v>
      </c>
      <c r="L1856" s="3" t="s">
        <v>159</v>
      </c>
      <c r="M1856" s="3" t="s">
        <v>80</v>
      </c>
      <c r="S1856" s="3" t="s">
        <v>261</v>
      </c>
      <c r="T1856" s="37" t="s">
        <v>165</v>
      </c>
      <c r="U1856" s="37" t="s">
        <v>170</v>
      </c>
      <c r="V1856" s="37" t="s">
        <v>177</v>
      </c>
      <c r="W1856" s="37" t="s">
        <v>632</v>
      </c>
      <c r="X1856" s="3" t="s">
        <v>84</v>
      </c>
    </row>
    <row r="1857" spans="4:24" x14ac:dyDescent="0.2">
      <c r="D1857" s="31" t="s">
        <v>163</v>
      </c>
      <c r="E1857" s="3" t="s">
        <v>168</v>
      </c>
      <c r="F1857" s="3" t="s">
        <v>176</v>
      </c>
      <c r="G1857" s="7" t="s">
        <v>631</v>
      </c>
      <c r="L1857" s="3" t="s">
        <v>159</v>
      </c>
      <c r="M1857" s="3" t="s">
        <v>74</v>
      </c>
      <c r="N1857" s="25" t="s">
        <v>216</v>
      </c>
      <c r="S1857" s="3" t="s">
        <v>261</v>
      </c>
      <c r="T1857" s="37" t="s">
        <v>165</v>
      </c>
      <c r="U1857" s="37" t="s">
        <v>170</v>
      </c>
      <c r="V1857" s="37" t="s">
        <v>177</v>
      </c>
      <c r="W1857" s="37" t="s">
        <v>632</v>
      </c>
      <c r="X1857" s="3" t="s">
        <v>84</v>
      </c>
    </row>
    <row r="1858" spans="4:24" x14ac:dyDescent="0.2">
      <c r="D1858" s="31" t="s">
        <v>163</v>
      </c>
      <c r="E1858" s="3" t="s">
        <v>168</v>
      </c>
      <c r="F1858" s="3" t="s">
        <v>176</v>
      </c>
      <c r="G1858" s="7" t="s">
        <v>631</v>
      </c>
      <c r="L1858" s="3" t="s">
        <v>159</v>
      </c>
      <c r="M1858" s="3" t="s">
        <v>74</v>
      </c>
      <c r="N1858" s="25" t="s">
        <v>166</v>
      </c>
      <c r="S1858" s="3" t="s">
        <v>261</v>
      </c>
      <c r="T1858" s="37" t="s">
        <v>165</v>
      </c>
      <c r="U1858" s="37" t="s">
        <v>170</v>
      </c>
      <c r="V1858" s="37" t="s">
        <v>177</v>
      </c>
      <c r="W1858" s="37" t="s">
        <v>632</v>
      </c>
      <c r="X1858" s="3" t="s">
        <v>84</v>
      </c>
    </row>
    <row r="1859" spans="4:24" x14ac:dyDescent="0.2">
      <c r="D1859" s="31" t="s">
        <v>163</v>
      </c>
      <c r="E1859" s="3" t="s">
        <v>168</v>
      </c>
      <c r="F1859" s="3" t="s">
        <v>176</v>
      </c>
      <c r="G1859" s="7" t="s">
        <v>631</v>
      </c>
      <c r="L1859" s="3" t="s">
        <v>159</v>
      </c>
      <c r="M1859" s="3" t="s">
        <v>72</v>
      </c>
      <c r="S1859" s="3" t="s">
        <v>261</v>
      </c>
      <c r="T1859" s="37" t="s">
        <v>165</v>
      </c>
      <c r="U1859" s="37" t="s">
        <v>170</v>
      </c>
      <c r="V1859" s="37" t="s">
        <v>177</v>
      </c>
      <c r="W1859" s="37" t="s">
        <v>632</v>
      </c>
      <c r="X1859" s="3" t="s">
        <v>84</v>
      </c>
    </row>
    <row r="1860" spans="4:24" x14ac:dyDescent="0.2">
      <c r="D1860" s="31" t="s">
        <v>163</v>
      </c>
      <c r="E1860" s="3" t="s">
        <v>168</v>
      </c>
      <c r="F1860" s="3" t="s">
        <v>176</v>
      </c>
      <c r="G1860" s="7" t="s">
        <v>631</v>
      </c>
      <c r="L1860" s="3" t="s">
        <v>159</v>
      </c>
      <c r="M1860" s="3" t="s">
        <v>73</v>
      </c>
      <c r="S1860" s="3" t="s">
        <v>261</v>
      </c>
      <c r="T1860" s="37" t="s">
        <v>165</v>
      </c>
      <c r="U1860" s="37" t="s">
        <v>170</v>
      </c>
      <c r="V1860" s="37" t="s">
        <v>177</v>
      </c>
      <c r="W1860" s="37" t="s">
        <v>632</v>
      </c>
      <c r="X1860" s="3" t="s">
        <v>84</v>
      </c>
    </row>
    <row r="1861" spans="4:24" x14ac:dyDescent="0.2">
      <c r="D1861" s="31" t="s">
        <v>163</v>
      </c>
      <c r="E1861" s="3" t="s">
        <v>168</v>
      </c>
      <c r="F1861" s="3" t="s">
        <v>176</v>
      </c>
      <c r="G1861" s="7" t="s">
        <v>25</v>
      </c>
      <c r="L1861" s="3" t="s">
        <v>159</v>
      </c>
      <c r="M1861" s="3" t="s">
        <v>80</v>
      </c>
      <c r="S1861" s="3" t="s">
        <v>261</v>
      </c>
      <c r="T1861" s="37" t="s">
        <v>165</v>
      </c>
      <c r="U1861" s="37" t="s">
        <v>170</v>
      </c>
      <c r="V1861" s="37" t="s">
        <v>177</v>
      </c>
      <c r="W1861" s="37" t="s">
        <v>630</v>
      </c>
      <c r="X1861" s="3" t="s">
        <v>84</v>
      </c>
    </row>
    <row r="1862" spans="4:24" x14ac:dyDescent="0.2">
      <c r="D1862" s="31" t="s">
        <v>163</v>
      </c>
      <c r="E1862" s="3" t="s">
        <v>168</v>
      </c>
      <c r="F1862" s="3" t="s">
        <v>176</v>
      </c>
      <c r="G1862" s="7" t="s">
        <v>25</v>
      </c>
      <c r="L1862" s="3" t="s">
        <v>159</v>
      </c>
      <c r="M1862" s="3" t="s">
        <v>74</v>
      </c>
      <c r="N1862" s="25" t="s">
        <v>216</v>
      </c>
      <c r="S1862" s="3" t="s">
        <v>261</v>
      </c>
      <c r="T1862" s="37" t="s">
        <v>165</v>
      </c>
      <c r="U1862" s="37" t="s">
        <v>170</v>
      </c>
      <c r="V1862" s="37" t="s">
        <v>177</v>
      </c>
      <c r="W1862" s="37" t="s">
        <v>630</v>
      </c>
      <c r="X1862" s="3" t="s">
        <v>84</v>
      </c>
    </row>
    <row r="1863" spans="4:24" x14ac:dyDescent="0.2">
      <c r="D1863" s="31" t="s">
        <v>163</v>
      </c>
      <c r="E1863" s="3" t="s">
        <v>168</v>
      </c>
      <c r="F1863" s="3" t="s">
        <v>176</v>
      </c>
      <c r="G1863" s="7" t="s">
        <v>25</v>
      </c>
      <c r="L1863" s="3" t="s">
        <v>159</v>
      </c>
      <c r="M1863" s="3" t="s">
        <v>74</v>
      </c>
      <c r="N1863" s="25" t="s">
        <v>166</v>
      </c>
      <c r="S1863" s="3" t="s">
        <v>261</v>
      </c>
      <c r="T1863" s="37" t="s">
        <v>165</v>
      </c>
      <c r="U1863" s="37" t="s">
        <v>170</v>
      </c>
      <c r="V1863" s="37" t="s">
        <v>177</v>
      </c>
      <c r="W1863" s="37" t="s">
        <v>630</v>
      </c>
      <c r="X1863" s="3" t="s">
        <v>84</v>
      </c>
    </row>
    <row r="1864" spans="4:24" x14ac:dyDescent="0.2">
      <c r="D1864" s="31" t="s">
        <v>163</v>
      </c>
      <c r="E1864" s="3" t="s">
        <v>168</v>
      </c>
      <c r="F1864" s="3" t="s">
        <v>176</v>
      </c>
      <c r="G1864" s="7" t="s">
        <v>25</v>
      </c>
      <c r="L1864" s="3" t="s">
        <v>159</v>
      </c>
      <c r="M1864" s="3" t="s">
        <v>72</v>
      </c>
      <c r="S1864" s="3" t="s">
        <v>261</v>
      </c>
      <c r="T1864" s="37" t="s">
        <v>165</v>
      </c>
      <c r="U1864" s="37" t="s">
        <v>170</v>
      </c>
      <c r="V1864" s="37" t="s">
        <v>177</v>
      </c>
      <c r="W1864" s="37" t="s">
        <v>630</v>
      </c>
      <c r="X1864" s="3" t="s">
        <v>84</v>
      </c>
    </row>
    <row r="1865" spans="4:24" x14ac:dyDescent="0.2">
      <c r="D1865" s="31" t="s">
        <v>163</v>
      </c>
      <c r="E1865" s="3" t="s">
        <v>168</v>
      </c>
      <c r="F1865" s="3" t="s">
        <v>176</v>
      </c>
      <c r="G1865" s="7" t="s">
        <v>25</v>
      </c>
      <c r="L1865" s="3" t="s">
        <v>159</v>
      </c>
      <c r="M1865" s="3" t="s">
        <v>73</v>
      </c>
      <c r="S1865" s="3" t="s">
        <v>261</v>
      </c>
      <c r="T1865" s="37" t="s">
        <v>165</v>
      </c>
      <c r="U1865" s="37" t="s">
        <v>170</v>
      </c>
      <c r="V1865" s="37" t="s">
        <v>177</v>
      </c>
      <c r="W1865" s="37" t="s">
        <v>630</v>
      </c>
      <c r="X1865" s="3" t="s">
        <v>84</v>
      </c>
    </row>
    <row r="1866" spans="4:24" x14ac:dyDescent="0.2">
      <c r="D1866" s="31" t="s">
        <v>163</v>
      </c>
      <c r="E1866" s="3" t="s">
        <v>168</v>
      </c>
      <c r="F1866" s="3" t="s">
        <v>700</v>
      </c>
      <c r="G1866" s="7" t="s">
        <v>120</v>
      </c>
      <c r="L1866" s="3" t="s">
        <v>159</v>
      </c>
      <c r="M1866" s="3" t="s">
        <v>80</v>
      </c>
      <c r="S1866" s="3" t="s">
        <v>261</v>
      </c>
      <c r="T1866" s="37" t="s">
        <v>165</v>
      </c>
      <c r="U1866" s="37" t="s">
        <v>170</v>
      </c>
      <c r="V1866" s="37" t="s">
        <v>701</v>
      </c>
      <c r="W1866" s="37" t="s">
        <v>702</v>
      </c>
      <c r="X1866" s="3" t="s">
        <v>84</v>
      </c>
    </row>
    <row r="1867" spans="4:24" x14ac:dyDescent="0.2">
      <c r="D1867" s="31" t="s">
        <v>163</v>
      </c>
      <c r="E1867" s="3" t="s">
        <v>168</v>
      </c>
      <c r="F1867" s="3" t="s">
        <v>700</v>
      </c>
      <c r="G1867" s="7" t="s">
        <v>120</v>
      </c>
      <c r="L1867" s="3" t="s">
        <v>159</v>
      </c>
      <c r="M1867" s="3" t="s">
        <v>74</v>
      </c>
      <c r="N1867" s="25" t="s">
        <v>216</v>
      </c>
      <c r="S1867" s="3" t="s">
        <v>261</v>
      </c>
      <c r="T1867" s="37" t="s">
        <v>165</v>
      </c>
      <c r="U1867" s="37" t="s">
        <v>170</v>
      </c>
      <c r="V1867" s="37" t="s">
        <v>701</v>
      </c>
      <c r="W1867" s="37" t="s">
        <v>702</v>
      </c>
      <c r="X1867" s="3" t="s">
        <v>84</v>
      </c>
    </row>
    <row r="1868" spans="4:24" x14ac:dyDescent="0.2">
      <c r="D1868" s="31" t="s">
        <v>163</v>
      </c>
      <c r="E1868" s="3" t="s">
        <v>168</v>
      </c>
      <c r="F1868" s="3" t="s">
        <v>700</v>
      </c>
      <c r="G1868" s="7" t="s">
        <v>120</v>
      </c>
      <c r="L1868" s="3" t="s">
        <v>159</v>
      </c>
      <c r="M1868" s="3" t="s">
        <v>74</v>
      </c>
      <c r="N1868" s="25" t="s">
        <v>166</v>
      </c>
      <c r="S1868" s="3" t="s">
        <v>261</v>
      </c>
      <c r="T1868" s="37" t="s">
        <v>165</v>
      </c>
      <c r="U1868" s="37" t="s">
        <v>170</v>
      </c>
      <c r="V1868" s="37" t="s">
        <v>701</v>
      </c>
      <c r="W1868" s="37" t="s">
        <v>702</v>
      </c>
      <c r="X1868" s="3" t="s">
        <v>84</v>
      </c>
    </row>
    <row r="1869" spans="4:24" x14ac:dyDescent="0.2">
      <c r="D1869" s="31" t="s">
        <v>163</v>
      </c>
      <c r="E1869" s="3" t="s">
        <v>168</v>
      </c>
      <c r="F1869" s="3" t="s">
        <v>700</v>
      </c>
      <c r="G1869" s="7" t="s">
        <v>120</v>
      </c>
      <c r="L1869" s="3" t="s">
        <v>159</v>
      </c>
      <c r="M1869" s="3" t="s">
        <v>72</v>
      </c>
      <c r="S1869" s="3" t="s">
        <v>261</v>
      </c>
      <c r="T1869" s="37" t="s">
        <v>165</v>
      </c>
      <c r="U1869" s="37" t="s">
        <v>170</v>
      </c>
      <c r="V1869" s="37" t="s">
        <v>701</v>
      </c>
      <c r="W1869" s="37" t="s">
        <v>702</v>
      </c>
      <c r="X1869" s="3" t="s">
        <v>84</v>
      </c>
    </row>
    <row r="1870" spans="4:24" x14ac:dyDescent="0.2">
      <c r="D1870" s="31" t="s">
        <v>163</v>
      </c>
      <c r="E1870" s="3" t="s">
        <v>168</v>
      </c>
      <c r="F1870" s="3" t="s">
        <v>700</v>
      </c>
      <c r="G1870" s="7" t="s">
        <v>120</v>
      </c>
      <c r="L1870" s="3" t="s">
        <v>159</v>
      </c>
      <c r="M1870" s="3" t="s">
        <v>73</v>
      </c>
      <c r="S1870" s="3" t="s">
        <v>261</v>
      </c>
      <c r="T1870" s="37" t="s">
        <v>165</v>
      </c>
      <c r="U1870" s="37" t="s">
        <v>170</v>
      </c>
      <c r="V1870" s="37" t="s">
        <v>701</v>
      </c>
      <c r="W1870" s="37" t="s">
        <v>702</v>
      </c>
      <c r="X1870" s="3" t="s">
        <v>84</v>
      </c>
    </row>
    <row r="1871" spans="4:24" x14ac:dyDescent="0.2">
      <c r="D1871" s="31" t="s">
        <v>163</v>
      </c>
      <c r="E1871" s="3" t="s">
        <v>168</v>
      </c>
      <c r="F1871" s="3" t="s">
        <v>700</v>
      </c>
      <c r="G1871" s="7" t="s">
        <v>703</v>
      </c>
      <c r="L1871" s="3" t="s">
        <v>159</v>
      </c>
      <c r="M1871" s="3" t="s">
        <v>80</v>
      </c>
      <c r="S1871" s="3" t="s">
        <v>261</v>
      </c>
      <c r="T1871" s="37" t="s">
        <v>165</v>
      </c>
      <c r="U1871" s="37" t="s">
        <v>170</v>
      </c>
      <c r="V1871" s="37" t="s">
        <v>701</v>
      </c>
      <c r="W1871" s="37" t="s">
        <v>704</v>
      </c>
      <c r="X1871" s="3" t="s">
        <v>84</v>
      </c>
    </row>
    <row r="1872" spans="4:24" x14ac:dyDescent="0.2">
      <c r="D1872" s="31" t="s">
        <v>163</v>
      </c>
      <c r="E1872" s="3" t="s">
        <v>168</v>
      </c>
      <c r="F1872" s="3" t="s">
        <v>700</v>
      </c>
      <c r="G1872" s="7" t="s">
        <v>703</v>
      </c>
      <c r="L1872" s="3" t="s">
        <v>159</v>
      </c>
      <c r="M1872" s="3" t="s">
        <v>74</v>
      </c>
      <c r="N1872" s="25" t="s">
        <v>216</v>
      </c>
      <c r="S1872" s="3" t="s">
        <v>261</v>
      </c>
      <c r="T1872" s="37" t="s">
        <v>165</v>
      </c>
      <c r="U1872" s="37" t="s">
        <v>170</v>
      </c>
      <c r="V1872" s="37" t="s">
        <v>701</v>
      </c>
      <c r="W1872" s="37" t="s">
        <v>704</v>
      </c>
      <c r="X1872" s="3" t="s">
        <v>84</v>
      </c>
    </row>
    <row r="1873" spans="4:24" x14ac:dyDescent="0.2">
      <c r="D1873" s="31" t="s">
        <v>163</v>
      </c>
      <c r="E1873" s="3" t="s">
        <v>168</v>
      </c>
      <c r="F1873" s="3" t="s">
        <v>700</v>
      </c>
      <c r="G1873" s="7" t="s">
        <v>703</v>
      </c>
      <c r="L1873" s="3" t="s">
        <v>159</v>
      </c>
      <c r="M1873" s="3" t="s">
        <v>74</v>
      </c>
      <c r="N1873" s="25" t="s">
        <v>166</v>
      </c>
      <c r="S1873" s="3" t="s">
        <v>261</v>
      </c>
      <c r="T1873" s="37" t="s">
        <v>165</v>
      </c>
      <c r="U1873" s="37" t="s">
        <v>170</v>
      </c>
      <c r="V1873" s="37" t="s">
        <v>701</v>
      </c>
      <c r="W1873" s="37" t="s">
        <v>704</v>
      </c>
      <c r="X1873" s="3" t="s">
        <v>84</v>
      </c>
    </row>
    <row r="1874" spans="4:24" x14ac:dyDescent="0.2">
      <c r="D1874" s="31" t="s">
        <v>163</v>
      </c>
      <c r="E1874" s="3" t="s">
        <v>168</v>
      </c>
      <c r="F1874" s="3" t="s">
        <v>700</v>
      </c>
      <c r="G1874" s="7" t="s">
        <v>703</v>
      </c>
      <c r="L1874" s="3" t="s">
        <v>159</v>
      </c>
      <c r="M1874" s="3" t="s">
        <v>72</v>
      </c>
      <c r="S1874" s="3" t="s">
        <v>261</v>
      </c>
      <c r="T1874" s="37" t="s">
        <v>165</v>
      </c>
      <c r="U1874" s="37" t="s">
        <v>170</v>
      </c>
      <c r="V1874" s="37" t="s">
        <v>701</v>
      </c>
      <c r="W1874" s="37" t="s">
        <v>704</v>
      </c>
      <c r="X1874" s="3" t="s">
        <v>84</v>
      </c>
    </row>
    <row r="1875" spans="4:24" x14ac:dyDescent="0.2">
      <c r="D1875" s="31" t="s">
        <v>163</v>
      </c>
      <c r="E1875" s="3" t="s">
        <v>168</v>
      </c>
      <c r="F1875" s="3" t="s">
        <v>700</v>
      </c>
      <c r="G1875" s="7" t="s">
        <v>703</v>
      </c>
      <c r="L1875" s="3" t="s">
        <v>159</v>
      </c>
      <c r="M1875" s="3" t="s">
        <v>73</v>
      </c>
      <c r="S1875" s="3" t="s">
        <v>261</v>
      </c>
      <c r="T1875" s="37" t="s">
        <v>165</v>
      </c>
      <c r="U1875" s="37" t="s">
        <v>170</v>
      </c>
      <c r="V1875" s="37" t="s">
        <v>701</v>
      </c>
      <c r="W1875" s="37" t="s">
        <v>704</v>
      </c>
      <c r="X1875" s="3" t="s">
        <v>84</v>
      </c>
    </row>
    <row r="1876" spans="4:24" x14ac:dyDescent="0.2">
      <c r="D1876" s="31" t="s">
        <v>163</v>
      </c>
      <c r="E1876" s="3" t="s">
        <v>168</v>
      </c>
      <c r="F1876" s="3" t="s">
        <v>700</v>
      </c>
      <c r="G1876" s="7" t="s">
        <v>741</v>
      </c>
      <c r="L1876" s="3" t="s">
        <v>159</v>
      </c>
      <c r="M1876" s="3" t="s">
        <v>80</v>
      </c>
      <c r="S1876" s="3" t="s">
        <v>261</v>
      </c>
      <c r="T1876" s="37" t="s">
        <v>165</v>
      </c>
      <c r="U1876" s="37" t="s">
        <v>170</v>
      </c>
      <c r="V1876" s="37" t="s">
        <v>701</v>
      </c>
      <c r="W1876" s="37" t="s">
        <v>742</v>
      </c>
      <c r="X1876" s="3" t="s">
        <v>84</v>
      </c>
    </row>
    <row r="1877" spans="4:24" x14ac:dyDescent="0.2">
      <c r="D1877" s="31" t="s">
        <v>163</v>
      </c>
      <c r="E1877" s="3" t="s">
        <v>168</v>
      </c>
      <c r="F1877" s="3" t="s">
        <v>700</v>
      </c>
      <c r="G1877" s="7" t="s">
        <v>741</v>
      </c>
      <c r="L1877" s="3" t="s">
        <v>159</v>
      </c>
      <c r="M1877" s="3" t="s">
        <v>74</v>
      </c>
      <c r="N1877" s="25" t="s">
        <v>216</v>
      </c>
      <c r="S1877" s="3" t="s">
        <v>261</v>
      </c>
      <c r="T1877" s="37" t="s">
        <v>165</v>
      </c>
      <c r="U1877" s="37" t="s">
        <v>170</v>
      </c>
      <c r="V1877" s="37" t="s">
        <v>701</v>
      </c>
      <c r="W1877" s="37" t="s">
        <v>742</v>
      </c>
      <c r="X1877" s="3" t="s">
        <v>84</v>
      </c>
    </row>
    <row r="1878" spans="4:24" x14ac:dyDescent="0.2">
      <c r="D1878" s="31" t="s">
        <v>163</v>
      </c>
      <c r="E1878" s="3" t="s">
        <v>168</v>
      </c>
      <c r="F1878" s="3" t="s">
        <v>700</v>
      </c>
      <c r="G1878" s="7" t="s">
        <v>741</v>
      </c>
      <c r="L1878" s="3" t="s">
        <v>159</v>
      </c>
      <c r="M1878" s="3" t="s">
        <v>74</v>
      </c>
      <c r="N1878" s="25" t="s">
        <v>166</v>
      </c>
      <c r="S1878" s="3" t="s">
        <v>261</v>
      </c>
      <c r="T1878" s="37" t="s">
        <v>165</v>
      </c>
      <c r="U1878" s="37" t="s">
        <v>170</v>
      </c>
      <c r="V1878" s="37" t="s">
        <v>701</v>
      </c>
      <c r="W1878" s="37" t="s">
        <v>742</v>
      </c>
      <c r="X1878" s="3" t="s">
        <v>84</v>
      </c>
    </row>
    <row r="1879" spans="4:24" x14ac:dyDescent="0.2">
      <c r="D1879" s="31" t="s">
        <v>163</v>
      </c>
      <c r="E1879" s="3" t="s">
        <v>168</v>
      </c>
      <c r="F1879" s="3" t="s">
        <v>700</v>
      </c>
      <c r="G1879" s="7" t="s">
        <v>741</v>
      </c>
      <c r="L1879" s="3" t="s">
        <v>159</v>
      </c>
      <c r="M1879" s="3" t="s">
        <v>72</v>
      </c>
      <c r="S1879" s="3" t="s">
        <v>261</v>
      </c>
      <c r="T1879" s="37" t="s">
        <v>165</v>
      </c>
      <c r="U1879" s="37" t="s">
        <v>170</v>
      </c>
      <c r="V1879" s="37" t="s">
        <v>701</v>
      </c>
      <c r="W1879" s="37" t="s">
        <v>742</v>
      </c>
      <c r="X1879" s="3" t="s">
        <v>84</v>
      </c>
    </row>
    <row r="1880" spans="4:24" x14ac:dyDescent="0.2">
      <c r="D1880" s="31" t="s">
        <v>163</v>
      </c>
      <c r="E1880" s="3" t="s">
        <v>168</v>
      </c>
      <c r="F1880" s="3" t="s">
        <v>700</v>
      </c>
      <c r="G1880" s="7" t="s">
        <v>741</v>
      </c>
      <c r="L1880" s="3" t="s">
        <v>159</v>
      </c>
      <c r="M1880" s="3" t="s">
        <v>73</v>
      </c>
      <c r="S1880" s="3" t="s">
        <v>261</v>
      </c>
      <c r="T1880" s="37" t="s">
        <v>165</v>
      </c>
      <c r="U1880" s="37" t="s">
        <v>170</v>
      </c>
      <c r="V1880" s="37" t="s">
        <v>701</v>
      </c>
      <c r="W1880" s="37" t="s">
        <v>742</v>
      </c>
      <c r="X1880" s="3" t="s">
        <v>84</v>
      </c>
    </row>
    <row r="1881" spans="4:24" x14ac:dyDescent="0.2">
      <c r="D1881" s="31" t="s">
        <v>163</v>
      </c>
      <c r="E1881" s="3" t="s">
        <v>168</v>
      </c>
      <c r="F1881" s="3" t="s">
        <v>700</v>
      </c>
      <c r="G1881" s="7" t="s">
        <v>692</v>
      </c>
      <c r="L1881" s="3" t="s">
        <v>159</v>
      </c>
      <c r="M1881" s="3" t="s">
        <v>80</v>
      </c>
      <c r="S1881" s="3" t="s">
        <v>261</v>
      </c>
      <c r="T1881" s="37" t="s">
        <v>165</v>
      </c>
      <c r="U1881" s="37" t="s">
        <v>170</v>
      </c>
      <c r="V1881" s="37" t="s">
        <v>701</v>
      </c>
      <c r="W1881" s="37" t="s">
        <v>705</v>
      </c>
      <c r="X1881" s="3" t="s">
        <v>84</v>
      </c>
    </row>
    <row r="1882" spans="4:24" x14ac:dyDescent="0.2">
      <c r="D1882" s="31" t="s">
        <v>163</v>
      </c>
      <c r="E1882" s="3" t="s">
        <v>168</v>
      </c>
      <c r="F1882" s="3" t="s">
        <v>700</v>
      </c>
      <c r="G1882" s="7" t="s">
        <v>692</v>
      </c>
      <c r="L1882" s="3" t="s">
        <v>159</v>
      </c>
      <c r="M1882" s="3" t="s">
        <v>74</v>
      </c>
      <c r="N1882" s="25" t="s">
        <v>216</v>
      </c>
      <c r="S1882" s="3" t="s">
        <v>261</v>
      </c>
      <c r="T1882" s="37" t="s">
        <v>165</v>
      </c>
      <c r="U1882" s="37" t="s">
        <v>170</v>
      </c>
      <c r="V1882" s="37" t="s">
        <v>701</v>
      </c>
      <c r="W1882" s="37" t="s">
        <v>705</v>
      </c>
      <c r="X1882" s="3" t="s">
        <v>84</v>
      </c>
    </row>
    <row r="1883" spans="4:24" x14ac:dyDescent="0.2">
      <c r="D1883" s="31" t="s">
        <v>163</v>
      </c>
      <c r="E1883" s="3" t="s">
        <v>168</v>
      </c>
      <c r="F1883" s="3" t="s">
        <v>700</v>
      </c>
      <c r="G1883" s="7" t="s">
        <v>692</v>
      </c>
      <c r="L1883" s="3" t="s">
        <v>159</v>
      </c>
      <c r="M1883" s="3" t="s">
        <v>74</v>
      </c>
      <c r="N1883" s="25" t="s">
        <v>166</v>
      </c>
      <c r="S1883" s="3" t="s">
        <v>261</v>
      </c>
      <c r="T1883" s="37" t="s">
        <v>165</v>
      </c>
      <c r="U1883" s="37" t="s">
        <v>170</v>
      </c>
      <c r="V1883" s="37" t="s">
        <v>701</v>
      </c>
      <c r="W1883" s="37" t="s">
        <v>705</v>
      </c>
      <c r="X1883" s="3" t="s">
        <v>84</v>
      </c>
    </row>
    <row r="1884" spans="4:24" x14ac:dyDescent="0.2">
      <c r="D1884" s="31" t="s">
        <v>163</v>
      </c>
      <c r="E1884" s="3" t="s">
        <v>168</v>
      </c>
      <c r="F1884" s="3" t="s">
        <v>700</v>
      </c>
      <c r="G1884" s="7" t="s">
        <v>692</v>
      </c>
      <c r="L1884" s="3" t="s">
        <v>159</v>
      </c>
      <c r="M1884" s="3" t="s">
        <v>72</v>
      </c>
      <c r="S1884" s="3" t="s">
        <v>261</v>
      </c>
      <c r="T1884" s="37" t="s">
        <v>165</v>
      </c>
      <c r="U1884" s="37" t="s">
        <v>170</v>
      </c>
      <c r="V1884" s="37" t="s">
        <v>701</v>
      </c>
      <c r="W1884" s="37" t="s">
        <v>705</v>
      </c>
      <c r="X1884" s="3" t="s">
        <v>84</v>
      </c>
    </row>
    <row r="1885" spans="4:24" x14ac:dyDescent="0.2">
      <c r="D1885" s="31" t="s">
        <v>163</v>
      </c>
      <c r="E1885" s="3" t="s">
        <v>168</v>
      </c>
      <c r="F1885" s="3" t="s">
        <v>700</v>
      </c>
      <c r="G1885" s="7" t="s">
        <v>692</v>
      </c>
      <c r="L1885" s="3" t="s">
        <v>159</v>
      </c>
      <c r="M1885" s="3" t="s">
        <v>73</v>
      </c>
      <c r="S1885" s="3" t="s">
        <v>261</v>
      </c>
      <c r="T1885" s="37" t="s">
        <v>165</v>
      </c>
      <c r="U1885" s="37" t="s">
        <v>170</v>
      </c>
      <c r="V1885" s="37" t="s">
        <v>701</v>
      </c>
      <c r="W1885" s="37" t="s">
        <v>705</v>
      </c>
      <c r="X1885" s="3" t="s">
        <v>84</v>
      </c>
    </row>
    <row r="1886" spans="4:24" x14ac:dyDescent="0.2">
      <c r="D1886" s="31" t="s">
        <v>163</v>
      </c>
      <c r="E1886" s="3" t="s">
        <v>168</v>
      </c>
      <c r="F1886" s="3" t="s">
        <v>700</v>
      </c>
      <c r="G1886" s="7" t="s">
        <v>694</v>
      </c>
      <c r="L1886" s="3" t="s">
        <v>159</v>
      </c>
      <c r="M1886" s="3" t="s">
        <v>80</v>
      </c>
      <c r="S1886" s="3" t="s">
        <v>261</v>
      </c>
      <c r="T1886" s="37" t="s">
        <v>165</v>
      </c>
      <c r="U1886" s="37" t="s">
        <v>170</v>
      </c>
      <c r="V1886" s="37" t="s">
        <v>701</v>
      </c>
      <c r="W1886" s="37" t="s">
        <v>706</v>
      </c>
      <c r="X1886" s="3" t="s">
        <v>84</v>
      </c>
    </row>
    <row r="1887" spans="4:24" x14ac:dyDescent="0.2">
      <c r="D1887" s="31" t="s">
        <v>163</v>
      </c>
      <c r="E1887" s="3" t="s">
        <v>168</v>
      </c>
      <c r="F1887" s="3" t="s">
        <v>700</v>
      </c>
      <c r="G1887" s="7" t="s">
        <v>694</v>
      </c>
      <c r="L1887" s="3" t="s">
        <v>159</v>
      </c>
      <c r="M1887" s="3" t="s">
        <v>74</v>
      </c>
      <c r="N1887" s="25" t="s">
        <v>216</v>
      </c>
      <c r="S1887" s="3" t="s">
        <v>261</v>
      </c>
      <c r="T1887" s="37" t="s">
        <v>165</v>
      </c>
      <c r="U1887" s="37" t="s">
        <v>170</v>
      </c>
      <c r="V1887" s="37" t="s">
        <v>701</v>
      </c>
      <c r="W1887" s="37" t="s">
        <v>706</v>
      </c>
      <c r="X1887" s="3" t="s">
        <v>84</v>
      </c>
    </row>
    <row r="1888" spans="4:24" x14ac:dyDescent="0.2">
      <c r="D1888" s="31" t="s">
        <v>163</v>
      </c>
      <c r="E1888" s="3" t="s">
        <v>168</v>
      </c>
      <c r="F1888" s="3" t="s">
        <v>700</v>
      </c>
      <c r="G1888" s="7" t="s">
        <v>694</v>
      </c>
      <c r="L1888" s="3" t="s">
        <v>159</v>
      </c>
      <c r="M1888" s="3" t="s">
        <v>74</v>
      </c>
      <c r="N1888" s="25" t="s">
        <v>166</v>
      </c>
      <c r="S1888" s="3" t="s">
        <v>261</v>
      </c>
      <c r="T1888" s="37" t="s">
        <v>165</v>
      </c>
      <c r="U1888" s="37" t="s">
        <v>170</v>
      </c>
      <c r="V1888" s="37" t="s">
        <v>701</v>
      </c>
      <c r="W1888" s="37" t="s">
        <v>706</v>
      </c>
      <c r="X1888" s="3" t="s">
        <v>84</v>
      </c>
    </row>
    <row r="1889" spans="4:24" x14ac:dyDescent="0.2">
      <c r="D1889" s="31" t="s">
        <v>163</v>
      </c>
      <c r="E1889" s="3" t="s">
        <v>168</v>
      </c>
      <c r="F1889" s="3" t="s">
        <v>700</v>
      </c>
      <c r="G1889" s="7" t="s">
        <v>694</v>
      </c>
      <c r="L1889" s="3" t="s">
        <v>159</v>
      </c>
      <c r="M1889" s="3" t="s">
        <v>72</v>
      </c>
      <c r="S1889" s="3" t="s">
        <v>261</v>
      </c>
      <c r="T1889" s="37" t="s">
        <v>165</v>
      </c>
      <c r="U1889" s="37" t="s">
        <v>170</v>
      </c>
      <c r="V1889" s="37" t="s">
        <v>701</v>
      </c>
      <c r="W1889" s="37" t="s">
        <v>706</v>
      </c>
      <c r="X1889" s="3" t="s">
        <v>84</v>
      </c>
    </row>
    <row r="1890" spans="4:24" x14ac:dyDescent="0.2">
      <c r="D1890" s="31" t="s">
        <v>163</v>
      </c>
      <c r="E1890" s="3" t="s">
        <v>168</v>
      </c>
      <c r="F1890" s="3" t="s">
        <v>700</v>
      </c>
      <c r="G1890" s="7" t="s">
        <v>694</v>
      </c>
      <c r="L1890" s="3" t="s">
        <v>159</v>
      </c>
      <c r="M1890" s="3" t="s">
        <v>73</v>
      </c>
      <c r="S1890" s="3" t="s">
        <v>261</v>
      </c>
      <c r="T1890" s="37" t="s">
        <v>165</v>
      </c>
      <c r="U1890" s="37" t="s">
        <v>170</v>
      </c>
      <c r="V1890" s="37" t="s">
        <v>701</v>
      </c>
      <c r="W1890" s="37" t="s">
        <v>706</v>
      </c>
      <c r="X1890" s="3" t="s">
        <v>84</v>
      </c>
    </row>
    <row r="1891" spans="4:24" x14ac:dyDescent="0.2">
      <c r="D1891" s="31" t="s">
        <v>163</v>
      </c>
      <c r="E1891" s="3" t="s">
        <v>168</v>
      </c>
      <c r="F1891" s="3" t="s">
        <v>700</v>
      </c>
      <c r="G1891" s="7" t="s">
        <v>696</v>
      </c>
      <c r="L1891" s="3" t="s">
        <v>159</v>
      </c>
      <c r="M1891" s="3" t="s">
        <v>80</v>
      </c>
      <c r="S1891" s="3" t="s">
        <v>261</v>
      </c>
      <c r="T1891" s="37" t="s">
        <v>165</v>
      </c>
      <c r="U1891" s="37" t="s">
        <v>170</v>
      </c>
      <c r="V1891" s="37" t="s">
        <v>701</v>
      </c>
      <c r="W1891" s="37" t="s">
        <v>707</v>
      </c>
      <c r="X1891" s="3" t="s">
        <v>84</v>
      </c>
    </row>
    <row r="1892" spans="4:24" x14ac:dyDescent="0.2">
      <c r="D1892" s="31" t="s">
        <v>163</v>
      </c>
      <c r="E1892" s="3" t="s">
        <v>168</v>
      </c>
      <c r="F1892" s="3" t="s">
        <v>700</v>
      </c>
      <c r="G1892" s="7" t="s">
        <v>696</v>
      </c>
      <c r="L1892" s="3" t="s">
        <v>159</v>
      </c>
      <c r="M1892" s="3" t="s">
        <v>74</v>
      </c>
      <c r="N1892" s="25" t="s">
        <v>216</v>
      </c>
      <c r="S1892" s="3" t="s">
        <v>261</v>
      </c>
      <c r="T1892" s="37" t="s">
        <v>165</v>
      </c>
      <c r="U1892" s="37" t="s">
        <v>170</v>
      </c>
      <c r="V1892" s="37" t="s">
        <v>701</v>
      </c>
      <c r="W1892" s="37" t="s">
        <v>707</v>
      </c>
      <c r="X1892" s="3" t="s">
        <v>84</v>
      </c>
    </row>
    <row r="1893" spans="4:24" x14ac:dyDescent="0.2">
      <c r="D1893" s="31" t="s">
        <v>163</v>
      </c>
      <c r="E1893" s="3" t="s">
        <v>168</v>
      </c>
      <c r="F1893" s="3" t="s">
        <v>700</v>
      </c>
      <c r="G1893" s="7" t="s">
        <v>696</v>
      </c>
      <c r="L1893" s="3" t="s">
        <v>159</v>
      </c>
      <c r="M1893" s="3" t="s">
        <v>74</v>
      </c>
      <c r="N1893" s="25" t="s">
        <v>166</v>
      </c>
      <c r="S1893" s="3" t="s">
        <v>261</v>
      </c>
      <c r="T1893" s="37" t="s">
        <v>165</v>
      </c>
      <c r="U1893" s="37" t="s">
        <v>170</v>
      </c>
      <c r="V1893" s="37" t="s">
        <v>701</v>
      </c>
      <c r="W1893" s="37" t="s">
        <v>707</v>
      </c>
      <c r="X1893" s="3" t="s">
        <v>84</v>
      </c>
    </row>
    <row r="1894" spans="4:24" x14ac:dyDescent="0.2">
      <c r="D1894" s="31" t="s">
        <v>163</v>
      </c>
      <c r="E1894" s="3" t="s">
        <v>168</v>
      </c>
      <c r="F1894" s="3" t="s">
        <v>700</v>
      </c>
      <c r="G1894" s="7" t="s">
        <v>696</v>
      </c>
      <c r="L1894" s="3" t="s">
        <v>159</v>
      </c>
      <c r="M1894" s="3" t="s">
        <v>72</v>
      </c>
      <c r="S1894" s="3" t="s">
        <v>261</v>
      </c>
      <c r="T1894" s="37" t="s">
        <v>165</v>
      </c>
      <c r="U1894" s="37" t="s">
        <v>170</v>
      </c>
      <c r="V1894" s="37" t="s">
        <v>701</v>
      </c>
      <c r="W1894" s="37" t="s">
        <v>707</v>
      </c>
      <c r="X1894" s="3" t="s">
        <v>84</v>
      </c>
    </row>
    <row r="1895" spans="4:24" x14ac:dyDescent="0.2">
      <c r="D1895" s="31" t="s">
        <v>163</v>
      </c>
      <c r="E1895" s="3" t="s">
        <v>168</v>
      </c>
      <c r="F1895" s="3" t="s">
        <v>700</v>
      </c>
      <c r="G1895" s="7" t="s">
        <v>696</v>
      </c>
      <c r="L1895" s="3" t="s">
        <v>159</v>
      </c>
      <c r="M1895" s="3" t="s">
        <v>73</v>
      </c>
      <c r="S1895" s="3" t="s">
        <v>261</v>
      </c>
      <c r="T1895" s="37" t="s">
        <v>165</v>
      </c>
      <c r="U1895" s="37" t="s">
        <v>170</v>
      </c>
      <c r="V1895" s="37" t="s">
        <v>701</v>
      </c>
      <c r="W1895" s="37" t="s">
        <v>707</v>
      </c>
      <c r="X1895" s="3" t="s">
        <v>84</v>
      </c>
    </row>
    <row r="1896" spans="4:24" x14ac:dyDescent="0.2">
      <c r="D1896" s="31" t="s">
        <v>163</v>
      </c>
      <c r="E1896" s="3" t="s">
        <v>168</v>
      </c>
      <c r="F1896" s="3" t="s">
        <v>700</v>
      </c>
      <c r="G1896" s="7" t="s">
        <v>698</v>
      </c>
      <c r="L1896" s="3" t="s">
        <v>159</v>
      </c>
      <c r="M1896" s="3" t="s">
        <v>80</v>
      </c>
      <c r="S1896" s="3" t="s">
        <v>261</v>
      </c>
      <c r="T1896" s="37" t="s">
        <v>165</v>
      </c>
      <c r="U1896" s="37" t="s">
        <v>170</v>
      </c>
      <c r="V1896" s="37" t="s">
        <v>701</v>
      </c>
      <c r="W1896" s="37" t="s">
        <v>708</v>
      </c>
      <c r="X1896" s="3" t="s">
        <v>84</v>
      </c>
    </row>
    <row r="1897" spans="4:24" x14ac:dyDescent="0.2">
      <c r="D1897" s="31" t="s">
        <v>163</v>
      </c>
      <c r="E1897" s="3" t="s">
        <v>168</v>
      </c>
      <c r="F1897" s="3" t="s">
        <v>700</v>
      </c>
      <c r="G1897" s="7" t="s">
        <v>698</v>
      </c>
      <c r="L1897" s="3" t="s">
        <v>159</v>
      </c>
      <c r="M1897" s="3" t="s">
        <v>74</v>
      </c>
      <c r="N1897" s="25" t="s">
        <v>216</v>
      </c>
      <c r="S1897" s="3" t="s">
        <v>261</v>
      </c>
      <c r="T1897" s="37" t="s">
        <v>165</v>
      </c>
      <c r="U1897" s="37" t="s">
        <v>170</v>
      </c>
      <c r="V1897" s="37" t="s">
        <v>701</v>
      </c>
      <c r="W1897" s="37" t="s">
        <v>708</v>
      </c>
      <c r="X1897" s="3" t="s">
        <v>84</v>
      </c>
    </row>
    <row r="1898" spans="4:24" x14ac:dyDescent="0.2">
      <c r="D1898" s="31" t="s">
        <v>163</v>
      </c>
      <c r="E1898" s="3" t="s">
        <v>168</v>
      </c>
      <c r="F1898" s="3" t="s">
        <v>700</v>
      </c>
      <c r="G1898" s="7" t="s">
        <v>698</v>
      </c>
      <c r="L1898" s="3" t="s">
        <v>159</v>
      </c>
      <c r="M1898" s="3" t="s">
        <v>74</v>
      </c>
      <c r="N1898" s="25" t="s">
        <v>166</v>
      </c>
      <c r="S1898" s="3" t="s">
        <v>261</v>
      </c>
      <c r="T1898" s="37" t="s">
        <v>165</v>
      </c>
      <c r="U1898" s="37" t="s">
        <v>170</v>
      </c>
      <c r="V1898" s="37" t="s">
        <v>701</v>
      </c>
      <c r="W1898" s="37" t="s">
        <v>708</v>
      </c>
      <c r="X1898" s="3" t="s">
        <v>84</v>
      </c>
    </row>
    <row r="1899" spans="4:24" x14ac:dyDescent="0.2">
      <c r="D1899" s="31" t="s">
        <v>163</v>
      </c>
      <c r="E1899" s="3" t="s">
        <v>168</v>
      </c>
      <c r="F1899" s="3" t="s">
        <v>700</v>
      </c>
      <c r="G1899" s="7" t="s">
        <v>698</v>
      </c>
      <c r="L1899" s="3" t="s">
        <v>159</v>
      </c>
      <c r="M1899" s="3" t="s">
        <v>72</v>
      </c>
      <c r="S1899" s="3" t="s">
        <v>261</v>
      </c>
      <c r="T1899" s="37" t="s">
        <v>165</v>
      </c>
      <c r="U1899" s="37" t="s">
        <v>170</v>
      </c>
      <c r="V1899" s="37" t="s">
        <v>701</v>
      </c>
      <c r="W1899" s="37" t="s">
        <v>708</v>
      </c>
      <c r="X1899" s="3" t="s">
        <v>84</v>
      </c>
    </row>
    <row r="1900" spans="4:24" x14ac:dyDescent="0.2">
      <c r="D1900" s="31" t="s">
        <v>163</v>
      </c>
      <c r="E1900" s="3" t="s">
        <v>168</v>
      </c>
      <c r="F1900" s="3" t="s">
        <v>700</v>
      </c>
      <c r="G1900" s="7" t="s">
        <v>698</v>
      </c>
      <c r="L1900" s="3" t="s">
        <v>159</v>
      </c>
      <c r="M1900" s="3" t="s">
        <v>73</v>
      </c>
      <c r="S1900" s="3" t="s">
        <v>261</v>
      </c>
      <c r="T1900" s="37" t="s">
        <v>165</v>
      </c>
      <c r="U1900" s="37" t="s">
        <v>170</v>
      </c>
      <c r="V1900" s="37" t="s">
        <v>701</v>
      </c>
      <c r="W1900" s="37" t="s">
        <v>708</v>
      </c>
      <c r="X1900" s="3" t="s">
        <v>84</v>
      </c>
    </row>
    <row r="1901" spans="4:24" x14ac:dyDescent="0.2">
      <c r="D1901" s="31" t="s">
        <v>163</v>
      </c>
      <c r="E1901" s="3" t="s">
        <v>168</v>
      </c>
      <c r="F1901" s="3" t="s">
        <v>700</v>
      </c>
      <c r="G1901" s="7" t="s">
        <v>14</v>
      </c>
      <c r="L1901" s="3" t="s">
        <v>159</v>
      </c>
      <c r="M1901" s="3" t="s">
        <v>80</v>
      </c>
      <c r="S1901" s="3" t="s">
        <v>261</v>
      </c>
      <c r="T1901" s="37" t="s">
        <v>165</v>
      </c>
      <c r="U1901" s="37" t="s">
        <v>170</v>
      </c>
      <c r="V1901" s="37" t="s">
        <v>701</v>
      </c>
      <c r="W1901" s="37" t="s">
        <v>709</v>
      </c>
      <c r="X1901" s="3" t="s">
        <v>84</v>
      </c>
    </row>
    <row r="1902" spans="4:24" x14ac:dyDescent="0.2">
      <c r="D1902" s="31" t="s">
        <v>163</v>
      </c>
      <c r="E1902" s="3" t="s">
        <v>168</v>
      </c>
      <c r="F1902" s="3" t="s">
        <v>700</v>
      </c>
      <c r="G1902" s="7" t="s">
        <v>14</v>
      </c>
      <c r="L1902" s="3" t="s">
        <v>159</v>
      </c>
      <c r="M1902" s="3" t="s">
        <v>74</v>
      </c>
      <c r="N1902" s="25" t="s">
        <v>216</v>
      </c>
      <c r="S1902" s="3" t="s">
        <v>261</v>
      </c>
      <c r="T1902" s="37" t="s">
        <v>165</v>
      </c>
      <c r="U1902" s="37" t="s">
        <v>170</v>
      </c>
      <c r="V1902" s="37" t="s">
        <v>701</v>
      </c>
      <c r="W1902" s="37" t="s">
        <v>709</v>
      </c>
      <c r="X1902" s="3" t="s">
        <v>84</v>
      </c>
    </row>
    <row r="1903" spans="4:24" x14ac:dyDescent="0.2">
      <c r="D1903" s="31" t="s">
        <v>163</v>
      </c>
      <c r="E1903" s="3" t="s">
        <v>168</v>
      </c>
      <c r="F1903" s="3" t="s">
        <v>700</v>
      </c>
      <c r="G1903" s="7" t="s">
        <v>14</v>
      </c>
      <c r="L1903" s="3" t="s">
        <v>159</v>
      </c>
      <c r="M1903" s="3" t="s">
        <v>74</v>
      </c>
      <c r="N1903" s="25" t="s">
        <v>166</v>
      </c>
      <c r="S1903" s="3" t="s">
        <v>261</v>
      </c>
      <c r="T1903" s="37" t="s">
        <v>165</v>
      </c>
      <c r="U1903" s="37" t="s">
        <v>170</v>
      </c>
      <c r="V1903" s="37" t="s">
        <v>701</v>
      </c>
      <c r="W1903" s="37" t="s">
        <v>709</v>
      </c>
      <c r="X1903" s="3" t="s">
        <v>84</v>
      </c>
    </row>
    <row r="1904" spans="4:24" x14ac:dyDescent="0.2">
      <c r="D1904" s="31" t="s">
        <v>163</v>
      </c>
      <c r="E1904" s="3" t="s">
        <v>168</v>
      </c>
      <c r="F1904" s="3" t="s">
        <v>700</v>
      </c>
      <c r="G1904" s="7" t="s">
        <v>14</v>
      </c>
      <c r="L1904" s="3" t="s">
        <v>159</v>
      </c>
      <c r="M1904" s="3" t="s">
        <v>72</v>
      </c>
      <c r="S1904" s="3" t="s">
        <v>261</v>
      </c>
      <c r="T1904" s="37" t="s">
        <v>165</v>
      </c>
      <c r="U1904" s="37" t="s">
        <v>170</v>
      </c>
      <c r="V1904" s="37" t="s">
        <v>701</v>
      </c>
      <c r="W1904" s="37" t="s">
        <v>709</v>
      </c>
      <c r="X1904" s="3" t="s">
        <v>84</v>
      </c>
    </row>
    <row r="1905" spans="4:24" x14ac:dyDescent="0.2">
      <c r="D1905" s="31" t="s">
        <v>163</v>
      </c>
      <c r="E1905" s="3" t="s">
        <v>168</v>
      </c>
      <c r="F1905" s="3" t="s">
        <v>700</v>
      </c>
      <c r="G1905" s="7" t="s">
        <v>14</v>
      </c>
      <c r="L1905" s="3" t="s">
        <v>159</v>
      </c>
      <c r="M1905" s="3" t="s">
        <v>73</v>
      </c>
      <c r="S1905" s="3" t="s">
        <v>261</v>
      </c>
      <c r="T1905" s="37" t="s">
        <v>165</v>
      </c>
      <c r="U1905" s="37" t="s">
        <v>170</v>
      </c>
      <c r="V1905" s="37" t="s">
        <v>701</v>
      </c>
      <c r="W1905" s="37" t="s">
        <v>709</v>
      </c>
      <c r="X1905" s="3" t="s">
        <v>84</v>
      </c>
    </row>
    <row r="1906" spans="4:24" x14ac:dyDescent="0.2">
      <c r="D1906" s="31" t="s">
        <v>163</v>
      </c>
      <c r="E1906" s="3" t="s">
        <v>168</v>
      </c>
      <c r="F1906" s="3" t="s">
        <v>700</v>
      </c>
      <c r="G1906" s="7" t="s">
        <v>710</v>
      </c>
      <c r="L1906" s="3" t="s">
        <v>159</v>
      </c>
      <c r="M1906" s="3" t="s">
        <v>80</v>
      </c>
      <c r="S1906" s="3" t="s">
        <v>261</v>
      </c>
      <c r="T1906" s="37" t="s">
        <v>165</v>
      </c>
      <c r="U1906" s="37" t="s">
        <v>170</v>
      </c>
      <c r="V1906" s="37" t="s">
        <v>701</v>
      </c>
      <c r="W1906" s="37" t="s">
        <v>711</v>
      </c>
      <c r="X1906" s="3" t="s">
        <v>84</v>
      </c>
    </row>
    <row r="1907" spans="4:24" x14ac:dyDescent="0.2">
      <c r="D1907" s="31" t="s">
        <v>163</v>
      </c>
      <c r="E1907" s="3" t="s">
        <v>168</v>
      </c>
      <c r="F1907" s="3" t="s">
        <v>700</v>
      </c>
      <c r="G1907" s="7" t="s">
        <v>710</v>
      </c>
      <c r="L1907" s="3" t="s">
        <v>159</v>
      </c>
      <c r="M1907" s="3" t="s">
        <v>74</v>
      </c>
      <c r="N1907" s="25" t="s">
        <v>216</v>
      </c>
      <c r="S1907" s="3" t="s">
        <v>261</v>
      </c>
      <c r="T1907" s="37" t="s">
        <v>165</v>
      </c>
      <c r="U1907" s="37" t="s">
        <v>170</v>
      </c>
      <c r="V1907" s="37" t="s">
        <v>701</v>
      </c>
      <c r="W1907" s="37" t="s">
        <v>711</v>
      </c>
      <c r="X1907" s="3" t="s">
        <v>84</v>
      </c>
    </row>
    <row r="1908" spans="4:24" x14ac:dyDescent="0.2">
      <c r="D1908" s="31" t="s">
        <v>163</v>
      </c>
      <c r="E1908" s="3" t="s">
        <v>168</v>
      </c>
      <c r="F1908" s="3" t="s">
        <v>700</v>
      </c>
      <c r="G1908" s="7" t="s">
        <v>710</v>
      </c>
      <c r="L1908" s="3" t="s">
        <v>159</v>
      </c>
      <c r="M1908" s="3" t="s">
        <v>74</v>
      </c>
      <c r="N1908" s="25" t="s">
        <v>166</v>
      </c>
      <c r="S1908" s="3" t="s">
        <v>261</v>
      </c>
      <c r="T1908" s="37" t="s">
        <v>165</v>
      </c>
      <c r="U1908" s="37" t="s">
        <v>170</v>
      </c>
      <c r="V1908" s="37" t="s">
        <v>701</v>
      </c>
      <c r="W1908" s="37" t="s">
        <v>711</v>
      </c>
      <c r="X1908" s="3" t="s">
        <v>84</v>
      </c>
    </row>
    <row r="1909" spans="4:24" x14ac:dyDescent="0.2">
      <c r="D1909" s="31" t="s">
        <v>163</v>
      </c>
      <c r="E1909" s="3" t="s">
        <v>168</v>
      </c>
      <c r="F1909" s="3" t="s">
        <v>700</v>
      </c>
      <c r="G1909" s="7" t="s">
        <v>710</v>
      </c>
      <c r="L1909" s="3" t="s">
        <v>159</v>
      </c>
      <c r="M1909" s="3" t="s">
        <v>72</v>
      </c>
      <c r="S1909" s="3" t="s">
        <v>261</v>
      </c>
      <c r="T1909" s="37" t="s">
        <v>165</v>
      </c>
      <c r="U1909" s="37" t="s">
        <v>170</v>
      </c>
      <c r="V1909" s="37" t="s">
        <v>701</v>
      </c>
      <c r="W1909" s="37" t="s">
        <v>711</v>
      </c>
      <c r="X1909" s="3" t="s">
        <v>84</v>
      </c>
    </row>
    <row r="1910" spans="4:24" x14ac:dyDescent="0.2">
      <c r="D1910" s="31" t="s">
        <v>163</v>
      </c>
      <c r="E1910" s="3" t="s">
        <v>168</v>
      </c>
      <c r="F1910" s="3" t="s">
        <v>700</v>
      </c>
      <c r="G1910" s="7" t="s">
        <v>710</v>
      </c>
      <c r="L1910" s="3" t="s">
        <v>159</v>
      </c>
      <c r="M1910" s="3" t="s">
        <v>73</v>
      </c>
      <c r="S1910" s="3" t="s">
        <v>261</v>
      </c>
      <c r="T1910" s="37" t="s">
        <v>165</v>
      </c>
      <c r="U1910" s="37" t="s">
        <v>170</v>
      </c>
      <c r="V1910" s="37" t="s">
        <v>701</v>
      </c>
      <c r="W1910" s="37" t="s">
        <v>711</v>
      </c>
      <c r="X1910" s="3" t="s">
        <v>84</v>
      </c>
    </row>
    <row r="1911" spans="4:24" x14ac:dyDescent="0.2">
      <c r="D1911" s="31" t="s">
        <v>163</v>
      </c>
      <c r="E1911" s="3" t="s">
        <v>168</v>
      </c>
      <c r="F1911" s="3" t="s">
        <v>700</v>
      </c>
      <c r="G1911" s="7" t="s">
        <v>712</v>
      </c>
      <c r="L1911" s="3" t="s">
        <v>159</v>
      </c>
      <c r="M1911" s="3" t="s">
        <v>80</v>
      </c>
      <c r="S1911" s="3" t="s">
        <v>261</v>
      </c>
      <c r="T1911" s="37" t="s">
        <v>165</v>
      </c>
      <c r="U1911" s="37" t="s">
        <v>170</v>
      </c>
      <c r="V1911" s="37" t="s">
        <v>701</v>
      </c>
      <c r="W1911" s="37" t="s">
        <v>713</v>
      </c>
      <c r="X1911" s="3" t="s">
        <v>84</v>
      </c>
    </row>
    <row r="1912" spans="4:24" x14ac:dyDescent="0.2">
      <c r="D1912" s="31" t="s">
        <v>163</v>
      </c>
      <c r="E1912" s="3" t="s">
        <v>168</v>
      </c>
      <c r="F1912" s="3" t="s">
        <v>700</v>
      </c>
      <c r="G1912" s="7" t="s">
        <v>712</v>
      </c>
      <c r="L1912" s="3" t="s">
        <v>159</v>
      </c>
      <c r="M1912" s="3" t="s">
        <v>74</v>
      </c>
      <c r="N1912" s="25" t="s">
        <v>216</v>
      </c>
      <c r="S1912" s="3" t="s">
        <v>261</v>
      </c>
      <c r="T1912" s="37" t="s">
        <v>165</v>
      </c>
      <c r="U1912" s="37" t="s">
        <v>170</v>
      </c>
      <c r="V1912" s="37" t="s">
        <v>701</v>
      </c>
      <c r="W1912" s="37" t="s">
        <v>713</v>
      </c>
      <c r="X1912" s="3" t="s">
        <v>84</v>
      </c>
    </row>
    <row r="1913" spans="4:24" x14ac:dyDescent="0.2">
      <c r="D1913" s="31" t="s">
        <v>163</v>
      </c>
      <c r="E1913" s="3" t="s">
        <v>168</v>
      </c>
      <c r="F1913" s="3" t="s">
        <v>700</v>
      </c>
      <c r="G1913" s="7" t="s">
        <v>712</v>
      </c>
      <c r="L1913" s="3" t="s">
        <v>159</v>
      </c>
      <c r="M1913" s="3" t="s">
        <v>74</v>
      </c>
      <c r="N1913" s="25" t="s">
        <v>166</v>
      </c>
      <c r="S1913" s="3" t="s">
        <v>261</v>
      </c>
      <c r="T1913" s="37" t="s">
        <v>165</v>
      </c>
      <c r="U1913" s="37" t="s">
        <v>170</v>
      </c>
      <c r="V1913" s="37" t="s">
        <v>701</v>
      </c>
      <c r="W1913" s="37" t="s">
        <v>713</v>
      </c>
      <c r="X1913" s="3" t="s">
        <v>84</v>
      </c>
    </row>
    <row r="1914" spans="4:24" x14ac:dyDescent="0.2">
      <c r="D1914" s="31" t="s">
        <v>163</v>
      </c>
      <c r="E1914" s="3" t="s">
        <v>168</v>
      </c>
      <c r="F1914" s="3" t="s">
        <v>700</v>
      </c>
      <c r="G1914" s="7" t="s">
        <v>712</v>
      </c>
      <c r="L1914" s="3" t="s">
        <v>159</v>
      </c>
      <c r="M1914" s="3" t="s">
        <v>72</v>
      </c>
      <c r="S1914" s="3" t="s">
        <v>261</v>
      </c>
      <c r="T1914" s="37" t="s">
        <v>165</v>
      </c>
      <c r="U1914" s="37" t="s">
        <v>170</v>
      </c>
      <c r="V1914" s="37" t="s">
        <v>701</v>
      </c>
      <c r="W1914" s="37" t="s">
        <v>713</v>
      </c>
      <c r="X1914" s="3" t="s">
        <v>84</v>
      </c>
    </row>
    <row r="1915" spans="4:24" x14ac:dyDescent="0.2">
      <c r="D1915" s="31" t="s">
        <v>163</v>
      </c>
      <c r="E1915" s="3" t="s">
        <v>168</v>
      </c>
      <c r="F1915" s="3" t="s">
        <v>700</v>
      </c>
      <c r="G1915" s="7" t="s">
        <v>712</v>
      </c>
      <c r="L1915" s="3" t="s">
        <v>159</v>
      </c>
      <c r="M1915" s="3" t="s">
        <v>73</v>
      </c>
      <c r="S1915" s="3" t="s">
        <v>261</v>
      </c>
      <c r="T1915" s="37" t="s">
        <v>165</v>
      </c>
      <c r="U1915" s="37" t="s">
        <v>170</v>
      </c>
      <c r="V1915" s="37" t="s">
        <v>701</v>
      </c>
      <c r="W1915" s="37" t="s">
        <v>713</v>
      </c>
      <c r="X1915" s="3" t="s">
        <v>84</v>
      </c>
    </row>
    <row r="1916" spans="4:24" x14ac:dyDescent="0.2">
      <c r="D1916" s="31" t="s">
        <v>163</v>
      </c>
      <c r="E1916" s="3" t="s">
        <v>168</v>
      </c>
      <c r="F1916" s="3" t="s">
        <v>700</v>
      </c>
      <c r="G1916" s="7" t="s">
        <v>714</v>
      </c>
      <c r="L1916" s="3" t="s">
        <v>159</v>
      </c>
      <c r="M1916" s="3" t="s">
        <v>80</v>
      </c>
      <c r="S1916" s="3" t="s">
        <v>261</v>
      </c>
      <c r="T1916" s="37" t="s">
        <v>165</v>
      </c>
      <c r="U1916" s="37" t="s">
        <v>170</v>
      </c>
      <c r="V1916" s="37" t="s">
        <v>701</v>
      </c>
      <c r="W1916" s="37" t="s">
        <v>715</v>
      </c>
      <c r="X1916" s="3" t="s">
        <v>84</v>
      </c>
    </row>
    <row r="1917" spans="4:24" x14ac:dyDescent="0.2">
      <c r="D1917" s="31" t="s">
        <v>163</v>
      </c>
      <c r="E1917" s="3" t="s">
        <v>168</v>
      </c>
      <c r="F1917" s="3" t="s">
        <v>700</v>
      </c>
      <c r="G1917" s="7" t="s">
        <v>714</v>
      </c>
      <c r="L1917" s="3" t="s">
        <v>159</v>
      </c>
      <c r="M1917" s="3" t="s">
        <v>74</v>
      </c>
      <c r="N1917" s="25" t="s">
        <v>216</v>
      </c>
      <c r="S1917" s="3" t="s">
        <v>261</v>
      </c>
      <c r="T1917" s="37" t="s">
        <v>165</v>
      </c>
      <c r="U1917" s="37" t="s">
        <v>170</v>
      </c>
      <c r="V1917" s="37" t="s">
        <v>701</v>
      </c>
      <c r="W1917" s="37" t="s">
        <v>715</v>
      </c>
      <c r="X1917" s="3" t="s">
        <v>84</v>
      </c>
    </row>
    <row r="1918" spans="4:24" x14ac:dyDescent="0.2">
      <c r="D1918" s="31" t="s">
        <v>163</v>
      </c>
      <c r="E1918" s="3" t="s">
        <v>168</v>
      </c>
      <c r="F1918" s="3" t="s">
        <v>700</v>
      </c>
      <c r="G1918" s="7" t="s">
        <v>714</v>
      </c>
      <c r="L1918" s="3" t="s">
        <v>159</v>
      </c>
      <c r="M1918" s="3" t="s">
        <v>74</v>
      </c>
      <c r="N1918" s="25" t="s">
        <v>166</v>
      </c>
      <c r="S1918" s="3" t="s">
        <v>261</v>
      </c>
      <c r="T1918" s="37" t="s">
        <v>165</v>
      </c>
      <c r="U1918" s="37" t="s">
        <v>170</v>
      </c>
      <c r="V1918" s="37" t="s">
        <v>701</v>
      </c>
      <c r="W1918" s="37" t="s">
        <v>715</v>
      </c>
      <c r="X1918" s="3" t="s">
        <v>84</v>
      </c>
    </row>
    <row r="1919" spans="4:24" x14ac:dyDescent="0.2">
      <c r="D1919" s="31" t="s">
        <v>163</v>
      </c>
      <c r="E1919" s="3" t="s">
        <v>168</v>
      </c>
      <c r="F1919" s="3" t="s">
        <v>700</v>
      </c>
      <c r="G1919" s="7" t="s">
        <v>714</v>
      </c>
      <c r="L1919" s="3" t="s">
        <v>159</v>
      </c>
      <c r="M1919" s="3" t="s">
        <v>72</v>
      </c>
      <c r="S1919" s="3" t="s">
        <v>261</v>
      </c>
      <c r="T1919" s="37" t="s">
        <v>165</v>
      </c>
      <c r="U1919" s="37" t="s">
        <v>170</v>
      </c>
      <c r="V1919" s="37" t="s">
        <v>701</v>
      </c>
      <c r="W1919" s="37" t="s">
        <v>715</v>
      </c>
      <c r="X1919" s="3" t="s">
        <v>84</v>
      </c>
    </row>
    <row r="1920" spans="4:24" x14ac:dyDescent="0.2">
      <c r="D1920" s="31" t="s">
        <v>163</v>
      </c>
      <c r="E1920" s="3" t="s">
        <v>168</v>
      </c>
      <c r="F1920" s="3" t="s">
        <v>700</v>
      </c>
      <c r="G1920" s="7" t="s">
        <v>714</v>
      </c>
      <c r="L1920" s="3" t="s">
        <v>159</v>
      </c>
      <c r="M1920" s="3" t="s">
        <v>73</v>
      </c>
      <c r="S1920" s="3" t="s">
        <v>261</v>
      </c>
      <c r="T1920" s="37" t="s">
        <v>165</v>
      </c>
      <c r="U1920" s="37" t="s">
        <v>170</v>
      </c>
      <c r="V1920" s="37" t="s">
        <v>701</v>
      </c>
      <c r="W1920" s="37" t="s">
        <v>715</v>
      </c>
      <c r="X1920" s="3" t="s">
        <v>84</v>
      </c>
    </row>
    <row r="1921" spans="4:24" x14ac:dyDescent="0.2">
      <c r="D1921" s="31" t="s">
        <v>163</v>
      </c>
      <c r="E1921" s="3" t="s">
        <v>168</v>
      </c>
      <c r="F1921" s="3" t="s">
        <v>700</v>
      </c>
      <c r="G1921" s="7" t="s">
        <v>716</v>
      </c>
      <c r="L1921" s="3" t="s">
        <v>159</v>
      </c>
      <c r="M1921" s="3" t="s">
        <v>80</v>
      </c>
      <c r="S1921" s="3" t="s">
        <v>261</v>
      </c>
      <c r="T1921" s="37" t="s">
        <v>165</v>
      </c>
      <c r="U1921" s="37" t="s">
        <v>170</v>
      </c>
      <c r="V1921" s="37" t="s">
        <v>701</v>
      </c>
      <c r="W1921" s="37" t="s">
        <v>717</v>
      </c>
      <c r="X1921" s="3" t="s">
        <v>84</v>
      </c>
    </row>
    <row r="1922" spans="4:24" x14ac:dyDescent="0.2">
      <c r="D1922" s="31" t="s">
        <v>163</v>
      </c>
      <c r="E1922" s="3" t="s">
        <v>168</v>
      </c>
      <c r="F1922" s="3" t="s">
        <v>700</v>
      </c>
      <c r="G1922" s="7" t="s">
        <v>716</v>
      </c>
      <c r="L1922" s="3" t="s">
        <v>159</v>
      </c>
      <c r="M1922" s="3" t="s">
        <v>74</v>
      </c>
      <c r="N1922" s="25" t="s">
        <v>216</v>
      </c>
      <c r="S1922" s="3" t="s">
        <v>261</v>
      </c>
      <c r="T1922" s="37" t="s">
        <v>165</v>
      </c>
      <c r="U1922" s="37" t="s">
        <v>170</v>
      </c>
      <c r="V1922" s="37" t="s">
        <v>701</v>
      </c>
      <c r="W1922" s="37" t="s">
        <v>717</v>
      </c>
      <c r="X1922" s="3" t="s">
        <v>84</v>
      </c>
    </row>
    <row r="1923" spans="4:24" x14ac:dyDescent="0.2">
      <c r="D1923" s="31" t="s">
        <v>163</v>
      </c>
      <c r="E1923" s="3" t="s">
        <v>168</v>
      </c>
      <c r="F1923" s="3" t="s">
        <v>700</v>
      </c>
      <c r="G1923" s="7" t="s">
        <v>716</v>
      </c>
      <c r="L1923" s="3" t="s">
        <v>159</v>
      </c>
      <c r="M1923" s="3" t="s">
        <v>74</v>
      </c>
      <c r="N1923" s="25" t="s">
        <v>166</v>
      </c>
      <c r="S1923" s="3" t="s">
        <v>261</v>
      </c>
      <c r="T1923" s="37" t="s">
        <v>165</v>
      </c>
      <c r="U1923" s="37" t="s">
        <v>170</v>
      </c>
      <c r="V1923" s="37" t="s">
        <v>701</v>
      </c>
      <c r="W1923" s="37" t="s">
        <v>717</v>
      </c>
      <c r="X1923" s="3" t="s">
        <v>84</v>
      </c>
    </row>
    <row r="1924" spans="4:24" x14ac:dyDescent="0.2">
      <c r="D1924" s="31" t="s">
        <v>163</v>
      </c>
      <c r="E1924" s="3" t="s">
        <v>168</v>
      </c>
      <c r="F1924" s="3" t="s">
        <v>700</v>
      </c>
      <c r="G1924" s="7" t="s">
        <v>716</v>
      </c>
      <c r="L1924" s="3" t="s">
        <v>159</v>
      </c>
      <c r="M1924" s="3" t="s">
        <v>72</v>
      </c>
      <c r="S1924" s="3" t="s">
        <v>261</v>
      </c>
      <c r="T1924" s="37" t="s">
        <v>165</v>
      </c>
      <c r="U1924" s="37" t="s">
        <v>170</v>
      </c>
      <c r="V1924" s="37" t="s">
        <v>701</v>
      </c>
      <c r="W1924" s="37" t="s">
        <v>717</v>
      </c>
      <c r="X1924" s="3" t="s">
        <v>84</v>
      </c>
    </row>
    <row r="1925" spans="4:24" x14ac:dyDescent="0.2">
      <c r="D1925" s="31" t="s">
        <v>163</v>
      </c>
      <c r="E1925" s="3" t="s">
        <v>168</v>
      </c>
      <c r="F1925" s="3" t="s">
        <v>700</v>
      </c>
      <c r="G1925" s="7" t="s">
        <v>716</v>
      </c>
      <c r="L1925" s="3" t="s">
        <v>159</v>
      </c>
      <c r="M1925" s="3" t="s">
        <v>73</v>
      </c>
      <c r="S1925" s="3" t="s">
        <v>261</v>
      </c>
      <c r="T1925" s="37" t="s">
        <v>165</v>
      </c>
      <c r="U1925" s="37" t="s">
        <v>170</v>
      </c>
      <c r="V1925" s="37" t="s">
        <v>701</v>
      </c>
      <c r="W1925" s="37" t="s">
        <v>717</v>
      </c>
      <c r="X1925" s="3" t="s">
        <v>84</v>
      </c>
    </row>
    <row r="1926" spans="4:24" x14ac:dyDescent="0.2">
      <c r="D1926" s="31" t="s">
        <v>163</v>
      </c>
      <c r="E1926" s="3" t="s">
        <v>168</v>
      </c>
      <c r="F1926" s="3" t="s">
        <v>700</v>
      </c>
      <c r="G1926" s="7" t="s">
        <v>718</v>
      </c>
      <c r="L1926" s="3" t="s">
        <v>159</v>
      </c>
      <c r="M1926" s="3" t="s">
        <v>80</v>
      </c>
      <c r="S1926" s="3" t="s">
        <v>261</v>
      </c>
      <c r="T1926" s="37" t="s">
        <v>165</v>
      </c>
      <c r="U1926" s="37" t="s">
        <v>170</v>
      </c>
      <c r="V1926" s="37" t="s">
        <v>701</v>
      </c>
      <c r="W1926" s="37" t="s">
        <v>719</v>
      </c>
      <c r="X1926" s="3" t="s">
        <v>84</v>
      </c>
    </row>
    <row r="1927" spans="4:24" x14ac:dyDescent="0.2">
      <c r="D1927" s="31" t="s">
        <v>163</v>
      </c>
      <c r="E1927" s="3" t="s">
        <v>168</v>
      </c>
      <c r="F1927" s="3" t="s">
        <v>700</v>
      </c>
      <c r="G1927" s="7" t="s">
        <v>718</v>
      </c>
      <c r="L1927" s="3" t="s">
        <v>159</v>
      </c>
      <c r="M1927" s="3" t="s">
        <v>74</v>
      </c>
      <c r="N1927" s="25" t="s">
        <v>216</v>
      </c>
      <c r="S1927" s="3" t="s">
        <v>261</v>
      </c>
      <c r="T1927" s="37" t="s">
        <v>165</v>
      </c>
      <c r="U1927" s="37" t="s">
        <v>170</v>
      </c>
      <c r="V1927" s="37" t="s">
        <v>701</v>
      </c>
      <c r="W1927" s="37" t="s">
        <v>719</v>
      </c>
      <c r="X1927" s="3" t="s">
        <v>84</v>
      </c>
    </row>
    <row r="1928" spans="4:24" x14ac:dyDescent="0.2">
      <c r="D1928" s="31" t="s">
        <v>163</v>
      </c>
      <c r="E1928" s="3" t="s">
        <v>168</v>
      </c>
      <c r="F1928" s="3" t="s">
        <v>700</v>
      </c>
      <c r="G1928" s="7" t="s">
        <v>718</v>
      </c>
      <c r="L1928" s="3" t="s">
        <v>159</v>
      </c>
      <c r="M1928" s="3" t="s">
        <v>74</v>
      </c>
      <c r="N1928" s="25" t="s">
        <v>166</v>
      </c>
      <c r="S1928" s="3" t="s">
        <v>261</v>
      </c>
      <c r="T1928" s="37" t="s">
        <v>165</v>
      </c>
      <c r="U1928" s="37" t="s">
        <v>170</v>
      </c>
      <c r="V1928" s="37" t="s">
        <v>701</v>
      </c>
      <c r="W1928" s="37" t="s">
        <v>719</v>
      </c>
      <c r="X1928" s="3" t="s">
        <v>84</v>
      </c>
    </row>
    <row r="1929" spans="4:24" x14ac:dyDescent="0.2">
      <c r="D1929" s="31" t="s">
        <v>163</v>
      </c>
      <c r="E1929" s="3" t="s">
        <v>168</v>
      </c>
      <c r="F1929" s="3" t="s">
        <v>700</v>
      </c>
      <c r="G1929" s="7" t="s">
        <v>718</v>
      </c>
      <c r="L1929" s="3" t="s">
        <v>159</v>
      </c>
      <c r="M1929" s="3" t="s">
        <v>72</v>
      </c>
      <c r="S1929" s="3" t="s">
        <v>261</v>
      </c>
      <c r="T1929" s="37" t="s">
        <v>165</v>
      </c>
      <c r="U1929" s="37" t="s">
        <v>170</v>
      </c>
      <c r="V1929" s="37" t="s">
        <v>701</v>
      </c>
      <c r="W1929" s="37" t="s">
        <v>719</v>
      </c>
      <c r="X1929" s="3" t="s">
        <v>84</v>
      </c>
    </row>
    <row r="1930" spans="4:24" x14ac:dyDescent="0.2">
      <c r="D1930" s="31" t="s">
        <v>163</v>
      </c>
      <c r="E1930" s="3" t="s">
        <v>168</v>
      </c>
      <c r="F1930" s="3" t="s">
        <v>700</v>
      </c>
      <c r="G1930" s="7" t="s">
        <v>718</v>
      </c>
      <c r="L1930" s="3" t="s">
        <v>159</v>
      </c>
      <c r="M1930" s="3" t="s">
        <v>73</v>
      </c>
      <c r="S1930" s="3" t="s">
        <v>261</v>
      </c>
      <c r="T1930" s="37" t="s">
        <v>165</v>
      </c>
      <c r="U1930" s="37" t="s">
        <v>170</v>
      </c>
      <c r="V1930" s="37" t="s">
        <v>701</v>
      </c>
      <c r="W1930" s="37" t="s">
        <v>719</v>
      </c>
      <c r="X1930" s="3" t="s">
        <v>84</v>
      </c>
    </row>
    <row r="1931" spans="4:24" x14ac:dyDescent="0.2">
      <c r="D1931" s="31" t="s">
        <v>163</v>
      </c>
      <c r="E1931" s="3" t="s">
        <v>168</v>
      </c>
      <c r="F1931" s="3" t="s">
        <v>700</v>
      </c>
      <c r="G1931" s="7" t="s">
        <v>720</v>
      </c>
      <c r="L1931" s="3" t="s">
        <v>159</v>
      </c>
      <c r="M1931" s="3" t="s">
        <v>80</v>
      </c>
      <c r="S1931" s="3" t="s">
        <v>261</v>
      </c>
      <c r="T1931" s="37" t="s">
        <v>165</v>
      </c>
      <c r="U1931" s="37" t="s">
        <v>170</v>
      </c>
      <c r="V1931" s="37" t="s">
        <v>701</v>
      </c>
      <c r="W1931" s="37" t="s">
        <v>721</v>
      </c>
      <c r="X1931" s="3" t="s">
        <v>84</v>
      </c>
    </row>
    <row r="1932" spans="4:24" x14ac:dyDescent="0.2">
      <c r="D1932" s="31" t="s">
        <v>163</v>
      </c>
      <c r="E1932" s="3" t="s">
        <v>168</v>
      </c>
      <c r="F1932" s="3" t="s">
        <v>700</v>
      </c>
      <c r="G1932" s="7" t="s">
        <v>720</v>
      </c>
      <c r="L1932" s="3" t="s">
        <v>159</v>
      </c>
      <c r="M1932" s="3" t="s">
        <v>74</v>
      </c>
      <c r="N1932" s="25" t="s">
        <v>216</v>
      </c>
      <c r="S1932" s="3" t="s">
        <v>261</v>
      </c>
      <c r="T1932" s="37" t="s">
        <v>165</v>
      </c>
      <c r="U1932" s="37" t="s">
        <v>170</v>
      </c>
      <c r="V1932" s="37" t="s">
        <v>701</v>
      </c>
      <c r="W1932" s="37" t="s">
        <v>721</v>
      </c>
      <c r="X1932" s="3" t="s">
        <v>84</v>
      </c>
    </row>
    <row r="1933" spans="4:24" x14ac:dyDescent="0.2">
      <c r="D1933" s="31" t="s">
        <v>163</v>
      </c>
      <c r="E1933" s="3" t="s">
        <v>168</v>
      </c>
      <c r="F1933" s="3" t="s">
        <v>700</v>
      </c>
      <c r="G1933" s="7" t="s">
        <v>720</v>
      </c>
      <c r="L1933" s="3" t="s">
        <v>159</v>
      </c>
      <c r="M1933" s="3" t="s">
        <v>74</v>
      </c>
      <c r="N1933" s="25" t="s">
        <v>166</v>
      </c>
      <c r="S1933" s="3" t="s">
        <v>261</v>
      </c>
      <c r="T1933" s="37" t="s">
        <v>165</v>
      </c>
      <c r="U1933" s="37" t="s">
        <v>170</v>
      </c>
      <c r="V1933" s="37" t="s">
        <v>701</v>
      </c>
      <c r="W1933" s="37" t="s">
        <v>721</v>
      </c>
      <c r="X1933" s="3" t="s">
        <v>84</v>
      </c>
    </row>
    <row r="1934" spans="4:24" x14ac:dyDescent="0.2">
      <c r="D1934" s="31" t="s">
        <v>163</v>
      </c>
      <c r="E1934" s="3" t="s">
        <v>168</v>
      </c>
      <c r="F1934" s="3" t="s">
        <v>700</v>
      </c>
      <c r="G1934" s="7" t="s">
        <v>720</v>
      </c>
      <c r="L1934" s="3" t="s">
        <v>159</v>
      </c>
      <c r="M1934" s="3" t="s">
        <v>72</v>
      </c>
      <c r="S1934" s="3" t="s">
        <v>261</v>
      </c>
      <c r="T1934" s="37" t="s">
        <v>165</v>
      </c>
      <c r="U1934" s="37" t="s">
        <v>170</v>
      </c>
      <c r="V1934" s="37" t="s">
        <v>701</v>
      </c>
      <c r="W1934" s="37" t="s">
        <v>721</v>
      </c>
      <c r="X1934" s="3" t="s">
        <v>84</v>
      </c>
    </row>
    <row r="1935" spans="4:24" x14ac:dyDescent="0.2">
      <c r="D1935" s="31" t="s">
        <v>163</v>
      </c>
      <c r="E1935" s="3" t="s">
        <v>168</v>
      </c>
      <c r="F1935" s="3" t="s">
        <v>700</v>
      </c>
      <c r="G1935" s="7" t="s">
        <v>720</v>
      </c>
      <c r="L1935" s="3" t="s">
        <v>159</v>
      </c>
      <c r="M1935" s="3" t="s">
        <v>73</v>
      </c>
      <c r="S1935" s="3" t="s">
        <v>261</v>
      </c>
      <c r="T1935" s="37" t="s">
        <v>165</v>
      </c>
      <c r="U1935" s="37" t="s">
        <v>170</v>
      </c>
      <c r="V1935" s="37" t="s">
        <v>701</v>
      </c>
      <c r="W1935" s="37" t="s">
        <v>721</v>
      </c>
      <c r="X1935" s="3" t="s">
        <v>84</v>
      </c>
    </row>
    <row r="1936" spans="4:24" x14ac:dyDescent="0.2">
      <c r="D1936" s="31" t="s">
        <v>163</v>
      </c>
      <c r="E1936" s="3" t="s">
        <v>168</v>
      </c>
      <c r="F1936" s="3" t="s">
        <v>700</v>
      </c>
      <c r="G1936" s="7" t="s">
        <v>722</v>
      </c>
      <c r="L1936" s="3" t="s">
        <v>159</v>
      </c>
      <c r="M1936" s="3" t="s">
        <v>80</v>
      </c>
      <c r="S1936" s="3" t="s">
        <v>261</v>
      </c>
      <c r="T1936" s="37" t="s">
        <v>165</v>
      </c>
      <c r="U1936" s="37" t="s">
        <v>170</v>
      </c>
      <c r="V1936" s="37" t="s">
        <v>701</v>
      </c>
      <c r="W1936" s="37" t="s">
        <v>723</v>
      </c>
      <c r="X1936" s="3" t="s">
        <v>84</v>
      </c>
    </row>
    <row r="1937" spans="4:24" x14ac:dyDescent="0.2">
      <c r="D1937" s="31" t="s">
        <v>163</v>
      </c>
      <c r="E1937" s="3" t="s">
        <v>168</v>
      </c>
      <c r="F1937" s="3" t="s">
        <v>700</v>
      </c>
      <c r="G1937" s="7" t="s">
        <v>722</v>
      </c>
      <c r="L1937" s="3" t="s">
        <v>159</v>
      </c>
      <c r="M1937" s="3" t="s">
        <v>74</v>
      </c>
      <c r="N1937" s="25" t="s">
        <v>216</v>
      </c>
      <c r="S1937" s="3" t="s">
        <v>261</v>
      </c>
      <c r="T1937" s="37" t="s">
        <v>165</v>
      </c>
      <c r="U1937" s="37" t="s">
        <v>170</v>
      </c>
      <c r="V1937" s="37" t="s">
        <v>701</v>
      </c>
      <c r="W1937" s="37" t="s">
        <v>723</v>
      </c>
      <c r="X1937" s="3" t="s">
        <v>84</v>
      </c>
    </row>
    <row r="1938" spans="4:24" x14ac:dyDescent="0.2">
      <c r="D1938" s="31" t="s">
        <v>163</v>
      </c>
      <c r="E1938" s="3" t="s">
        <v>168</v>
      </c>
      <c r="F1938" s="3" t="s">
        <v>700</v>
      </c>
      <c r="G1938" s="7" t="s">
        <v>722</v>
      </c>
      <c r="L1938" s="3" t="s">
        <v>159</v>
      </c>
      <c r="M1938" s="3" t="s">
        <v>74</v>
      </c>
      <c r="N1938" s="25" t="s">
        <v>166</v>
      </c>
      <c r="S1938" s="3" t="s">
        <v>261</v>
      </c>
      <c r="T1938" s="37" t="s">
        <v>165</v>
      </c>
      <c r="U1938" s="37" t="s">
        <v>170</v>
      </c>
      <c r="V1938" s="37" t="s">
        <v>701</v>
      </c>
      <c r="W1938" s="37" t="s">
        <v>723</v>
      </c>
      <c r="X1938" s="3" t="s">
        <v>84</v>
      </c>
    </row>
    <row r="1939" spans="4:24" x14ac:dyDescent="0.2">
      <c r="D1939" s="31" t="s">
        <v>163</v>
      </c>
      <c r="E1939" s="3" t="s">
        <v>168</v>
      </c>
      <c r="F1939" s="3" t="s">
        <v>700</v>
      </c>
      <c r="G1939" s="7" t="s">
        <v>722</v>
      </c>
      <c r="L1939" s="3" t="s">
        <v>159</v>
      </c>
      <c r="M1939" s="3" t="s">
        <v>72</v>
      </c>
      <c r="S1939" s="3" t="s">
        <v>261</v>
      </c>
      <c r="T1939" s="37" t="s">
        <v>165</v>
      </c>
      <c r="U1939" s="37" t="s">
        <v>170</v>
      </c>
      <c r="V1939" s="37" t="s">
        <v>701</v>
      </c>
      <c r="W1939" s="37" t="s">
        <v>723</v>
      </c>
      <c r="X1939" s="3" t="s">
        <v>84</v>
      </c>
    </row>
    <row r="1940" spans="4:24" x14ac:dyDescent="0.2">
      <c r="D1940" s="31" t="s">
        <v>163</v>
      </c>
      <c r="E1940" s="3" t="s">
        <v>168</v>
      </c>
      <c r="F1940" s="3" t="s">
        <v>700</v>
      </c>
      <c r="G1940" s="7" t="s">
        <v>722</v>
      </c>
      <c r="L1940" s="3" t="s">
        <v>159</v>
      </c>
      <c r="M1940" s="3" t="s">
        <v>73</v>
      </c>
      <c r="S1940" s="3" t="s">
        <v>261</v>
      </c>
      <c r="T1940" s="37" t="s">
        <v>165</v>
      </c>
      <c r="U1940" s="37" t="s">
        <v>170</v>
      </c>
      <c r="V1940" s="37" t="s">
        <v>701</v>
      </c>
      <c r="W1940" s="37" t="s">
        <v>723</v>
      </c>
      <c r="X1940" s="3" t="s">
        <v>84</v>
      </c>
    </row>
    <row r="1941" spans="4:24" x14ac:dyDescent="0.2">
      <c r="D1941" s="31" t="s">
        <v>163</v>
      </c>
      <c r="E1941" s="3" t="s">
        <v>168</v>
      </c>
      <c r="F1941" s="3" t="s">
        <v>700</v>
      </c>
      <c r="G1941" s="7" t="s">
        <v>724</v>
      </c>
      <c r="L1941" s="3" t="s">
        <v>159</v>
      </c>
      <c r="M1941" s="3" t="s">
        <v>80</v>
      </c>
      <c r="S1941" s="3" t="s">
        <v>261</v>
      </c>
      <c r="T1941" s="37" t="s">
        <v>165</v>
      </c>
      <c r="U1941" s="37" t="s">
        <v>170</v>
      </c>
      <c r="V1941" s="37" t="s">
        <v>701</v>
      </c>
      <c r="W1941" s="37" t="s">
        <v>725</v>
      </c>
      <c r="X1941" s="3" t="s">
        <v>84</v>
      </c>
    </row>
    <row r="1942" spans="4:24" x14ac:dyDescent="0.2">
      <c r="D1942" s="31" t="s">
        <v>163</v>
      </c>
      <c r="E1942" s="3" t="s">
        <v>168</v>
      </c>
      <c r="F1942" s="3" t="s">
        <v>700</v>
      </c>
      <c r="G1942" s="7" t="s">
        <v>724</v>
      </c>
      <c r="L1942" s="3" t="s">
        <v>159</v>
      </c>
      <c r="M1942" s="3" t="s">
        <v>74</v>
      </c>
      <c r="N1942" s="25" t="s">
        <v>216</v>
      </c>
      <c r="S1942" s="3" t="s">
        <v>261</v>
      </c>
      <c r="T1942" s="37" t="s">
        <v>165</v>
      </c>
      <c r="U1942" s="37" t="s">
        <v>170</v>
      </c>
      <c r="V1942" s="37" t="s">
        <v>701</v>
      </c>
      <c r="W1942" s="37" t="s">
        <v>725</v>
      </c>
      <c r="X1942" s="3" t="s">
        <v>84</v>
      </c>
    </row>
    <row r="1943" spans="4:24" x14ac:dyDescent="0.2">
      <c r="D1943" s="31" t="s">
        <v>163</v>
      </c>
      <c r="E1943" s="3" t="s">
        <v>168</v>
      </c>
      <c r="F1943" s="3" t="s">
        <v>700</v>
      </c>
      <c r="G1943" s="7" t="s">
        <v>724</v>
      </c>
      <c r="L1943" s="3" t="s">
        <v>159</v>
      </c>
      <c r="M1943" s="3" t="s">
        <v>74</v>
      </c>
      <c r="N1943" s="25" t="s">
        <v>166</v>
      </c>
      <c r="S1943" s="3" t="s">
        <v>261</v>
      </c>
      <c r="T1943" s="37" t="s">
        <v>165</v>
      </c>
      <c r="U1943" s="37" t="s">
        <v>170</v>
      </c>
      <c r="V1943" s="37" t="s">
        <v>701</v>
      </c>
      <c r="W1943" s="37" t="s">
        <v>725</v>
      </c>
      <c r="X1943" s="3" t="s">
        <v>84</v>
      </c>
    </row>
    <row r="1944" spans="4:24" x14ac:dyDescent="0.2">
      <c r="D1944" s="31" t="s">
        <v>163</v>
      </c>
      <c r="E1944" s="3" t="s">
        <v>168</v>
      </c>
      <c r="F1944" s="3" t="s">
        <v>700</v>
      </c>
      <c r="G1944" s="7" t="s">
        <v>724</v>
      </c>
      <c r="L1944" s="3" t="s">
        <v>159</v>
      </c>
      <c r="M1944" s="3" t="s">
        <v>72</v>
      </c>
      <c r="S1944" s="3" t="s">
        <v>261</v>
      </c>
      <c r="T1944" s="37" t="s">
        <v>165</v>
      </c>
      <c r="U1944" s="37" t="s">
        <v>170</v>
      </c>
      <c r="V1944" s="37" t="s">
        <v>701</v>
      </c>
      <c r="W1944" s="37" t="s">
        <v>725</v>
      </c>
      <c r="X1944" s="3" t="s">
        <v>84</v>
      </c>
    </row>
    <row r="1945" spans="4:24" x14ac:dyDescent="0.2">
      <c r="D1945" s="31" t="s">
        <v>163</v>
      </c>
      <c r="E1945" s="3" t="s">
        <v>168</v>
      </c>
      <c r="F1945" s="3" t="s">
        <v>700</v>
      </c>
      <c r="G1945" s="7" t="s">
        <v>724</v>
      </c>
      <c r="L1945" s="3" t="s">
        <v>159</v>
      </c>
      <c r="M1945" s="3" t="s">
        <v>73</v>
      </c>
      <c r="S1945" s="3" t="s">
        <v>261</v>
      </c>
      <c r="T1945" s="37" t="s">
        <v>165</v>
      </c>
      <c r="U1945" s="37" t="s">
        <v>170</v>
      </c>
      <c r="V1945" s="37" t="s">
        <v>701</v>
      </c>
      <c r="W1945" s="37" t="s">
        <v>725</v>
      </c>
      <c r="X1945" s="3" t="s">
        <v>84</v>
      </c>
    </row>
    <row r="1946" spans="4:24" x14ac:dyDescent="0.2">
      <c r="D1946" s="31" t="s">
        <v>163</v>
      </c>
      <c r="E1946" s="3" t="s">
        <v>168</v>
      </c>
      <c r="F1946" s="3" t="s">
        <v>700</v>
      </c>
      <c r="G1946" s="7" t="s">
        <v>726</v>
      </c>
      <c r="L1946" s="3" t="s">
        <v>159</v>
      </c>
      <c r="M1946" s="3" t="s">
        <v>80</v>
      </c>
      <c r="S1946" s="3" t="s">
        <v>261</v>
      </c>
      <c r="T1946" s="37" t="s">
        <v>165</v>
      </c>
      <c r="U1946" s="37" t="s">
        <v>170</v>
      </c>
      <c r="V1946" s="37" t="s">
        <v>701</v>
      </c>
      <c r="W1946" s="37" t="s">
        <v>727</v>
      </c>
      <c r="X1946" s="3" t="s">
        <v>84</v>
      </c>
    </row>
    <row r="1947" spans="4:24" x14ac:dyDescent="0.2">
      <c r="D1947" s="31" t="s">
        <v>163</v>
      </c>
      <c r="E1947" s="3" t="s">
        <v>168</v>
      </c>
      <c r="F1947" s="3" t="s">
        <v>700</v>
      </c>
      <c r="G1947" s="7" t="s">
        <v>726</v>
      </c>
      <c r="L1947" s="3" t="s">
        <v>159</v>
      </c>
      <c r="M1947" s="3" t="s">
        <v>74</v>
      </c>
      <c r="N1947" s="25" t="s">
        <v>216</v>
      </c>
      <c r="S1947" s="3" t="s">
        <v>261</v>
      </c>
      <c r="T1947" s="37" t="s">
        <v>165</v>
      </c>
      <c r="U1947" s="37" t="s">
        <v>170</v>
      </c>
      <c r="V1947" s="37" t="s">
        <v>701</v>
      </c>
      <c r="W1947" s="37" t="s">
        <v>727</v>
      </c>
      <c r="X1947" s="3" t="s">
        <v>84</v>
      </c>
    </row>
    <row r="1948" spans="4:24" x14ac:dyDescent="0.2">
      <c r="D1948" s="31" t="s">
        <v>163</v>
      </c>
      <c r="E1948" s="3" t="s">
        <v>168</v>
      </c>
      <c r="F1948" s="3" t="s">
        <v>700</v>
      </c>
      <c r="G1948" s="7" t="s">
        <v>726</v>
      </c>
      <c r="L1948" s="3" t="s">
        <v>159</v>
      </c>
      <c r="M1948" s="3" t="s">
        <v>74</v>
      </c>
      <c r="N1948" s="25" t="s">
        <v>166</v>
      </c>
      <c r="S1948" s="3" t="s">
        <v>261</v>
      </c>
      <c r="T1948" s="37" t="s">
        <v>165</v>
      </c>
      <c r="U1948" s="37" t="s">
        <v>170</v>
      </c>
      <c r="V1948" s="37" t="s">
        <v>701</v>
      </c>
      <c r="W1948" s="37" t="s">
        <v>727</v>
      </c>
      <c r="X1948" s="3" t="s">
        <v>84</v>
      </c>
    </row>
    <row r="1949" spans="4:24" x14ac:dyDescent="0.2">
      <c r="D1949" s="31" t="s">
        <v>163</v>
      </c>
      <c r="E1949" s="3" t="s">
        <v>168</v>
      </c>
      <c r="F1949" s="3" t="s">
        <v>700</v>
      </c>
      <c r="G1949" s="7" t="s">
        <v>726</v>
      </c>
      <c r="L1949" s="3" t="s">
        <v>159</v>
      </c>
      <c r="M1949" s="3" t="s">
        <v>72</v>
      </c>
      <c r="S1949" s="3" t="s">
        <v>261</v>
      </c>
      <c r="T1949" s="37" t="s">
        <v>165</v>
      </c>
      <c r="U1949" s="37" t="s">
        <v>170</v>
      </c>
      <c r="V1949" s="37" t="s">
        <v>701</v>
      </c>
      <c r="W1949" s="37" t="s">
        <v>727</v>
      </c>
      <c r="X1949" s="3" t="s">
        <v>84</v>
      </c>
    </row>
    <row r="1950" spans="4:24" x14ac:dyDescent="0.2">
      <c r="D1950" s="31" t="s">
        <v>163</v>
      </c>
      <c r="E1950" s="3" t="s">
        <v>168</v>
      </c>
      <c r="F1950" s="3" t="s">
        <v>700</v>
      </c>
      <c r="G1950" s="7" t="s">
        <v>726</v>
      </c>
      <c r="L1950" s="3" t="s">
        <v>159</v>
      </c>
      <c r="M1950" s="3" t="s">
        <v>73</v>
      </c>
      <c r="S1950" s="3" t="s">
        <v>261</v>
      </c>
      <c r="T1950" s="37" t="s">
        <v>165</v>
      </c>
      <c r="U1950" s="37" t="s">
        <v>170</v>
      </c>
      <c r="V1950" s="37" t="s">
        <v>701</v>
      </c>
      <c r="W1950" s="37" t="s">
        <v>727</v>
      </c>
      <c r="X1950" s="3" t="s">
        <v>84</v>
      </c>
    </row>
    <row r="1951" spans="4:24" x14ac:dyDescent="0.2">
      <c r="D1951" s="31" t="s">
        <v>163</v>
      </c>
      <c r="E1951" s="3" t="s">
        <v>168</v>
      </c>
      <c r="F1951" s="3" t="s">
        <v>700</v>
      </c>
      <c r="G1951" s="7" t="s">
        <v>728</v>
      </c>
      <c r="L1951" s="3" t="s">
        <v>159</v>
      </c>
      <c r="M1951" s="3" t="s">
        <v>80</v>
      </c>
      <c r="S1951" s="3" t="s">
        <v>261</v>
      </c>
      <c r="T1951" s="37" t="s">
        <v>165</v>
      </c>
      <c r="U1951" s="37" t="s">
        <v>170</v>
      </c>
      <c r="V1951" s="37" t="s">
        <v>701</v>
      </c>
      <c r="W1951" s="37" t="s">
        <v>729</v>
      </c>
      <c r="X1951" s="3" t="s">
        <v>84</v>
      </c>
    </row>
    <row r="1952" spans="4:24" x14ac:dyDescent="0.2">
      <c r="D1952" s="31" t="s">
        <v>163</v>
      </c>
      <c r="E1952" s="3" t="s">
        <v>168</v>
      </c>
      <c r="F1952" s="3" t="s">
        <v>700</v>
      </c>
      <c r="G1952" s="7" t="s">
        <v>728</v>
      </c>
      <c r="L1952" s="3" t="s">
        <v>159</v>
      </c>
      <c r="M1952" s="3" t="s">
        <v>74</v>
      </c>
      <c r="N1952" s="25" t="s">
        <v>216</v>
      </c>
      <c r="S1952" s="3" t="s">
        <v>261</v>
      </c>
      <c r="T1952" s="37" t="s">
        <v>165</v>
      </c>
      <c r="U1952" s="37" t="s">
        <v>170</v>
      </c>
      <c r="V1952" s="37" t="s">
        <v>701</v>
      </c>
      <c r="W1952" s="37" t="s">
        <v>729</v>
      </c>
      <c r="X1952" s="3" t="s">
        <v>84</v>
      </c>
    </row>
    <row r="1953" spans="4:24" x14ac:dyDescent="0.2">
      <c r="D1953" s="31" t="s">
        <v>163</v>
      </c>
      <c r="E1953" s="3" t="s">
        <v>168</v>
      </c>
      <c r="F1953" s="3" t="s">
        <v>700</v>
      </c>
      <c r="G1953" s="7" t="s">
        <v>728</v>
      </c>
      <c r="L1953" s="3" t="s">
        <v>159</v>
      </c>
      <c r="M1953" s="3" t="s">
        <v>74</v>
      </c>
      <c r="N1953" s="25" t="s">
        <v>166</v>
      </c>
      <c r="S1953" s="3" t="s">
        <v>261</v>
      </c>
      <c r="T1953" s="37" t="s">
        <v>165</v>
      </c>
      <c r="U1953" s="37" t="s">
        <v>170</v>
      </c>
      <c r="V1953" s="37" t="s">
        <v>701</v>
      </c>
      <c r="W1953" s="37" t="s">
        <v>729</v>
      </c>
      <c r="X1953" s="3" t="s">
        <v>84</v>
      </c>
    </row>
    <row r="1954" spans="4:24" x14ac:dyDescent="0.2">
      <c r="D1954" s="31" t="s">
        <v>163</v>
      </c>
      <c r="E1954" s="3" t="s">
        <v>168</v>
      </c>
      <c r="F1954" s="3" t="s">
        <v>700</v>
      </c>
      <c r="G1954" s="7" t="s">
        <v>728</v>
      </c>
      <c r="L1954" s="3" t="s">
        <v>159</v>
      </c>
      <c r="M1954" s="3" t="s">
        <v>72</v>
      </c>
      <c r="S1954" s="3" t="s">
        <v>261</v>
      </c>
      <c r="T1954" s="37" t="s">
        <v>165</v>
      </c>
      <c r="U1954" s="37" t="s">
        <v>170</v>
      </c>
      <c r="V1954" s="37" t="s">
        <v>701</v>
      </c>
      <c r="W1954" s="37" t="s">
        <v>729</v>
      </c>
      <c r="X1954" s="3" t="s">
        <v>84</v>
      </c>
    </row>
    <row r="1955" spans="4:24" x14ac:dyDescent="0.2">
      <c r="D1955" s="31" t="s">
        <v>163</v>
      </c>
      <c r="E1955" s="3" t="s">
        <v>168</v>
      </c>
      <c r="F1955" s="3" t="s">
        <v>700</v>
      </c>
      <c r="G1955" s="7" t="s">
        <v>728</v>
      </c>
      <c r="L1955" s="3" t="s">
        <v>159</v>
      </c>
      <c r="M1955" s="3" t="s">
        <v>73</v>
      </c>
      <c r="S1955" s="3" t="s">
        <v>261</v>
      </c>
      <c r="T1955" s="37" t="s">
        <v>165</v>
      </c>
      <c r="U1955" s="37" t="s">
        <v>170</v>
      </c>
      <c r="V1955" s="37" t="s">
        <v>701</v>
      </c>
      <c r="W1955" s="37" t="s">
        <v>729</v>
      </c>
      <c r="X1955" s="3" t="s">
        <v>84</v>
      </c>
    </row>
    <row r="1956" spans="4:24" x14ac:dyDescent="0.2">
      <c r="D1956" s="31" t="s">
        <v>163</v>
      </c>
      <c r="E1956" s="3" t="s">
        <v>168</v>
      </c>
      <c r="F1956" s="3" t="s">
        <v>700</v>
      </c>
      <c r="G1956" s="7" t="s">
        <v>730</v>
      </c>
      <c r="L1956" s="3" t="s">
        <v>159</v>
      </c>
      <c r="M1956" s="3" t="s">
        <v>80</v>
      </c>
      <c r="S1956" s="3" t="s">
        <v>261</v>
      </c>
      <c r="T1956" s="37" t="s">
        <v>165</v>
      </c>
      <c r="U1956" s="37" t="s">
        <v>170</v>
      </c>
      <c r="V1956" s="37" t="s">
        <v>701</v>
      </c>
      <c r="W1956" s="37" t="s">
        <v>731</v>
      </c>
      <c r="X1956" s="3" t="s">
        <v>84</v>
      </c>
    </row>
    <row r="1957" spans="4:24" x14ac:dyDescent="0.2">
      <c r="D1957" s="31" t="s">
        <v>163</v>
      </c>
      <c r="E1957" s="3" t="s">
        <v>168</v>
      </c>
      <c r="F1957" s="3" t="s">
        <v>700</v>
      </c>
      <c r="G1957" s="7" t="s">
        <v>730</v>
      </c>
      <c r="L1957" s="3" t="s">
        <v>159</v>
      </c>
      <c r="M1957" s="3" t="s">
        <v>74</v>
      </c>
      <c r="N1957" s="25" t="s">
        <v>216</v>
      </c>
      <c r="S1957" s="3" t="s">
        <v>261</v>
      </c>
      <c r="T1957" s="37" t="s">
        <v>165</v>
      </c>
      <c r="U1957" s="37" t="s">
        <v>170</v>
      </c>
      <c r="V1957" s="37" t="s">
        <v>701</v>
      </c>
      <c r="W1957" s="37" t="s">
        <v>731</v>
      </c>
      <c r="X1957" s="3" t="s">
        <v>84</v>
      </c>
    </row>
    <row r="1958" spans="4:24" x14ac:dyDescent="0.2">
      <c r="D1958" s="31" t="s">
        <v>163</v>
      </c>
      <c r="E1958" s="3" t="s">
        <v>168</v>
      </c>
      <c r="F1958" s="3" t="s">
        <v>700</v>
      </c>
      <c r="G1958" s="7" t="s">
        <v>730</v>
      </c>
      <c r="L1958" s="3" t="s">
        <v>159</v>
      </c>
      <c r="M1958" s="3" t="s">
        <v>74</v>
      </c>
      <c r="N1958" s="25" t="s">
        <v>166</v>
      </c>
      <c r="S1958" s="3" t="s">
        <v>261</v>
      </c>
      <c r="T1958" s="37" t="s">
        <v>165</v>
      </c>
      <c r="U1958" s="37" t="s">
        <v>170</v>
      </c>
      <c r="V1958" s="37" t="s">
        <v>701</v>
      </c>
      <c r="W1958" s="37" t="s">
        <v>731</v>
      </c>
      <c r="X1958" s="3" t="s">
        <v>84</v>
      </c>
    </row>
    <row r="1959" spans="4:24" x14ac:dyDescent="0.2">
      <c r="D1959" s="31" t="s">
        <v>163</v>
      </c>
      <c r="E1959" s="3" t="s">
        <v>168</v>
      </c>
      <c r="F1959" s="3" t="s">
        <v>700</v>
      </c>
      <c r="G1959" s="7" t="s">
        <v>730</v>
      </c>
      <c r="L1959" s="3" t="s">
        <v>159</v>
      </c>
      <c r="M1959" s="3" t="s">
        <v>72</v>
      </c>
      <c r="S1959" s="3" t="s">
        <v>261</v>
      </c>
      <c r="T1959" s="37" t="s">
        <v>165</v>
      </c>
      <c r="U1959" s="37" t="s">
        <v>170</v>
      </c>
      <c r="V1959" s="37" t="s">
        <v>701</v>
      </c>
      <c r="W1959" s="37" t="s">
        <v>731</v>
      </c>
      <c r="X1959" s="3" t="s">
        <v>84</v>
      </c>
    </row>
    <row r="1960" spans="4:24" x14ac:dyDescent="0.2">
      <c r="D1960" s="31" t="s">
        <v>163</v>
      </c>
      <c r="E1960" s="3" t="s">
        <v>168</v>
      </c>
      <c r="F1960" s="3" t="s">
        <v>700</v>
      </c>
      <c r="G1960" s="7" t="s">
        <v>730</v>
      </c>
      <c r="L1960" s="3" t="s">
        <v>159</v>
      </c>
      <c r="M1960" s="3" t="s">
        <v>73</v>
      </c>
      <c r="S1960" s="3" t="s">
        <v>261</v>
      </c>
      <c r="T1960" s="37" t="s">
        <v>165</v>
      </c>
      <c r="U1960" s="37" t="s">
        <v>170</v>
      </c>
      <c r="V1960" s="37" t="s">
        <v>701</v>
      </c>
      <c r="W1960" s="37" t="s">
        <v>731</v>
      </c>
      <c r="X1960" s="3" t="s">
        <v>84</v>
      </c>
    </row>
    <row r="1961" spans="4:24" x14ac:dyDescent="0.2">
      <c r="D1961" s="31" t="s">
        <v>163</v>
      </c>
      <c r="E1961" s="3" t="s">
        <v>168</v>
      </c>
      <c r="F1961" s="3" t="s">
        <v>700</v>
      </c>
      <c r="G1961" s="7" t="s">
        <v>732</v>
      </c>
      <c r="L1961" s="3" t="s">
        <v>159</v>
      </c>
      <c r="M1961" s="3" t="s">
        <v>80</v>
      </c>
      <c r="S1961" s="3" t="s">
        <v>261</v>
      </c>
      <c r="T1961" s="37" t="s">
        <v>165</v>
      </c>
      <c r="U1961" s="37" t="s">
        <v>170</v>
      </c>
      <c r="V1961" s="37" t="s">
        <v>701</v>
      </c>
      <c r="W1961" s="37" t="s">
        <v>733</v>
      </c>
      <c r="X1961" s="3" t="s">
        <v>84</v>
      </c>
    </row>
    <row r="1962" spans="4:24" x14ac:dyDescent="0.2">
      <c r="D1962" s="31" t="s">
        <v>163</v>
      </c>
      <c r="E1962" s="3" t="s">
        <v>168</v>
      </c>
      <c r="F1962" s="3" t="s">
        <v>700</v>
      </c>
      <c r="G1962" s="7" t="s">
        <v>732</v>
      </c>
      <c r="L1962" s="3" t="s">
        <v>159</v>
      </c>
      <c r="M1962" s="3" t="s">
        <v>74</v>
      </c>
      <c r="N1962" s="25" t="s">
        <v>216</v>
      </c>
      <c r="S1962" s="3" t="s">
        <v>261</v>
      </c>
      <c r="T1962" s="37" t="s">
        <v>165</v>
      </c>
      <c r="U1962" s="37" t="s">
        <v>170</v>
      </c>
      <c r="V1962" s="37" t="s">
        <v>701</v>
      </c>
      <c r="W1962" s="37" t="s">
        <v>733</v>
      </c>
      <c r="X1962" s="3" t="s">
        <v>84</v>
      </c>
    </row>
    <row r="1963" spans="4:24" x14ac:dyDescent="0.2">
      <c r="D1963" s="31" t="s">
        <v>163</v>
      </c>
      <c r="E1963" s="3" t="s">
        <v>168</v>
      </c>
      <c r="F1963" s="3" t="s">
        <v>700</v>
      </c>
      <c r="G1963" s="7" t="s">
        <v>732</v>
      </c>
      <c r="L1963" s="3" t="s">
        <v>159</v>
      </c>
      <c r="M1963" s="3" t="s">
        <v>74</v>
      </c>
      <c r="N1963" s="25" t="s">
        <v>166</v>
      </c>
      <c r="S1963" s="3" t="s">
        <v>261</v>
      </c>
      <c r="T1963" s="37" t="s">
        <v>165</v>
      </c>
      <c r="U1963" s="37" t="s">
        <v>170</v>
      </c>
      <c r="V1963" s="37" t="s">
        <v>701</v>
      </c>
      <c r="W1963" s="37" t="s">
        <v>733</v>
      </c>
      <c r="X1963" s="3" t="s">
        <v>84</v>
      </c>
    </row>
    <row r="1964" spans="4:24" x14ac:dyDescent="0.2">
      <c r="D1964" s="31" t="s">
        <v>163</v>
      </c>
      <c r="E1964" s="3" t="s">
        <v>168</v>
      </c>
      <c r="F1964" s="3" t="s">
        <v>700</v>
      </c>
      <c r="G1964" s="7" t="s">
        <v>732</v>
      </c>
      <c r="L1964" s="3" t="s">
        <v>159</v>
      </c>
      <c r="M1964" s="3" t="s">
        <v>72</v>
      </c>
      <c r="S1964" s="3" t="s">
        <v>261</v>
      </c>
      <c r="T1964" s="37" t="s">
        <v>165</v>
      </c>
      <c r="U1964" s="37" t="s">
        <v>170</v>
      </c>
      <c r="V1964" s="37" t="s">
        <v>701</v>
      </c>
      <c r="W1964" s="37" t="s">
        <v>733</v>
      </c>
      <c r="X1964" s="3" t="s">
        <v>84</v>
      </c>
    </row>
    <row r="1965" spans="4:24" x14ac:dyDescent="0.2">
      <c r="D1965" s="31" t="s">
        <v>163</v>
      </c>
      <c r="E1965" s="3" t="s">
        <v>168</v>
      </c>
      <c r="F1965" s="3" t="s">
        <v>700</v>
      </c>
      <c r="G1965" s="7" t="s">
        <v>732</v>
      </c>
      <c r="L1965" s="3" t="s">
        <v>159</v>
      </c>
      <c r="M1965" s="3" t="s">
        <v>73</v>
      </c>
      <c r="S1965" s="3" t="s">
        <v>261</v>
      </c>
      <c r="T1965" s="37" t="s">
        <v>165</v>
      </c>
      <c r="U1965" s="37" t="s">
        <v>170</v>
      </c>
      <c r="V1965" s="37" t="s">
        <v>701</v>
      </c>
      <c r="W1965" s="37" t="s">
        <v>733</v>
      </c>
      <c r="X1965" s="3" t="s">
        <v>84</v>
      </c>
    </row>
    <row r="1966" spans="4:24" x14ac:dyDescent="0.2">
      <c r="D1966" s="31" t="s">
        <v>163</v>
      </c>
      <c r="E1966" s="3" t="s">
        <v>168</v>
      </c>
      <c r="F1966" s="3" t="s">
        <v>700</v>
      </c>
      <c r="G1966" s="7" t="s">
        <v>1</v>
      </c>
      <c r="L1966" s="3" t="s">
        <v>159</v>
      </c>
      <c r="M1966" s="3" t="s">
        <v>80</v>
      </c>
      <c r="S1966" s="3" t="s">
        <v>261</v>
      </c>
      <c r="T1966" s="37" t="s">
        <v>165</v>
      </c>
      <c r="U1966" s="37" t="s">
        <v>170</v>
      </c>
      <c r="V1966" s="37" t="s">
        <v>701</v>
      </c>
      <c r="W1966" s="37" t="s">
        <v>734</v>
      </c>
      <c r="X1966" s="3" t="s">
        <v>84</v>
      </c>
    </row>
    <row r="1967" spans="4:24" x14ac:dyDescent="0.2">
      <c r="D1967" s="31" t="s">
        <v>163</v>
      </c>
      <c r="E1967" s="3" t="s">
        <v>168</v>
      </c>
      <c r="F1967" s="3" t="s">
        <v>700</v>
      </c>
      <c r="G1967" s="7" t="s">
        <v>1</v>
      </c>
      <c r="L1967" s="3" t="s">
        <v>159</v>
      </c>
      <c r="M1967" s="3" t="s">
        <v>74</v>
      </c>
      <c r="N1967" s="25" t="s">
        <v>216</v>
      </c>
      <c r="S1967" s="3" t="s">
        <v>261</v>
      </c>
      <c r="T1967" s="37" t="s">
        <v>165</v>
      </c>
      <c r="U1967" s="37" t="s">
        <v>170</v>
      </c>
      <c r="V1967" s="37" t="s">
        <v>701</v>
      </c>
      <c r="W1967" s="37" t="s">
        <v>734</v>
      </c>
      <c r="X1967" s="3" t="s">
        <v>84</v>
      </c>
    </row>
    <row r="1968" spans="4:24" x14ac:dyDescent="0.2">
      <c r="D1968" s="31" t="s">
        <v>163</v>
      </c>
      <c r="E1968" s="3" t="s">
        <v>168</v>
      </c>
      <c r="F1968" s="3" t="s">
        <v>700</v>
      </c>
      <c r="G1968" s="7" t="s">
        <v>1</v>
      </c>
      <c r="L1968" s="3" t="s">
        <v>159</v>
      </c>
      <c r="M1968" s="3" t="s">
        <v>74</v>
      </c>
      <c r="N1968" s="25" t="s">
        <v>166</v>
      </c>
      <c r="S1968" s="3" t="s">
        <v>261</v>
      </c>
      <c r="T1968" s="37" t="s">
        <v>165</v>
      </c>
      <c r="U1968" s="37" t="s">
        <v>170</v>
      </c>
      <c r="V1968" s="37" t="s">
        <v>701</v>
      </c>
      <c r="W1968" s="37" t="s">
        <v>734</v>
      </c>
      <c r="X1968" s="3" t="s">
        <v>84</v>
      </c>
    </row>
    <row r="1969" spans="4:24" x14ac:dyDescent="0.2">
      <c r="D1969" s="31" t="s">
        <v>163</v>
      </c>
      <c r="E1969" s="3" t="s">
        <v>168</v>
      </c>
      <c r="F1969" s="3" t="s">
        <v>700</v>
      </c>
      <c r="G1969" s="7" t="s">
        <v>1</v>
      </c>
      <c r="L1969" s="3" t="s">
        <v>159</v>
      </c>
      <c r="M1969" s="3" t="s">
        <v>72</v>
      </c>
      <c r="S1969" s="3" t="s">
        <v>261</v>
      </c>
      <c r="T1969" s="37" t="s">
        <v>165</v>
      </c>
      <c r="U1969" s="37" t="s">
        <v>170</v>
      </c>
      <c r="V1969" s="37" t="s">
        <v>701</v>
      </c>
      <c r="W1969" s="37" t="s">
        <v>734</v>
      </c>
      <c r="X1969" s="3" t="s">
        <v>84</v>
      </c>
    </row>
    <row r="1970" spans="4:24" x14ac:dyDescent="0.2">
      <c r="D1970" s="31" t="s">
        <v>163</v>
      </c>
      <c r="E1970" s="3" t="s">
        <v>168</v>
      </c>
      <c r="F1970" s="3" t="s">
        <v>700</v>
      </c>
      <c r="G1970" s="7" t="s">
        <v>1</v>
      </c>
      <c r="L1970" s="3" t="s">
        <v>159</v>
      </c>
      <c r="M1970" s="3" t="s">
        <v>73</v>
      </c>
      <c r="S1970" s="3" t="s">
        <v>261</v>
      </c>
      <c r="T1970" s="37" t="s">
        <v>165</v>
      </c>
      <c r="U1970" s="37" t="s">
        <v>170</v>
      </c>
      <c r="V1970" s="37" t="s">
        <v>701</v>
      </c>
      <c r="W1970" s="37" t="s">
        <v>734</v>
      </c>
      <c r="X1970" s="3" t="s">
        <v>84</v>
      </c>
    </row>
    <row r="1971" spans="4:24" x14ac:dyDescent="0.2">
      <c r="D1971" s="31" t="s">
        <v>163</v>
      </c>
      <c r="E1971" s="3" t="s">
        <v>168</v>
      </c>
      <c r="F1971" s="3" t="s">
        <v>700</v>
      </c>
      <c r="G1971" s="7" t="s">
        <v>735</v>
      </c>
      <c r="L1971" s="3" t="s">
        <v>159</v>
      </c>
      <c r="M1971" s="3" t="s">
        <v>80</v>
      </c>
      <c r="S1971" s="3" t="s">
        <v>261</v>
      </c>
      <c r="T1971" s="37" t="s">
        <v>165</v>
      </c>
      <c r="U1971" s="37" t="s">
        <v>170</v>
      </c>
      <c r="V1971" s="37" t="s">
        <v>701</v>
      </c>
      <c r="W1971" s="37" t="s">
        <v>736</v>
      </c>
      <c r="X1971" s="3" t="s">
        <v>84</v>
      </c>
    </row>
    <row r="1972" spans="4:24" x14ac:dyDescent="0.2">
      <c r="D1972" s="31" t="s">
        <v>163</v>
      </c>
      <c r="E1972" s="3" t="s">
        <v>168</v>
      </c>
      <c r="F1972" s="3" t="s">
        <v>700</v>
      </c>
      <c r="G1972" s="7" t="s">
        <v>735</v>
      </c>
      <c r="L1972" s="3" t="s">
        <v>159</v>
      </c>
      <c r="M1972" s="3" t="s">
        <v>74</v>
      </c>
      <c r="N1972" s="25" t="s">
        <v>216</v>
      </c>
      <c r="S1972" s="3" t="s">
        <v>261</v>
      </c>
      <c r="T1972" s="37" t="s">
        <v>165</v>
      </c>
      <c r="U1972" s="37" t="s">
        <v>170</v>
      </c>
      <c r="V1972" s="37" t="s">
        <v>701</v>
      </c>
      <c r="W1972" s="37" t="s">
        <v>736</v>
      </c>
      <c r="X1972" s="3" t="s">
        <v>84</v>
      </c>
    </row>
    <row r="1973" spans="4:24" x14ac:dyDescent="0.2">
      <c r="D1973" s="31" t="s">
        <v>163</v>
      </c>
      <c r="E1973" s="3" t="s">
        <v>168</v>
      </c>
      <c r="F1973" s="3" t="s">
        <v>700</v>
      </c>
      <c r="G1973" s="7" t="s">
        <v>735</v>
      </c>
      <c r="L1973" s="3" t="s">
        <v>159</v>
      </c>
      <c r="M1973" s="3" t="s">
        <v>74</v>
      </c>
      <c r="N1973" s="25" t="s">
        <v>166</v>
      </c>
      <c r="S1973" s="3" t="s">
        <v>261</v>
      </c>
      <c r="T1973" s="37" t="s">
        <v>165</v>
      </c>
      <c r="U1973" s="37" t="s">
        <v>170</v>
      </c>
      <c r="V1973" s="37" t="s">
        <v>701</v>
      </c>
      <c r="W1973" s="37" t="s">
        <v>736</v>
      </c>
      <c r="X1973" s="3" t="s">
        <v>84</v>
      </c>
    </row>
    <row r="1974" spans="4:24" x14ac:dyDescent="0.2">
      <c r="D1974" s="31" t="s">
        <v>163</v>
      </c>
      <c r="E1974" s="3" t="s">
        <v>168</v>
      </c>
      <c r="F1974" s="3" t="s">
        <v>700</v>
      </c>
      <c r="G1974" s="7" t="s">
        <v>735</v>
      </c>
      <c r="L1974" s="3" t="s">
        <v>159</v>
      </c>
      <c r="M1974" s="3" t="s">
        <v>72</v>
      </c>
      <c r="S1974" s="3" t="s">
        <v>261</v>
      </c>
      <c r="T1974" s="37" t="s">
        <v>165</v>
      </c>
      <c r="U1974" s="37" t="s">
        <v>170</v>
      </c>
      <c r="V1974" s="37" t="s">
        <v>701</v>
      </c>
      <c r="W1974" s="37" t="s">
        <v>736</v>
      </c>
      <c r="X1974" s="3" t="s">
        <v>84</v>
      </c>
    </row>
    <row r="1975" spans="4:24" x14ac:dyDescent="0.2">
      <c r="D1975" s="31" t="s">
        <v>163</v>
      </c>
      <c r="E1975" s="3" t="s">
        <v>168</v>
      </c>
      <c r="F1975" s="3" t="s">
        <v>700</v>
      </c>
      <c r="G1975" s="7" t="s">
        <v>735</v>
      </c>
      <c r="L1975" s="3" t="s">
        <v>159</v>
      </c>
      <c r="M1975" s="3" t="s">
        <v>73</v>
      </c>
      <c r="S1975" s="3" t="s">
        <v>261</v>
      </c>
      <c r="T1975" s="37" t="s">
        <v>165</v>
      </c>
      <c r="U1975" s="37" t="s">
        <v>170</v>
      </c>
      <c r="V1975" s="37" t="s">
        <v>701</v>
      </c>
      <c r="W1975" s="37" t="s">
        <v>736</v>
      </c>
      <c r="X1975" s="3" t="s">
        <v>84</v>
      </c>
    </row>
    <row r="1976" spans="4:24" x14ac:dyDescent="0.2">
      <c r="D1976" s="31" t="s">
        <v>163</v>
      </c>
      <c r="E1976" s="3" t="s">
        <v>168</v>
      </c>
      <c r="F1976" s="3" t="s">
        <v>700</v>
      </c>
      <c r="G1976" s="7" t="s">
        <v>737</v>
      </c>
      <c r="L1976" s="3" t="s">
        <v>159</v>
      </c>
      <c r="M1976" s="3" t="s">
        <v>80</v>
      </c>
      <c r="S1976" s="3" t="s">
        <v>261</v>
      </c>
      <c r="T1976" s="37" t="s">
        <v>165</v>
      </c>
      <c r="U1976" s="37" t="s">
        <v>170</v>
      </c>
      <c r="V1976" s="37" t="s">
        <v>701</v>
      </c>
      <c r="W1976" s="37" t="s">
        <v>738</v>
      </c>
      <c r="X1976" s="3" t="s">
        <v>84</v>
      </c>
    </row>
    <row r="1977" spans="4:24" x14ac:dyDescent="0.2">
      <c r="D1977" s="31" t="s">
        <v>163</v>
      </c>
      <c r="E1977" s="3" t="s">
        <v>168</v>
      </c>
      <c r="F1977" s="3" t="s">
        <v>700</v>
      </c>
      <c r="G1977" s="7" t="s">
        <v>737</v>
      </c>
      <c r="L1977" s="3" t="s">
        <v>159</v>
      </c>
      <c r="M1977" s="3" t="s">
        <v>74</v>
      </c>
      <c r="N1977" s="25" t="s">
        <v>216</v>
      </c>
      <c r="S1977" s="3" t="s">
        <v>261</v>
      </c>
      <c r="T1977" s="37" t="s">
        <v>165</v>
      </c>
      <c r="U1977" s="37" t="s">
        <v>170</v>
      </c>
      <c r="V1977" s="37" t="s">
        <v>701</v>
      </c>
      <c r="W1977" s="37" t="s">
        <v>738</v>
      </c>
      <c r="X1977" s="3" t="s">
        <v>84</v>
      </c>
    </row>
    <row r="1978" spans="4:24" x14ac:dyDescent="0.2">
      <c r="D1978" s="31" t="s">
        <v>163</v>
      </c>
      <c r="E1978" s="3" t="s">
        <v>168</v>
      </c>
      <c r="F1978" s="3" t="s">
        <v>700</v>
      </c>
      <c r="G1978" s="7" t="s">
        <v>737</v>
      </c>
      <c r="L1978" s="3" t="s">
        <v>159</v>
      </c>
      <c r="M1978" s="3" t="s">
        <v>74</v>
      </c>
      <c r="N1978" s="25" t="s">
        <v>166</v>
      </c>
      <c r="S1978" s="3" t="s">
        <v>261</v>
      </c>
      <c r="T1978" s="37" t="s">
        <v>165</v>
      </c>
      <c r="U1978" s="37" t="s">
        <v>170</v>
      </c>
      <c r="V1978" s="37" t="s">
        <v>701</v>
      </c>
      <c r="W1978" s="37" t="s">
        <v>738</v>
      </c>
      <c r="X1978" s="3" t="s">
        <v>84</v>
      </c>
    </row>
    <row r="1979" spans="4:24" x14ac:dyDescent="0.2">
      <c r="D1979" s="31" t="s">
        <v>163</v>
      </c>
      <c r="E1979" s="3" t="s">
        <v>168</v>
      </c>
      <c r="F1979" s="3" t="s">
        <v>700</v>
      </c>
      <c r="G1979" s="7" t="s">
        <v>737</v>
      </c>
      <c r="L1979" s="3" t="s">
        <v>159</v>
      </c>
      <c r="M1979" s="3" t="s">
        <v>72</v>
      </c>
      <c r="S1979" s="3" t="s">
        <v>261</v>
      </c>
      <c r="T1979" s="37" t="s">
        <v>165</v>
      </c>
      <c r="U1979" s="37" t="s">
        <v>170</v>
      </c>
      <c r="V1979" s="37" t="s">
        <v>701</v>
      </c>
      <c r="W1979" s="37" t="s">
        <v>738</v>
      </c>
      <c r="X1979" s="3" t="s">
        <v>84</v>
      </c>
    </row>
    <row r="1980" spans="4:24" x14ac:dyDescent="0.2">
      <c r="D1980" s="31" t="s">
        <v>163</v>
      </c>
      <c r="E1980" s="3" t="s">
        <v>168</v>
      </c>
      <c r="F1980" s="3" t="s">
        <v>700</v>
      </c>
      <c r="G1980" s="7" t="s">
        <v>737</v>
      </c>
      <c r="L1980" s="3" t="s">
        <v>159</v>
      </c>
      <c r="M1980" s="3" t="s">
        <v>73</v>
      </c>
      <c r="S1980" s="3" t="s">
        <v>261</v>
      </c>
      <c r="T1980" s="37" t="s">
        <v>165</v>
      </c>
      <c r="U1980" s="37" t="s">
        <v>170</v>
      </c>
      <c r="V1980" s="37" t="s">
        <v>701</v>
      </c>
      <c r="W1980" s="37" t="s">
        <v>738</v>
      </c>
      <c r="X1980" s="3" t="s">
        <v>84</v>
      </c>
    </row>
    <row r="1981" spans="4:24" x14ac:dyDescent="0.2">
      <c r="D1981" s="31" t="s">
        <v>163</v>
      </c>
      <c r="E1981" s="3" t="s">
        <v>168</v>
      </c>
      <c r="F1981" s="3" t="s">
        <v>700</v>
      </c>
      <c r="G1981" s="7" t="s">
        <v>739</v>
      </c>
      <c r="L1981" s="3" t="s">
        <v>159</v>
      </c>
      <c r="M1981" s="3" t="s">
        <v>80</v>
      </c>
      <c r="S1981" s="3" t="s">
        <v>261</v>
      </c>
      <c r="T1981" s="37" t="s">
        <v>165</v>
      </c>
      <c r="U1981" s="37" t="s">
        <v>170</v>
      </c>
      <c r="V1981" s="37" t="s">
        <v>701</v>
      </c>
      <c r="W1981" s="37" t="s">
        <v>740</v>
      </c>
      <c r="X1981" s="3" t="s">
        <v>84</v>
      </c>
    </row>
    <row r="1982" spans="4:24" x14ac:dyDescent="0.2">
      <c r="D1982" s="31" t="s">
        <v>163</v>
      </c>
      <c r="E1982" s="3" t="s">
        <v>168</v>
      </c>
      <c r="F1982" s="3" t="s">
        <v>700</v>
      </c>
      <c r="G1982" s="7" t="s">
        <v>739</v>
      </c>
      <c r="L1982" s="3" t="s">
        <v>159</v>
      </c>
      <c r="M1982" s="3" t="s">
        <v>74</v>
      </c>
      <c r="N1982" s="25" t="s">
        <v>216</v>
      </c>
      <c r="S1982" s="3" t="s">
        <v>261</v>
      </c>
      <c r="T1982" s="37" t="s">
        <v>165</v>
      </c>
      <c r="U1982" s="37" t="s">
        <v>170</v>
      </c>
      <c r="V1982" s="37" t="s">
        <v>701</v>
      </c>
      <c r="W1982" s="37" t="s">
        <v>740</v>
      </c>
      <c r="X1982" s="3" t="s">
        <v>84</v>
      </c>
    </row>
    <row r="1983" spans="4:24" x14ac:dyDescent="0.2">
      <c r="D1983" s="31" t="s">
        <v>163</v>
      </c>
      <c r="E1983" s="3" t="s">
        <v>168</v>
      </c>
      <c r="F1983" s="3" t="s">
        <v>700</v>
      </c>
      <c r="G1983" s="7" t="s">
        <v>739</v>
      </c>
      <c r="L1983" s="3" t="s">
        <v>159</v>
      </c>
      <c r="M1983" s="3" t="s">
        <v>74</v>
      </c>
      <c r="N1983" s="25" t="s">
        <v>166</v>
      </c>
      <c r="S1983" s="3" t="s">
        <v>261</v>
      </c>
      <c r="T1983" s="37" t="s">
        <v>165</v>
      </c>
      <c r="U1983" s="37" t="s">
        <v>170</v>
      </c>
      <c r="V1983" s="37" t="s">
        <v>701</v>
      </c>
      <c r="W1983" s="37" t="s">
        <v>740</v>
      </c>
      <c r="X1983" s="3" t="s">
        <v>84</v>
      </c>
    </row>
    <row r="1984" spans="4:24" x14ac:dyDescent="0.2">
      <c r="D1984" s="31" t="s">
        <v>163</v>
      </c>
      <c r="E1984" s="3" t="s">
        <v>168</v>
      </c>
      <c r="F1984" s="3" t="s">
        <v>700</v>
      </c>
      <c r="G1984" s="7" t="s">
        <v>739</v>
      </c>
      <c r="L1984" s="3" t="s">
        <v>159</v>
      </c>
      <c r="M1984" s="3" t="s">
        <v>72</v>
      </c>
      <c r="S1984" s="3" t="s">
        <v>261</v>
      </c>
      <c r="T1984" s="37" t="s">
        <v>165</v>
      </c>
      <c r="U1984" s="37" t="s">
        <v>170</v>
      </c>
      <c r="V1984" s="37" t="s">
        <v>701</v>
      </c>
      <c r="W1984" s="37" t="s">
        <v>740</v>
      </c>
      <c r="X1984" s="3" t="s">
        <v>84</v>
      </c>
    </row>
    <row r="1985" spans="4:24" x14ac:dyDescent="0.2">
      <c r="D1985" s="31" t="s">
        <v>163</v>
      </c>
      <c r="E1985" s="3" t="s">
        <v>168</v>
      </c>
      <c r="F1985" s="3" t="s">
        <v>700</v>
      </c>
      <c r="G1985" s="7" t="s">
        <v>739</v>
      </c>
      <c r="L1985" s="3" t="s">
        <v>159</v>
      </c>
      <c r="M1985" s="3" t="s">
        <v>73</v>
      </c>
      <c r="S1985" s="3" t="s">
        <v>261</v>
      </c>
      <c r="T1985" s="37" t="s">
        <v>165</v>
      </c>
      <c r="U1985" s="37" t="s">
        <v>170</v>
      </c>
      <c r="V1985" s="37" t="s">
        <v>701</v>
      </c>
      <c r="W1985" s="37" t="s">
        <v>740</v>
      </c>
      <c r="X1985" s="3" t="s">
        <v>84</v>
      </c>
    </row>
    <row r="1986" spans="4:24" x14ac:dyDescent="0.2">
      <c r="D1986" s="31" t="s">
        <v>163</v>
      </c>
      <c r="E1986" s="3" t="s">
        <v>168</v>
      </c>
      <c r="F1986" s="3" t="s">
        <v>743</v>
      </c>
      <c r="G1986" s="7" t="s">
        <v>744</v>
      </c>
      <c r="L1986" s="3" t="s">
        <v>159</v>
      </c>
      <c r="M1986" s="3" t="s">
        <v>80</v>
      </c>
      <c r="S1986" s="3" t="s">
        <v>261</v>
      </c>
      <c r="T1986" s="37" t="s">
        <v>165</v>
      </c>
      <c r="U1986" s="37" t="s">
        <v>170</v>
      </c>
      <c r="V1986" s="37" t="s">
        <v>745</v>
      </c>
      <c r="W1986" s="37" t="s">
        <v>746</v>
      </c>
      <c r="X1986" s="3" t="s">
        <v>84</v>
      </c>
    </row>
    <row r="1987" spans="4:24" x14ac:dyDescent="0.2">
      <c r="D1987" s="31" t="s">
        <v>163</v>
      </c>
      <c r="E1987" s="3" t="s">
        <v>168</v>
      </c>
      <c r="F1987" s="3" t="s">
        <v>743</v>
      </c>
      <c r="G1987" s="7" t="s">
        <v>744</v>
      </c>
      <c r="L1987" s="3" t="s">
        <v>159</v>
      </c>
      <c r="M1987" s="3" t="s">
        <v>74</v>
      </c>
      <c r="N1987" s="25" t="s">
        <v>216</v>
      </c>
      <c r="S1987" s="3" t="s">
        <v>261</v>
      </c>
      <c r="T1987" s="37" t="s">
        <v>165</v>
      </c>
      <c r="U1987" s="37" t="s">
        <v>170</v>
      </c>
      <c r="V1987" s="37" t="s">
        <v>745</v>
      </c>
      <c r="W1987" s="37" t="s">
        <v>746</v>
      </c>
      <c r="X1987" s="3" t="s">
        <v>84</v>
      </c>
    </row>
    <row r="1988" spans="4:24" x14ac:dyDescent="0.2">
      <c r="D1988" s="31" t="s">
        <v>163</v>
      </c>
      <c r="E1988" s="3" t="s">
        <v>168</v>
      </c>
      <c r="F1988" s="3" t="s">
        <v>743</v>
      </c>
      <c r="G1988" s="7" t="s">
        <v>744</v>
      </c>
      <c r="L1988" s="3" t="s">
        <v>159</v>
      </c>
      <c r="M1988" s="3" t="s">
        <v>74</v>
      </c>
      <c r="N1988" s="25" t="s">
        <v>166</v>
      </c>
      <c r="S1988" s="3" t="s">
        <v>261</v>
      </c>
      <c r="T1988" s="37" t="s">
        <v>165</v>
      </c>
      <c r="U1988" s="37" t="s">
        <v>170</v>
      </c>
      <c r="V1988" s="37" t="s">
        <v>745</v>
      </c>
      <c r="W1988" s="37" t="s">
        <v>746</v>
      </c>
      <c r="X1988" s="3" t="s">
        <v>84</v>
      </c>
    </row>
    <row r="1989" spans="4:24" x14ac:dyDescent="0.2">
      <c r="D1989" s="31" t="s">
        <v>163</v>
      </c>
      <c r="E1989" s="3" t="s">
        <v>168</v>
      </c>
      <c r="F1989" s="3" t="s">
        <v>743</v>
      </c>
      <c r="G1989" s="7" t="s">
        <v>744</v>
      </c>
      <c r="L1989" s="3" t="s">
        <v>159</v>
      </c>
      <c r="M1989" s="3" t="s">
        <v>72</v>
      </c>
      <c r="S1989" s="3" t="s">
        <v>261</v>
      </c>
      <c r="T1989" s="37" t="s">
        <v>165</v>
      </c>
      <c r="U1989" s="37" t="s">
        <v>170</v>
      </c>
      <c r="V1989" s="37" t="s">
        <v>745</v>
      </c>
      <c r="W1989" s="37" t="s">
        <v>746</v>
      </c>
      <c r="X1989" s="3" t="s">
        <v>84</v>
      </c>
    </row>
    <row r="1990" spans="4:24" x14ac:dyDescent="0.2">
      <c r="D1990" s="31" t="s">
        <v>163</v>
      </c>
      <c r="E1990" s="3" t="s">
        <v>168</v>
      </c>
      <c r="F1990" s="3" t="s">
        <v>743</v>
      </c>
      <c r="G1990" s="7" t="s">
        <v>744</v>
      </c>
      <c r="L1990" s="3" t="s">
        <v>159</v>
      </c>
      <c r="M1990" s="3" t="s">
        <v>73</v>
      </c>
      <c r="S1990" s="3" t="s">
        <v>261</v>
      </c>
      <c r="T1990" s="37" t="s">
        <v>165</v>
      </c>
      <c r="U1990" s="37" t="s">
        <v>170</v>
      </c>
      <c r="V1990" s="37" t="s">
        <v>745</v>
      </c>
      <c r="W1990" s="37" t="s">
        <v>746</v>
      </c>
      <c r="X1990" s="3" t="s">
        <v>84</v>
      </c>
    </row>
    <row r="1991" spans="4:24" x14ac:dyDescent="0.2">
      <c r="D1991" s="31" t="s">
        <v>163</v>
      </c>
      <c r="E1991" s="3" t="s">
        <v>168</v>
      </c>
      <c r="F1991" s="3" t="s">
        <v>743</v>
      </c>
      <c r="G1991" s="7" t="s">
        <v>747</v>
      </c>
      <c r="L1991" s="3" t="s">
        <v>159</v>
      </c>
      <c r="M1991" s="3" t="s">
        <v>80</v>
      </c>
      <c r="S1991" s="3" t="s">
        <v>261</v>
      </c>
      <c r="T1991" s="37" t="s">
        <v>165</v>
      </c>
      <c r="U1991" s="37" t="s">
        <v>170</v>
      </c>
      <c r="V1991" s="37" t="s">
        <v>745</v>
      </c>
      <c r="W1991" s="37" t="s">
        <v>748</v>
      </c>
      <c r="X1991" s="3" t="s">
        <v>84</v>
      </c>
    </row>
    <row r="1992" spans="4:24" x14ac:dyDescent="0.2">
      <c r="D1992" s="31" t="s">
        <v>163</v>
      </c>
      <c r="E1992" s="3" t="s">
        <v>168</v>
      </c>
      <c r="F1992" s="3" t="s">
        <v>743</v>
      </c>
      <c r="G1992" s="7" t="s">
        <v>747</v>
      </c>
      <c r="L1992" s="3" t="s">
        <v>159</v>
      </c>
      <c r="M1992" s="3" t="s">
        <v>74</v>
      </c>
      <c r="N1992" s="25" t="s">
        <v>216</v>
      </c>
      <c r="S1992" s="3" t="s">
        <v>261</v>
      </c>
      <c r="T1992" s="37" t="s">
        <v>165</v>
      </c>
      <c r="U1992" s="37" t="s">
        <v>170</v>
      </c>
      <c r="V1992" s="37" t="s">
        <v>745</v>
      </c>
      <c r="W1992" s="37" t="s">
        <v>748</v>
      </c>
      <c r="X1992" s="3" t="s">
        <v>84</v>
      </c>
    </row>
    <row r="1993" spans="4:24" x14ac:dyDescent="0.2">
      <c r="D1993" s="31" t="s">
        <v>163</v>
      </c>
      <c r="E1993" s="3" t="s">
        <v>168</v>
      </c>
      <c r="F1993" s="3" t="s">
        <v>743</v>
      </c>
      <c r="G1993" s="7" t="s">
        <v>747</v>
      </c>
      <c r="L1993" s="3" t="s">
        <v>159</v>
      </c>
      <c r="M1993" s="3" t="s">
        <v>74</v>
      </c>
      <c r="N1993" s="25" t="s">
        <v>166</v>
      </c>
      <c r="S1993" s="3" t="s">
        <v>261</v>
      </c>
      <c r="T1993" s="37" t="s">
        <v>165</v>
      </c>
      <c r="U1993" s="37" t="s">
        <v>170</v>
      </c>
      <c r="V1993" s="37" t="s">
        <v>745</v>
      </c>
      <c r="W1993" s="37" t="s">
        <v>748</v>
      </c>
      <c r="X1993" s="3" t="s">
        <v>84</v>
      </c>
    </row>
    <row r="1994" spans="4:24" x14ac:dyDescent="0.2">
      <c r="D1994" s="31" t="s">
        <v>163</v>
      </c>
      <c r="E1994" s="3" t="s">
        <v>168</v>
      </c>
      <c r="F1994" s="3" t="s">
        <v>743</v>
      </c>
      <c r="G1994" s="7" t="s">
        <v>747</v>
      </c>
      <c r="L1994" s="3" t="s">
        <v>159</v>
      </c>
      <c r="M1994" s="3" t="s">
        <v>72</v>
      </c>
      <c r="S1994" s="3" t="s">
        <v>261</v>
      </c>
      <c r="T1994" s="37" t="s">
        <v>165</v>
      </c>
      <c r="U1994" s="37" t="s">
        <v>170</v>
      </c>
      <c r="V1994" s="37" t="s">
        <v>745</v>
      </c>
      <c r="W1994" s="37" t="s">
        <v>748</v>
      </c>
      <c r="X1994" s="3" t="s">
        <v>84</v>
      </c>
    </row>
    <row r="1995" spans="4:24" x14ac:dyDescent="0.2">
      <c r="D1995" s="31" t="s">
        <v>163</v>
      </c>
      <c r="E1995" s="3" t="s">
        <v>168</v>
      </c>
      <c r="F1995" s="3" t="s">
        <v>743</v>
      </c>
      <c r="G1995" s="7" t="s">
        <v>747</v>
      </c>
      <c r="L1995" s="3" t="s">
        <v>159</v>
      </c>
      <c r="M1995" s="3" t="s">
        <v>73</v>
      </c>
      <c r="S1995" s="3" t="s">
        <v>261</v>
      </c>
      <c r="T1995" s="37" t="s">
        <v>165</v>
      </c>
      <c r="U1995" s="37" t="s">
        <v>170</v>
      </c>
      <c r="V1995" s="37" t="s">
        <v>745</v>
      </c>
      <c r="W1995" s="37" t="s">
        <v>748</v>
      </c>
      <c r="X1995" s="3" t="s">
        <v>84</v>
      </c>
    </row>
    <row r="1996" spans="4:24" x14ac:dyDescent="0.2">
      <c r="D1996" s="31" t="s">
        <v>163</v>
      </c>
      <c r="E1996" s="3" t="s">
        <v>168</v>
      </c>
      <c r="F1996" s="3" t="s">
        <v>743</v>
      </c>
      <c r="G1996" s="7" t="s">
        <v>749</v>
      </c>
      <c r="L1996" s="3" t="s">
        <v>159</v>
      </c>
      <c r="M1996" s="3" t="s">
        <v>80</v>
      </c>
      <c r="S1996" s="3" t="s">
        <v>261</v>
      </c>
      <c r="T1996" s="37" t="s">
        <v>165</v>
      </c>
      <c r="U1996" s="37" t="s">
        <v>170</v>
      </c>
      <c r="V1996" s="37" t="s">
        <v>745</v>
      </c>
      <c r="W1996" s="37" t="s">
        <v>750</v>
      </c>
      <c r="X1996" s="3" t="s">
        <v>84</v>
      </c>
    </row>
    <row r="1997" spans="4:24" x14ac:dyDescent="0.2">
      <c r="D1997" s="31" t="s">
        <v>163</v>
      </c>
      <c r="E1997" s="3" t="s">
        <v>168</v>
      </c>
      <c r="F1997" s="3" t="s">
        <v>743</v>
      </c>
      <c r="G1997" s="7" t="s">
        <v>749</v>
      </c>
      <c r="L1997" s="3" t="s">
        <v>159</v>
      </c>
      <c r="M1997" s="3" t="s">
        <v>74</v>
      </c>
      <c r="N1997" s="25" t="s">
        <v>216</v>
      </c>
      <c r="S1997" s="3" t="s">
        <v>261</v>
      </c>
      <c r="T1997" s="37" t="s">
        <v>165</v>
      </c>
      <c r="U1997" s="37" t="s">
        <v>170</v>
      </c>
      <c r="V1997" s="37" t="s">
        <v>745</v>
      </c>
      <c r="W1997" s="37" t="s">
        <v>750</v>
      </c>
      <c r="X1997" s="3" t="s">
        <v>84</v>
      </c>
    </row>
    <row r="1998" spans="4:24" x14ac:dyDescent="0.2">
      <c r="D1998" s="31" t="s">
        <v>163</v>
      </c>
      <c r="E1998" s="3" t="s">
        <v>168</v>
      </c>
      <c r="F1998" s="3" t="s">
        <v>743</v>
      </c>
      <c r="G1998" s="7" t="s">
        <v>749</v>
      </c>
      <c r="L1998" s="3" t="s">
        <v>159</v>
      </c>
      <c r="M1998" s="3" t="s">
        <v>74</v>
      </c>
      <c r="N1998" s="25" t="s">
        <v>166</v>
      </c>
      <c r="S1998" s="3" t="s">
        <v>261</v>
      </c>
      <c r="T1998" s="37" t="s">
        <v>165</v>
      </c>
      <c r="U1998" s="37" t="s">
        <v>170</v>
      </c>
      <c r="V1998" s="37" t="s">
        <v>745</v>
      </c>
      <c r="W1998" s="37" t="s">
        <v>750</v>
      </c>
      <c r="X1998" s="3" t="s">
        <v>84</v>
      </c>
    </row>
    <row r="1999" spans="4:24" x14ac:dyDescent="0.2">
      <c r="D1999" s="31" t="s">
        <v>163</v>
      </c>
      <c r="E1999" s="3" t="s">
        <v>168</v>
      </c>
      <c r="F1999" s="3" t="s">
        <v>743</v>
      </c>
      <c r="G1999" s="7" t="s">
        <v>749</v>
      </c>
      <c r="L1999" s="3" t="s">
        <v>159</v>
      </c>
      <c r="M1999" s="3" t="s">
        <v>72</v>
      </c>
      <c r="S1999" s="3" t="s">
        <v>261</v>
      </c>
      <c r="T1999" s="37" t="s">
        <v>165</v>
      </c>
      <c r="U1999" s="37" t="s">
        <v>170</v>
      </c>
      <c r="V1999" s="37" t="s">
        <v>745</v>
      </c>
      <c r="W1999" s="37" t="s">
        <v>750</v>
      </c>
      <c r="X1999" s="3" t="s">
        <v>84</v>
      </c>
    </row>
    <row r="2000" spans="4:24" x14ac:dyDescent="0.2">
      <c r="D2000" s="31" t="s">
        <v>163</v>
      </c>
      <c r="E2000" s="3" t="s">
        <v>168</v>
      </c>
      <c r="F2000" s="3" t="s">
        <v>743</v>
      </c>
      <c r="G2000" s="7" t="s">
        <v>749</v>
      </c>
      <c r="L2000" s="3" t="s">
        <v>159</v>
      </c>
      <c r="M2000" s="3" t="s">
        <v>73</v>
      </c>
      <c r="S2000" s="3" t="s">
        <v>261</v>
      </c>
      <c r="T2000" s="37" t="s">
        <v>165</v>
      </c>
      <c r="U2000" s="37" t="s">
        <v>170</v>
      </c>
      <c r="V2000" s="37" t="s">
        <v>745</v>
      </c>
      <c r="W2000" s="37" t="s">
        <v>750</v>
      </c>
      <c r="X2000" s="3" t="s">
        <v>84</v>
      </c>
    </row>
    <row r="2001" spans="4:24" x14ac:dyDescent="0.2">
      <c r="D2001" s="31" t="s">
        <v>163</v>
      </c>
      <c r="E2001" s="3" t="s">
        <v>168</v>
      </c>
      <c r="F2001" s="3" t="s">
        <v>743</v>
      </c>
      <c r="G2001" s="7" t="s">
        <v>692</v>
      </c>
      <c r="L2001" s="3" t="s">
        <v>159</v>
      </c>
      <c r="M2001" s="3" t="s">
        <v>80</v>
      </c>
      <c r="S2001" s="3" t="s">
        <v>261</v>
      </c>
      <c r="T2001" s="37" t="s">
        <v>165</v>
      </c>
      <c r="U2001" s="37" t="s">
        <v>170</v>
      </c>
      <c r="V2001" s="37" t="s">
        <v>745</v>
      </c>
      <c r="W2001" s="37" t="s">
        <v>751</v>
      </c>
      <c r="X2001" s="3" t="s">
        <v>84</v>
      </c>
    </row>
    <row r="2002" spans="4:24" x14ac:dyDescent="0.2">
      <c r="D2002" s="31" t="s">
        <v>163</v>
      </c>
      <c r="E2002" s="3" t="s">
        <v>168</v>
      </c>
      <c r="F2002" s="3" t="s">
        <v>743</v>
      </c>
      <c r="G2002" s="7" t="s">
        <v>692</v>
      </c>
      <c r="L2002" s="3" t="s">
        <v>159</v>
      </c>
      <c r="M2002" s="3" t="s">
        <v>74</v>
      </c>
      <c r="N2002" s="25" t="s">
        <v>216</v>
      </c>
      <c r="S2002" s="3" t="s">
        <v>261</v>
      </c>
      <c r="T2002" s="37" t="s">
        <v>165</v>
      </c>
      <c r="U2002" s="37" t="s">
        <v>170</v>
      </c>
      <c r="V2002" s="37" t="s">
        <v>745</v>
      </c>
      <c r="W2002" s="37" t="s">
        <v>751</v>
      </c>
      <c r="X2002" s="3" t="s">
        <v>84</v>
      </c>
    </row>
    <row r="2003" spans="4:24" x14ac:dyDescent="0.2">
      <c r="D2003" s="31" t="s">
        <v>163</v>
      </c>
      <c r="E2003" s="3" t="s">
        <v>168</v>
      </c>
      <c r="F2003" s="3" t="s">
        <v>743</v>
      </c>
      <c r="G2003" s="7" t="s">
        <v>692</v>
      </c>
      <c r="L2003" s="3" t="s">
        <v>159</v>
      </c>
      <c r="M2003" s="3" t="s">
        <v>74</v>
      </c>
      <c r="N2003" s="25" t="s">
        <v>166</v>
      </c>
      <c r="S2003" s="3" t="s">
        <v>261</v>
      </c>
      <c r="T2003" s="37" t="s">
        <v>165</v>
      </c>
      <c r="U2003" s="37" t="s">
        <v>170</v>
      </c>
      <c r="V2003" s="37" t="s">
        <v>745</v>
      </c>
      <c r="W2003" s="37" t="s">
        <v>751</v>
      </c>
      <c r="X2003" s="3" t="s">
        <v>84</v>
      </c>
    </row>
    <row r="2004" spans="4:24" x14ac:dyDescent="0.2">
      <c r="D2004" s="31" t="s">
        <v>163</v>
      </c>
      <c r="E2004" s="3" t="s">
        <v>168</v>
      </c>
      <c r="F2004" s="3" t="s">
        <v>743</v>
      </c>
      <c r="G2004" s="7" t="s">
        <v>692</v>
      </c>
      <c r="L2004" s="3" t="s">
        <v>159</v>
      </c>
      <c r="M2004" s="3" t="s">
        <v>72</v>
      </c>
      <c r="S2004" s="3" t="s">
        <v>261</v>
      </c>
      <c r="T2004" s="37" t="s">
        <v>165</v>
      </c>
      <c r="U2004" s="37" t="s">
        <v>170</v>
      </c>
      <c r="V2004" s="37" t="s">
        <v>745</v>
      </c>
      <c r="W2004" s="37" t="s">
        <v>751</v>
      </c>
      <c r="X2004" s="3" t="s">
        <v>84</v>
      </c>
    </row>
    <row r="2005" spans="4:24" x14ac:dyDescent="0.2">
      <c r="D2005" s="31" t="s">
        <v>163</v>
      </c>
      <c r="E2005" s="3" t="s">
        <v>168</v>
      </c>
      <c r="F2005" s="3" t="s">
        <v>743</v>
      </c>
      <c r="G2005" s="7" t="s">
        <v>692</v>
      </c>
      <c r="L2005" s="3" t="s">
        <v>159</v>
      </c>
      <c r="M2005" s="3" t="s">
        <v>73</v>
      </c>
      <c r="S2005" s="3" t="s">
        <v>261</v>
      </c>
      <c r="T2005" s="37" t="s">
        <v>165</v>
      </c>
      <c r="U2005" s="37" t="s">
        <v>170</v>
      </c>
      <c r="V2005" s="37" t="s">
        <v>745</v>
      </c>
      <c r="W2005" s="37" t="s">
        <v>751</v>
      </c>
      <c r="X2005" s="3" t="s">
        <v>84</v>
      </c>
    </row>
    <row r="2006" spans="4:24" x14ac:dyDescent="0.2">
      <c r="D2006" s="31" t="s">
        <v>163</v>
      </c>
      <c r="E2006" s="3" t="s">
        <v>168</v>
      </c>
      <c r="F2006" s="3" t="s">
        <v>743</v>
      </c>
      <c r="G2006" s="7" t="s">
        <v>694</v>
      </c>
      <c r="L2006" s="3" t="s">
        <v>159</v>
      </c>
      <c r="M2006" s="3" t="s">
        <v>80</v>
      </c>
      <c r="S2006" s="3" t="s">
        <v>261</v>
      </c>
      <c r="T2006" s="37" t="s">
        <v>165</v>
      </c>
      <c r="U2006" s="37" t="s">
        <v>170</v>
      </c>
      <c r="V2006" s="37" t="s">
        <v>745</v>
      </c>
      <c r="W2006" s="37" t="s">
        <v>752</v>
      </c>
      <c r="X2006" s="3" t="s">
        <v>84</v>
      </c>
    </row>
    <row r="2007" spans="4:24" x14ac:dyDescent="0.2">
      <c r="D2007" s="31" t="s">
        <v>163</v>
      </c>
      <c r="E2007" s="3" t="s">
        <v>168</v>
      </c>
      <c r="F2007" s="3" t="s">
        <v>743</v>
      </c>
      <c r="G2007" s="7" t="s">
        <v>694</v>
      </c>
      <c r="L2007" s="3" t="s">
        <v>159</v>
      </c>
      <c r="M2007" s="3" t="s">
        <v>74</v>
      </c>
      <c r="N2007" s="25" t="s">
        <v>216</v>
      </c>
      <c r="S2007" s="3" t="s">
        <v>261</v>
      </c>
      <c r="T2007" s="37" t="s">
        <v>165</v>
      </c>
      <c r="U2007" s="37" t="s">
        <v>170</v>
      </c>
      <c r="V2007" s="37" t="s">
        <v>745</v>
      </c>
      <c r="W2007" s="37" t="s">
        <v>752</v>
      </c>
      <c r="X2007" s="3" t="s">
        <v>84</v>
      </c>
    </row>
    <row r="2008" spans="4:24" x14ac:dyDescent="0.2">
      <c r="D2008" s="31" t="s">
        <v>163</v>
      </c>
      <c r="E2008" s="3" t="s">
        <v>168</v>
      </c>
      <c r="F2008" s="3" t="s">
        <v>743</v>
      </c>
      <c r="G2008" s="7" t="s">
        <v>694</v>
      </c>
      <c r="L2008" s="3" t="s">
        <v>159</v>
      </c>
      <c r="M2008" s="3" t="s">
        <v>74</v>
      </c>
      <c r="N2008" s="25" t="s">
        <v>166</v>
      </c>
      <c r="S2008" s="3" t="s">
        <v>261</v>
      </c>
      <c r="T2008" s="37" t="s">
        <v>165</v>
      </c>
      <c r="U2008" s="37" t="s">
        <v>170</v>
      </c>
      <c r="V2008" s="37" t="s">
        <v>745</v>
      </c>
      <c r="W2008" s="37" t="s">
        <v>752</v>
      </c>
      <c r="X2008" s="3" t="s">
        <v>84</v>
      </c>
    </row>
    <row r="2009" spans="4:24" x14ac:dyDescent="0.2">
      <c r="D2009" s="31" t="s">
        <v>163</v>
      </c>
      <c r="E2009" s="3" t="s">
        <v>168</v>
      </c>
      <c r="F2009" s="3" t="s">
        <v>743</v>
      </c>
      <c r="G2009" s="7" t="s">
        <v>694</v>
      </c>
      <c r="L2009" s="3" t="s">
        <v>159</v>
      </c>
      <c r="M2009" s="3" t="s">
        <v>72</v>
      </c>
      <c r="S2009" s="3" t="s">
        <v>261</v>
      </c>
      <c r="T2009" s="37" t="s">
        <v>165</v>
      </c>
      <c r="U2009" s="37" t="s">
        <v>170</v>
      </c>
      <c r="V2009" s="37" t="s">
        <v>745</v>
      </c>
      <c r="W2009" s="37" t="s">
        <v>752</v>
      </c>
      <c r="X2009" s="3" t="s">
        <v>84</v>
      </c>
    </row>
    <row r="2010" spans="4:24" x14ac:dyDescent="0.2">
      <c r="D2010" s="31" t="s">
        <v>163</v>
      </c>
      <c r="E2010" s="3" t="s">
        <v>168</v>
      </c>
      <c r="F2010" s="3" t="s">
        <v>743</v>
      </c>
      <c r="G2010" s="7" t="s">
        <v>694</v>
      </c>
      <c r="L2010" s="3" t="s">
        <v>159</v>
      </c>
      <c r="M2010" s="3" t="s">
        <v>73</v>
      </c>
      <c r="S2010" s="3" t="s">
        <v>261</v>
      </c>
      <c r="T2010" s="37" t="s">
        <v>165</v>
      </c>
      <c r="U2010" s="37" t="s">
        <v>170</v>
      </c>
      <c r="V2010" s="37" t="s">
        <v>745</v>
      </c>
      <c r="W2010" s="37" t="s">
        <v>752</v>
      </c>
      <c r="X2010" s="3" t="s">
        <v>84</v>
      </c>
    </row>
    <row r="2011" spans="4:24" x14ac:dyDescent="0.2">
      <c r="D2011" s="31" t="s">
        <v>163</v>
      </c>
      <c r="E2011" s="3" t="s">
        <v>168</v>
      </c>
      <c r="F2011" s="3" t="s">
        <v>743</v>
      </c>
      <c r="G2011" s="7" t="s">
        <v>753</v>
      </c>
      <c r="L2011" s="3" t="s">
        <v>159</v>
      </c>
      <c r="M2011" s="3" t="s">
        <v>80</v>
      </c>
      <c r="S2011" s="3" t="s">
        <v>261</v>
      </c>
      <c r="T2011" s="37" t="s">
        <v>165</v>
      </c>
      <c r="U2011" s="37" t="s">
        <v>170</v>
      </c>
      <c r="V2011" s="37" t="s">
        <v>745</v>
      </c>
      <c r="W2011" s="37" t="s">
        <v>754</v>
      </c>
      <c r="X2011" s="3" t="s">
        <v>84</v>
      </c>
    </row>
    <row r="2012" spans="4:24" x14ac:dyDescent="0.2">
      <c r="D2012" s="31" t="s">
        <v>163</v>
      </c>
      <c r="E2012" s="3" t="s">
        <v>168</v>
      </c>
      <c r="F2012" s="3" t="s">
        <v>743</v>
      </c>
      <c r="G2012" s="7" t="s">
        <v>753</v>
      </c>
      <c r="L2012" s="3" t="s">
        <v>159</v>
      </c>
      <c r="M2012" s="3" t="s">
        <v>74</v>
      </c>
      <c r="N2012" s="25" t="s">
        <v>216</v>
      </c>
      <c r="S2012" s="3" t="s">
        <v>261</v>
      </c>
      <c r="T2012" s="37" t="s">
        <v>165</v>
      </c>
      <c r="U2012" s="37" t="s">
        <v>170</v>
      </c>
      <c r="V2012" s="37" t="s">
        <v>745</v>
      </c>
      <c r="W2012" s="37" t="s">
        <v>754</v>
      </c>
      <c r="X2012" s="3" t="s">
        <v>84</v>
      </c>
    </row>
    <row r="2013" spans="4:24" x14ac:dyDescent="0.2">
      <c r="D2013" s="31" t="s">
        <v>163</v>
      </c>
      <c r="E2013" s="3" t="s">
        <v>168</v>
      </c>
      <c r="F2013" s="3" t="s">
        <v>743</v>
      </c>
      <c r="G2013" s="7" t="s">
        <v>753</v>
      </c>
      <c r="L2013" s="3" t="s">
        <v>159</v>
      </c>
      <c r="M2013" s="3" t="s">
        <v>74</v>
      </c>
      <c r="N2013" s="25" t="s">
        <v>166</v>
      </c>
      <c r="S2013" s="3" t="s">
        <v>261</v>
      </c>
      <c r="T2013" s="37" t="s">
        <v>165</v>
      </c>
      <c r="U2013" s="37" t="s">
        <v>170</v>
      </c>
      <c r="V2013" s="37" t="s">
        <v>745</v>
      </c>
      <c r="W2013" s="37" t="s">
        <v>754</v>
      </c>
      <c r="X2013" s="3" t="s">
        <v>84</v>
      </c>
    </row>
    <row r="2014" spans="4:24" x14ac:dyDescent="0.2">
      <c r="D2014" s="31" t="s">
        <v>163</v>
      </c>
      <c r="E2014" s="3" t="s">
        <v>168</v>
      </c>
      <c r="F2014" s="3" t="s">
        <v>743</v>
      </c>
      <c r="G2014" s="7" t="s">
        <v>753</v>
      </c>
      <c r="L2014" s="3" t="s">
        <v>159</v>
      </c>
      <c r="M2014" s="3" t="s">
        <v>72</v>
      </c>
      <c r="S2014" s="3" t="s">
        <v>261</v>
      </c>
      <c r="T2014" s="37" t="s">
        <v>165</v>
      </c>
      <c r="U2014" s="37" t="s">
        <v>170</v>
      </c>
      <c r="V2014" s="37" t="s">
        <v>745</v>
      </c>
      <c r="W2014" s="37" t="s">
        <v>754</v>
      </c>
      <c r="X2014" s="3" t="s">
        <v>84</v>
      </c>
    </row>
    <row r="2015" spans="4:24" x14ac:dyDescent="0.2">
      <c r="D2015" s="31" t="s">
        <v>163</v>
      </c>
      <c r="E2015" s="3" t="s">
        <v>168</v>
      </c>
      <c r="F2015" s="3" t="s">
        <v>743</v>
      </c>
      <c r="G2015" s="7" t="s">
        <v>753</v>
      </c>
      <c r="L2015" s="3" t="s">
        <v>159</v>
      </c>
      <c r="M2015" s="3" t="s">
        <v>73</v>
      </c>
      <c r="S2015" s="3" t="s">
        <v>261</v>
      </c>
      <c r="T2015" s="37" t="s">
        <v>165</v>
      </c>
      <c r="U2015" s="37" t="s">
        <v>170</v>
      </c>
      <c r="V2015" s="37" t="s">
        <v>745</v>
      </c>
      <c r="W2015" s="37" t="s">
        <v>754</v>
      </c>
      <c r="X2015" s="3" t="s">
        <v>84</v>
      </c>
    </row>
    <row r="2016" spans="4:24" x14ac:dyDescent="0.2">
      <c r="D2016" s="31" t="s">
        <v>163</v>
      </c>
      <c r="E2016" s="3" t="s">
        <v>168</v>
      </c>
      <c r="F2016" s="3" t="s">
        <v>743</v>
      </c>
      <c r="G2016" s="7" t="s">
        <v>755</v>
      </c>
      <c r="L2016" s="3" t="s">
        <v>159</v>
      </c>
      <c r="M2016" s="3" t="s">
        <v>80</v>
      </c>
      <c r="S2016" s="3" t="s">
        <v>261</v>
      </c>
      <c r="T2016" s="37" t="s">
        <v>165</v>
      </c>
      <c r="U2016" s="37" t="s">
        <v>170</v>
      </c>
      <c r="V2016" s="37" t="s">
        <v>745</v>
      </c>
      <c r="W2016" s="37" t="s">
        <v>756</v>
      </c>
      <c r="X2016" s="3" t="s">
        <v>84</v>
      </c>
    </row>
    <row r="2017" spans="4:24" x14ac:dyDescent="0.2">
      <c r="D2017" s="31" t="s">
        <v>163</v>
      </c>
      <c r="E2017" s="3" t="s">
        <v>168</v>
      </c>
      <c r="F2017" s="3" t="s">
        <v>743</v>
      </c>
      <c r="G2017" s="7" t="s">
        <v>755</v>
      </c>
      <c r="L2017" s="3" t="s">
        <v>159</v>
      </c>
      <c r="M2017" s="3" t="s">
        <v>74</v>
      </c>
      <c r="N2017" s="25" t="s">
        <v>216</v>
      </c>
      <c r="S2017" s="3" t="s">
        <v>261</v>
      </c>
      <c r="T2017" s="37" t="s">
        <v>165</v>
      </c>
      <c r="U2017" s="37" t="s">
        <v>170</v>
      </c>
      <c r="V2017" s="37" t="s">
        <v>745</v>
      </c>
      <c r="W2017" s="37" t="s">
        <v>756</v>
      </c>
      <c r="X2017" s="3" t="s">
        <v>84</v>
      </c>
    </row>
    <row r="2018" spans="4:24" x14ac:dyDescent="0.2">
      <c r="D2018" s="31" t="s">
        <v>163</v>
      </c>
      <c r="E2018" s="3" t="s">
        <v>168</v>
      </c>
      <c r="F2018" s="3" t="s">
        <v>743</v>
      </c>
      <c r="G2018" s="7" t="s">
        <v>755</v>
      </c>
      <c r="L2018" s="3" t="s">
        <v>159</v>
      </c>
      <c r="M2018" s="3" t="s">
        <v>74</v>
      </c>
      <c r="N2018" s="25" t="s">
        <v>166</v>
      </c>
      <c r="S2018" s="3" t="s">
        <v>261</v>
      </c>
      <c r="T2018" s="37" t="s">
        <v>165</v>
      </c>
      <c r="U2018" s="37" t="s">
        <v>170</v>
      </c>
      <c r="V2018" s="37" t="s">
        <v>745</v>
      </c>
      <c r="W2018" s="37" t="s">
        <v>756</v>
      </c>
      <c r="X2018" s="3" t="s">
        <v>84</v>
      </c>
    </row>
    <row r="2019" spans="4:24" x14ac:dyDescent="0.2">
      <c r="D2019" s="31" t="s">
        <v>163</v>
      </c>
      <c r="E2019" s="3" t="s">
        <v>168</v>
      </c>
      <c r="F2019" s="3" t="s">
        <v>743</v>
      </c>
      <c r="G2019" s="7" t="s">
        <v>755</v>
      </c>
      <c r="L2019" s="3" t="s">
        <v>159</v>
      </c>
      <c r="M2019" s="3" t="s">
        <v>72</v>
      </c>
      <c r="S2019" s="3" t="s">
        <v>261</v>
      </c>
      <c r="T2019" s="37" t="s">
        <v>165</v>
      </c>
      <c r="U2019" s="37" t="s">
        <v>170</v>
      </c>
      <c r="V2019" s="37" t="s">
        <v>745</v>
      </c>
      <c r="W2019" s="37" t="s">
        <v>756</v>
      </c>
      <c r="X2019" s="3" t="s">
        <v>84</v>
      </c>
    </row>
    <row r="2020" spans="4:24" x14ac:dyDescent="0.2">
      <c r="D2020" s="31" t="s">
        <v>163</v>
      </c>
      <c r="E2020" s="3" t="s">
        <v>168</v>
      </c>
      <c r="F2020" s="3" t="s">
        <v>743</v>
      </c>
      <c r="G2020" s="7" t="s">
        <v>755</v>
      </c>
      <c r="L2020" s="3" t="s">
        <v>159</v>
      </c>
      <c r="M2020" s="3" t="s">
        <v>73</v>
      </c>
      <c r="S2020" s="3" t="s">
        <v>261</v>
      </c>
      <c r="T2020" s="37" t="s">
        <v>165</v>
      </c>
      <c r="U2020" s="37" t="s">
        <v>170</v>
      </c>
      <c r="V2020" s="37" t="s">
        <v>745</v>
      </c>
      <c r="W2020" s="37" t="s">
        <v>756</v>
      </c>
      <c r="X2020" s="3" t="s">
        <v>84</v>
      </c>
    </row>
    <row r="2021" spans="4:24" x14ac:dyDescent="0.2">
      <c r="D2021" s="31" t="s">
        <v>163</v>
      </c>
      <c r="E2021" s="3" t="s">
        <v>168</v>
      </c>
      <c r="F2021" s="3" t="s">
        <v>743</v>
      </c>
      <c r="G2021" s="7" t="s">
        <v>757</v>
      </c>
      <c r="L2021" s="3" t="s">
        <v>159</v>
      </c>
      <c r="M2021" s="3" t="s">
        <v>80</v>
      </c>
      <c r="S2021" s="3" t="s">
        <v>261</v>
      </c>
      <c r="T2021" s="37" t="s">
        <v>165</v>
      </c>
      <c r="U2021" s="37" t="s">
        <v>170</v>
      </c>
      <c r="V2021" s="37" t="s">
        <v>745</v>
      </c>
      <c r="W2021" s="37" t="s">
        <v>758</v>
      </c>
      <c r="X2021" s="3" t="s">
        <v>84</v>
      </c>
    </row>
    <row r="2022" spans="4:24" x14ac:dyDescent="0.2">
      <c r="D2022" s="31" t="s">
        <v>163</v>
      </c>
      <c r="E2022" s="3" t="s">
        <v>168</v>
      </c>
      <c r="F2022" s="3" t="s">
        <v>743</v>
      </c>
      <c r="G2022" s="7" t="s">
        <v>757</v>
      </c>
      <c r="L2022" s="3" t="s">
        <v>159</v>
      </c>
      <c r="M2022" s="3" t="s">
        <v>74</v>
      </c>
      <c r="N2022" s="25" t="s">
        <v>216</v>
      </c>
      <c r="S2022" s="3" t="s">
        <v>261</v>
      </c>
      <c r="T2022" s="37" t="s">
        <v>165</v>
      </c>
      <c r="U2022" s="37" t="s">
        <v>170</v>
      </c>
      <c r="V2022" s="37" t="s">
        <v>745</v>
      </c>
      <c r="W2022" s="37" t="s">
        <v>758</v>
      </c>
      <c r="X2022" s="3" t="s">
        <v>84</v>
      </c>
    </row>
    <row r="2023" spans="4:24" x14ac:dyDescent="0.2">
      <c r="D2023" s="31" t="s">
        <v>163</v>
      </c>
      <c r="E2023" s="3" t="s">
        <v>168</v>
      </c>
      <c r="F2023" s="3" t="s">
        <v>743</v>
      </c>
      <c r="G2023" s="7" t="s">
        <v>757</v>
      </c>
      <c r="L2023" s="3" t="s">
        <v>159</v>
      </c>
      <c r="M2023" s="3" t="s">
        <v>74</v>
      </c>
      <c r="N2023" s="25" t="s">
        <v>166</v>
      </c>
      <c r="S2023" s="3" t="s">
        <v>261</v>
      </c>
      <c r="T2023" s="37" t="s">
        <v>165</v>
      </c>
      <c r="U2023" s="37" t="s">
        <v>170</v>
      </c>
      <c r="V2023" s="37" t="s">
        <v>745</v>
      </c>
      <c r="W2023" s="37" t="s">
        <v>758</v>
      </c>
      <c r="X2023" s="3" t="s">
        <v>84</v>
      </c>
    </row>
    <row r="2024" spans="4:24" x14ac:dyDescent="0.2">
      <c r="D2024" s="31" t="s">
        <v>163</v>
      </c>
      <c r="E2024" s="3" t="s">
        <v>168</v>
      </c>
      <c r="F2024" s="3" t="s">
        <v>743</v>
      </c>
      <c r="G2024" s="7" t="s">
        <v>757</v>
      </c>
      <c r="L2024" s="3" t="s">
        <v>159</v>
      </c>
      <c r="M2024" s="3" t="s">
        <v>72</v>
      </c>
      <c r="S2024" s="3" t="s">
        <v>261</v>
      </c>
      <c r="T2024" s="37" t="s">
        <v>165</v>
      </c>
      <c r="U2024" s="37" t="s">
        <v>170</v>
      </c>
      <c r="V2024" s="37" t="s">
        <v>745</v>
      </c>
      <c r="W2024" s="37" t="s">
        <v>758</v>
      </c>
      <c r="X2024" s="3" t="s">
        <v>84</v>
      </c>
    </row>
    <row r="2025" spans="4:24" x14ac:dyDescent="0.2">
      <c r="D2025" s="31" t="s">
        <v>163</v>
      </c>
      <c r="E2025" s="3" t="s">
        <v>168</v>
      </c>
      <c r="F2025" s="3" t="s">
        <v>743</v>
      </c>
      <c r="G2025" s="7" t="s">
        <v>757</v>
      </c>
      <c r="L2025" s="3" t="s">
        <v>159</v>
      </c>
      <c r="M2025" s="3" t="s">
        <v>73</v>
      </c>
      <c r="S2025" s="3" t="s">
        <v>261</v>
      </c>
      <c r="T2025" s="37" t="s">
        <v>165</v>
      </c>
      <c r="U2025" s="37" t="s">
        <v>170</v>
      </c>
      <c r="V2025" s="37" t="s">
        <v>745</v>
      </c>
      <c r="W2025" s="37" t="s">
        <v>758</v>
      </c>
      <c r="X2025" s="3" t="s">
        <v>84</v>
      </c>
    </row>
    <row r="2026" spans="4:24" x14ac:dyDescent="0.2">
      <c r="D2026" s="31" t="s">
        <v>163</v>
      </c>
      <c r="E2026" s="3" t="s">
        <v>168</v>
      </c>
      <c r="F2026" s="3" t="s">
        <v>743</v>
      </c>
      <c r="G2026" s="7" t="s">
        <v>759</v>
      </c>
      <c r="L2026" s="3" t="s">
        <v>159</v>
      </c>
      <c r="M2026" s="3" t="s">
        <v>80</v>
      </c>
      <c r="S2026" s="3" t="s">
        <v>261</v>
      </c>
      <c r="T2026" s="37" t="s">
        <v>165</v>
      </c>
      <c r="U2026" s="37" t="s">
        <v>170</v>
      </c>
      <c r="V2026" s="37" t="s">
        <v>745</v>
      </c>
      <c r="W2026" s="37" t="s">
        <v>760</v>
      </c>
      <c r="X2026" s="3" t="s">
        <v>84</v>
      </c>
    </row>
    <row r="2027" spans="4:24" x14ac:dyDescent="0.2">
      <c r="D2027" s="31" t="s">
        <v>163</v>
      </c>
      <c r="E2027" s="3" t="s">
        <v>168</v>
      </c>
      <c r="F2027" s="3" t="s">
        <v>743</v>
      </c>
      <c r="G2027" s="7" t="s">
        <v>759</v>
      </c>
      <c r="L2027" s="3" t="s">
        <v>159</v>
      </c>
      <c r="M2027" s="3" t="s">
        <v>74</v>
      </c>
      <c r="N2027" s="25" t="s">
        <v>216</v>
      </c>
      <c r="S2027" s="3" t="s">
        <v>261</v>
      </c>
      <c r="T2027" s="37" t="s">
        <v>165</v>
      </c>
      <c r="U2027" s="37" t="s">
        <v>170</v>
      </c>
      <c r="V2027" s="37" t="s">
        <v>745</v>
      </c>
      <c r="W2027" s="37" t="s">
        <v>760</v>
      </c>
      <c r="X2027" s="3" t="s">
        <v>84</v>
      </c>
    </row>
    <row r="2028" spans="4:24" x14ac:dyDescent="0.2">
      <c r="D2028" s="31" t="s">
        <v>163</v>
      </c>
      <c r="E2028" s="3" t="s">
        <v>168</v>
      </c>
      <c r="F2028" s="3" t="s">
        <v>743</v>
      </c>
      <c r="G2028" s="7" t="s">
        <v>759</v>
      </c>
      <c r="L2028" s="3" t="s">
        <v>159</v>
      </c>
      <c r="M2028" s="3" t="s">
        <v>74</v>
      </c>
      <c r="N2028" s="25" t="s">
        <v>166</v>
      </c>
      <c r="S2028" s="3" t="s">
        <v>261</v>
      </c>
      <c r="T2028" s="37" t="s">
        <v>165</v>
      </c>
      <c r="U2028" s="37" t="s">
        <v>170</v>
      </c>
      <c r="V2028" s="37" t="s">
        <v>745</v>
      </c>
      <c r="W2028" s="37" t="s">
        <v>760</v>
      </c>
      <c r="X2028" s="3" t="s">
        <v>84</v>
      </c>
    </row>
    <row r="2029" spans="4:24" x14ac:dyDescent="0.2">
      <c r="D2029" s="31" t="s">
        <v>163</v>
      </c>
      <c r="E2029" s="3" t="s">
        <v>168</v>
      </c>
      <c r="F2029" s="3" t="s">
        <v>743</v>
      </c>
      <c r="G2029" s="7" t="s">
        <v>759</v>
      </c>
      <c r="L2029" s="3" t="s">
        <v>159</v>
      </c>
      <c r="M2029" s="3" t="s">
        <v>72</v>
      </c>
      <c r="S2029" s="3" t="s">
        <v>261</v>
      </c>
      <c r="T2029" s="37" t="s">
        <v>165</v>
      </c>
      <c r="U2029" s="37" t="s">
        <v>170</v>
      </c>
      <c r="V2029" s="37" t="s">
        <v>745</v>
      </c>
      <c r="W2029" s="37" t="s">
        <v>760</v>
      </c>
      <c r="X2029" s="3" t="s">
        <v>84</v>
      </c>
    </row>
    <row r="2030" spans="4:24" x14ac:dyDescent="0.2">
      <c r="D2030" s="31" t="s">
        <v>163</v>
      </c>
      <c r="E2030" s="3" t="s">
        <v>168</v>
      </c>
      <c r="F2030" s="3" t="s">
        <v>743</v>
      </c>
      <c r="G2030" s="7" t="s">
        <v>759</v>
      </c>
      <c r="L2030" s="3" t="s">
        <v>159</v>
      </c>
      <c r="M2030" s="3" t="s">
        <v>73</v>
      </c>
      <c r="S2030" s="3" t="s">
        <v>261</v>
      </c>
      <c r="T2030" s="37" t="s">
        <v>165</v>
      </c>
      <c r="U2030" s="37" t="s">
        <v>170</v>
      </c>
      <c r="V2030" s="37" t="s">
        <v>745</v>
      </c>
      <c r="W2030" s="37" t="s">
        <v>760</v>
      </c>
      <c r="X2030" s="3" t="s">
        <v>84</v>
      </c>
    </row>
    <row r="2031" spans="4:24" x14ac:dyDescent="0.2">
      <c r="D2031" s="31" t="s">
        <v>163</v>
      </c>
      <c r="E2031" s="3" t="s">
        <v>168</v>
      </c>
      <c r="F2031" s="3" t="s">
        <v>743</v>
      </c>
      <c r="G2031" s="7" t="s">
        <v>761</v>
      </c>
      <c r="L2031" s="3" t="s">
        <v>159</v>
      </c>
      <c r="M2031" s="3" t="s">
        <v>80</v>
      </c>
      <c r="S2031" s="3" t="s">
        <v>261</v>
      </c>
      <c r="T2031" s="37" t="s">
        <v>165</v>
      </c>
      <c r="U2031" s="37" t="s">
        <v>170</v>
      </c>
      <c r="V2031" s="37" t="s">
        <v>745</v>
      </c>
      <c r="W2031" s="37" t="s">
        <v>762</v>
      </c>
      <c r="X2031" s="3" t="s">
        <v>84</v>
      </c>
    </row>
    <row r="2032" spans="4:24" x14ac:dyDescent="0.2">
      <c r="D2032" s="31" t="s">
        <v>163</v>
      </c>
      <c r="E2032" s="3" t="s">
        <v>168</v>
      </c>
      <c r="F2032" s="3" t="s">
        <v>743</v>
      </c>
      <c r="G2032" s="7" t="s">
        <v>761</v>
      </c>
      <c r="L2032" s="3" t="s">
        <v>159</v>
      </c>
      <c r="M2032" s="3" t="s">
        <v>74</v>
      </c>
      <c r="N2032" s="25" t="s">
        <v>216</v>
      </c>
      <c r="S2032" s="3" t="s">
        <v>261</v>
      </c>
      <c r="T2032" s="37" t="s">
        <v>165</v>
      </c>
      <c r="U2032" s="37" t="s">
        <v>170</v>
      </c>
      <c r="V2032" s="37" t="s">
        <v>745</v>
      </c>
      <c r="W2032" s="37" t="s">
        <v>762</v>
      </c>
      <c r="X2032" s="3" t="s">
        <v>84</v>
      </c>
    </row>
    <row r="2033" spans="4:24" x14ac:dyDescent="0.2">
      <c r="D2033" s="31" t="s">
        <v>163</v>
      </c>
      <c r="E2033" s="3" t="s">
        <v>168</v>
      </c>
      <c r="F2033" s="3" t="s">
        <v>743</v>
      </c>
      <c r="G2033" s="7" t="s">
        <v>761</v>
      </c>
      <c r="L2033" s="3" t="s">
        <v>159</v>
      </c>
      <c r="M2033" s="3" t="s">
        <v>74</v>
      </c>
      <c r="N2033" s="25" t="s">
        <v>166</v>
      </c>
      <c r="S2033" s="3" t="s">
        <v>261</v>
      </c>
      <c r="T2033" s="37" t="s">
        <v>165</v>
      </c>
      <c r="U2033" s="37" t="s">
        <v>170</v>
      </c>
      <c r="V2033" s="37" t="s">
        <v>745</v>
      </c>
      <c r="W2033" s="37" t="s">
        <v>762</v>
      </c>
      <c r="X2033" s="3" t="s">
        <v>84</v>
      </c>
    </row>
    <row r="2034" spans="4:24" x14ac:dyDescent="0.2">
      <c r="D2034" s="31" t="s">
        <v>163</v>
      </c>
      <c r="E2034" s="3" t="s">
        <v>168</v>
      </c>
      <c r="F2034" s="3" t="s">
        <v>743</v>
      </c>
      <c r="G2034" s="7" t="s">
        <v>761</v>
      </c>
      <c r="L2034" s="3" t="s">
        <v>159</v>
      </c>
      <c r="M2034" s="3" t="s">
        <v>72</v>
      </c>
      <c r="S2034" s="3" t="s">
        <v>261</v>
      </c>
      <c r="T2034" s="37" t="s">
        <v>165</v>
      </c>
      <c r="U2034" s="37" t="s">
        <v>170</v>
      </c>
      <c r="V2034" s="37" t="s">
        <v>745</v>
      </c>
      <c r="W2034" s="37" t="s">
        <v>762</v>
      </c>
      <c r="X2034" s="3" t="s">
        <v>84</v>
      </c>
    </row>
    <row r="2035" spans="4:24" x14ac:dyDescent="0.2">
      <c r="D2035" s="31" t="s">
        <v>163</v>
      </c>
      <c r="E2035" s="3" t="s">
        <v>168</v>
      </c>
      <c r="F2035" s="3" t="s">
        <v>743</v>
      </c>
      <c r="G2035" s="7" t="s">
        <v>761</v>
      </c>
      <c r="L2035" s="3" t="s">
        <v>159</v>
      </c>
      <c r="M2035" s="3" t="s">
        <v>73</v>
      </c>
      <c r="S2035" s="3" t="s">
        <v>261</v>
      </c>
      <c r="T2035" s="37" t="s">
        <v>165</v>
      </c>
      <c r="U2035" s="37" t="s">
        <v>170</v>
      </c>
      <c r="V2035" s="37" t="s">
        <v>745</v>
      </c>
      <c r="W2035" s="37" t="s">
        <v>762</v>
      </c>
      <c r="X2035" s="3" t="s">
        <v>84</v>
      </c>
    </row>
    <row r="2036" spans="4:24" x14ac:dyDescent="0.2">
      <c r="D2036" s="31" t="s">
        <v>163</v>
      </c>
      <c r="E2036" s="3" t="s">
        <v>168</v>
      </c>
      <c r="F2036" s="3" t="s">
        <v>743</v>
      </c>
      <c r="G2036" s="7" t="s">
        <v>18</v>
      </c>
      <c r="L2036" s="3" t="s">
        <v>159</v>
      </c>
      <c r="M2036" s="3" t="s">
        <v>80</v>
      </c>
      <c r="S2036" s="3" t="s">
        <v>261</v>
      </c>
      <c r="T2036" s="37" t="s">
        <v>165</v>
      </c>
      <c r="U2036" s="37" t="s">
        <v>170</v>
      </c>
      <c r="V2036" s="37" t="s">
        <v>745</v>
      </c>
      <c r="W2036" s="37" t="s">
        <v>763</v>
      </c>
      <c r="X2036" s="3" t="s">
        <v>84</v>
      </c>
    </row>
    <row r="2037" spans="4:24" x14ac:dyDescent="0.2">
      <c r="D2037" s="31" t="s">
        <v>163</v>
      </c>
      <c r="E2037" s="3" t="s">
        <v>168</v>
      </c>
      <c r="F2037" s="3" t="s">
        <v>743</v>
      </c>
      <c r="G2037" s="7" t="s">
        <v>18</v>
      </c>
      <c r="L2037" s="3" t="s">
        <v>159</v>
      </c>
      <c r="M2037" s="3" t="s">
        <v>74</v>
      </c>
      <c r="N2037" s="25" t="s">
        <v>216</v>
      </c>
      <c r="S2037" s="3" t="s">
        <v>261</v>
      </c>
      <c r="T2037" s="37" t="s">
        <v>165</v>
      </c>
      <c r="U2037" s="37" t="s">
        <v>170</v>
      </c>
      <c r="V2037" s="37" t="s">
        <v>745</v>
      </c>
      <c r="W2037" s="37" t="s">
        <v>763</v>
      </c>
      <c r="X2037" s="3" t="s">
        <v>84</v>
      </c>
    </row>
    <row r="2038" spans="4:24" x14ac:dyDescent="0.2">
      <c r="D2038" s="31" t="s">
        <v>163</v>
      </c>
      <c r="E2038" s="3" t="s">
        <v>168</v>
      </c>
      <c r="F2038" s="3" t="s">
        <v>743</v>
      </c>
      <c r="G2038" s="7" t="s">
        <v>18</v>
      </c>
      <c r="L2038" s="3" t="s">
        <v>159</v>
      </c>
      <c r="M2038" s="3" t="s">
        <v>74</v>
      </c>
      <c r="N2038" s="25" t="s">
        <v>166</v>
      </c>
      <c r="S2038" s="3" t="s">
        <v>261</v>
      </c>
      <c r="T2038" s="37" t="s">
        <v>165</v>
      </c>
      <c r="U2038" s="37" t="s">
        <v>170</v>
      </c>
      <c r="V2038" s="37" t="s">
        <v>745</v>
      </c>
      <c r="W2038" s="37" t="s">
        <v>763</v>
      </c>
      <c r="X2038" s="3" t="s">
        <v>84</v>
      </c>
    </row>
    <row r="2039" spans="4:24" x14ac:dyDescent="0.2">
      <c r="D2039" s="31" t="s">
        <v>163</v>
      </c>
      <c r="E2039" s="3" t="s">
        <v>168</v>
      </c>
      <c r="F2039" s="3" t="s">
        <v>743</v>
      </c>
      <c r="G2039" s="7" t="s">
        <v>18</v>
      </c>
      <c r="L2039" s="3" t="s">
        <v>159</v>
      </c>
      <c r="M2039" s="3" t="s">
        <v>72</v>
      </c>
      <c r="S2039" s="3" t="s">
        <v>261</v>
      </c>
      <c r="T2039" s="37" t="s">
        <v>165</v>
      </c>
      <c r="U2039" s="37" t="s">
        <v>170</v>
      </c>
      <c r="V2039" s="37" t="s">
        <v>745</v>
      </c>
      <c r="W2039" s="37" t="s">
        <v>763</v>
      </c>
      <c r="X2039" s="3" t="s">
        <v>84</v>
      </c>
    </row>
    <row r="2040" spans="4:24" x14ac:dyDescent="0.2">
      <c r="D2040" s="31" t="s">
        <v>163</v>
      </c>
      <c r="E2040" s="3" t="s">
        <v>168</v>
      </c>
      <c r="F2040" s="3" t="s">
        <v>743</v>
      </c>
      <c r="G2040" s="7" t="s">
        <v>18</v>
      </c>
      <c r="L2040" s="3" t="s">
        <v>159</v>
      </c>
      <c r="M2040" s="3" t="s">
        <v>73</v>
      </c>
      <c r="S2040" s="3" t="s">
        <v>261</v>
      </c>
      <c r="T2040" s="37" t="s">
        <v>165</v>
      </c>
      <c r="U2040" s="37" t="s">
        <v>170</v>
      </c>
      <c r="V2040" s="37" t="s">
        <v>745</v>
      </c>
      <c r="W2040" s="37" t="s">
        <v>763</v>
      </c>
      <c r="X2040" s="3" t="s">
        <v>84</v>
      </c>
    </row>
    <row r="2041" spans="4:24" x14ac:dyDescent="0.2">
      <c r="D2041" s="31" t="s">
        <v>163</v>
      </c>
      <c r="E2041" s="3" t="s">
        <v>168</v>
      </c>
      <c r="F2041" s="3" t="s">
        <v>743</v>
      </c>
      <c r="G2041" s="7" t="s">
        <v>764</v>
      </c>
      <c r="L2041" s="3" t="s">
        <v>159</v>
      </c>
      <c r="M2041" s="3" t="s">
        <v>80</v>
      </c>
      <c r="S2041" s="3" t="s">
        <v>261</v>
      </c>
      <c r="T2041" s="37" t="s">
        <v>165</v>
      </c>
      <c r="U2041" s="37" t="s">
        <v>170</v>
      </c>
      <c r="V2041" s="37" t="s">
        <v>745</v>
      </c>
      <c r="W2041" s="37" t="s">
        <v>765</v>
      </c>
      <c r="X2041" s="3" t="s">
        <v>84</v>
      </c>
    </row>
    <row r="2042" spans="4:24" x14ac:dyDescent="0.2">
      <c r="D2042" s="31" t="s">
        <v>163</v>
      </c>
      <c r="E2042" s="3" t="s">
        <v>168</v>
      </c>
      <c r="F2042" s="3" t="s">
        <v>743</v>
      </c>
      <c r="G2042" s="7" t="s">
        <v>764</v>
      </c>
      <c r="L2042" s="3" t="s">
        <v>159</v>
      </c>
      <c r="M2042" s="3" t="s">
        <v>74</v>
      </c>
      <c r="N2042" s="25" t="s">
        <v>216</v>
      </c>
      <c r="S2042" s="3" t="s">
        <v>261</v>
      </c>
      <c r="T2042" s="37" t="s">
        <v>165</v>
      </c>
      <c r="U2042" s="37" t="s">
        <v>170</v>
      </c>
      <c r="V2042" s="37" t="s">
        <v>745</v>
      </c>
      <c r="W2042" s="37" t="s">
        <v>765</v>
      </c>
      <c r="X2042" s="3" t="s">
        <v>84</v>
      </c>
    </row>
    <row r="2043" spans="4:24" x14ac:dyDescent="0.2">
      <c r="D2043" s="31" t="s">
        <v>163</v>
      </c>
      <c r="E2043" s="3" t="s">
        <v>168</v>
      </c>
      <c r="F2043" s="3" t="s">
        <v>743</v>
      </c>
      <c r="G2043" s="7" t="s">
        <v>764</v>
      </c>
      <c r="L2043" s="3" t="s">
        <v>159</v>
      </c>
      <c r="M2043" s="3" t="s">
        <v>74</v>
      </c>
      <c r="N2043" s="25" t="s">
        <v>166</v>
      </c>
      <c r="S2043" s="3" t="s">
        <v>261</v>
      </c>
      <c r="T2043" s="37" t="s">
        <v>165</v>
      </c>
      <c r="U2043" s="37" t="s">
        <v>170</v>
      </c>
      <c r="V2043" s="37" t="s">
        <v>745</v>
      </c>
      <c r="W2043" s="37" t="s">
        <v>765</v>
      </c>
      <c r="X2043" s="3" t="s">
        <v>84</v>
      </c>
    </row>
    <row r="2044" spans="4:24" x14ac:dyDescent="0.2">
      <c r="D2044" s="31" t="s">
        <v>163</v>
      </c>
      <c r="E2044" s="3" t="s">
        <v>168</v>
      </c>
      <c r="F2044" s="3" t="s">
        <v>743</v>
      </c>
      <c r="G2044" s="7" t="s">
        <v>764</v>
      </c>
      <c r="L2044" s="3" t="s">
        <v>159</v>
      </c>
      <c r="M2044" s="3" t="s">
        <v>72</v>
      </c>
      <c r="S2044" s="3" t="s">
        <v>261</v>
      </c>
      <c r="T2044" s="37" t="s">
        <v>165</v>
      </c>
      <c r="U2044" s="37" t="s">
        <v>170</v>
      </c>
      <c r="V2044" s="37" t="s">
        <v>745</v>
      </c>
      <c r="W2044" s="37" t="s">
        <v>765</v>
      </c>
      <c r="X2044" s="3" t="s">
        <v>84</v>
      </c>
    </row>
    <row r="2045" spans="4:24" x14ac:dyDescent="0.2">
      <c r="D2045" s="31" t="s">
        <v>163</v>
      </c>
      <c r="E2045" s="3" t="s">
        <v>168</v>
      </c>
      <c r="F2045" s="3" t="s">
        <v>743</v>
      </c>
      <c r="G2045" s="7" t="s">
        <v>764</v>
      </c>
      <c r="L2045" s="3" t="s">
        <v>159</v>
      </c>
      <c r="M2045" s="3" t="s">
        <v>73</v>
      </c>
      <c r="S2045" s="3" t="s">
        <v>261</v>
      </c>
      <c r="T2045" s="37" t="s">
        <v>165</v>
      </c>
      <c r="U2045" s="37" t="s">
        <v>170</v>
      </c>
      <c r="V2045" s="37" t="s">
        <v>745</v>
      </c>
      <c r="W2045" s="37" t="s">
        <v>765</v>
      </c>
      <c r="X2045" s="3" t="s">
        <v>84</v>
      </c>
    </row>
    <row r="2046" spans="4:24" x14ac:dyDescent="0.2">
      <c r="D2046" s="31" t="s">
        <v>163</v>
      </c>
      <c r="E2046" s="3" t="s">
        <v>168</v>
      </c>
      <c r="F2046" s="3" t="s">
        <v>743</v>
      </c>
      <c r="G2046" s="7" t="s">
        <v>766</v>
      </c>
      <c r="L2046" s="3" t="s">
        <v>159</v>
      </c>
      <c r="M2046" s="3" t="s">
        <v>80</v>
      </c>
      <c r="S2046" s="3" t="s">
        <v>261</v>
      </c>
      <c r="T2046" s="37" t="s">
        <v>165</v>
      </c>
      <c r="U2046" s="37" t="s">
        <v>170</v>
      </c>
      <c r="V2046" s="37" t="s">
        <v>745</v>
      </c>
      <c r="W2046" s="37" t="s">
        <v>767</v>
      </c>
      <c r="X2046" s="3" t="s">
        <v>84</v>
      </c>
    </row>
    <row r="2047" spans="4:24" x14ac:dyDescent="0.2">
      <c r="D2047" s="31" t="s">
        <v>163</v>
      </c>
      <c r="E2047" s="3" t="s">
        <v>168</v>
      </c>
      <c r="F2047" s="3" t="s">
        <v>743</v>
      </c>
      <c r="G2047" s="7" t="s">
        <v>766</v>
      </c>
      <c r="L2047" s="3" t="s">
        <v>159</v>
      </c>
      <c r="M2047" s="3" t="s">
        <v>74</v>
      </c>
      <c r="N2047" s="25" t="s">
        <v>216</v>
      </c>
      <c r="S2047" s="3" t="s">
        <v>261</v>
      </c>
      <c r="T2047" s="37" t="s">
        <v>165</v>
      </c>
      <c r="U2047" s="37" t="s">
        <v>170</v>
      </c>
      <c r="V2047" s="37" t="s">
        <v>745</v>
      </c>
      <c r="W2047" s="37" t="s">
        <v>767</v>
      </c>
      <c r="X2047" s="3" t="s">
        <v>84</v>
      </c>
    </row>
    <row r="2048" spans="4:24" x14ac:dyDescent="0.2">
      <c r="D2048" s="31" t="s">
        <v>163</v>
      </c>
      <c r="E2048" s="3" t="s">
        <v>168</v>
      </c>
      <c r="F2048" s="3" t="s">
        <v>743</v>
      </c>
      <c r="G2048" s="7" t="s">
        <v>766</v>
      </c>
      <c r="L2048" s="3" t="s">
        <v>159</v>
      </c>
      <c r="M2048" s="3" t="s">
        <v>74</v>
      </c>
      <c r="N2048" s="25" t="s">
        <v>166</v>
      </c>
      <c r="S2048" s="3" t="s">
        <v>261</v>
      </c>
      <c r="T2048" s="37" t="s">
        <v>165</v>
      </c>
      <c r="U2048" s="37" t="s">
        <v>170</v>
      </c>
      <c r="V2048" s="37" t="s">
        <v>745</v>
      </c>
      <c r="W2048" s="37" t="s">
        <v>767</v>
      </c>
      <c r="X2048" s="3" t="s">
        <v>84</v>
      </c>
    </row>
    <row r="2049" spans="4:24" x14ac:dyDescent="0.2">
      <c r="D2049" s="31" t="s">
        <v>163</v>
      </c>
      <c r="E2049" s="3" t="s">
        <v>168</v>
      </c>
      <c r="F2049" s="3" t="s">
        <v>743</v>
      </c>
      <c r="G2049" s="7" t="s">
        <v>766</v>
      </c>
      <c r="L2049" s="3" t="s">
        <v>159</v>
      </c>
      <c r="M2049" s="3" t="s">
        <v>72</v>
      </c>
      <c r="S2049" s="3" t="s">
        <v>261</v>
      </c>
      <c r="T2049" s="37" t="s">
        <v>165</v>
      </c>
      <c r="U2049" s="37" t="s">
        <v>170</v>
      </c>
      <c r="V2049" s="37" t="s">
        <v>745</v>
      </c>
      <c r="W2049" s="37" t="s">
        <v>767</v>
      </c>
      <c r="X2049" s="3" t="s">
        <v>84</v>
      </c>
    </row>
    <row r="2050" spans="4:24" x14ac:dyDescent="0.2">
      <c r="D2050" s="31" t="s">
        <v>163</v>
      </c>
      <c r="E2050" s="3" t="s">
        <v>168</v>
      </c>
      <c r="F2050" s="3" t="s">
        <v>743</v>
      </c>
      <c r="G2050" s="7" t="s">
        <v>766</v>
      </c>
      <c r="L2050" s="3" t="s">
        <v>159</v>
      </c>
      <c r="M2050" s="3" t="s">
        <v>73</v>
      </c>
      <c r="S2050" s="3" t="s">
        <v>261</v>
      </c>
      <c r="T2050" s="37" t="s">
        <v>165</v>
      </c>
      <c r="U2050" s="37" t="s">
        <v>170</v>
      </c>
      <c r="V2050" s="37" t="s">
        <v>745</v>
      </c>
      <c r="W2050" s="37" t="s">
        <v>767</v>
      </c>
      <c r="X2050" s="3" t="s">
        <v>84</v>
      </c>
    </row>
    <row r="2051" spans="4:24" x14ac:dyDescent="0.2">
      <c r="D2051" s="31" t="s">
        <v>163</v>
      </c>
      <c r="E2051" s="3" t="s">
        <v>168</v>
      </c>
      <c r="F2051" s="3" t="s">
        <v>768</v>
      </c>
      <c r="G2051" s="7" t="s">
        <v>769</v>
      </c>
      <c r="L2051" s="3" t="s">
        <v>159</v>
      </c>
      <c r="M2051" s="3" t="s">
        <v>80</v>
      </c>
      <c r="S2051" s="3" t="s">
        <v>261</v>
      </c>
      <c r="T2051" s="37" t="s">
        <v>165</v>
      </c>
      <c r="U2051" s="37" t="s">
        <v>170</v>
      </c>
      <c r="V2051" s="37" t="s">
        <v>770</v>
      </c>
      <c r="W2051" s="37" t="s">
        <v>771</v>
      </c>
      <c r="X2051" s="3" t="s">
        <v>84</v>
      </c>
    </row>
    <row r="2052" spans="4:24" x14ac:dyDescent="0.2">
      <c r="D2052" s="31" t="s">
        <v>163</v>
      </c>
      <c r="E2052" s="3" t="s">
        <v>168</v>
      </c>
      <c r="F2052" s="3" t="s">
        <v>768</v>
      </c>
      <c r="G2052" s="7" t="s">
        <v>769</v>
      </c>
      <c r="L2052" s="3" t="s">
        <v>159</v>
      </c>
      <c r="M2052" s="3" t="s">
        <v>74</v>
      </c>
      <c r="N2052" s="25" t="s">
        <v>216</v>
      </c>
      <c r="S2052" s="3" t="s">
        <v>261</v>
      </c>
      <c r="T2052" s="37" t="s">
        <v>165</v>
      </c>
      <c r="U2052" s="37" t="s">
        <v>170</v>
      </c>
      <c r="V2052" s="37" t="s">
        <v>770</v>
      </c>
      <c r="W2052" s="37" t="s">
        <v>771</v>
      </c>
      <c r="X2052" s="3" t="s">
        <v>84</v>
      </c>
    </row>
    <row r="2053" spans="4:24" x14ac:dyDescent="0.2">
      <c r="D2053" s="31" t="s">
        <v>163</v>
      </c>
      <c r="E2053" s="3" t="s">
        <v>168</v>
      </c>
      <c r="F2053" s="3" t="s">
        <v>768</v>
      </c>
      <c r="G2053" s="7" t="s">
        <v>769</v>
      </c>
      <c r="L2053" s="3" t="s">
        <v>159</v>
      </c>
      <c r="M2053" s="3" t="s">
        <v>74</v>
      </c>
      <c r="N2053" s="25" t="s">
        <v>166</v>
      </c>
      <c r="S2053" s="3" t="s">
        <v>261</v>
      </c>
      <c r="T2053" s="37" t="s">
        <v>165</v>
      </c>
      <c r="U2053" s="37" t="s">
        <v>170</v>
      </c>
      <c r="V2053" s="37" t="s">
        <v>770</v>
      </c>
      <c r="W2053" s="37" t="s">
        <v>771</v>
      </c>
      <c r="X2053" s="3" t="s">
        <v>84</v>
      </c>
    </row>
    <row r="2054" spans="4:24" x14ac:dyDescent="0.2">
      <c r="D2054" s="31" t="s">
        <v>163</v>
      </c>
      <c r="E2054" s="3" t="s">
        <v>168</v>
      </c>
      <c r="F2054" s="3" t="s">
        <v>768</v>
      </c>
      <c r="G2054" s="7" t="s">
        <v>769</v>
      </c>
      <c r="L2054" s="3" t="s">
        <v>159</v>
      </c>
      <c r="M2054" s="3" t="s">
        <v>72</v>
      </c>
      <c r="S2054" s="3" t="s">
        <v>261</v>
      </c>
      <c r="T2054" s="37" t="s">
        <v>165</v>
      </c>
      <c r="U2054" s="37" t="s">
        <v>170</v>
      </c>
      <c r="V2054" s="37" t="s">
        <v>770</v>
      </c>
      <c r="W2054" s="37" t="s">
        <v>771</v>
      </c>
      <c r="X2054" s="3" t="s">
        <v>84</v>
      </c>
    </row>
    <row r="2055" spans="4:24" x14ac:dyDescent="0.2">
      <c r="D2055" s="31" t="s">
        <v>163</v>
      </c>
      <c r="E2055" s="3" t="s">
        <v>168</v>
      </c>
      <c r="F2055" s="3" t="s">
        <v>768</v>
      </c>
      <c r="G2055" s="7" t="s">
        <v>769</v>
      </c>
      <c r="L2055" s="3" t="s">
        <v>159</v>
      </c>
      <c r="M2055" s="3" t="s">
        <v>73</v>
      </c>
      <c r="S2055" s="3" t="s">
        <v>261</v>
      </c>
      <c r="T2055" s="37" t="s">
        <v>165</v>
      </c>
      <c r="U2055" s="37" t="s">
        <v>170</v>
      </c>
      <c r="V2055" s="37" t="s">
        <v>770</v>
      </c>
      <c r="W2055" s="37" t="s">
        <v>771</v>
      </c>
      <c r="X2055" s="3" t="s">
        <v>84</v>
      </c>
    </row>
    <row r="2056" spans="4:24" x14ac:dyDescent="0.2">
      <c r="D2056" s="31" t="s">
        <v>163</v>
      </c>
      <c r="E2056" s="3" t="s">
        <v>168</v>
      </c>
      <c r="F2056" s="3" t="s">
        <v>768</v>
      </c>
      <c r="G2056" s="7" t="s">
        <v>772</v>
      </c>
      <c r="L2056" s="3" t="s">
        <v>159</v>
      </c>
      <c r="M2056" s="3" t="s">
        <v>80</v>
      </c>
      <c r="S2056" s="3" t="s">
        <v>261</v>
      </c>
      <c r="T2056" s="37" t="s">
        <v>165</v>
      </c>
      <c r="U2056" s="37" t="s">
        <v>170</v>
      </c>
      <c r="V2056" s="37" t="s">
        <v>770</v>
      </c>
      <c r="W2056" s="37" t="s">
        <v>773</v>
      </c>
      <c r="X2056" s="3" t="s">
        <v>84</v>
      </c>
    </row>
    <row r="2057" spans="4:24" x14ac:dyDescent="0.2">
      <c r="D2057" s="31" t="s">
        <v>163</v>
      </c>
      <c r="E2057" s="3" t="s">
        <v>168</v>
      </c>
      <c r="F2057" s="3" t="s">
        <v>768</v>
      </c>
      <c r="G2057" s="7" t="s">
        <v>772</v>
      </c>
      <c r="L2057" s="3" t="s">
        <v>159</v>
      </c>
      <c r="M2057" s="3" t="s">
        <v>74</v>
      </c>
      <c r="N2057" s="25" t="s">
        <v>216</v>
      </c>
      <c r="S2057" s="3" t="s">
        <v>261</v>
      </c>
      <c r="T2057" s="37" t="s">
        <v>165</v>
      </c>
      <c r="U2057" s="37" t="s">
        <v>170</v>
      </c>
      <c r="V2057" s="37" t="s">
        <v>770</v>
      </c>
      <c r="W2057" s="37" t="s">
        <v>773</v>
      </c>
      <c r="X2057" s="3" t="s">
        <v>84</v>
      </c>
    </row>
    <row r="2058" spans="4:24" x14ac:dyDescent="0.2">
      <c r="D2058" s="31" t="s">
        <v>163</v>
      </c>
      <c r="E2058" s="3" t="s">
        <v>168</v>
      </c>
      <c r="F2058" s="3" t="s">
        <v>768</v>
      </c>
      <c r="G2058" s="7" t="s">
        <v>772</v>
      </c>
      <c r="L2058" s="3" t="s">
        <v>159</v>
      </c>
      <c r="M2058" s="3" t="s">
        <v>74</v>
      </c>
      <c r="N2058" s="25" t="s">
        <v>166</v>
      </c>
      <c r="S2058" s="3" t="s">
        <v>261</v>
      </c>
      <c r="T2058" s="37" t="s">
        <v>165</v>
      </c>
      <c r="U2058" s="37" t="s">
        <v>170</v>
      </c>
      <c r="V2058" s="37" t="s">
        <v>770</v>
      </c>
      <c r="W2058" s="37" t="s">
        <v>773</v>
      </c>
      <c r="X2058" s="3" t="s">
        <v>84</v>
      </c>
    </row>
    <row r="2059" spans="4:24" x14ac:dyDescent="0.2">
      <c r="D2059" s="31" t="s">
        <v>163</v>
      </c>
      <c r="E2059" s="3" t="s">
        <v>168</v>
      </c>
      <c r="F2059" s="3" t="s">
        <v>768</v>
      </c>
      <c r="G2059" s="7" t="s">
        <v>772</v>
      </c>
      <c r="L2059" s="3" t="s">
        <v>159</v>
      </c>
      <c r="M2059" s="3" t="s">
        <v>72</v>
      </c>
      <c r="S2059" s="3" t="s">
        <v>261</v>
      </c>
      <c r="T2059" s="37" t="s">
        <v>165</v>
      </c>
      <c r="U2059" s="37" t="s">
        <v>170</v>
      </c>
      <c r="V2059" s="37" t="s">
        <v>770</v>
      </c>
      <c r="W2059" s="37" t="s">
        <v>773</v>
      </c>
      <c r="X2059" s="3" t="s">
        <v>84</v>
      </c>
    </row>
    <row r="2060" spans="4:24" x14ac:dyDescent="0.2">
      <c r="D2060" s="31" t="s">
        <v>163</v>
      </c>
      <c r="E2060" s="3" t="s">
        <v>168</v>
      </c>
      <c r="F2060" s="3" t="s">
        <v>768</v>
      </c>
      <c r="G2060" s="7" t="s">
        <v>772</v>
      </c>
      <c r="L2060" s="3" t="s">
        <v>159</v>
      </c>
      <c r="M2060" s="3" t="s">
        <v>73</v>
      </c>
      <c r="S2060" s="3" t="s">
        <v>261</v>
      </c>
      <c r="T2060" s="37" t="s">
        <v>165</v>
      </c>
      <c r="U2060" s="37" t="s">
        <v>170</v>
      </c>
      <c r="V2060" s="37" t="s">
        <v>770</v>
      </c>
      <c r="W2060" s="37" t="s">
        <v>773</v>
      </c>
      <c r="X2060" s="3" t="s">
        <v>84</v>
      </c>
    </row>
    <row r="2061" spans="4:24" x14ac:dyDescent="0.2">
      <c r="D2061" s="31" t="s">
        <v>163</v>
      </c>
      <c r="E2061" s="3" t="s">
        <v>168</v>
      </c>
      <c r="F2061" s="3" t="s">
        <v>768</v>
      </c>
      <c r="G2061" s="7" t="s">
        <v>692</v>
      </c>
      <c r="L2061" s="3" t="s">
        <v>159</v>
      </c>
      <c r="M2061" s="3" t="s">
        <v>80</v>
      </c>
      <c r="S2061" s="3" t="s">
        <v>261</v>
      </c>
      <c r="T2061" s="37" t="s">
        <v>165</v>
      </c>
      <c r="U2061" s="37" t="s">
        <v>170</v>
      </c>
      <c r="V2061" s="37" t="s">
        <v>770</v>
      </c>
      <c r="W2061" s="37" t="s">
        <v>791</v>
      </c>
      <c r="X2061" s="3" t="s">
        <v>84</v>
      </c>
    </row>
    <row r="2062" spans="4:24" x14ac:dyDescent="0.2">
      <c r="D2062" s="31" t="s">
        <v>163</v>
      </c>
      <c r="E2062" s="3" t="s">
        <v>168</v>
      </c>
      <c r="F2062" s="3" t="s">
        <v>768</v>
      </c>
      <c r="G2062" s="7" t="s">
        <v>692</v>
      </c>
      <c r="L2062" s="3" t="s">
        <v>159</v>
      </c>
      <c r="M2062" s="3" t="s">
        <v>74</v>
      </c>
      <c r="N2062" s="25" t="s">
        <v>216</v>
      </c>
      <c r="S2062" s="3" t="s">
        <v>261</v>
      </c>
      <c r="T2062" s="37" t="s">
        <v>165</v>
      </c>
      <c r="U2062" s="37" t="s">
        <v>170</v>
      </c>
      <c r="V2062" s="37" t="s">
        <v>770</v>
      </c>
      <c r="W2062" s="37" t="s">
        <v>791</v>
      </c>
      <c r="X2062" s="3" t="s">
        <v>84</v>
      </c>
    </row>
    <row r="2063" spans="4:24" x14ac:dyDescent="0.2">
      <c r="D2063" s="31" t="s">
        <v>163</v>
      </c>
      <c r="E2063" s="3" t="s">
        <v>168</v>
      </c>
      <c r="F2063" s="3" t="s">
        <v>768</v>
      </c>
      <c r="G2063" s="7" t="s">
        <v>692</v>
      </c>
      <c r="L2063" s="3" t="s">
        <v>159</v>
      </c>
      <c r="M2063" s="3" t="s">
        <v>74</v>
      </c>
      <c r="N2063" s="25" t="s">
        <v>166</v>
      </c>
      <c r="S2063" s="3" t="s">
        <v>261</v>
      </c>
      <c r="T2063" s="37" t="s">
        <v>165</v>
      </c>
      <c r="U2063" s="37" t="s">
        <v>170</v>
      </c>
      <c r="V2063" s="37" t="s">
        <v>770</v>
      </c>
      <c r="W2063" s="37" t="s">
        <v>791</v>
      </c>
      <c r="X2063" s="3" t="s">
        <v>84</v>
      </c>
    </row>
    <row r="2064" spans="4:24" x14ac:dyDescent="0.2">
      <c r="D2064" s="31" t="s">
        <v>163</v>
      </c>
      <c r="E2064" s="3" t="s">
        <v>168</v>
      </c>
      <c r="F2064" s="3" t="s">
        <v>768</v>
      </c>
      <c r="G2064" s="7" t="s">
        <v>692</v>
      </c>
      <c r="L2064" s="3" t="s">
        <v>159</v>
      </c>
      <c r="M2064" s="3" t="s">
        <v>72</v>
      </c>
      <c r="S2064" s="3" t="s">
        <v>261</v>
      </c>
      <c r="T2064" s="37" t="s">
        <v>165</v>
      </c>
      <c r="U2064" s="37" t="s">
        <v>170</v>
      </c>
      <c r="V2064" s="37" t="s">
        <v>770</v>
      </c>
      <c r="W2064" s="37" t="s">
        <v>791</v>
      </c>
      <c r="X2064" s="3" t="s">
        <v>84</v>
      </c>
    </row>
    <row r="2065" spans="4:24" x14ac:dyDescent="0.2">
      <c r="D2065" s="31" t="s">
        <v>163</v>
      </c>
      <c r="E2065" s="3" t="s">
        <v>168</v>
      </c>
      <c r="F2065" s="3" t="s">
        <v>768</v>
      </c>
      <c r="G2065" s="7" t="s">
        <v>692</v>
      </c>
      <c r="L2065" s="3" t="s">
        <v>159</v>
      </c>
      <c r="M2065" s="3" t="s">
        <v>73</v>
      </c>
      <c r="S2065" s="3" t="s">
        <v>261</v>
      </c>
      <c r="T2065" s="37" t="s">
        <v>165</v>
      </c>
      <c r="U2065" s="37" t="s">
        <v>170</v>
      </c>
      <c r="V2065" s="37" t="s">
        <v>770</v>
      </c>
      <c r="W2065" s="37" t="s">
        <v>791</v>
      </c>
      <c r="X2065" s="3" t="s">
        <v>84</v>
      </c>
    </row>
    <row r="2066" spans="4:24" x14ac:dyDescent="0.2">
      <c r="D2066" s="31" t="s">
        <v>163</v>
      </c>
      <c r="E2066" s="3" t="s">
        <v>168</v>
      </c>
      <c r="F2066" s="3" t="s">
        <v>768</v>
      </c>
      <c r="G2066" s="7" t="s">
        <v>694</v>
      </c>
      <c r="L2066" s="3" t="s">
        <v>159</v>
      </c>
      <c r="M2066" s="3" t="s">
        <v>80</v>
      </c>
      <c r="S2066" s="3" t="s">
        <v>261</v>
      </c>
      <c r="T2066" s="37" t="s">
        <v>165</v>
      </c>
      <c r="U2066" s="37" t="s">
        <v>170</v>
      </c>
      <c r="V2066" s="37" t="s">
        <v>770</v>
      </c>
      <c r="W2066" s="37" t="s">
        <v>792</v>
      </c>
      <c r="X2066" s="3" t="s">
        <v>84</v>
      </c>
    </row>
    <row r="2067" spans="4:24" x14ac:dyDescent="0.2">
      <c r="D2067" s="31" t="s">
        <v>163</v>
      </c>
      <c r="E2067" s="3" t="s">
        <v>168</v>
      </c>
      <c r="F2067" s="3" t="s">
        <v>768</v>
      </c>
      <c r="G2067" s="7" t="s">
        <v>694</v>
      </c>
      <c r="L2067" s="3" t="s">
        <v>159</v>
      </c>
      <c r="M2067" s="3" t="s">
        <v>74</v>
      </c>
      <c r="N2067" s="25" t="s">
        <v>216</v>
      </c>
      <c r="S2067" s="3" t="s">
        <v>261</v>
      </c>
      <c r="T2067" s="37" t="s">
        <v>165</v>
      </c>
      <c r="U2067" s="37" t="s">
        <v>170</v>
      </c>
      <c r="V2067" s="37" t="s">
        <v>770</v>
      </c>
      <c r="W2067" s="37" t="s">
        <v>792</v>
      </c>
      <c r="X2067" s="3" t="s">
        <v>84</v>
      </c>
    </row>
    <row r="2068" spans="4:24" x14ac:dyDescent="0.2">
      <c r="D2068" s="31" t="s">
        <v>163</v>
      </c>
      <c r="E2068" s="3" t="s">
        <v>168</v>
      </c>
      <c r="F2068" s="3" t="s">
        <v>768</v>
      </c>
      <c r="G2068" s="7" t="s">
        <v>694</v>
      </c>
      <c r="L2068" s="3" t="s">
        <v>159</v>
      </c>
      <c r="M2068" s="3" t="s">
        <v>74</v>
      </c>
      <c r="N2068" s="25" t="s">
        <v>166</v>
      </c>
      <c r="S2068" s="3" t="s">
        <v>261</v>
      </c>
      <c r="T2068" s="37" t="s">
        <v>165</v>
      </c>
      <c r="U2068" s="37" t="s">
        <v>170</v>
      </c>
      <c r="V2068" s="37" t="s">
        <v>770</v>
      </c>
      <c r="W2068" s="37" t="s">
        <v>792</v>
      </c>
      <c r="X2068" s="3" t="s">
        <v>84</v>
      </c>
    </row>
    <row r="2069" spans="4:24" x14ac:dyDescent="0.2">
      <c r="D2069" s="31" t="s">
        <v>163</v>
      </c>
      <c r="E2069" s="3" t="s">
        <v>168</v>
      </c>
      <c r="F2069" s="3" t="s">
        <v>768</v>
      </c>
      <c r="G2069" s="7" t="s">
        <v>694</v>
      </c>
      <c r="L2069" s="3" t="s">
        <v>159</v>
      </c>
      <c r="M2069" s="3" t="s">
        <v>72</v>
      </c>
      <c r="S2069" s="3" t="s">
        <v>261</v>
      </c>
      <c r="T2069" s="37" t="s">
        <v>165</v>
      </c>
      <c r="U2069" s="37" t="s">
        <v>170</v>
      </c>
      <c r="V2069" s="37" t="s">
        <v>770</v>
      </c>
      <c r="W2069" s="37" t="s">
        <v>792</v>
      </c>
      <c r="X2069" s="3" t="s">
        <v>84</v>
      </c>
    </row>
    <row r="2070" spans="4:24" x14ac:dyDescent="0.2">
      <c r="D2070" s="31" t="s">
        <v>163</v>
      </c>
      <c r="E2070" s="3" t="s">
        <v>168</v>
      </c>
      <c r="F2070" s="3" t="s">
        <v>768</v>
      </c>
      <c r="G2070" s="7" t="s">
        <v>694</v>
      </c>
      <c r="L2070" s="3" t="s">
        <v>159</v>
      </c>
      <c r="M2070" s="3" t="s">
        <v>73</v>
      </c>
      <c r="S2070" s="3" t="s">
        <v>261</v>
      </c>
      <c r="T2070" s="37" t="s">
        <v>165</v>
      </c>
      <c r="U2070" s="37" t="s">
        <v>170</v>
      </c>
      <c r="V2070" s="37" t="s">
        <v>770</v>
      </c>
      <c r="W2070" s="37" t="s">
        <v>792</v>
      </c>
      <c r="X2070" s="3" t="s">
        <v>84</v>
      </c>
    </row>
    <row r="2071" spans="4:24" x14ac:dyDescent="0.2">
      <c r="D2071" s="31" t="s">
        <v>163</v>
      </c>
      <c r="E2071" s="3" t="s">
        <v>168</v>
      </c>
      <c r="F2071" s="3" t="s">
        <v>768</v>
      </c>
      <c r="G2071" s="7" t="s">
        <v>774</v>
      </c>
      <c r="L2071" s="3" t="s">
        <v>159</v>
      </c>
      <c r="M2071" s="3" t="s">
        <v>80</v>
      </c>
      <c r="S2071" s="3" t="s">
        <v>261</v>
      </c>
      <c r="T2071" s="37" t="s">
        <v>165</v>
      </c>
      <c r="U2071" s="37" t="s">
        <v>170</v>
      </c>
      <c r="V2071" s="37" t="s">
        <v>770</v>
      </c>
      <c r="W2071" s="37" t="s">
        <v>775</v>
      </c>
      <c r="X2071" s="3" t="s">
        <v>84</v>
      </c>
    </row>
    <row r="2072" spans="4:24" x14ac:dyDescent="0.2">
      <c r="D2072" s="31" t="s">
        <v>163</v>
      </c>
      <c r="E2072" s="3" t="s">
        <v>168</v>
      </c>
      <c r="F2072" s="3" t="s">
        <v>768</v>
      </c>
      <c r="G2072" s="7" t="s">
        <v>774</v>
      </c>
      <c r="L2072" s="3" t="s">
        <v>159</v>
      </c>
      <c r="M2072" s="3" t="s">
        <v>74</v>
      </c>
      <c r="N2072" s="25" t="s">
        <v>216</v>
      </c>
      <c r="S2072" s="3" t="s">
        <v>261</v>
      </c>
      <c r="T2072" s="37" t="s">
        <v>165</v>
      </c>
      <c r="U2072" s="37" t="s">
        <v>170</v>
      </c>
      <c r="V2072" s="37" t="s">
        <v>770</v>
      </c>
      <c r="W2072" s="37" t="s">
        <v>775</v>
      </c>
      <c r="X2072" s="3" t="s">
        <v>84</v>
      </c>
    </row>
    <row r="2073" spans="4:24" x14ac:dyDescent="0.2">
      <c r="D2073" s="31" t="s">
        <v>163</v>
      </c>
      <c r="E2073" s="3" t="s">
        <v>168</v>
      </c>
      <c r="F2073" s="3" t="s">
        <v>768</v>
      </c>
      <c r="G2073" s="7" t="s">
        <v>774</v>
      </c>
      <c r="L2073" s="3" t="s">
        <v>159</v>
      </c>
      <c r="M2073" s="3" t="s">
        <v>74</v>
      </c>
      <c r="N2073" s="25" t="s">
        <v>166</v>
      </c>
      <c r="S2073" s="3" t="s">
        <v>261</v>
      </c>
      <c r="T2073" s="37" t="s">
        <v>165</v>
      </c>
      <c r="U2073" s="37" t="s">
        <v>170</v>
      </c>
      <c r="V2073" s="37" t="s">
        <v>770</v>
      </c>
      <c r="W2073" s="37" t="s">
        <v>775</v>
      </c>
      <c r="X2073" s="3" t="s">
        <v>84</v>
      </c>
    </row>
    <row r="2074" spans="4:24" x14ac:dyDescent="0.2">
      <c r="D2074" s="31" t="s">
        <v>163</v>
      </c>
      <c r="E2074" s="3" t="s">
        <v>168</v>
      </c>
      <c r="F2074" s="3" t="s">
        <v>768</v>
      </c>
      <c r="G2074" s="7" t="s">
        <v>774</v>
      </c>
      <c r="L2074" s="3" t="s">
        <v>159</v>
      </c>
      <c r="M2074" s="3" t="s">
        <v>72</v>
      </c>
      <c r="S2074" s="3" t="s">
        <v>261</v>
      </c>
      <c r="T2074" s="37" t="s">
        <v>165</v>
      </c>
      <c r="U2074" s="37" t="s">
        <v>170</v>
      </c>
      <c r="V2074" s="37" t="s">
        <v>770</v>
      </c>
      <c r="W2074" s="37" t="s">
        <v>775</v>
      </c>
      <c r="X2074" s="3" t="s">
        <v>84</v>
      </c>
    </row>
    <row r="2075" spans="4:24" x14ac:dyDescent="0.2">
      <c r="D2075" s="31" t="s">
        <v>163</v>
      </c>
      <c r="E2075" s="3" t="s">
        <v>168</v>
      </c>
      <c r="F2075" s="3" t="s">
        <v>768</v>
      </c>
      <c r="G2075" s="7" t="s">
        <v>774</v>
      </c>
      <c r="L2075" s="3" t="s">
        <v>159</v>
      </c>
      <c r="M2075" s="3" t="s">
        <v>73</v>
      </c>
      <c r="S2075" s="3" t="s">
        <v>261</v>
      </c>
      <c r="T2075" s="37" t="s">
        <v>165</v>
      </c>
      <c r="U2075" s="37" t="s">
        <v>170</v>
      </c>
      <c r="V2075" s="37" t="s">
        <v>770</v>
      </c>
      <c r="W2075" s="37" t="s">
        <v>775</v>
      </c>
      <c r="X2075" s="3" t="s">
        <v>84</v>
      </c>
    </row>
    <row r="2076" spans="4:24" x14ac:dyDescent="0.2">
      <c r="D2076" s="31" t="s">
        <v>163</v>
      </c>
      <c r="E2076" s="3" t="s">
        <v>168</v>
      </c>
      <c r="F2076" s="3" t="s">
        <v>768</v>
      </c>
      <c r="G2076" s="7" t="s">
        <v>776</v>
      </c>
      <c r="L2076" s="3" t="s">
        <v>159</v>
      </c>
      <c r="M2076" s="3" t="s">
        <v>80</v>
      </c>
      <c r="S2076" s="3" t="s">
        <v>261</v>
      </c>
      <c r="T2076" s="37" t="s">
        <v>165</v>
      </c>
      <c r="U2076" s="37" t="s">
        <v>170</v>
      </c>
      <c r="V2076" s="37" t="s">
        <v>770</v>
      </c>
      <c r="W2076" s="37" t="s">
        <v>777</v>
      </c>
      <c r="X2076" s="3" t="s">
        <v>84</v>
      </c>
    </row>
    <row r="2077" spans="4:24" x14ac:dyDescent="0.2">
      <c r="D2077" s="31" t="s">
        <v>163</v>
      </c>
      <c r="E2077" s="3" t="s">
        <v>168</v>
      </c>
      <c r="F2077" s="3" t="s">
        <v>768</v>
      </c>
      <c r="G2077" s="7" t="s">
        <v>776</v>
      </c>
      <c r="L2077" s="3" t="s">
        <v>159</v>
      </c>
      <c r="M2077" s="3" t="s">
        <v>74</v>
      </c>
      <c r="N2077" s="25" t="s">
        <v>216</v>
      </c>
      <c r="S2077" s="3" t="s">
        <v>261</v>
      </c>
      <c r="T2077" s="37" t="s">
        <v>165</v>
      </c>
      <c r="U2077" s="37" t="s">
        <v>170</v>
      </c>
      <c r="V2077" s="37" t="s">
        <v>770</v>
      </c>
      <c r="W2077" s="37" t="s">
        <v>777</v>
      </c>
      <c r="X2077" s="3" t="s">
        <v>84</v>
      </c>
    </row>
    <row r="2078" spans="4:24" x14ac:dyDescent="0.2">
      <c r="D2078" s="31" t="s">
        <v>163</v>
      </c>
      <c r="E2078" s="3" t="s">
        <v>168</v>
      </c>
      <c r="F2078" s="3" t="s">
        <v>768</v>
      </c>
      <c r="G2078" s="7" t="s">
        <v>776</v>
      </c>
      <c r="L2078" s="3" t="s">
        <v>159</v>
      </c>
      <c r="M2078" s="3" t="s">
        <v>74</v>
      </c>
      <c r="N2078" s="25" t="s">
        <v>166</v>
      </c>
      <c r="S2078" s="3" t="s">
        <v>261</v>
      </c>
      <c r="T2078" s="37" t="s">
        <v>165</v>
      </c>
      <c r="U2078" s="37" t="s">
        <v>170</v>
      </c>
      <c r="V2078" s="37" t="s">
        <v>770</v>
      </c>
      <c r="W2078" s="37" t="s">
        <v>777</v>
      </c>
      <c r="X2078" s="3" t="s">
        <v>84</v>
      </c>
    </row>
    <row r="2079" spans="4:24" x14ac:dyDescent="0.2">
      <c r="D2079" s="31" t="s">
        <v>163</v>
      </c>
      <c r="E2079" s="3" t="s">
        <v>168</v>
      </c>
      <c r="F2079" s="3" t="s">
        <v>768</v>
      </c>
      <c r="G2079" s="7" t="s">
        <v>776</v>
      </c>
      <c r="L2079" s="3" t="s">
        <v>159</v>
      </c>
      <c r="M2079" s="3" t="s">
        <v>72</v>
      </c>
      <c r="S2079" s="3" t="s">
        <v>261</v>
      </c>
      <c r="T2079" s="37" t="s">
        <v>165</v>
      </c>
      <c r="U2079" s="37" t="s">
        <v>170</v>
      </c>
      <c r="V2079" s="37" t="s">
        <v>770</v>
      </c>
      <c r="W2079" s="37" t="s">
        <v>777</v>
      </c>
      <c r="X2079" s="3" t="s">
        <v>84</v>
      </c>
    </row>
    <row r="2080" spans="4:24" x14ac:dyDescent="0.2">
      <c r="D2080" s="31" t="s">
        <v>163</v>
      </c>
      <c r="E2080" s="3" t="s">
        <v>168</v>
      </c>
      <c r="F2080" s="3" t="s">
        <v>768</v>
      </c>
      <c r="G2080" s="7" t="s">
        <v>776</v>
      </c>
      <c r="L2080" s="3" t="s">
        <v>159</v>
      </c>
      <c r="M2080" s="3" t="s">
        <v>73</v>
      </c>
      <c r="S2080" s="3" t="s">
        <v>261</v>
      </c>
      <c r="T2080" s="37" t="s">
        <v>165</v>
      </c>
      <c r="U2080" s="37" t="s">
        <v>170</v>
      </c>
      <c r="V2080" s="37" t="s">
        <v>770</v>
      </c>
      <c r="W2080" s="37" t="s">
        <v>777</v>
      </c>
      <c r="X2080" s="3" t="s">
        <v>84</v>
      </c>
    </row>
    <row r="2081" spans="4:24" x14ac:dyDescent="0.2">
      <c r="D2081" s="31" t="s">
        <v>163</v>
      </c>
      <c r="E2081" s="3" t="s">
        <v>168</v>
      </c>
      <c r="F2081" s="3" t="s">
        <v>768</v>
      </c>
      <c r="G2081" s="7" t="s">
        <v>778</v>
      </c>
      <c r="L2081" s="3" t="s">
        <v>159</v>
      </c>
      <c r="M2081" s="3" t="s">
        <v>80</v>
      </c>
      <c r="S2081" s="3" t="s">
        <v>261</v>
      </c>
      <c r="T2081" s="37" t="s">
        <v>165</v>
      </c>
      <c r="U2081" s="37" t="s">
        <v>170</v>
      </c>
      <c r="V2081" s="37" t="s">
        <v>770</v>
      </c>
      <c r="W2081" s="37" t="s">
        <v>779</v>
      </c>
      <c r="X2081" s="3" t="s">
        <v>84</v>
      </c>
    </row>
    <row r="2082" spans="4:24" x14ac:dyDescent="0.2">
      <c r="D2082" s="31" t="s">
        <v>163</v>
      </c>
      <c r="E2082" s="3" t="s">
        <v>168</v>
      </c>
      <c r="F2082" s="3" t="s">
        <v>768</v>
      </c>
      <c r="G2082" s="7" t="s">
        <v>778</v>
      </c>
      <c r="L2082" s="3" t="s">
        <v>159</v>
      </c>
      <c r="M2082" s="3" t="s">
        <v>74</v>
      </c>
      <c r="N2082" s="25" t="s">
        <v>216</v>
      </c>
      <c r="S2082" s="3" t="s">
        <v>261</v>
      </c>
      <c r="T2082" s="37" t="s">
        <v>165</v>
      </c>
      <c r="U2082" s="37" t="s">
        <v>170</v>
      </c>
      <c r="V2082" s="37" t="s">
        <v>770</v>
      </c>
      <c r="W2082" s="37" t="s">
        <v>779</v>
      </c>
      <c r="X2082" s="3" t="s">
        <v>84</v>
      </c>
    </row>
    <row r="2083" spans="4:24" x14ac:dyDescent="0.2">
      <c r="D2083" s="31" t="s">
        <v>163</v>
      </c>
      <c r="E2083" s="3" t="s">
        <v>168</v>
      </c>
      <c r="F2083" s="3" t="s">
        <v>768</v>
      </c>
      <c r="G2083" s="7" t="s">
        <v>778</v>
      </c>
      <c r="L2083" s="3" t="s">
        <v>159</v>
      </c>
      <c r="M2083" s="3" t="s">
        <v>74</v>
      </c>
      <c r="N2083" s="25" t="s">
        <v>166</v>
      </c>
      <c r="S2083" s="3" t="s">
        <v>261</v>
      </c>
      <c r="T2083" s="37" t="s">
        <v>165</v>
      </c>
      <c r="U2083" s="37" t="s">
        <v>170</v>
      </c>
      <c r="V2083" s="37" t="s">
        <v>770</v>
      </c>
      <c r="W2083" s="37" t="s">
        <v>779</v>
      </c>
      <c r="X2083" s="3" t="s">
        <v>84</v>
      </c>
    </row>
    <row r="2084" spans="4:24" x14ac:dyDescent="0.2">
      <c r="D2084" s="31" t="s">
        <v>163</v>
      </c>
      <c r="E2084" s="3" t="s">
        <v>168</v>
      </c>
      <c r="F2084" s="3" t="s">
        <v>768</v>
      </c>
      <c r="G2084" s="7" t="s">
        <v>778</v>
      </c>
      <c r="L2084" s="3" t="s">
        <v>159</v>
      </c>
      <c r="M2084" s="3" t="s">
        <v>72</v>
      </c>
      <c r="S2084" s="3" t="s">
        <v>261</v>
      </c>
      <c r="T2084" s="37" t="s">
        <v>165</v>
      </c>
      <c r="U2084" s="37" t="s">
        <v>170</v>
      </c>
      <c r="V2084" s="37" t="s">
        <v>770</v>
      </c>
      <c r="W2084" s="37" t="s">
        <v>779</v>
      </c>
      <c r="X2084" s="3" t="s">
        <v>84</v>
      </c>
    </row>
    <row r="2085" spans="4:24" x14ac:dyDescent="0.2">
      <c r="D2085" s="31" t="s">
        <v>163</v>
      </c>
      <c r="E2085" s="3" t="s">
        <v>168</v>
      </c>
      <c r="F2085" s="3" t="s">
        <v>768</v>
      </c>
      <c r="G2085" s="7" t="s">
        <v>778</v>
      </c>
      <c r="L2085" s="3" t="s">
        <v>159</v>
      </c>
      <c r="M2085" s="3" t="s">
        <v>73</v>
      </c>
      <c r="S2085" s="3" t="s">
        <v>261</v>
      </c>
      <c r="T2085" s="37" t="s">
        <v>165</v>
      </c>
      <c r="U2085" s="37" t="s">
        <v>170</v>
      </c>
      <c r="V2085" s="37" t="s">
        <v>770</v>
      </c>
      <c r="W2085" s="37" t="s">
        <v>779</v>
      </c>
      <c r="X2085" s="3" t="s">
        <v>84</v>
      </c>
    </row>
    <row r="2086" spans="4:24" x14ac:dyDescent="0.2">
      <c r="D2086" s="31" t="s">
        <v>163</v>
      </c>
      <c r="E2086" s="3" t="s">
        <v>168</v>
      </c>
      <c r="F2086" s="3" t="s">
        <v>768</v>
      </c>
      <c r="G2086" s="7" t="s">
        <v>780</v>
      </c>
      <c r="L2086" s="3" t="s">
        <v>159</v>
      </c>
      <c r="M2086" s="3" t="s">
        <v>80</v>
      </c>
      <c r="S2086" s="3" t="s">
        <v>261</v>
      </c>
      <c r="T2086" s="37" t="s">
        <v>165</v>
      </c>
      <c r="U2086" s="37" t="s">
        <v>170</v>
      </c>
      <c r="V2086" s="37" t="s">
        <v>770</v>
      </c>
      <c r="W2086" s="37" t="s">
        <v>781</v>
      </c>
      <c r="X2086" s="3" t="s">
        <v>84</v>
      </c>
    </row>
    <row r="2087" spans="4:24" x14ac:dyDescent="0.2">
      <c r="D2087" s="31" t="s">
        <v>163</v>
      </c>
      <c r="E2087" s="3" t="s">
        <v>168</v>
      </c>
      <c r="F2087" s="3" t="s">
        <v>768</v>
      </c>
      <c r="G2087" s="7" t="s">
        <v>780</v>
      </c>
      <c r="L2087" s="3" t="s">
        <v>159</v>
      </c>
      <c r="M2087" s="3" t="s">
        <v>74</v>
      </c>
      <c r="N2087" s="25" t="s">
        <v>216</v>
      </c>
      <c r="S2087" s="3" t="s">
        <v>261</v>
      </c>
      <c r="T2087" s="37" t="s">
        <v>165</v>
      </c>
      <c r="U2087" s="37" t="s">
        <v>170</v>
      </c>
      <c r="V2087" s="37" t="s">
        <v>770</v>
      </c>
      <c r="W2087" s="37" t="s">
        <v>781</v>
      </c>
      <c r="X2087" s="3" t="s">
        <v>84</v>
      </c>
    </row>
    <row r="2088" spans="4:24" x14ac:dyDescent="0.2">
      <c r="D2088" s="31" t="s">
        <v>163</v>
      </c>
      <c r="E2088" s="3" t="s">
        <v>168</v>
      </c>
      <c r="F2088" s="3" t="s">
        <v>768</v>
      </c>
      <c r="G2088" s="7" t="s">
        <v>780</v>
      </c>
      <c r="L2088" s="3" t="s">
        <v>159</v>
      </c>
      <c r="M2088" s="3" t="s">
        <v>74</v>
      </c>
      <c r="N2088" s="25" t="s">
        <v>166</v>
      </c>
      <c r="S2088" s="3" t="s">
        <v>261</v>
      </c>
      <c r="T2088" s="37" t="s">
        <v>165</v>
      </c>
      <c r="U2088" s="37" t="s">
        <v>170</v>
      </c>
      <c r="V2088" s="37" t="s">
        <v>770</v>
      </c>
      <c r="W2088" s="37" t="s">
        <v>781</v>
      </c>
      <c r="X2088" s="3" t="s">
        <v>84</v>
      </c>
    </row>
    <row r="2089" spans="4:24" x14ac:dyDescent="0.2">
      <c r="D2089" s="31" t="s">
        <v>163</v>
      </c>
      <c r="E2089" s="3" t="s">
        <v>168</v>
      </c>
      <c r="F2089" s="3" t="s">
        <v>768</v>
      </c>
      <c r="G2089" s="7" t="s">
        <v>780</v>
      </c>
      <c r="L2089" s="3" t="s">
        <v>159</v>
      </c>
      <c r="M2089" s="3" t="s">
        <v>72</v>
      </c>
      <c r="S2089" s="3" t="s">
        <v>261</v>
      </c>
      <c r="T2089" s="37" t="s">
        <v>165</v>
      </c>
      <c r="U2089" s="37" t="s">
        <v>170</v>
      </c>
      <c r="V2089" s="37" t="s">
        <v>770</v>
      </c>
      <c r="W2089" s="37" t="s">
        <v>781</v>
      </c>
      <c r="X2089" s="3" t="s">
        <v>84</v>
      </c>
    </row>
    <row r="2090" spans="4:24" x14ac:dyDescent="0.2">
      <c r="D2090" s="31" t="s">
        <v>163</v>
      </c>
      <c r="E2090" s="3" t="s">
        <v>168</v>
      </c>
      <c r="F2090" s="3" t="s">
        <v>768</v>
      </c>
      <c r="G2090" s="7" t="s">
        <v>780</v>
      </c>
      <c r="L2090" s="3" t="s">
        <v>159</v>
      </c>
      <c r="M2090" s="3" t="s">
        <v>73</v>
      </c>
      <c r="S2090" s="3" t="s">
        <v>261</v>
      </c>
      <c r="T2090" s="37" t="s">
        <v>165</v>
      </c>
      <c r="U2090" s="37" t="s">
        <v>170</v>
      </c>
      <c r="V2090" s="37" t="s">
        <v>770</v>
      </c>
      <c r="W2090" s="37" t="s">
        <v>781</v>
      </c>
      <c r="X2090" s="3" t="s">
        <v>84</v>
      </c>
    </row>
    <row r="2091" spans="4:24" x14ac:dyDescent="0.2">
      <c r="D2091" s="31" t="s">
        <v>163</v>
      </c>
      <c r="E2091" s="3" t="s">
        <v>168</v>
      </c>
      <c r="F2091" s="3" t="s">
        <v>768</v>
      </c>
      <c r="G2091" s="7" t="s">
        <v>782</v>
      </c>
      <c r="L2091" s="3" t="s">
        <v>159</v>
      </c>
      <c r="M2091" s="3" t="s">
        <v>80</v>
      </c>
      <c r="S2091" s="3" t="s">
        <v>261</v>
      </c>
      <c r="T2091" s="37" t="s">
        <v>165</v>
      </c>
      <c r="U2091" s="37" t="s">
        <v>170</v>
      </c>
      <c r="V2091" s="37" t="s">
        <v>770</v>
      </c>
      <c r="W2091" s="37" t="s">
        <v>783</v>
      </c>
      <c r="X2091" s="3" t="s">
        <v>84</v>
      </c>
    </row>
    <row r="2092" spans="4:24" x14ac:dyDescent="0.2">
      <c r="D2092" s="31" t="s">
        <v>163</v>
      </c>
      <c r="E2092" s="3" t="s">
        <v>168</v>
      </c>
      <c r="F2092" s="3" t="s">
        <v>768</v>
      </c>
      <c r="G2092" s="7" t="s">
        <v>782</v>
      </c>
      <c r="L2092" s="3" t="s">
        <v>159</v>
      </c>
      <c r="M2092" s="3" t="s">
        <v>74</v>
      </c>
      <c r="N2092" s="25" t="s">
        <v>216</v>
      </c>
      <c r="S2092" s="3" t="s">
        <v>261</v>
      </c>
      <c r="T2092" s="37" t="s">
        <v>165</v>
      </c>
      <c r="U2092" s="37" t="s">
        <v>170</v>
      </c>
      <c r="V2092" s="37" t="s">
        <v>770</v>
      </c>
      <c r="W2092" s="37" t="s">
        <v>783</v>
      </c>
      <c r="X2092" s="3" t="s">
        <v>84</v>
      </c>
    </row>
    <row r="2093" spans="4:24" x14ac:dyDescent="0.2">
      <c r="D2093" s="31" t="s">
        <v>163</v>
      </c>
      <c r="E2093" s="3" t="s">
        <v>168</v>
      </c>
      <c r="F2093" s="3" t="s">
        <v>768</v>
      </c>
      <c r="G2093" s="7" t="s">
        <v>782</v>
      </c>
      <c r="L2093" s="3" t="s">
        <v>159</v>
      </c>
      <c r="M2093" s="3" t="s">
        <v>74</v>
      </c>
      <c r="N2093" s="25" t="s">
        <v>166</v>
      </c>
      <c r="S2093" s="3" t="s">
        <v>261</v>
      </c>
      <c r="T2093" s="37" t="s">
        <v>165</v>
      </c>
      <c r="U2093" s="37" t="s">
        <v>170</v>
      </c>
      <c r="V2093" s="37" t="s">
        <v>770</v>
      </c>
      <c r="W2093" s="37" t="s">
        <v>783</v>
      </c>
      <c r="X2093" s="3" t="s">
        <v>84</v>
      </c>
    </row>
    <row r="2094" spans="4:24" x14ac:dyDescent="0.2">
      <c r="D2094" s="31" t="s">
        <v>163</v>
      </c>
      <c r="E2094" s="3" t="s">
        <v>168</v>
      </c>
      <c r="F2094" s="3" t="s">
        <v>768</v>
      </c>
      <c r="G2094" s="7" t="s">
        <v>782</v>
      </c>
      <c r="L2094" s="3" t="s">
        <v>159</v>
      </c>
      <c r="M2094" s="3" t="s">
        <v>72</v>
      </c>
      <c r="S2094" s="3" t="s">
        <v>261</v>
      </c>
      <c r="T2094" s="37" t="s">
        <v>165</v>
      </c>
      <c r="U2094" s="37" t="s">
        <v>170</v>
      </c>
      <c r="V2094" s="37" t="s">
        <v>770</v>
      </c>
      <c r="W2094" s="37" t="s">
        <v>783</v>
      </c>
      <c r="X2094" s="3" t="s">
        <v>84</v>
      </c>
    </row>
    <row r="2095" spans="4:24" x14ac:dyDescent="0.2">
      <c r="D2095" s="31" t="s">
        <v>163</v>
      </c>
      <c r="E2095" s="3" t="s">
        <v>168</v>
      </c>
      <c r="F2095" s="3" t="s">
        <v>768</v>
      </c>
      <c r="G2095" s="7" t="s">
        <v>782</v>
      </c>
      <c r="L2095" s="3" t="s">
        <v>159</v>
      </c>
      <c r="M2095" s="3" t="s">
        <v>73</v>
      </c>
      <c r="S2095" s="3" t="s">
        <v>261</v>
      </c>
      <c r="T2095" s="37" t="s">
        <v>165</v>
      </c>
      <c r="U2095" s="37" t="s">
        <v>170</v>
      </c>
      <c r="V2095" s="37" t="s">
        <v>770</v>
      </c>
      <c r="W2095" s="37" t="s">
        <v>783</v>
      </c>
      <c r="X2095" s="3" t="s">
        <v>84</v>
      </c>
    </row>
    <row r="2096" spans="4:24" x14ac:dyDescent="0.2">
      <c r="D2096" s="31" t="s">
        <v>163</v>
      </c>
      <c r="E2096" s="3" t="s">
        <v>168</v>
      </c>
      <c r="F2096" s="3" t="s">
        <v>768</v>
      </c>
      <c r="G2096" s="7" t="s">
        <v>784</v>
      </c>
      <c r="L2096" s="3" t="s">
        <v>159</v>
      </c>
      <c r="M2096" s="3" t="s">
        <v>80</v>
      </c>
      <c r="S2096" s="3" t="s">
        <v>261</v>
      </c>
      <c r="T2096" s="37" t="s">
        <v>165</v>
      </c>
      <c r="U2096" s="37" t="s">
        <v>170</v>
      </c>
      <c r="V2096" s="37" t="s">
        <v>770</v>
      </c>
      <c r="W2096" s="37" t="s">
        <v>785</v>
      </c>
      <c r="X2096" s="3" t="s">
        <v>84</v>
      </c>
    </row>
    <row r="2097" spans="4:24" x14ac:dyDescent="0.2">
      <c r="D2097" s="31" t="s">
        <v>163</v>
      </c>
      <c r="E2097" s="3" t="s">
        <v>168</v>
      </c>
      <c r="F2097" s="3" t="s">
        <v>768</v>
      </c>
      <c r="G2097" s="7" t="s">
        <v>784</v>
      </c>
      <c r="L2097" s="3" t="s">
        <v>159</v>
      </c>
      <c r="M2097" s="3" t="s">
        <v>74</v>
      </c>
      <c r="N2097" s="25" t="s">
        <v>216</v>
      </c>
      <c r="S2097" s="3" t="s">
        <v>261</v>
      </c>
      <c r="T2097" s="37" t="s">
        <v>165</v>
      </c>
      <c r="U2097" s="37" t="s">
        <v>170</v>
      </c>
      <c r="V2097" s="37" t="s">
        <v>770</v>
      </c>
      <c r="W2097" s="37" t="s">
        <v>785</v>
      </c>
      <c r="X2097" s="3" t="s">
        <v>84</v>
      </c>
    </row>
    <row r="2098" spans="4:24" x14ac:dyDescent="0.2">
      <c r="D2098" s="31" t="s">
        <v>163</v>
      </c>
      <c r="E2098" s="3" t="s">
        <v>168</v>
      </c>
      <c r="F2098" s="3" t="s">
        <v>768</v>
      </c>
      <c r="G2098" s="7" t="s">
        <v>784</v>
      </c>
      <c r="L2098" s="3" t="s">
        <v>159</v>
      </c>
      <c r="M2098" s="3" t="s">
        <v>74</v>
      </c>
      <c r="N2098" s="25" t="s">
        <v>166</v>
      </c>
      <c r="S2098" s="3" t="s">
        <v>261</v>
      </c>
      <c r="T2098" s="37" t="s">
        <v>165</v>
      </c>
      <c r="U2098" s="37" t="s">
        <v>170</v>
      </c>
      <c r="V2098" s="37" t="s">
        <v>770</v>
      </c>
      <c r="W2098" s="37" t="s">
        <v>785</v>
      </c>
      <c r="X2098" s="3" t="s">
        <v>84</v>
      </c>
    </row>
    <row r="2099" spans="4:24" x14ac:dyDescent="0.2">
      <c r="D2099" s="31" t="s">
        <v>163</v>
      </c>
      <c r="E2099" s="3" t="s">
        <v>168</v>
      </c>
      <c r="F2099" s="3" t="s">
        <v>768</v>
      </c>
      <c r="G2099" s="7" t="s">
        <v>784</v>
      </c>
      <c r="L2099" s="3" t="s">
        <v>159</v>
      </c>
      <c r="M2099" s="3" t="s">
        <v>72</v>
      </c>
      <c r="S2099" s="3" t="s">
        <v>261</v>
      </c>
      <c r="T2099" s="37" t="s">
        <v>165</v>
      </c>
      <c r="U2099" s="37" t="s">
        <v>170</v>
      </c>
      <c r="V2099" s="37" t="s">
        <v>770</v>
      </c>
      <c r="W2099" s="37" t="s">
        <v>785</v>
      </c>
      <c r="X2099" s="3" t="s">
        <v>84</v>
      </c>
    </row>
    <row r="2100" spans="4:24" x14ac:dyDescent="0.2">
      <c r="D2100" s="31" t="s">
        <v>163</v>
      </c>
      <c r="E2100" s="3" t="s">
        <v>168</v>
      </c>
      <c r="F2100" s="3" t="s">
        <v>768</v>
      </c>
      <c r="G2100" s="7" t="s">
        <v>784</v>
      </c>
      <c r="L2100" s="3" t="s">
        <v>159</v>
      </c>
      <c r="M2100" s="3" t="s">
        <v>73</v>
      </c>
      <c r="S2100" s="3" t="s">
        <v>261</v>
      </c>
      <c r="T2100" s="37" t="s">
        <v>165</v>
      </c>
      <c r="U2100" s="37" t="s">
        <v>170</v>
      </c>
      <c r="V2100" s="37" t="s">
        <v>770</v>
      </c>
      <c r="W2100" s="37" t="s">
        <v>785</v>
      </c>
      <c r="X2100" s="3" t="s">
        <v>84</v>
      </c>
    </row>
    <row r="2101" spans="4:24" x14ac:dyDescent="0.2">
      <c r="D2101" s="31" t="s">
        <v>163</v>
      </c>
      <c r="E2101" s="3" t="s">
        <v>168</v>
      </c>
      <c r="F2101" s="3" t="s">
        <v>768</v>
      </c>
      <c r="G2101" s="7" t="s">
        <v>239</v>
      </c>
      <c r="L2101" s="3" t="s">
        <v>159</v>
      </c>
      <c r="M2101" s="3" t="s">
        <v>80</v>
      </c>
      <c r="S2101" s="3" t="s">
        <v>261</v>
      </c>
      <c r="T2101" s="37" t="s">
        <v>165</v>
      </c>
      <c r="U2101" s="37" t="s">
        <v>170</v>
      </c>
      <c r="V2101" s="37" t="s">
        <v>770</v>
      </c>
      <c r="W2101" s="37" t="s">
        <v>786</v>
      </c>
      <c r="X2101" s="3" t="s">
        <v>84</v>
      </c>
    </row>
    <row r="2102" spans="4:24" x14ac:dyDescent="0.2">
      <c r="D2102" s="31" t="s">
        <v>163</v>
      </c>
      <c r="E2102" s="3" t="s">
        <v>168</v>
      </c>
      <c r="F2102" s="3" t="s">
        <v>768</v>
      </c>
      <c r="G2102" s="7" t="s">
        <v>239</v>
      </c>
      <c r="L2102" s="3" t="s">
        <v>159</v>
      </c>
      <c r="M2102" s="3" t="s">
        <v>74</v>
      </c>
      <c r="N2102" s="25" t="s">
        <v>216</v>
      </c>
      <c r="S2102" s="3" t="s">
        <v>261</v>
      </c>
      <c r="T2102" s="37" t="s">
        <v>165</v>
      </c>
      <c r="U2102" s="37" t="s">
        <v>170</v>
      </c>
      <c r="V2102" s="37" t="s">
        <v>770</v>
      </c>
      <c r="W2102" s="37" t="s">
        <v>786</v>
      </c>
      <c r="X2102" s="3" t="s">
        <v>84</v>
      </c>
    </row>
    <row r="2103" spans="4:24" x14ac:dyDescent="0.2">
      <c r="D2103" s="31" t="s">
        <v>163</v>
      </c>
      <c r="E2103" s="3" t="s">
        <v>168</v>
      </c>
      <c r="F2103" s="3" t="s">
        <v>768</v>
      </c>
      <c r="G2103" s="7" t="s">
        <v>239</v>
      </c>
      <c r="L2103" s="3" t="s">
        <v>159</v>
      </c>
      <c r="M2103" s="3" t="s">
        <v>74</v>
      </c>
      <c r="N2103" s="25" t="s">
        <v>166</v>
      </c>
      <c r="S2103" s="3" t="s">
        <v>261</v>
      </c>
      <c r="T2103" s="37" t="s">
        <v>165</v>
      </c>
      <c r="U2103" s="37" t="s">
        <v>170</v>
      </c>
      <c r="V2103" s="37" t="s">
        <v>770</v>
      </c>
      <c r="W2103" s="37" t="s">
        <v>786</v>
      </c>
      <c r="X2103" s="3" t="s">
        <v>84</v>
      </c>
    </row>
    <row r="2104" spans="4:24" x14ac:dyDescent="0.2">
      <c r="D2104" s="31" t="s">
        <v>163</v>
      </c>
      <c r="E2104" s="3" t="s">
        <v>168</v>
      </c>
      <c r="F2104" s="3" t="s">
        <v>768</v>
      </c>
      <c r="G2104" s="7" t="s">
        <v>239</v>
      </c>
      <c r="L2104" s="3" t="s">
        <v>159</v>
      </c>
      <c r="M2104" s="3" t="s">
        <v>72</v>
      </c>
      <c r="S2104" s="3" t="s">
        <v>261</v>
      </c>
      <c r="T2104" s="37" t="s">
        <v>165</v>
      </c>
      <c r="U2104" s="37" t="s">
        <v>170</v>
      </c>
      <c r="V2104" s="37" t="s">
        <v>770</v>
      </c>
      <c r="W2104" s="37" t="s">
        <v>786</v>
      </c>
      <c r="X2104" s="3" t="s">
        <v>84</v>
      </c>
    </row>
    <row r="2105" spans="4:24" x14ac:dyDescent="0.2">
      <c r="D2105" s="31" t="s">
        <v>163</v>
      </c>
      <c r="E2105" s="3" t="s">
        <v>168</v>
      </c>
      <c r="F2105" s="3" t="s">
        <v>768</v>
      </c>
      <c r="G2105" s="7" t="s">
        <v>239</v>
      </c>
      <c r="L2105" s="3" t="s">
        <v>159</v>
      </c>
      <c r="M2105" s="3" t="s">
        <v>73</v>
      </c>
      <c r="S2105" s="3" t="s">
        <v>261</v>
      </c>
      <c r="T2105" s="37" t="s">
        <v>165</v>
      </c>
      <c r="U2105" s="37" t="s">
        <v>170</v>
      </c>
      <c r="V2105" s="37" t="s">
        <v>770</v>
      </c>
      <c r="W2105" s="37" t="s">
        <v>786</v>
      </c>
      <c r="X2105" s="3" t="s">
        <v>84</v>
      </c>
    </row>
    <row r="2106" spans="4:24" x14ac:dyDescent="0.2">
      <c r="D2106" s="31" t="s">
        <v>163</v>
      </c>
      <c r="E2106" s="3" t="s">
        <v>168</v>
      </c>
      <c r="F2106" s="3" t="s">
        <v>768</v>
      </c>
      <c r="G2106" s="7" t="s">
        <v>787</v>
      </c>
      <c r="L2106" s="3" t="s">
        <v>159</v>
      </c>
      <c r="M2106" s="3" t="s">
        <v>80</v>
      </c>
      <c r="S2106" s="3" t="s">
        <v>261</v>
      </c>
      <c r="T2106" s="37" t="s">
        <v>165</v>
      </c>
      <c r="U2106" s="37" t="s">
        <v>170</v>
      </c>
      <c r="V2106" s="37" t="s">
        <v>770</v>
      </c>
      <c r="W2106" s="37" t="s">
        <v>788</v>
      </c>
      <c r="X2106" s="3" t="s">
        <v>84</v>
      </c>
    </row>
    <row r="2107" spans="4:24" x14ac:dyDescent="0.2">
      <c r="D2107" s="31" t="s">
        <v>163</v>
      </c>
      <c r="E2107" s="3" t="s">
        <v>168</v>
      </c>
      <c r="F2107" s="3" t="s">
        <v>768</v>
      </c>
      <c r="G2107" s="7" t="s">
        <v>787</v>
      </c>
      <c r="L2107" s="3" t="s">
        <v>159</v>
      </c>
      <c r="M2107" s="3" t="s">
        <v>74</v>
      </c>
      <c r="N2107" s="25" t="s">
        <v>216</v>
      </c>
      <c r="S2107" s="3" t="s">
        <v>261</v>
      </c>
      <c r="T2107" s="37" t="s">
        <v>165</v>
      </c>
      <c r="U2107" s="37" t="s">
        <v>170</v>
      </c>
      <c r="V2107" s="37" t="s">
        <v>770</v>
      </c>
      <c r="W2107" s="37" t="s">
        <v>788</v>
      </c>
      <c r="X2107" s="3" t="s">
        <v>84</v>
      </c>
    </row>
    <row r="2108" spans="4:24" x14ac:dyDescent="0.2">
      <c r="D2108" s="31" t="s">
        <v>163</v>
      </c>
      <c r="E2108" s="3" t="s">
        <v>168</v>
      </c>
      <c r="F2108" s="3" t="s">
        <v>768</v>
      </c>
      <c r="G2108" s="7" t="s">
        <v>787</v>
      </c>
      <c r="L2108" s="3" t="s">
        <v>159</v>
      </c>
      <c r="M2108" s="3" t="s">
        <v>74</v>
      </c>
      <c r="N2108" s="25" t="s">
        <v>166</v>
      </c>
      <c r="S2108" s="3" t="s">
        <v>261</v>
      </c>
      <c r="T2108" s="37" t="s">
        <v>165</v>
      </c>
      <c r="U2108" s="37" t="s">
        <v>170</v>
      </c>
      <c r="V2108" s="37" t="s">
        <v>770</v>
      </c>
      <c r="W2108" s="37" t="s">
        <v>788</v>
      </c>
      <c r="X2108" s="3" t="s">
        <v>84</v>
      </c>
    </row>
    <row r="2109" spans="4:24" x14ac:dyDescent="0.2">
      <c r="D2109" s="31" t="s">
        <v>163</v>
      </c>
      <c r="E2109" s="3" t="s">
        <v>168</v>
      </c>
      <c r="F2109" s="3" t="s">
        <v>768</v>
      </c>
      <c r="G2109" s="7" t="s">
        <v>787</v>
      </c>
      <c r="L2109" s="3" t="s">
        <v>159</v>
      </c>
      <c r="M2109" s="3" t="s">
        <v>72</v>
      </c>
      <c r="S2109" s="3" t="s">
        <v>261</v>
      </c>
      <c r="T2109" s="37" t="s">
        <v>165</v>
      </c>
      <c r="U2109" s="37" t="s">
        <v>170</v>
      </c>
      <c r="V2109" s="37" t="s">
        <v>770</v>
      </c>
      <c r="W2109" s="37" t="s">
        <v>788</v>
      </c>
      <c r="X2109" s="3" t="s">
        <v>84</v>
      </c>
    </row>
    <row r="2110" spans="4:24" x14ac:dyDescent="0.2">
      <c r="D2110" s="31" t="s">
        <v>163</v>
      </c>
      <c r="E2110" s="3" t="s">
        <v>168</v>
      </c>
      <c r="F2110" s="3" t="s">
        <v>768</v>
      </c>
      <c r="G2110" s="7" t="s">
        <v>787</v>
      </c>
      <c r="L2110" s="3" t="s">
        <v>159</v>
      </c>
      <c r="M2110" s="3" t="s">
        <v>73</v>
      </c>
      <c r="S2110" s="3" t="s">
        <v>261</v>
      </c>
      <c r="T2110" s="37" t="s">
        <v>165</v>
      </c>
      <c r="U2110" s="37" t="s">
        <v>170</v>
      </c>
      <c r="V2110" s="37" t="s">
        <v>770</v>
      </c>
      <c r="W2110" s="37" t="s">
        <v>788</v>
      </c>
      <c r="X2110" s="3" t="s">
        <v>84</v>
      </c>
    </row>
    <row r="2111" spans="4:24" x14ac:dyDescent="0.2">
      <c r="D2111" s="31" t="s">
        <v>163</v>
      </c>
      <c r="E2111" s="3" t="s">
        <v>168</v>
      </c>
      <c r="F2111" s="3" t="s">
        <v>768</v>
      </c>
      <c r="G2111" s="7" t="s">
        <v>789</v>
      </c>
      <c r="L2111" s="3" t="s">
        <v>159</v>
      </c>
      <c r="M2111" s="3" t="s">
        <v>80</v>
      </c>
      <c r="S2111" s="3" t="s">
        <v>261</v>
      </c>
      <c r="T2111" s="37" t="s">
        <v>165</v>
      </c>
      <c r="U2111" s="37" t="s">
        <v>170</v>
      </c>
      <c r="V2111" s="37" t="s">
        <v>770</v>
      </c>
      <c r="W2111" s="37" t="s">
        <v>790</v>
      </c>
      <c r="X2111" s="3" t="s">
        <v>84</v>
      </c>
    </row>
    <row r="2112" spans="4:24" x14ac:dyDescent="0.2">
      <c r="D2112" s="31" t="s">
        <v>163</v>
      </c>
      <c r="E2112" s="3" t="s">
        <v>168</v>
      </c>
      <c r="F2112" s="3" t="s">
        <v>768</v>
      </c>
      <c r="G2112" s="7" t="s">
        <v>789</v>
      </c>
      <c r="L2112" s="3" t="s">
        <v>159</v>
      </c>
      <c r="M2112" s="3" t="s">
        <v>74</v>
      </c>
      <c r="N2112" s="25" t="s">
        <v>216</v>
      </c>
      <c r="S2112" s="3" t="s">
        <v>261</v>
      </c>
      <c r="T2112" s="37" t="s">
        <v>165</v>
      </c>
      <c r="U2112" s="37" t="s">
        <v>170</v>
      </c>
      <c r="V2112" s="37" t="s">
        <v>770</v>
      </c>
      <c r="W2112" s="37" t="s">
        <v>790</v>
      </c>
      <c r="X2112" s="3" t="s">
        <v>84</v>
      </c>
    </row>
    <row r="2113" spans="4:24" x14ac:dyDescent="0.2">
      <c r="D2113" s="31" t="s">
        <v>163</v>
      </c>
      <c r="E2113" s="3" t="s">
        <v>168</v>
      </c>
      <c r="F2113" s="3" t="s">
        <v>768</v>
      </c>
      <c r="G2113" s="7" t="s">
        <v>789</v>
      </c>
      <c r="L2113" s="3" t="s">
        <v>159</v>
      </c>
      <c r="M2113" s="3" t="s">
        <v>74</v>
      </c>
      <c r="N2113" s="25" t="s">
        <v>166</v>
      </c>
      <c r="S2113" s="3" t="s">
        <v>261</v>
      </c>
      <c r="T2113" s="37" t="s">
        <v>165</v>
      </c>
      <c r="U2113" s="37" t="s">
        <v>170</v>
      </c>
      <c r="V2113" s="37" t="s">
        <v>770</v>
      </c>
      <c r="W2113" s="37" t="s">
        <v>790</v>
      </c>
      <c r="X2113" s="3" t="s">
        <v>84</v>
      </c>
    </row>
    <row r="2114" spans="4:24" x14ac:dyDescent="0.2">
      <c r="D2114" s="31" t="s">
        <v>163</v>
      </c>
      <c r="E2114" s="3" t="s">
        <v>168</v>
      </c>
      <c r="F2114" s="3" t="s">
        <v>768</v>
      </c>
      <c r="G2114" s="7" t="s">
        <v>789</v>
      </c>
      <c r="L2114" s="3" t="s">
        <v>159</v>
      </c>
      <c r="M2114" s="3" t="s">
        <v>72</v>
      </c>
      <c r="S2114" s="3" t="s">
        <v>261</v>
      </c>
      <c r="T2114" s="37" t="s">
        <v>165</v>
      </c>
      <c r="U2114" s="37" t="s">
        <v>170</v>
      </c>
      <c r="V2114" s="37" t="s">
        <v>770</v>
      </c>
      <c r="W2114" s="37" t="s">
        <v>790</v>
      </c>
      <c r="X2114" s="3" t="s">
        <v>84</v>
      </c>
    </row>
    <row r="2115" spans="4:24" x14ac:dyDescent="0.2">
      <c r="D2115" s="31" t="s">
        <v>163</v>
      </c>
      <c r="E2115" s="3" t="s">
        <v>168</v>
      </c>
      <c r="F2115" s="3" t="s">
        <v>768</v>
      </c>
      <c r="G2115" s="7" t="s">
        <v>789</v>
      </c>
      <c r="L2115" s="3" t="s">
        <v>159</v>
      </c>
      <c r="M2115" s="3" t="s">
        <v>73</v>
      </c>
      <c r="S2115" s="3" t="s">
        <v>261</v>
      </c>
      <c r="T2115" s="37" t="s">
        <v>165</v>
      </c>
      <c r="U2115" s="37" t="s">
        <v>170</v>
      </c>
      <c r="V2115" s="37" t="s">
        <v>770</v>
      </c>
      <c r="W2115" s="37" t="s">
        <v>790</v>
      </c>
      <c r="X2115" s="3" t="s">
        <v>84</v>
      </c>
    </row>
    <row r="2116" spans="4:24" x14ac:dyDescent="0.2">
      <c r="D2116" s="31" t="s">
        <v>163</v>
      </c>
      <c r="E2116" s="3" t="s">
        <v>168</v>
      </c>
      <c r="F2116" s="3" t="s">
        <v>768</v>
      </c>
      <c r="G2116" s="7" t="s">
        <v>237</v>
      </c>
      <c r="L2116" s="3" t="s">
        <v>159</v>
      </c>
      <c r="M2116" s="3" t="s">
        <v>80</v>
      </c>
      <c r="S2116" s="3" t="s">
        <v>261</v>
      </c>
      <c r="T2116" s="37" t="s">
        <v>165</v>
      </c>
      <c r="U2116" s="37" t="s">
        <v>170</v>
      </c>
      <c r="V2116" s="37" t="s">
        <v>770</v>
      </c>
      <c r="W2116" s="37" t="s">
        <v>793</v>
      </c>
      <c r="X2116" s="3" t="s">
        <v>84</v>
      </c>
    </row>
    <row r="2117" spans="4:24" x14ac:dyDescent="0.2">
      <c r="D2117" s="31" t="s">
        <v>163</v>
      </c>
      <c r="E2117" s="3" t="s">
        <v>168</v>
      </c>
      <c r="F2117" s="3" t="s">
        <v>768</v>
      </c>
      <c r="G2117" s="7" t="s">
        <v>237</v>
      </c>
      <c r="L2117" s="3" t="s">
        <v>159</v>
      </c>
      <c r="M2117" s="3" t="s">
        <v>74</v>
      </c>
      <c r="N2117" s="25" t="s">
        <v>216</v>
      </c>
      <c r="S2117" s="3" t="s">
        <v>261</v>
      </c>
      <c r="T2117" s="37" t="s">
        <v>165</v>
      </c>
      <c r="U2117" s="37" t="s">
        <v>170</v>
      </c>
      <c r="V2117" s="37" t="s">
        <v>770</v>
      </c>
      <c r="W2117" s="37" t="s">
        <v>793</v>
      </c>
      <c r="X2117" s="3" t="s">
        <v>84</v>
      </c>
    </row>
    <row r="2118" spans="4:24" x14ac:dyDescent="0.2">
      <c r="D2118" s="31" t="s">
        <v>163</v>
      </c>
      <c r="E2118" s="3" t="s">
        <v>168</v>
      </c>
      <c r="F2118" s="3" t="s">
        <v>768</v>
      </c>
      <c r="G2118" s="7" t="s">
        <v>237</v>
      </c>
      <c r="L2118" s="3" t="s">
        <v>159</v>
      </c>
      <c r="M2118" s="3" t="s">
        <v>74</v>
      </c>
      <c r="N2118" s="25" t="s">
        <v>166</v>
      </c>
      <c r="S2118" s="3" t="s">
        <v>261</v>
      </c>
      <c r="T2118" s="37" t="s">
        <v>165</v>
      </c>
      <c r="U2118" s="37" t="s">
        <v>170</v>
      </c>
      <c r="V2118" s="37" t="s">
        <v>770</v>
      </c>
      <c r="W2118" s="37" t="s">
        <v>793</v>
      </c>
      <c r="X2118" s="3" t="s">
        <v>84</v>
      </c>
    </row>
    <row r="2119" spans="4:24" x14ac:dyDescent="0.2">
      <c r="D2119" s="31" t="s">
        <v>163</v>
      </c>
      <c r="E2119" s="3" t="s">
        <v>168</v>
      </c>
      <c r="F2119" s="3" t="s">
        <v>768</v>
      </c>
      <c r="G2119" s="7" t="s">
        <v>237</v>
      </c>
      <c r="L2119" s="3" t="s">
        <v>159</v>
      </c>
      <c r="M2119" s="3" t="s">
        <v>72</v>
      </c>
      <c r="S2119" s="3" t="s">
        <v>261</v>
      </c>
      <c r="T2119" s="37" t="s">
        <v>165</v>
      </c>
      <c r="U2119" s="37" t="s">
        <v>170</v>
      </c>
      <c r="V2119" s="37" t="s">
        <v>770</v>
      </c>
      <c r="W2119" s="37" t="s">
        <v>793</v>
      </c>
      <c r="X2119" s="3" t="s">
        <v>84</v>
      </c>
    </row>
    <row r="2120" spans="4:24" x14ac:dyDescent="0.2">
      <c r="D2120" s="31" t="s">
        <v>163</v>
      </c>
      <c r="E2120" s="3" t="s">
        <v>168</v>
      </c>
      <c r="F2120" s="3" t="s">
        <v>768</v>
      </c>
      <c r="G2120" s="7" t="s">
        <v>237</v>
      </c>
      <c r="L2120" s="3" t="s">
        <v>159</v>
      </c>
      <c r="M2120" s="3" t="s">
        <v>73</v>
      </c>
      <c r="S2120" s="3" t="s">
        <v>261</v>
      </c>
      <c r="T2120" s="37" t="s">
        <v>165</v>
      </c>
      <c r="U2120" s="37" t="s">
        <v>170</v>
      </c>
      <c r="V2120" s="37" t="s">
        <v>770</v>
      </c>
      <c r="W2120" s="37" t="s">
        <v>793</v>
      </c>
      <c r="X2120" s="3" t="s">
        <v>84</v>
      </c>
    </row>
    <row r="2121" spans="4:24" x14ac:dyDescent="0.2">
      <c r="D2121" s="31" t="s">
        <v>163</v>
      </c>
      <c r="E2121" s="3" t="s">
        <v>168</v>
      </c>
      <c r="F2121" s="3" t="s">
        <v>768</v>
      </c>
      <c r="G2121" s="7" t="s">
        <v>265</v>
      </c>
      <c r="L2121" s="3" t="s">
        <v>159</v>
      </c>
      <c r="M2121" s="3" t="s">
        <v>80</v>
      </c>
      <c r="S2121" s="3" t="s">
        <v>261</v>
      </c>
      <c r="T2121" s="37" t="s">
        <v>165</v>
      </c>
      <c r="U2121" s="37" t="s">
        <v>170</v>
      </c>
      <c r="V2121" s="37" t="s">
        <v>770</v>
      </c>
      <c r="W2121" s="37" t="s">
        <v>794</v>
      </c>
      <c r="X2121" s="3" t="s">
        <v>84</v>
      </c>
    </row>
    <row r="2122" spans="4:24" x14ac:dyDescent="0.2">
      <c r="D2122" s="31" t="s">
        <v>163</v>
      </c>
      <c r="E2122" s="3" t="s">
        <v>168</v>
      </c>
      <c r="F2122" s="3" t="s">
        <v>768</v>
      </c>
      <c r="G2122" s="7" t="s">
        <v>265</v>
      </c>
      <c r="L2122" s="3" t="s">
        <v>159</v>
      </c>
      <c r="M2122" s="3" t="s">
        <v>74</v>
      </c>
      <c r="N2122" s="25" t="s">
        <v>216</v>
      </c>
      <c r="S2122" s="3" t="s">
        <v>261</v>
      </c>
      <c r="T2122" s="37" t="s">
        <v>165</v>
      </c>
      <c r="U2122" s="37" t="s">
        <v>170</v>
      </c>
      <c r="V2122" s="37" t="s">
        <v>770</v>
      </c>
      <c r="W2122" s="37" t="s">
        <v>794</v>
      </c>
      <c r="X2122" s="3" t="s">
        <v>84</v>
      </c>
    </row>
    <row r="2123" spans="4:24" x14ac:dyDescent="0.2">
      <c r="D2123" s="31" t="s">
        <v>163</v>
      </c>
      <c r="E2123" s="3" t="s">
        <v>168</v>
      </c>
      <c r="F2123" s="3" t="s">
        <v>768</v>
      </c>
      <c r="G2123" s="7" t="s">
        <v>265</v>
      </c>
      <c r="L2123" s="3" t="s">
        <v>159</v>
      </c>
      <c r="M2123" s="3" t="s">
        <v>74</v>
      </c>
      <c r="N2123" s="25" t="s">
        <v>166</v>
      </c>
      <c r="S2123" s="3" t="s">
        <v>261</v>
      </c>
      <c r="T2123" s="37" t="s">
        <v>165</v>
      </c>
      <c r="U2123" s="37" t="s">
        <v>170</v>
      </c>
      <c r="V2123" s="37" t="s">
        <v>770</v>
      </c>
      <c r="W2123" s="37" t="s">
        <v>794</v>
      </c>
      <c r="X2123" s="3" t="s">
        <v>84</v>
      </c>
    </row>
    <row r="2124" spans="4:24" x14ac:dyDescent="0.2">
      <c r="D2124" s="31" t="s">
        <v>163</v>
      </c>
      <c r="E2124" s="3" t="s">
        <v>168</v>
      </c>
      <c r="F2124" s="3" t="s">
        <v>768</v>
      </c>
      <c r="G2124" s="7" t="s">
        <v>265</v>
      </c>
      <c r="L2124" s="3" t="s">
        <v>159</v>
      </c>
      <c r="M2124" s="3" t="s">
        <v>72</v>
      </c>
      <c r="S2124" s="3" t="s">
        <v>261</v>
      </c>
      <c r="T2124" s="37" t="s">
        <v>165</v>
      </c>
      <c r="U2124" s="37" t="s">
        <v>170</v>
      </c>
      <c r="V2124" s="37" t="s">
        <v>770</v>
      </c>
      <c r="W2124" s="37" t="s">
        <v>794</v>
      </c>
      <c r="X2124" s="3" t="s">
        <v>84</v>
      </c>
    </row>
    <row r="2125" spans="4:24" x14ac:dyDescent="0.2">
      <c r="D2125" s="31" t="s">
        <v>163</v>
      </c>
      <c r="E2125" s="3" t="s">
        <v>168</v>
      </c>
      <c r="F2125" s="3" t="s">
        <v>768</v>
      </c>
      <c r="G2125" s="7" t="s">
        <v>265</v>
      </c>
      <c r="L2125" s="3" t="s">
        <v>159</v>
      </c>
      <c r="M2125" s="3" t="s">
        <v>73</v>
      </c>
      <c r="S2125" s="3" t="s">
        <v>261</v>
      </c>
      <c r="T2125" s="37" t="s">
        <v>165</v>
      </c>
      <c r="U2125" s="37" t="s">
        <v>170</v>
      </c>
      <c r="V2125" s="37" t="s">
        <v>770</v>
      </c>
      <c r="W2125" s="37" t="s">
        <v>794</v>
      </c>
      <c r="X2125" s="3" t="s">
        <v>84</v>
      </c>
    </row>
    <row r="2126" spans="4:24" x14ac:dyDescent="0.2">
      <c r="D2126" s="31" t="s">
        <v>163</v>
      </c>
      <c r="E2126" s="3" t="s">
        <v>168</v>
      </c>
      <c r="F2126" s="3" t="s">
        <v>795</v>
      </c>
      <c r="G2126" s="7" t="s">
        <v>796</v>
      </c>
      <c r="L2126" s="3" t="s">
        <v>159</v>
      </c>
      <c r="M2126" s="3" t="s">
        <v>80</v>
      </c>
      <c r="S2126" s="3" t="s">
        <v>261</v>
      </c>
      <c r="T2126" s="37" t="s">
        <v>165</v>
      </c>
      <c r="U2126" s="37" t="s">
        <v>170</v>
      </c>
      <c r="V2126" s="37" t="s">
        <v>797</v>
      </c>
      <c r="W2126" s="37" t="s">
        <v>798</v>
      </c>
      <c r="X2126" s="3" t="s">
        <v>84</v>
      </c>
    </row>
    <row r="2127" spans="4:24" x14ac:dyDescent="0.2">
      <c r="D2127" s="31" t="s">
        <v>163</v>
      </c>
      <c r="E2127" s="3" t="s">
        <v>168</v>
      </c>
      <c r="F2127" s="3" t="s">
        <v>795</v>
      </c>
      <c r="G2127" s="7" t="s">
        <v>796</v>
      </c>
      <c r="L2127" s="3" t="s">
        <v>159</v>
      </c>
      <c r="M2127" s="3" t="s">
        <v>74</v>
      </c>
      <c r="N2127" s="25" t="s">
        <v>216</v>
      </c>
      <c r="S2127" s="3" t="s">
        <v>261</v>
      </c>
      <c r="T2127" s="37" t="s">
        <v>165</v>
      </c>
      <c r="U2127" s="37" t="s">
        <v>170</v>
      </c>
      <c r="V2127" s="37" t="s">
        <v>797</v>
      </c>
      <c r="W2127" s="37" t="s">
        <v>798</v>
      </c>
      <c r="X2127" s="3" t="s">
        <v>84</v>
      </c>
    </row>
    <row r="2128" spans="4:24" x14ac:dyDescent="0.2">
      <c r="D2128" s="31" t="s">
        <v>163</v>
      </c>
      <c r="E2128" s="3" t="s">
        <v>168</v>
      </c>
      <c r="F2128" s="3" t="s">
        <v>795</v>
      </c>
      <c r="G2128" s="7" t="s">
        <v>796</v>
      </c>
      <c r="L2128" s="3" t="s">
        <v>159</v>
      </c>
      <c r="M2128" s="3" t="s">
        <v>74</v>
      </c>
      <c r="N2128" s="25" t="s">
        <v>166</v>
      </c>
      <c r="S2128" s="3" t="s">
        <v>261</v>
      </c>
      <c r="T2128" s="37" t="s">
        <v>165</v>
      </c>
      <c r="U2128" s="37" t="s">
        <v>170</v>
      </c>
      <c r="V2128" s="37" t="s">
        <v>797</v>
      </c>
      <c r="W2128" s="37" t="s">
        <v>798</v>
      </c>
      <c r="X2128" s="3" t="s">
        <v>84</v>
      </c>
    </row>
    <row r="2129" spans="4:24" x14ac:dyDescent="0.2">
      <c r="D2129" s="31" t="s">
        <v>163</v>
      </c>
      <c r="E2129" s="3" t="s">
        <v>168</v>
      </c>
      <c r="F2129" s="3" t="s">
        <v>795</v>
      </c>
      <c r="G2129" s="7" t="s">
        <v>796</v>
      </c>
      <c r="L2129" s="3" t="s">
        <v>159</v>
      </c>
      <c r="M2129" s="3" t="s">
        <v>72</v>
      </c>
      <c r="S2129" s="3" t="s">
        <v>261</v>
      </c>
      <c r="T2129" s="37" t="s">
        <v>165</v>
      </c>
      <c r="U2129" s="37" t="s">
        <v>170</v>
      </c>
      <c r="V2129" s="37" t="s">
        <v>797</v>
      </c>
      <c r="W2129" s="37" t="s">
        <v>798</v>
      </c>
      <c r="X2129" s="3" t="s">
        <v>84</v>
      </c>
    </row>
    <row r="2130" spans="4:24" x14ac:dyDescent="0.2">
      <c r="D2130" s="31" t="s">
        <v>163</v>
      </c>
      <c r="E2130" s="3" t="s">
        <v>168</v>
      </c>
      <c r="F2130" s="3" t="s">
        <v>795</v>
      </c>
      <c r="G2130" s="7" t="s">
        <v>796</v>
      </c>
      <c r="L2130" s="3" t="s">
        <v>159</v>
      </c>
      <c r="M2130" s="3" t="s">
        <v>73</v>
      </c>
      <c r="S2130" s="3" t="s">
        <v>261</v>
      </c>
      <c r="T2130" s="37" t="s">
        <v>165</v>
      </c>
      <c r="U2130" s="37" t="s">
        <v>170</v>
      </c>
      <c r="V2130" s="37" t="s">
        <v>797</v>
      </c>
      <c r="W2130" s="37" t="s">
        <v>798</v>
      </c>
      <c r="X2130" s="3" t="s">
        <v>84</v>
      </c>
    </row>
    <row r="2131" spans="4:24" x14ac:dyDescent="0.2">
      <c r="D2131" s="31" t="s">
        <v>163</v>
      </c>
      <c r="E2131" s="3" t="s">
        <v>168</v>
      </c>
      <c r="F2131" s="3" t="s">
        <v>795</v>
      </c>
      <c r="G2131" s="7" t="s">
        <v>799</v>
      </c>
      <c r="L2131" s="3" t="s">
        <v>159</v>
      </c>
      <c r="M2131" s="3" t="s">
        <v>80</v>
      </c>
      <c r="S2131" s="3" t="s">
        <v>261</v>
      </c>
      <c r="T2131" s="37" t="s">
        <v>165</v>
      </c>
      <c r="U2131" s="37" t="s">
        <v>170</v>
      </c>
      <c r="V2131" s="37" t="s">
        <v>797</v>
      </c>
      <c r="W2131" s="37" t="s">
        <v>800</v>
      </c>
      <c r="X2131" s="3" t="s">
        <v>84</v>
      </c>
    </row>
    <row r="2132" spans="4:24" x14ac:dyDescent="0.2">
      <c r="D2132" s="31" t="s">
        <v>163</v>
      </c>
      <c r="E2132" s="3" t="s">
        <v>168</v>
      </c>
      <c r="F2132" s="3" t="s">
        <v>795</v>
      </c>
      <c r="G2132" s="7" t="s">
        <v>799</v>
      </c>
      <c r="L2132" s="3" t="s">
        <v>159</v>
      </c>
      <c r="M2132" s="3" t="s">
        <v>74</v>
      </c>
      <c r="N2132" s="25" t="s">
        <v>216</v>
      </c>
      <c r="S2132" s="3" t="s">
        <v>261</v>
      </c>
      <c r="T2132" s="37" t="s">
        <v>165</v>
      </c>
      <c r="U2132" s="37" t="s">
        <v>170</v>
      </c>
      <c r="V2132" s="37" t="s">
        <v>797</v>
      </c>
      <c r="W2132" s="37" t="s">
        <v>800</v>
      </c>
      <c r="X2132" s="3" t="s">
        <v>84</v>
      </c>
    </row>
    <row r="2133" spans="4:24" x14ac:dyDescent="0.2">
      <c r="D2133" s="31" t="s">
        <v>163</v>
      </c>
      <c r="E2133" s="3" t="s">
        <v>168</v>
      </c>
      <c r="F2133" s="3" t="s">
        <v>795</v>
      </c>
      <c r="G2133" s="7" t="s">
        <v>799</v>
      </c>
      <c r="L2133" s="3" t="s">
        <v>159</v>
      </c>
      <c r="M2133" s="3" t="s">
        <v>74</v>
      </c>
      <c r="N2133" s="25" t="s">
        <v>166</v>
      </c>
      <c r="S2133" s="3" t="s">
        <v>261</v>
      </c>
      <c r="T2133" s="37" t="s">
        <v>165</v>
      </c>
      <c r="U2133" s="37" t="s">
        <v>170</v>
      </c>
      <c r="V2133" s="37" t="s">
        <v>797</v>
      </c>
      <c r="W2133" s="37" t="s">
        <v>800</v>
      </c>
      <c r="X2133" s="3" t="s">
        <v>84</v>
      </c>
    </row>
    <row r="2134" spans="4:24" x14ac:dyDescent="0.2">
      <c r="D2134" s="31" t="s">
        <v>163</v>
      </c>
      <c r="E2134" s="3" t="s">
        <v>168</v>
      </c>
      <c r="F2134" s="3" t="s">
        <v>795</v>
      </c>
      <c r="G2134" s="7" t="s">
        <v>799</v>
      </c>
      <c r="L2134" s="3" t="s">
        <v>159</v>
      </c>
      <c r="M2134" s="3" t="s">
        <v>72</v>
      </c>
      <c r="S2134" s="3" t="s">
        <v>261</v>
      </c>
      <c r="T2134" s="37" t="s">
        <v>165</v>
      </c>
      <c r="U2134" s="37" t="s">
        <v>170</v>
      </c>
      <c r="V2134" s="37" t="s">
        <v>797</v>
      </c>
      <c r="W2134" s="37" t="s">
        <v>800</v>
      </c>
      <c r="X2134" s="3" t="s">
        <v>84</v>
      </c>
    </row>
    <row r="2135" spans="4:24" x14ac:dyDescent="0.2">
      <c r="D2135" s="31" t="s">
        <v>163</v>
      </c>
      <c r="E2135" s="3" t="s">
        <v>168</v>
      </c>
      <c r="F2135" s="3" t="s">
        <v>795</v>
      </c>
      <c r="G2135" s="7" t="s">
        <v>799</v>
      </c>
      <c r="L2135" s="3" t="s">
        <v>159</v>
      </c>
      <c r="M2135" s="3" t="s">
        <v>73</v>
      </c>
      <c r="S2135" s="3" t="s">
        <v>261</v>
      </c>
      <c r="T2135" s="37" t="s">
        <v>165</v>
      </c>
      <c r="U2135" s="37" t="s">
        <v>170</v>
      </c>
      <c r="V2135" s="37" t="s">
        <v>797</v>
      </c>
      <c r="W2135" s="37" t="s">
        <v>800</v>
      </c>
      <c r="X2135" s="3" t="s">
        <v>84</v>
      </c>
    </row>
    <row r="2136" spans="4:24" x14ac:dyDescent="0.2">
      <c r="D2136" s="31" t="s">
        <v>163</v>
      </c>
      <c r="E2136" s="3" t="s">
        <v>168</v>
      </c>
      <c r="F2136" s="3" t="s">
        <v>795</v>
      </c>
      <c r="G2136" s="7" t="s">
        <v>53</v>
      </c>
      <c r="L2136" s="3" t="s">
        <v>159</v>
      </c>
      <c r="M2136" s="3" t="s">
        <v>80</v>
      </c>
      <c r="S2136" s="3" t="s">
        <v>261</v>
      </c>
      <c r="T2136" s="37" t="s">
        <v>165</v>
      </c>
      <c r="U2136" s="37" t="s">
        <v>170</v>
      </c>
      <c r="V2136" s="37" t="s">
        <v>797</v>
      </c>
      <c r="W2136" s="37" t="s">
        <v>825</v>
      </c>
      <c r="X2136" s="3" t="s">
        <v>84</v>
      </c>
    </row>
    <row r="2137" spans="4:24" x14ac:dyDescent="0.2">
      <c r="D2137" s="31" t="s">
        <v>163</v>
      </c>
      <c r="E2137" s="3" t="s">
        <v>168</v>
      </c>
      <c r="F2137" s="3" t="s">
        <v>795</v>
      </c>
      <c r="G2137" s="7" t="s">
        <v>53</v>
      </c>
      <c r="L2137" s="3" t="s">
        <v>159</v>
      </c>
      <c r="M2137" s="3" t="s">
        <v>74</v>
      </c>
      <c r="N2137" s="25" t="s">
        <v>216</v>
      </c>
      <c r="S2137" s="3" t="s">
        <v>261</v>
      </c>
      <c r="T2137" s="37" t="s">
        <v>165</v>
      </c>
      <c r="U2137" s="37" t="s">
        <v>170</v>
      </c>
      <c r="V2137" s="37" t="s">
        <v>797</v>
      </c>
      <c r="W2137" s="37" t="s">
        <v>825</v>
      </c>
      <c r="X2137" s="3" t="s">
        <v>84</v>
      </c>
    </row>
    <row r="2138" spans="4:24" x14ac:dyDescent="0.2">
      <c r="D2138" s="31" t="s">
        <v>163</v>
      </c>
      <c r="E2138" s="3" t="s">
        <v>168</v>
      </c>
      <c r="F2138" s="3" t="s">
        <v>795</v>
      </c>
      <c r="G2138" s="7" t="s">
        <v>53</v>
      </c>
      <c r="L2138" s="3" t="s">
        <v>159</v>
      </c>
      <c r="M2138" s="3" t="s">
        <v>74</v>
      </c>
      <c r="N2138" s="25" t="s">
        <v>166</v>
      </c>
      <c r="S2138" s="3" t="s">
        <v>261</v>
      </c>
      <c r="T2138" s="37" t="s">
        <v>165</v>
      </c>
      <c r="U2138" s="37" t="s">
        <v>170</v>
      </c>
      <c r="V2138" s="37" t="s">
        <v>797</v>
      </c>
      <c r="W2138" s="37" t="s">
        <v>825</v>
      </c>
      <c r="X2138" s="3" t="s">
        <v>84</v>
      </c>
    </row>
    <row r="2139" spans="4:24" x14ac:dyDescent="0.2">
      <c r="D2139" s="31" t="s">
        <v>163</v>
      </c>
      <c r="E2139" s="3" t="s">
        <v>168</v>
      </c>
      <c r="F2139" s="3" t="s">
        <v>795</v>
      </c>
      <c r="G2139" s="7" t="s">
        <v>53</v>
      </c>
      <c r="L2139" s="3" t="s">
        <v>159</v>
      </c>
      <c r="M2139" s="3" t="s">
        <v>72</v>
      </c>
      <c r="S2139" s="3" t="s">
        <v>261</v>
      </c>
      <c r="T2139" s="37" t="s">
        <v>165</v>
      </c>
      <c r="U2139" s="37" t="s">
        <v>170</v>
      </c>
      <c r="V2139" s="37" t="s">
        <v>797</v>
      </c>
      <c r="W2139" s="37" t="s">
        <v>825</v>
      </c>
      <c r="X2139" s="3" t="s">
        <v>84</v>
      </c>
    </row>
    <row r="2140" spans="4:24" x14ac:dyDescent="0.2">
      <c r="D2140" s="31" t="s">
        <v>163</v>
      </c>
      <c r="E2140" s="3" t="s">
        <v>168</v>
      </c>
      <c r="F2140" s="3" t="s">
        <v>795</v>
      </c>
      <c r="G2140" s="7" t="s">
        <v>53</v>
      </c>
      <c r="L2140" s="3" t="s">
        <v>159</v>
      </c>
      <c r="M2140" s="3" t="s">
        <v>73</v>
      </c>
      <c r="S2140" s="3" t="s">
        <v>261</v>
      </c>
      <c r="T2140" s="37" t="s">
        <v>165</v>
      </c>
      <c r="U2140" s="37" t="s">
        <v>170</v>
      </c>
      <c r="V2140" s="37" t="s">
        <v>797</v>
      </c>
      <c r="W2140" s="37" t="s">
        <v>825</v>
      </c>
      <c r="X2140" s="3" t="s">
        <v>84</v>
      </c>
    </row>
    <row r="2141" spans="4:24" x14ac:dyDescent="0.2">
      <c r="D2141" s="31" t="s">
        <v>163</v>
      </c>
      <c r="E2141" s="3" t="s">
        <v>168</v>
      </c>
      <c r="F2141" s="3" t="s">
        <v>795</v>
      </c>
      <c r="G2141" s="7" t="s">
        <v>50</v>
      </c>
      <c r="L2141" s="3" t="s">
        <v>159</v>
      </c>
      <c r="M2141" s="3" t="s">
        <v>80</v>
      </c>
      <c r="S2141" s="3" t="s">
        <v>261</v>
      </c>
      <c r="T2141" s="37" t="s">
        <v>165</v>
      </c>
      <c r="U2141" s="37" t="s">
        <v>170</v>
      </c>
      <c r="V2141" s="37" t="s">
        <v>797</v>
      </c>
      <c r="W2141" s="37" t="s">
        <v>826</v>
      </c>
      <c r="X2141" s="3" t="s">
        <v>84</v>
      </c>
    </row>
    <row r="2142" spans="4:24" x14ac:dyDescent="0.2">
      <c r="D2142" s="31" t="s">
        <v>163</v>
      </c>
      <c r="E2142" s="3" t="s">
        <v>168</v>
      </c>
      <c r="F2142" s="3" t="s">
        <v>795</v>
      </c>
      <c r="G2142" s="7" t="s">
        <v>50</v>
      </c>
      <c r="L2142" s="3" t="s">
        <v>159</v>
      </c>
      <c r="M2142" s="3" t="s">
        <v>74</v>
      </c>
      <c r="N2142" s="25" t="s">
        <v>216</v>
      </c>
      <c r="S2142" s="3" t="s">
        <v>261</v>
      </c>
      <c r="T2142" s="37" t="s">
        <v>165</v>
      </c>
      <c r="U2142" s="37" t="s">
        <v>170</v>
      </c>
      <c r="V2142" s="37" t="s">
        <v>797</v>
      </c>
      <c r="W2142" s="37" t="s">
        <v>826</v>
      </c>
      <c r="X2142" s="3" t="s">
        <v>84</v>
      </c>
    </row>
    <row r="2143" spans="4:24" x14ac:dyDescent="0.2">
      <c r="D2143" s="31" t="s">
        <v>163</v>
      </c>
      <c r="E2143" s="3" t="s">
        <v>168</v>
      </c>
      <c r="F2143" s="3" t="s">
        <v>795</v>
      </c>
      <c r="G2143" s="7" t="s">
        <v>50</v>
      </c>
      <c r="L2143" s="3" t="s">
        <v>159</v>
      </c>
      <c r="M2143" s="3" t="s">
        <v>74</v>
      </c>
      <c r="N2143" s="25" t="s">
        <v>166</v>
      </c>
      <c r="S2143" s="3" t="s">
        <v>261</v>
      </c>
      <c r="T2143" s="37" t="s">
        <v>165</v>
      </c>
      <c r="U2143" s="37" t="s">
        <v>170</v>
      </c>
      <c r="V2143" s="37" t="s">
        <v>797</v>
      </c>
      <c r="W2143" s="37" t="s">
        <v>826</v>
      </c>
      <c r="X2143" s="3" t="s">
        <v>84</v>
      </c>
    </row>
    <row r="2144" spans="4:24" x14ac:dyDescent="0.2">
      <c r="D2144" s="31" t="s">
        <v>163</v>
      </c>
      <c r="E2144" s="3" t="s">
        <v>168</v>
      </c>
      <c r="F2144" s="3" t="s">
        <v>795</v>
      </c>
      <c r="G2144" s="7" t="s">
        <v>50</v>
      </c>
      <c r="L2144" s="3" t="s">
        <v>159</v>
      </c>
      <c r="M2144" s="3" t="s">
        <v>72</v>
      </c>
      <c r="S2144" s="3" t="s">
        <v>261</v>
      </c>
      <c r="T2144" s="37" t="s">
        <v>165</v>
      </c>
      <c r="U2144" s="37" t="s">
        <v>170</v>
      </c>
      <c r="V2144" s="37" t="s">
        <v>797</v>
      </c>
      <c r="W2144" s="37" t="s">
        <v>826</v>
      </c>
      <c r="X2144" s="3" t="s">
        <v>84</v>
      </c>
    </row>
    <row r="2145" spans="4:24" x14ac:dyDescent="0.2">
      <c r="D2145" s="31" t="s">
        <v>163</v>
      </c>
      <c r="E2145" s="3" t="s">
        <v>168</v>
      </c>
      <c r="F2145" s="3" t="s">
        <v>795</v>
      </c>
      <c r="G2145" s="7" t="s">
        <v>50</v>
      </c>
      <c r="L2145" s="3" t="s">
        <v>159</v>
      </c>
      <c r="M2145" s="3" t="s">
        <v>73</v>
      </c>
      <c r="S2145" s="3" t="s">
        <v>261</v>
      </c>
      <c r="T2145" s="37" t="s">
        <v>165</v>
      </c>
      <c r="U2145" s="37" t="s">
        <v>170</v>
      </c>
      <c r="V2145" s="37" t="s">
        <v>797</v>
      </c>
      <c r="W2145" s="37" t="s">
        <v>826</v>
      </c>
      <c r="X2145" s="3" t="s">
        <v>84</v>
      </c>
    </row>
    <row r="2146" spans="4:24" x14ac:dyDescent="0.2">
      <c r="D2146" s="31" t="s">
        <v>163</v>
      </c>
      <c r="E2146" s="3" t="s">
        <v>168</v>
      </c>
      <c r="F2146" s="3" t="s">
        <v>795</v>
      </c>
      <c r="G2146" s="7" t="s">
        <v>49</v>
      </c>
      <c r="L2146" s="3" t="s">
        <v>159</v>
      </c>
      <c r="M2146" s="3" t="s">
        <v>80</v>
      </c>
      <c r="S2146" s="3" t="s">
        <v>261</v>
      </c>
      <c r="T2146" s="37" t="s">
        <v>165</v>
      </c>
      <c r="U2146" s="37" t="s">
        <v>170</v>
      </c>
      <c r="V2146" s="37" t="s">
        <v>797</v>
      </c>
      <c r="W2146" s="37" t="s">
        <v>827</v>
      </c>
      <c r="X2146" s="3" t="s">
        <v>84</v>
      </c>
    </row>
    <row r="2147" spans="4:24" x14ac:dyDescent="0.2">
      <c r="D2147" s="31" t="s">
        <v>163</v>
      </c>
      <c r="E2147" s="3" t="s">
        <v>168</v>
      </c>
      <c r="F2147" s="3" t="s">
        <v>795</v>
      </c>
      <c r="G2147" s="7" t="s">
        <v>49</v>
      </c>
      <c r="L2147" s="3" t="s">
        <v>159</v>
      </c>
      <c r="M2147" s="3" t="s">
        <v>74</v>
      </c>
      <c r="N2147" s="25" t="s">
        <v>216</v>
      </c>
      <c r="S2147" s="3" t="s">
        <v>261</v>
      </c>
      <c r="T2147" s="37" t="s">
        <v>165</v>
      </c>
      <c r="U2147" s="37" t="s">
        <v>170</v>
      </c>
      <c r="V2147" s="37" t="s">
        <v>797</v>
      </c>
      <c r="W2147" s="37" t="s">
        <v>827</v>
      </c>
      <c r="X2147" s="3" t="s">
        <v>84</v>
      </c>
    </row>
    <row r="2148" spans="4:24" x14ac:dyDescent="0.2">
      <c r="D2148" s="31" t="s">
        <v>163</v>
      </c>
      <c r="E2148" s="3" t="s">
        <v>168</v>
      </c>
      <c r="F2148" s="3" t="s">
        <v>795</v>
      </c>
      <c r="G2148" s="7" t="s">
        <v>49</v>
      </c>
      <c r="L2148" s="3" t="s">
        <v>159</v>
      </c>
      <c r="M2148" s="3" t="s">
        <v>74</v>
      </c>
      <c r="N2148" s="25" t="s">
        <v>166</v>
      </c>
      <c r="S2148" s="3" t="s">
        <v>261</v>
      </c>
      <c r="T2148" s="37" t="s">
        <v>165</v>
      </c>
      <c r="U2148" s="37" t="s">
        <v>170</v>
      </c>
      <c r="V2148" s="37" t="s">
        <v>797</v>
      </c>
      <c r="W2148" s="37" t="s">
        <v>827</v>
      </c>
      <c r="X2148" s="3" t="s">
        <v>84</v>
      </c>
    </row>
    <row r="2149" spans="4:24" x14ac:dyDescent="0.2">
      <c r="D2149" s="31" t="s">
        <v>163</v>
      </c>
      <c r="E2149" s="3" t="s">
        <v>168</v>
      </c>
      <c r="F2149" s="3" t="s">
        <v>795</v>
      </c>
      <c r="G2149" s="7" t="s">
        <v>49</v>
      </c>
      <c r="L2149" s="3" t="s">
        <v>159</v>
      </c>
      <c r="M2149" s="3" t="s">
        <v>72</v>
      </c>
      <c r="S2149" s="3" t="s">
        <v>261</v>
      </c>
      <c r="T2149" s="37" t="s">
        <v>165</v>
      </c>
      <c r="U2149" s="37" t="s">
        <v>170</v>
      </c>
      <c r="V2149" s="37" t="s">
        <v>797</v>
      </c>
      <c r="W2149" s="37" t="s">
        <v>827</v>
      </c>
      <c r="X2149" s="3" t="s">
        <v>84</v>
      </c>
    </row>
    <row r="2150" spans="4:24" x14ac:dyDescent="0.2">
      <c r="D2150" s="31" t="s">
        <v>163</v>
      </c>
      <c r="E2150" s="3" t="s">
        <v>168</v>
      </c>
      <c r="F2150" s="3" t="s">
        <v>795</v>
      </c>
      <c r="G2150" s="7" t="s">
        <v>49</v>
      </c>
      <c r="L2150" s="3" t="s">
        <v>159</v>
      </c>
      <c r="M2150" s="3" t="s">
        <v>73</v>
      </c>
      <c r="S2150" s="3" t="s">
        <v>261</v>
      </c>
      <c r="T2150" s="37" t="s">
        <v>165</v>
      </c>
      <c r="U2150" s="37" t="s">
        <v>170</v>
      </c>
      <c r="V2150" s="37" t="s">
        <v>797</v>
      </c>
      <c r="W2150" s="37" t="s">
        <v>827</v>
      </c>
      <c r="X2150" s="3" t="s">
        <v>84</v>
      </c>
    </row>
    <row r="2151" spans="4:24" x14ac:dyDescent="0.2">
      <c r="D2151" s="31" t="s">
        <v>163</v>
      </c>
      <c r="E2151" s="3" t="s">
        <v>168</v>
      </c>
      <c r="F2151" s="3" t="s">
        <v>795</v>
      </c>
      <c r="G2151" s="7" t="s">
        <v>51</v>
      </c>
      <c r="L2151" s="3" t="s">
        <v>159</v>
      </c>
      <c r="M2151" s="3" t="s">
        <v>80</v>
      </c>
      <c r="S2151" s="3" t="s">
        <v>261</v>
      </c>
      <c r="T2151" s="37" t="s">
        <v>165</v>
      </c>
      <c r="U2151" s="37" t="s">
        <v>170</v>
      </c>
      <c r="V2151" s="37" t="s">
        <v>797</v>
      </c>
      <c r="W2151" s="37" t="s">
        <v>828</v>
      </c>
      <c r="X2151" s="3" t="s">
        <v>84</v>
      </c>
    </row>
    <row r="2152" spans="4:24" x14ac:dyDescent="0.2">
      <c r="D2152" s="31" t="s">
        <v>163</v>
      </c>
      <c r="E2152" s="3" t="s">
        <v>168</v>
      </c>
      <c r="F2152" s="3" t="s">
        <v>795</v>
      </c>
      <c r="G2152" s="7" t="s">
        <v>51</v>
      </c>
      <c r="L2152" s="3" t="s">
        <v>159</v>
      </c>
      <c r="M2152" s="3" t="s">
        <v>74</v>
      </c>
      <c r="N2152" s="25" t="s">
        <v>216</v>
      </c>
      <c r="S2152" s="3" t="s">
        <v>261</v>
      </c>
      <c r="T2152" s="37" t="s">
        <v>165</v>
      </c>
      <c r="U2152" s="37" t="s">
        <v>170</v>
      </c>
      <c r="V2152" s="37" t="s">
        <v>797</v>
      </c>
      <c r="W2152" s="37" t="s">
        <v>828</v>
      </c>
      <c r="X2152" s="3" t="s">
        <v>84</v>
      </c>
    </row>
    <row r="2153" spans="4:24" x14ac:dyDescent="0.2">
      <c r="D2153" s="31" t="s">
        <v>163</v>
      </c>
      <c r="E2153" s="3" t="s">
        <v>168</v>
      </c>
      <c r="F2153" s="3" t="s">
        <v>795</v>
      </c>
      <c r="G2153" s="7" t="s">
        <v>51</v>
      </c>
      <c r="L2153" s="3" t="s">
        <v>159</v>
      </c>
      <c r="M2153" s="3" t="s">
        <v>74</v>
      </c>
      <c r="N2153" s="25" t="s">
        <v>166</v>
      </c>
      <c r="S2153" s="3" t="s">
        <v>261</v>
      </c>
      <c r="T2153" s="37" t="s">
        <v>165</v>
      </c>
      <c r="U2153" s="37" t="s">
        <v>170</v>
      </c>
      <c r="V2153" s="37" t="s">
        <v>797</v>
      </c>
      <c r="W2153" s="37" t="s">
        <v>828</v>
      </c>
      <c r="X2153" s="3" t="s">
        <v>84</v>
      </c>
    </row>
    <row r="2154" spans="4:24" x14ac:dyDescent="0.2">
      <c r="D2154" s="31" t="s">
        <v>163</v>
      </c>
      <c r="E2154" s="3" t="s">
        <v>168</v>
      </c>
      <c r="F2154" s="3" t="s">
        <v>795</v>
      </c>
      <c r="G2154" s="7" t="s">
        <v>51</v>
      </c>
      <c r="L2154" s="3" t="s">
        <v>159</v>
      </c>
      <c r="M2154" s="3" t="s">
        <v>72</v>
      </c>
      <c r="S2154" s="3" t="s">
        <v>261</v>
      </c>
      <c r="T2154" s="37" t="s">
        <v>165</v>
      </c>
      <c r="U2154" s="37" t="s">
        <v>170</v>
      </c>
      <c r="V2154" s="37" t="s">
        <v>797</v>
      </c>
      <c r="W2154" s="37" t="s">
        <v>828</v>
      </c>
      <c r="X2154" s="3" t="s">
        <v>84</v>
      </c>
    </row>
    <row r="2155" spans="4:24" x14ac:dyDescent="0.2">
      <c r="D2155" s="31" t="s">
        <v>163</v>
      </c>
      <c r="E2155" s="3" t="s">
        <v>168</v>
      </c>
      <c r="F2155" s="3" t="s">
        <v>795</v>
      </c>
      <c r="G2155" s="7" t="s">
        <v>51</v>
      </c>
      <c r="L2155" s="3" t="s">
        <v>159</v>
      </c>
      <c r="M2155" s="3" t="s">
        <v>73</v>
      </c>
      <c r="S2155" s="3" t="s">
        <v>261</v>
      </c>
      <c r="T2155" s="37" t="s">
        <v>165</v>
      </c>
      <c r="U2155" s="37" t="s">
        <v>170</v>
      </c>
      <c r="V2155" s="37" t="s">
        <v>797</v>
      </c>
      <c r="W2155" s="37" t="s">
        <v>828</v>
      </c>
      <c r="X2155" s="3" t="s">
        <v>84</v>
      </c>
    </row>
    <row r="2156" spans="4:24" x14ac:dyDescent="0.2">
      <c r="D2156" s="31" t="s">
        <v>163</v>
      </c>
      <c r="E2156" s="3" t="s">
        <v>168</v>
      </c>
      <c r="F2156" s="3" t="s">
        <v>795</v>
      </c>
      <c r="G2156" s="7" t="s">
        <v>91</v>
      </c>
      <c r="L2156" s="3" t="s">
        <v>159</v>
      </c>
      <c r="M2156" s="3" t="s">
        <v>80</v>
      </c>
      <c r="S2156" s="3" t="s">
        <v>261</v>
      </c>
      <c r="T2156" s="37" t="s">
        <v>165</v>
      </c>
      <c r="U2156" s="37" t="s">
        <v>170</v>
      </c>
      <c r="V2156" s="37" t="s">
        <v>797</v>
      </c>
      <c r="W2156" s="37" t="s">
        <v>829</v>
      </c>
      <c r="X2156" s="3" t="s">
        <v>84</v>
      </c>
    </row>
    <row r="2157" spans="4:24" x14ac:dyDescent="0.2">
      <c r="D2157" s="31" t="s">
        <v>163</v>
      </c>
      <c r="E2157" s="3" t="s">
        <v>168</v>
      </c>
      <c r="F2157" s="3" t="s">
        <v>795</v>
      </c>
      <c r="G2157" s="7" t="s">
        <v>91</v>
      </c>
      <c r="L2157" s="3" t="s">
        <v>159</v>
      </c>
      <c r="M2157" s="3" t="s">
        <v>74</v>
      </c>
      <c r="N2157" s="25" t="s">
        <v>216</v>
      </c>
      <c r="S2157" s="3" t="s">
        <v>261</v>
      </c>
      <c r="T2157" s="37" t="s">
        <v>165</v>
      </c>
      <c r="U2157" s="37" t="s">
        <v>170</v>
      </c>
      <c r="V2157" s="37" t="s">
        <v>797</v>
      </c>
      <c r="W2157" s="37" t="s">
        <v>829</v>
      </c>
      <c r="X2157" s="3" t="s">
        <v>84</v>
      </c>
    </row>
    <row r="2158" spans="4:24" x14ac:dyDescent="0.2">
      <c r="D2158" s="31" t="s">
        <v>163</v>
      </c>
      <c r="E2158" s="3" t="s">
        <v>168</v>
      </c>
      <c r="F2158" s="3" t="s">
        <v>795</v>
      </c>
      <c r="G2158" s="7" t="s">
        <v>91</v>
      </c>
      <c r="L2158" s="3" t="s">
        <v>159</v>
      </c>
      <c r="M2158" s="3" t="s">
        <v>74</v>
      </c>
      <c r="N2158" s="25" t="s">
        <v>166</v>
      </c>
      <c r="S2158" s="3" t="s">
        <v>261</v>
      </c>
      <c r="T2158" s="37" t="s">
        <v>165</v>
      </c>
      <c r="U2158" s="37" t="s">
        <v>170</v>
      </c>
      <c r="V2158" s="37" t="s">
        <v>797</v>
      </c>
      <c r="W2158" s="37" t="s">
        <v>829</v>
      </c>
      <c r="X2158" s="3" t="s">
        <v>84</v>
      </c>
    </row>
    <row r="2159" spans="4:24" x14ac:dyDescent="0.2">
      <c r="D2159" s="31" t="s">
        <v>163</v>
      </c>
      <c r="E2159" s="3" t="s">
        <v>168</v>
      </c>
      <c r="F2159" s="3" t="s">
        <v>795</v>
      </c>
      <c r="G2159" s="7" t="s">
        <v>91</v>
      </c>
      <c r="L2159" s="3" t="s">
        <v>159</v>
      </c>
      <c r="M2159" s="3" t="s">
        <v>72</v>
      </c>
      <c r="S2159" s="3" t="s">
        <v>261</v>
      </c>
      <c r="T2159" s="37" t="s">
        <v>165</v>
      </c>
      <c r="U2159" s="37" t="s">
        <v>170</v>
      </c>
      <c r="V2159" s="37" t="s">
        <v>797</v>
      </c>
      <c r="W2159" s="37" t="s">
        <v>829</v>
      </c>
      <c r="X2159" s="3" t="s">
        <v>84</v>
      </c>
    </row>
    <row r="2160" spans="4:24" x14ac:dyDescent="0.2">
      <c r="D2160" s="31" t="s">
        <v>163</v>
      </c>
      <c r="E2160" s="3" t="s">
        <v>168</v>
      </c>
      <c r="F2160" s="3" t="s">
        <v>795</v>
      </c>
      <c r="G2160" s="7" t="s">
        <v>91</v>
      </c>
      <c r="L2160" s="3" t="s">
        <v>159</v>
      </c>
      <c r="M2160" s="3" t="s">
        <v>73</v>
      </c>
      <c r="S2160" s="3" t="s">
        <v>261</v>
      </c>
      <c r="T2160" s="37" t="s">
        <v>165</v>
      </c>
      <c r="U2160" s="37" t="s">
        <v>170</v>
      </c>
      <c r="V2160" s="37" t="s">
        <v>797</v>
      </c>
      <c r="W2160" s="37" t="s">
        <v>829</v>
      </c>
      <c r="X2160" s="3" t="s">
        <v>84</v>
      </c>
    </row>
    <row r="2161" spans="4:24" x14ac:dyDescent="0.2">
      <c r="D2161" s="31" t="s">
        <v>163</v>
      </c>
      <c r="E2161" s="3" t="s">
        <v>168</v>
      </c>
      <c r="F2161" s="3" t="s">
        <v>795</v>
      </c>
      <c r="G2161" s="7" t="s">
        <v>52</v>
      </c>
      <c r="L2161" s="3" t="s">
        <v>159</v>
      </c>
      <c r="M2161" s="3" t="s">
        <v>80</v>
      </c>
      <c r="S2161" s="3" t="s">
        <v>261</v>
      </c>
      <c r="T2161" s="37" t="s">
        <v>165</v>
      </c>
      <c r="U2161" s="37" t="s">
        <v>170</v>
      </c>
      <c r="V2161" s="37" t="s">
        <v>797</v>
      </c>
      <c r="W2161" s="37" t="s">
        <v>830</v>
      </c>
      <c r="X2161" s="3" t="s">
        <v>84</v>
      </c>
    </row>
    <row r="2162" spans="4:24" x14ac:dyDescent="0.2">
      <c r="D2162" s="31" t="s">
        <v>163</v>
      </c>
      <c r="E2162" s="3" t="s">
        <v>168</v>
      </c>
      <c r="F2162" s="3" t="s">
        <v>795</v>
      </c>
      <c r="G2162" s="7" t="s">
        <v>52</v>
      </c>
      <c r="L2162" s="3" t="s">
        <v>159</v>
      </c>
      <c r="M2162" s="3" t="s">
        <v>74</v>
      </c>
      <c r="N2162" s="25" t="s">
        <v>216</v>
      </c>
      <c r="S2162" s="3" t="s">
        <v>261</v>
      </c>
      <c r="T2162" s="37" t="s">
        <v>165</v>
      </c>
      <c r="U2162" s="37" t="s">
        <v>170</v>
      </c>
      <c r="V2162" s="37" t="s">
        <v>797</v>
      </c>
      <c r="W2162" s="37" t="s">
        <v>830</v>
      </c>
      <c r="X2162" s="3" t="s">
        <v>84</v>
      </c>
    </row>
    <row r="2163" spans="4:24" x14ac:dyDescent="0.2">
      <c r="D2163" s="31" t="s">
        <v>163</v>
      </c>
      <c r="E2163" s="3" t="s">
        <v>168</v>
      </c>
      <c r="F2163" s="3" t="s">
        <v>795</v>
      </c>
      <c r="G2163" s="7" t="s">
        <v>52</v>
      </c>
      <c r="L2163" s="3" t="s">
        <v>159</v>
      </c>
      <c r="M2163" s="3" t="s">
        <v>74</v>
      </c>
      <c r="N2163" s="25" t="s">
        <v>166</v>
      </c>
      <c r="S2163" s="3" t="s">
        <v>261</v>
      </c>
      <c r="T2163" s="37" t="s">
        <v>165</v>
      </c>
      <c r="U2163" s="37" t="s">
        <v>170</v>
      </c>
      <c r="V2163" s="37" t="s">
        <v>797</v>
      </c>
      <c r="W2163" s="37" t="s">
        <v>830</v>
      </c>
      <c r="X2163" s="3" t="s">
        <v>84</v>
      </c>
    </row>
    <row r="2164" spans="4:24" x14ac:dyDescent="0.2">
      <c r="D2164" s="31" t="s">
        <v>163</v>
      </c>
      <c r="E2164" s="3" t="s">
        <v>168</v>
      </c>
      <c r="F2164" s="3" t="s">
        <v>795</v>
      </c>
      <c r="G2164" s="7" t="s">
        <v>52</v>
      </c>
      <c r="L2164" s="3" t="s">
        <v>159</v>
      </c>
      <c r="M2164" s="3" t="s">
        <v>72</v>
      </c>
      <c r="S2164" s="3" t="s">
        <v>261</v>
      </c>
      <c r="T2164" s="37" t="s">
        <v>165</v>
      </c>
      <c r="U2164" s="37" t="s">
        <v>170</v>
      </c>
      <c r="V2164" s="37" t="s">
        <v>797</v>
      </c>
      <c r="W2164" s="37" t="s">
        <v>830</v>
      </c>
      <c r="X2164" s="3" t="s">
        <v>84</v>
      </c>
    </row>
    <row r="2165" spans="4:24" x14ac:dyDescent="0.2">
      <c r="D2165" s="31" t="s">
        <v>163</v>
      </c>
      <c r="E2165" s="3" t="s">
        <v>168</v>
      </c>
      <c r="F2165" s="3" t="s">
        <v>795</v>
      </c>
      <c r="G2165" s="7" t="s">
        <v>52</v>
      </c>
      <c r="L2165" s="3" t="s">
        <v>159</v>
      </c>
      <c r="M2165" s="3" t="s">
        <v>73</v>
      </c>
      <c r="S2165" s="3" t="s">
        <v>261</v>
      </c>
      <c r="T2165" s="37" t="s">
        <v>165</v>
      </c>
      <c r="U2165" s="37" t="s">
        <v>170</v>
      </c>
      <c r="V2165" s="37" t="s">
        <v>797</v>
      </c>
      <c r="W2165" s="37" t="s">
        <v>830</v>
      </c>
      <c r="X2165" s="3" t="s">
        <v>84</v>
      </c>
    </row>
    <row r="2166" spans="4:24" x14ac:dyDescent="0.2">
      <c r="D2166" s="31" t="s">
        <v>163</v>
      </c>
      <c r="E2166" s="3" t="s">
        <v>168</v>
      </c>
      <c r="F2166" s="3" t="s">
        <v>795</v>
      </c>
      <c r="G2166" s="7" t="s">
        <v>47</v>
      </c>
      <c r="L2166" s="3" t="s">
        <v>159</v>
      </c>
      <c r="M2166" s="3" t="s">
        <v>80</v>
      </c>
      <c r="S2166" s="3" t="s">
        <v>261</v>
      </c>
      <c r="T2166" s="37" t="s">
        <v>165</v>
      </c>
      <c r="U2166" s="37" t="s">
        <v>170</v>
      </c>
      <c r="V2166" s="37" t="s">
        <v>797</v>
      </c>
      <c r="W2166" s="37" t="s">
        <v>831</v>
      </c>
      <c r="X2166" s="3" t="s">
        <v>84</v>
      </c>
    </row>
    <row r="2167" spans="4:24" x14ac:dyDescent="0.2">
      <c r="D2167" s="31" t="s">
        <v>163</v>
      </c>
      <c r="E2167" s="3" t="s">
        <v>168</v>
      </c>
      <c r="F2167" s="3" t="s">
        <v>795</v>
      </c>
      <c r="G2167" s="7" t="s">
        <v>47</v>
      </c>
      <c r="L2167" s="3" t="s">
        <v>159</v>
      </c>
      <c r="M2167" s="3" t="s">
        <v>74</v>
      </c>
      <c r="N2167" s="25" t="s">
        <v>216</v>
      </c>
      <c r="S2167" s="3" t="s">
        <v>261</v>
      </c>
      <c r="T2167" s="37" t="s">
        <v>165</v>
      </c>
      <c r="U2167" s="37" t="s">
        <v>170</v>
      </c>
      <c r="V2167" s="37" t="s">
        <v>797</v>
      </c>
      <c r="W2167" s="37" t="s">
        <v>831</v>
      </c>
      <c r="X2167" s="3" t="s">
        <v>84</v>
      </c>
    </row>
    <row r="2168" spans="4:24" x14ac:dyDescent="0.2">
      <c r="D2168" s="31" t="s">
        <v>163</v>
      </c>
      <c r="E2168" s="3" t="s">
        <v>168</v>
      </c>
      <c r="F2168" s="3" t="s">
        <v>795</v>
      </c>
      <c r="G2168" s="7" t="s">
        <v>47</v>
      </c>
      <c r="L2168" s="3" t="s">
        <v>159</v>
      </c>
      <c r="M2168" s="3" t="s">
        <v>74</v>
      </c>
      <c r="N2168" s="25" t="s">
        <v>166</v>
      </c>
      <c r="S2168" s="3" t="s">
        <v>261</v>
      </c>
      <c r="T2168" s="37" t="s">
        <v>165</v>
      </c>
      <c r="U2168" s="37" t="s">
        <v>170</v>
      </c>
      <c r="V2168" s="37" t="s">
        <v>797</v>
      </c>
      <c r="W2168" s="37" t="s">
        <v>831</v>
      </c>
      <c r="X2168" s="3" t="s">
        <v>84</v>
      </c>
    </row>
    <row r="2169" spans="4:24" x14ac:dyDescent="0.2">
      <c r="D2169" s="31" t="s">
        <v>163</v>
      </c>
      <c r="E2169" s="3" t="s">
        <v>168</v>
      </c>
      <c r="F2169" s="3" t="s">
        <v>795</v>
      </c>
      <c r="G2169" s="7" t="s">
        <v>47</v>
      </c>
      <c r="L2169" s="3" t="s">
        <v>159</v>
      </c>
      <c r="M2169" s="3" t="s">
        <v>72</v>
      </c>
      <c r="S2169" s="3" t="s">
        <v>261</v>
      </c>
      <c r="T2169" s="37" t="s">
        <v>165</v>
      </c>
      <c r="U2169" s="37" t="s">
        <v>170</v>
      </c>
      <c r="V2169" s="37" t="s">
        <v>797</v>
      </c>
      <c r="W2169" s="37" t="s">
        <v>831</v>
      </c>
      <c r="X2169" s="3" t="s">
        <v>84</v>
      </c>
    </row>
    <row r="2170" spans="4:24" x14ac:dyDescent="0.2">
      <c r="D2170" s="31" t="s">
        <v>163</v>
      </c>
      <c r="E2170" s="3" t="s">
        <v>168</v>
      </c>
      <c r="F2170" s="3" t="s">
        <v>795</v>
      </c>
      <c r="G2170" s="7" t="s">
        <v>47</v>
      </c>
      <c r="L2170" s="3" t="s">
        <v>159</v>
      </c>
      <c r="M2170" s="3" t="s">
        <v>73</v>
      </c>
      <c r="S2170" s="3" t="s">
        <v>261</v>
      </c>
      <c r="T2170" s="37" t="s">
        <v>165</v>
      </c>
      <c r="U2170" s="37" t="s">
        <v>170</v>
      </c>
      <c r="V2170" s="37" t="s">
        <v>797</v>
      </c>
      <c r="W2170" s="37" t="s">
        <v>831</v>
      </c>
      <c r="X2170" s="3" t="s">
        <v>84</v>
      </c>
    </row>
    <row r="2171" spans="4:24" x14ac:dyDescent="0.2">
      <c r="D2171" s="31" t="s">
        <v>163</v>
      </c>
      <c r="E2171" s="3" t="s">
        <v>168</v>
      </c>
      <c r="F2171" s="3" t="s">
        <v>795</v>
      </c>
      <c r="G2171" s="7" t="s">
        <v>48</v>
      </c>
      <c r="L2171" s="3" t="s">
        <v>159</v>
      </c>
      <c r="M2171" s="3" t="s">
        <v>80</v>
      </c>
      <c r="S2171" s="3" t="s">
        <v>261</v>
      </c>
      <c r="T2171" s="37" t="s">
        <v>165</v>
      </c>
      <c r="U2171" s="37" t="s">
        <v>170</v>
      </c>
      <c r="V2171" s="37" t="s">
        <v>797</v>
      </c>
      <c r="W2171" s="37" t="s">
        <v>832</v>
      </c>
      <c r="X2171" s="3" t="s">
        <v>84</v>
      </c>
    </row>
    <row r="2172" spans="4:24" x14ac:dyDescent="0.2">
      <c r="D2172" s="31" t="s">
        <v>163</v>
      </c>
      <c r="E2172" s="3" t="s">
        <v>168</v>
      </c>
      <c r="F2172" s="3" t="s">
        <v>795</v>
      </c>
      <c r="G2172" s="7" t="s">
        <v>48</v>
      </c>
      <c r="L2172" s="3" t="s">
        <v>159</v>
      </c>
      <c r="M2172" s="3" t="s">
        <v>74</v>
      </c>
      <c r="N2172" s="25" t="s">
        <v>216</v>
      </c>
      <c r="S2172" s="3" t="s">
        <v>261</v>
      </c>
      <c r="T2172" s="37" t="s">
        <v>165</v>
      </c>
      <c r="U2172" s="37" t="s">
        <v>170</v>
      </c>
      <c r="V2172" s="37" t="s">
        <v>797</v>
      </c>
      <c r="W2172" s="37" t="s">
        <v>832</v>
      </c>
      <c r="X2172" s="3" t="s">
        <v>84</v>
      </c>
    </row>
    <row r="2173" spans="4:24" x14ac:dyDescent="0.2">
      <c r="D2173" s="31" t="s">
        <v>163</v>
      </c>
      <c r="E2173" s="3" t="s">
        <v>168</v>
      </c>
      <c r="F2173" s="3" t="s">
        <v>795</v>
      </c>
      <c r="G2173" s="7" t="s">
        <v>48</v>
      </c>
      <c r="L2173" s="3" t="s">
        <v>159</v>
      </c>
      <c r="M2173" s="3" t="s">
        <v>74</v>
      </c>
      <c r="N2173" s="25" t="s">
        <v>166</v>
      </c>
      <c r="S2173" s="3" t="s">
        <v>261</v>
      </c>
      <c r="T2173" s="37" t="s">
        <v>165</v>
      </c>
      <c r="U2173" s="37" t="s">
        <v>170</v>
      </c>
      <c r="V2173" s="37" t="s">
        <v>797</v>
      </c>
      <c r="W2173" s="37" t="s">
        <v>832</v>
      </c>
      <c r="X2173" s="3" t="s">
        <v>84</v>
      </c>
    </row>
    <row r="2174" spans="4:24" x14ac:dyDescent="0.2">
      <c r="D2174" s="31" t="s">
        <v>163</v>
      </c>
      <c r="E2174" s="3" t="s">
        <v>168</v>
      </c>
      <c r="F2174" s="3" t="s">
        <v>795</v>
      </c>
      <c r="G2174" s="7" t="s">
        <v>48</v>
      </c>
      <c r="L2174" s="3" t="s">
        <v>159</v>
      </c>
      <c r="M2174" s="3" t="s">
        <v>72</v>
      </c>
      <c r="S2174" s="3" t="s">
        <v>261</v>
      </c>
      <c r="T2174" s="37" t="s">
        <v>165</v>
      </c>
      <c r="U2174" s="37" t="s">
        <v>170</v>
      </c>
      <c r="V2174" s="37" t="s">
        <v>797</v>
      </c>
      <c r="W2174" s="37" t="s">
        <v>832</v>
      </c>
      <c r="X2174" s="3" t="s">
        <v>84</v>
      </c>
    </row>
    <row r="2175" spans="4:24" x14ac:dyDescent="0.2">
      <c r="D2175" s="31" t="s">
        <v>163</v>
      </c>
      <c r="E2175" s="3" t="s">
        <v>168</v>
      </c>
      <c r="F2175" s="3" t="s">
        <v>795</v>
      </c>
      <c r="G2175" s="7" t="s">
        <v>48</v>
      </c>
      <c r="L2175" s="3" t="s">
        <v>159</v>
      </c>
      <c r="M2175" s="3" t="s">
        <v>73</v>
      </c>
      <c r="S2175" s="3" t="s">
        <v>261</v>
      </c>
      <c r="T2175" s="37" t="s">
        <v>165</v>
      </c>
      <c r="U2175" s="37" t="s">
        <v>170</v>
      </c>
      <c r="V2175" s="37" t="s">
        <v>797</v>
      </c>
      <c r="W2175" s="37" t="s">
        <v>832</v>
      </c>
      <c r="X2175" s="3" t="s">
        <v>84</v>
      </c>
    </row>
    <row r="2176" spans="4:24" x14ac:dyDescent="0.2">
      <c r="D2176" s="31" t="s">
        <v>163</v>
      </c>
      <c r="E2176" s="3" t="s">
        <v>168</v>
      </c>
      <c r="F2176" s="3" t="s">
        <v>795</v>
      </c>
      <c r="G2176" s="7" t="s">
        <v>60</v>
      </c>
      <c r="L2176" s="3" t="s">
        <v>159</v>
      </c>
      <c r="M2176" s="3" t="s">
        <v>80</v>
      </c>
      <c r="S2176" s="3" t="s">
        <v>261</v>
      </c>
      <c r="T2176" s="37" t="s">
        <v>165</v>
      </c>
      <c r="U2176" s="37" t="s">
        <v>170</v>
      </c>
      <c r="V2176" s="37" t="s">
        <v>797</v>
      </c>
      <c r="W2176" s="37" t="s">
        <v>833</v>
      </c>
      <c r="X2176" s="3" t="s">
        <v>84</v>
      </c>
    </row>
    <row r="2177" spans="4:24" x14ac:dyDescent="0.2">
      <c r="D2177" s="31" t="s">
        <v>163</v>
      </c>
      <c r="E2177" s="3" t="s">
        <v>168</v>
      </c>
      <c r="F2177" s="3" t="s">
        <v>795</v>
      </c>
      <c r="G2177" s="7" t="s">
        <v>60</v>
      </c>
      <c r="L2177" s="3" t="s">
        <v>159</v>
      </c>
      <c r="M2177" s="3" t="s">
        <v>74</v>
      </c>
      <c r="N2177" s="25" t="s">
        <v>216</v>
      </c>
      <c r="S2177" s="3" t="s">
        <v>261</v>
      </c>
      <c r="T2177" s="37" t="s">
        <v>165</v>
      </c>
      <c r="U2177" s="37" t="s">
        <v>170</v>
      </c>
      <c r="V2177" s="37" t="s">
        <v>797</v>
      </c>
      <c r="W2177" s="37" t="s">
        <v>833</v>
      </c>
      <c r="X2177" s="3" t="s">
        <v>84</v>
      </c>
    </row>
    <row r="2178" spans="4:24" x14ac:dyDescent="0.2">
      <c r="D2178" s="31" t="s">
        <v>163</v>
      </c>
      <c r="E2178" s="3" t="s">
        <v>168</v>
      </c>
      <c r="F2178" s="3" t="s">
        <v>795</v>
      </c>
      <c r="G2178" s="7" t="s">
        <v>60</v>
      </c>
      <c r="L2178" s="3" t="s">
        <v>159</v>
      </c>
      <c r="M2178" s="3" t="s">
        <v>74</v>
      </c>
      <c r="N2178" s="25" t="s">
        <v>166</v>
      </c>
      <c r="S2178" s="3" t="s">
        <v>261</v>
      </c>
      <c r="T2178" s="37" t="s">
        <v>165</v>
      </c>
      <c r="U2178" s="37" t="s">
        <v>170</v>
      </c>
      <c r="V2178" s="37" t="s">
        <v>797</v>
      </c>
      <c r="W2178" s="37" t="s">
        <v>833</v>
      </c>
      <c r="X2178" s="3" t="s">
        <v>84</v>
      </c>
    </row>
    <row r="2179" spans="4:24" x14ac:dyDescent="0.2">
      <c r="D2179" s="31" t="s">
        <v>163</v>
      </c>
      <c r="E2179" s="3" t="s">
        <v>168</v>
      </c>
      <c r="F2179" s="3" t="s">
        <v>795</v>
      </c>
      <c r="G2179" s="7" t="s">
        <v>60</v>
      </c>
      <c r="L2179" s="3" t="s">
        <v>159</v>
      </c>
      <c r="M2179" s="3" t="s">
        <v>72</v>
      </c>
      <c r="S2179" s="3" t="s">
        <v>261</v>
      </c>
      <c r="T2179" s="37" t="s">
        <v>165</v>
      </c>
      <c r="U2179" s="37" t="s">
        <v>170</v>
      </c>
      <c r="V2179" s="37" t="s">
        <v>797</v>
      </c>
      <c r="W2179" s="37" t="s">
        <v>833</v>
      </c>
      <c r="X2179" s="3" t="s">
        <v>84</v>
      </c>
    </row>
    <row r="2180" spans="4:24" x14ac:dyDescent="0.2">
      <c r="D2180" s="31" t="s">
        <v>163</v>
      </c>
      <c r="E2180" s="3" t="s">
        <v>168</v>
      </c>
      <c r="F2180" s="3" t="s">
        <v>795</v>
      </c>
      <c r="G2180" s="7" t="s">
        <v>60</v>
      </c>
      <c r="L2180" s="3" t="s">
        <v>159</v>
      </c>
      <c r="M2180" s="3" t="s">
        <v>73</v>
      </c>
      <c r="S2180" s="3" t="s">
        <v>261</v>
      </c>
      <c r="T2180" s="37" t="s">
        <v>165</v>
      </c>
      <c r="U2180" s="37" t="s">
        <v>170</v>
      </c>
      <c r="V2180" s="37" t="s">
        <v>797</v>
      </c>
      <c r="W2180" s="37" t="s">
        <v>833</v>
      </c>
      <c r="X2180" s="3" t="s">
        <v>84</v>
      </c>
    </row>
    <row r="2181" spans="4:24" x14ac:dyDescent="0.2">
      <c r="D2181" s="31" t="s">
        <v>163</v>
      </c>
      <c r="E2181" s="3" t="s">
        <v>168</v>
      </c>
      <c r="F2181" s="3" t="s">
        <v>795</v>
      </c>
      <c r="G2181" s="7" t="s">
        <v>271</v>
      </c>
      <c r="L2181" s="3" t="s">
        <v>159</v>
      </c>
      <c r="M2181" s="3" t="s">
        <v>80</v>
      </c>
      <c r="S2181" s="3" t="s">
        <v>261</v>
      </c>
      <c r="T2181" s="37" t="s">
        <v>165</v>
      </c>
      <c r="U2181" s="37" t="s">
        <v>170</v>
      </c>
      <c r="V2181" s="37" t="s">
        <v>797</v>
      </c>
      <c r="W2181" s="37" t="s">
        <v>801</v>
      </c>
      <c r="X2181" s="3" t="s">
        <v>84</v>
      </c>
    </row>
    <row r="2182" spans="4:24" x14ac:dyDescent="0.2">
      <c r="D2182" s="31" t="s">
        <v>163</v>
      </c>
      <c r="E2182" s="3" t="s">
        <v>168</v>
      </c>
      <c r="F2182" s="3" t="s">
        <v>795</v>
      </c>
      <c r="G2182" s="7" t="s">
        <v>271</v>
      </c>
      <c r="L2182" s="3" t="s">
        <v>159</v>
      </c>
      <c r="M2182" s="3" t="s">
        <v>74</v>
      </c>
      <c r="N2182" s="25" t="s">
        <v>216</v>
      </c>
      <c r="S2182" s="3" t="s">
        <v>261</v>
      </c>
      <c r="T2182" s="37" t="s">
        <v>165</v>
      </c>
      <c r="U2182" s="37" t="s">
        <v>170</v>
      </c>
      <c r="V2182" s="37" t="s">
        <v>797</v>
      </c>
      <c r="W2182" s="37" t="s">
        <v>801</v>
      </c>
      <c r="X2182" s="3" t="s">
        <v>84</v>
      </c>
    </row>
    <row r="2183" spans="4:24" x14ac:dyDescent="0.2">
      <c r="D2183" s="31" t="s">
        <v>163</v>
      </c>
      <c r="E2183" s="3" t="s">
        <v>168</v>
      </c>
      <c r="F2183" s="3" t="s">
        <v>795</v>
      </c>
      <c r="G2183" s="7" t="s">
        <v>271</v>
      </c>
      <c r="L2183" s="3" t="s">
        <v>159</v>
      </c>
      <c r="M2183" s="3" t="s">
        <v>74</v>
      </c>
      <c r="N2183" s="25" t="s">
        <v>166</v>
      </c>
      <c r="S2183" s="3" t="s">
        <v>261</v>
      </c>
      <c r="T2183" s="37" t="s">
        <v>165</v>
      </c>
      <c r="U2183" s="37" t="s">
        <v>170</v>
      </c>
      <c r="V2183" s="37" t="s">
        <v>797</v>
      </c>
      <c r="W2183" s="37" t="s">
        <v>801</v>
      </c>
      <c r="X2183" s="3" t="s">
        <v>84</v>
      </c>
    </row>
    <row r="2184" spans="4:24" x14ac:dyDescent="0.2">
      <c r="D2184" s="31" t="s">
        <v>163</v>
      </c>
      <c r="E2184" s="3" t="s">
        <v>168</v>
      </c>
      <c r="F2184" s="3" t="s">
        <v>795</v>
      </c>
      <c r="G2184" s="7" t="s">
        <v>271</v>
      </c>
      <c r="L2184" s="3" t="s">
        <v>159</v>
      </c>
      <c r="M2184" s="3" t="s">
        <v>72</v>
      </c>
      <c r="S2184" s="3" t="s">
        <v>261</v>
      </c>
      <c r="T2184" s="37" t="s">
        <v>165</v>
      </c>
      <c r="U2184" s="37" t="s">
        <v>170</v>
      </c>
      <c r="V2184" s="37" t="s">
        <v>797</v>
      </c>
      <c r="W2184" s="37" t="s">
        <v>801</v>
      </c>
      <c r="X2184" s="3" t="s">
        <v>84</v>
      </c>
    </row>
    <row r="2185" spans="4:24" x14ac:dyDescent="0.2">
      <c r="D2185" s="31" t="s">
        <v>163</v>
      </c>
      <c r="E2185" s="3" t="s">
        <v>168</v>
      </c>
      <c r="F2185" s="3" t="s">
        <v>795</v>
      </c>
      <c r="G2185" s="7" t="s">
        <v>271</v>
      </c>
      <c r="L2185" s="3" t="s">
        <v>159</v>
      </c>
      <c r="M2185" s="3" t="s">
        <v>73</v>
      </c>
      <c r="S2185" s="3" t="s">
        <v>261</v>
      </c>
      <c r="T2185" s="37" t="s">
        <v>165</v>
      </c>
      <c r="U2185" s="37" t="s">
        <v>170</v>
      </c>
      <c r="V2185" s="37" t="s">
        <v>797</v>
      </c>
      <c r="W2185" s="37" t="s">
        <v>801</v>
      </c>
      <c r="X2185" s="3" t="s">
        <v>84</v>
      </c>
    </row>
    <row r="2186" spans="4:24" x14ac:dyDescent="0.2">
      <c r="D2186" s="31" t="s">
        <v>163</v>
      </c>
      <c r="E2186" s="3" t="s">
        <v>168</v>
      </c>
      <c r="F2186" s="3" t="s">
        <v>795</v>
      </c>
      <c r="G2186" s="7" t="s">
        <v>802</v>
      </c>
      <c r="L2186" s="3" t="s">
        <v>159</v>
      </c>
      <c r="M2186" s="3" t="s">
        <v>80</v>
      </c>
      <c r="S2186" s="3" t="s">
        <v>261</v>
      </c>
      <c r="T2186" s="37" t="s">
        <v>165</v>
      </c>
      <c r="U2186" s="37" t="s">
        <v>170</v>
      </c>
      <c r="V2186" s="37" t="s">
        <v>797</v>
      </c>
      <c r="W2186" s="37" t="s">
        <v>803</v>
      </c>
      <c r="X2186" s="3" t="s">
        <v>84</v>
      </c>
    </row>
    <row r="2187" spans="4:24" x14ac:dyDescent="0.2">
      <c r="D2187" s="31" t="s">
        <v>163</v>
      </c>
      <c r="E2187" s="3" t="s">
        <v>168</v>
      </c>
      <c r="F2187" s="3" t="s">
        <v>795</v>
      </c>
      <c r="G2187" s="7" t="s">
        <v>802</v>
      </c>
      <c r="L2187" s="3" t="s">
        <v>159</v>
      </c>
      <c r="M2187" s="3" t="s">
        <v>74</v>
      </c>
      <c r="N2187" s="25" t="s">
        <v>216</v>
      </c>
      <c r="S2187" s="3" t="s">
        <v>261</v>
      </c>
      <c r="T2187" s="37" t="s">
        <v>165</v>
      </c>
      <c r="U2187" s="37" t="s">
        <v>170</v>
      </c>
      <c r="V2187" s="37" t="s">
        <v>797</v>
      </c>
      <c r="W2187" s="37" t="s">
        <v>803</v>
      </c>
      <c r="X2187" s="3" t="s">
        <v>84</v>
      </c>
    </row>
    <row r="2188" spans="4:24" x14ac:dyDescent="0.2">
      <c r="D2188" s="31" t="s">
        <v>163</v>
      </c>
      <c r="E2188" s="3" t="s">
        <v>168</v>
      </c>
      <c r="F2188" s="3" t="s">
        <v>795</v>
      </c>
      <c r="G2188" s="7" t="s">
        <v>802</v>
      </c>
      <c r="L2188" s="3" t="s">
        <v>159</v>
      </c>
      <c r="M2188" s="3" t="s">
        <v>74</v>
      </c>
      <c r="N2188" s="25" t="s">
        <v>166</v>
      </c>
      <c r="S2188" s="3" t="s">
        <v>261</v>
      </c>
      <c r="T2188" s="37" t="s">
        <v>165</v>
      </c>
      <c r="U2188" s="37" t="s">
        <v>170</v>
      </c>
      <c r="V2188" s="37" t="s">
        <v>797</v>
      </c>
      <c r="W2188" s="37" t="s">
        <v>803</v>
      </c>
      <c r="X2188" s="3" t="s">
        <v>84</v>
      </c>
    </row>
    <row r="2189" spans="4:24" x14ac:dyDescent="0.2">
      <c r="D2189" s="31" t="s">
        <v>163</v>
      </c>
      <c r="E2189" s="3" t="s">
        <v>168</v>
      </c>
      <c r="F2189" s="3" t="s">
        <v>795</v>
      </c>
      <c r="G2189" s="7" t="s">
        <v>802</v>
      </c>
      <c r="L2189" s="3" t="s">
        <v>159</v>
      </c>
      <c r="M2189" s="3" t="s">
        <v>72</v>
      </c>
      <c r="S2189" s="3" t="s">
        <v>261</v>
      </c>
      <c r="T2189" s="37" t="s">
        <v>165</v>
      </c>
      <c r="U2189" s="37" t="s">
        <v>170</v>
      </c>
      <c r="V2189" s="37" t="s">
        <v>797</v>
      </c>
      <c r="W2189" s="37" t="s">
        <v>803</v>
      </c>
      <c r="X2189" s="3" t="s">
        <v>84</v>
      </c>
    </row>
    <row r="2190" spans="4:24" x14ac:dyDescent="0.2">
      <c r="D2190" s="31" t="s">
        <v>163</v>
      </c>
      <c r="E2190" s="3" t="s">
        <v>168</v>
      </c>
      <c r="F2190" s="3" t="s">
        <v>795</v>
      </c>
      <c r="G2190" s="7" t="s">
        <v>802</v>
      </c>
      <c r="L2190" s="3" t="s">
        <v>159</v>
      </c>
      <c r="M2190" s="3" t="s">
        <v>73</v>
      </c>
      <c r="S2190" s="3" t="s">
        <v>261</v>
      </c>
      <c r="T2190" s="37" t="s">
        <v>165</v>
      </c>
      <c r="U2190" s="37" t="s">
        <v>170</v>
      </c>
      <c r="V2190" s="37" t="s">
        <v>797</v>
      </c>
      <c r="W2190" s="37" t="s">
        <v>803</v>
      </c>
      <c r="X2190" s="3" t="s">
        <v>84</v>
      </c>
    </row>
    <row r="2191" spans="4:24" x14ac:dyDescent="0.2">
      <c r="D2191" s="31" t="s">
        <v>163</v>
      </c>
      <c r="E2191" s="3" t="s">
        <v>168</v>
      </c>
      <c r="F2191" s="3" t="s">
        <v>795</v>
      </c>
      <c r="G2191" s="7" t="s">
        <v>804</v>
      </c>
      <c r="L2191" s="3" t="s">
        <v>159</v>
      </c>
      <c r="M2191" s="3" t="s">
        <v>80</v>
      </c>
      <c r="S2191" s="3" t="s">
        <v>261</v>
      </c>
      <c r="T2191" s="37" t="s">
        <v>165</v>
      </c>
      <c r="U2191" s="37" t="s">
        <v>170</v>
      </c>
      <c r="V2191" s="37" t="s">
        <v>797</v>
      </c>
      <c r="W2191" s="37" t="s">
        <v>805</v>
      </c>
      <c r="X2191" s="3" t="s">
        <v>84</v>
      </c>
    </row>
    <row r="2192" spans="4:24" x14ac:dyDescent="0.2">
      <c r="D2192" s="31" t="s">
        <v>163</v>
      </c>
      <c r="E2192" s="3" t="s">
        <v>168</v>
      </c>
      <c r="F2192" s="3" t="s">
        <v>795</v>
      </c>
      <c r="G2192" s="7" t="s">
        <v>804</v>
      </c>
      <c r="L2192" s="3" t="s">
        <v>159</v>
      </c>
      <c r="M2192" s="3" t="s">
        <v>74</v>
      </c>
      <c r="N2192" s="25" t="s">
        <v>216</v>
      </c>
      <c r="S2192" s="3" t="s">
        <v>261</v>
      </c>
      <c r="T2192" s="37" t="s">
        <v>165</v>
      </c>
      <c r="U2192" s="37" t="s">
        <v>170</v>
      </c>
      <c r="V2192" s="37" t="s">
        <v>797</v>
      </c>
      <c r="W2192" s="37" t="s">
        <v>805</v>
      </c>
      <c r="X2192" s="3" t="s">
        <v>84</v>
      </c>
    </row>
    <row r="2193" spans="4:24" x14ac:dyDescent="0.2">
      <c r="D2193" s="31" t="s">
        <v>163</v>
      </c>
      <c r="E2193" s="3" t="s">
        <v>168</v>
      </c>
      <c r="F2193" s="3" t="s">
        <v>795</v>
      </c>
      <c r="G2193" s="7" t="s">
        <v>804</v>
      </c>
      <c r="L2193" s="3" t="s">
        <v>159</v>
      </c>
      <c r="M2193" s="3" t="s">
        <v>74</v>
      </c>
      <c r="N2193" s="25" t="s">
        <v>166</v>
      </c>
      <c r="S2193" s="3" t="s">
        <v>261</v>
      </c>
      <c r="T2193" s="37" t="s">
        <v>165</v>
      </c>
      <c r="U2193" s="37" t="s">
        <v>170</v>
      </c>
      <c r="V2193" s="37" t="s">
        <v>797</v>
      </c>
      <c r="W2193" s="37" t="s">
        <v>805</v>
      </c>
      <c r="X2193" s="3" t="s">
        <v>84</v>
      </c>
    </row>
    <row r="2194" spans="4:24" x14ac:dyDescent="0.2">
      <c r="D2194" s="31" t="s">
        <v>163</v>
      </c>
      <c r="E2194" s="3" t="s">
        <v>168</v>
      </c>
      <c r="F2194" s="3" t="s">
        <v>795</v>
      </c>
      <c r="G2194" s="7" t="s">
        <v>804</v>
      </c>
      <c r="L2194" s="3" t="s">
        <v>159</v>
      </c>
      <c r="M2194" s="3" t="s">
        <v>72</v>
      </c>
      <c r="S2194" s="3" t="s">
        <v>261</v>
      </c>
      <c r="T2194" s="37" t="s">
        <v>165</v>
      </c>
      <c r="U2194" s="37" t="s">
        <v>170</v>
      </c>
      <c r="V2194" s="37" t="s">
        <v>797</v>
      </c>
      <c r="W2194" s="37" t="s">
        <v>805</v>
      </c>
      <c r="X2194" s="3" t="s">
        <v>84</v>
      </c>
    </row>
    <row r="2195" spans="4:24" x14ac:dyDescent="0.2">
      <c r="D2195" s="31" t="s">
        <v>163</v>
      </c>
      <c r="E2195" s="3" t="s">
        <v>168</v>
      </c>
      <c r="F2195" s="3" t="s">
        <v>795</v>
      </c>
      <c r="G2195" s="7" t="s">
        <v>804</v>
      </c>
      <c r="L2195" s="3" t="s">
        <v>159</v>
      </c>
      <c r="M2195" s="3" t="s">
        <v>73</v>
      </c>
      <c r="S2195" s="3" t="s">
        <v>261</v>
      </c>
      <c r="T2195" s="37" t="s">
        <v>165</v>
      </c>
      <c r="U2195" s="37" t="s">
        <v>170</v>
      </c>
      <c r="V2195" s="37" t="s">
        <v>797</v>
      </c>
      <c r="W2195" s="37" t="s">
        <v>805</v>
      </c>
      <c r="X2195" s="3" t="s">
        <v>84</v>
      </c>
    </row>
    <row r="2196" spans="4:24" x14ac:dyDescent="0.2">
      <c r="D2196" s="31" t="s">
        <v>163</v>
      </c>
      <c r="E2196" s="3" t="s">
        <v>168</v>
      </c>
      <c r="F2196" s="3" t="s">
        <v>795</v>
      </c>
      <c r="G2196" s="7" t="s">
        <v>806</v>
      </c>
      <c r="L2196" s="3" t="s">
        <v>159</v>
      </c>
      <c r="M2196" s="3" t="s">
        <v>80</v>
      </c>
      <c r="S2196" s="3" t="s">
        <v>261</v>
      </c>
      <c r="T2196" s="37" t="s">
        <v>165</v>
      </c>
      <c r="U2196" s="37" t="s">
        <v>170</v>
      </c>
      <c r="V2196" s="37" t="s">
        <v>797</v>
      </c>
      <c r="W2196" s="37" t="s">
        <v>807</v>
      </c>
      <c r="X2196" s="3" t="s">
        <v>84</v>
      </c>
    </row>
    <row r="2197" spans="4:24" x14ac:dyDescent="0.2">
      <c r="D2197" s="31" t="s">
        <v>163</v>
      </c>
      <c r="E2197" s="3" t="s">
        <v>168</v>
      </c>
      <c r="F2197" s="3" t="s">
        <v>795</v>
      </c>
      <c r="G2197" s="7" t="s">
        <v>806</v>
      </c>
      <c r="L2197" s="3" t="s">
        <v>159</v>
      </c>
      <c r="M2197" s="3" t="s">
        <v>74</v>
      </c>
      <c r="N2197" s="25" t="s">
        <v>216</v>
      </c>
      <c r="S2197" s="3" t="s">
        <v>261</v>
      </c>
      <c r="T2197" s="37" t="s">
        <v>165</v>
      </c>
      <c r="U2197" s="37" t="s">
        <v>170</v>
      </c>
      <c r="V2197" s="37" t="s">
        <v>797</v>
      </c>
      <c r="W2197" s="37" t="s">
        <v>807</v>
      </c>
      <c r="X2197" s="3" t="s">
        <v>84</v>
      </c>
    </row>
    <row r="2198" spans="4:24" x14ac:dyDescent="0.2">
      <c r="D2198" s="31" t="s">
        <v>163</v>
      </c>
      <c r="E2198" s="3" t="s">
        <v>168</v>
      </c>
      <c r="F2198" s="3" t="s">
        <v>795</v>
      </c>
      <c r="G2198" s="7" t="s">
        <v>806</v>
      </c>
      <c r="L2198" s="3" t="s">
        <v>159</v>
      </c>
      <c r="M2198" s="3" t="s">
        <v>74</v>
      </c>
      <c r="N2198" s="25" t="s">
        <v>166</v>
      </c>
      <c r="S2198" s="3" t="s">
        <v>261</v>
      </c>
      <c r="T2198" s="37" t="s">
        <v>165</v>
      </c>
      <c r="U2198" s="37" t="s">
        <v>170</v>
      </c>
      <c r="V2198" s="37" t="s">
        <v>797</v>
      </c>
      <c r="W2198" s="37" t="s">
        <v>807</v>
      </c>
      <c r="X2198" s="3" t="s">
        <v>84</v>
      </c>
    </row>
    <row r="2199" spans="4:24" x14ac:dyDescent="0.2">
      <c r="D2199" s="31" t="s">
        <v>163</v>
      </c>
      <c r="E2199" s="3" t="s">
        <v>168</v>
      </c>
      <c r="F2199" s="3" t="s">
        <v>795</v>
      </c>
      <c r="G2199" s="7" t="s">
        <v>806</v>
      </c>
      <c r="L2199" s="3" t="s">
        <v>159</v>
      </c>
      <c r="M2199" s="3" t="s">
        <v>72</v>
      </c>
      <c r="S2199" s="3" t="s">
        <v>261</v>
      </c>
      <c r="T2199" s="37" t="s">
        <v>165</v>
      </c>
      <c r="U2199" s="37" t="s">
        <v>170</v>
      </c>
      <c r="V2199" s="37" t="s">
        <v>797</v>
      </c>
      <c r="W2199" s="37" t="s">
        <v>807</v>
      </c>
      <c r="X2199" s="3" t="s">
        <v>84</v>
      </c>
    </row>
    <row r="2200" spans="4:24" x14ac:dyDescent="0.2">
      <c r="D2200" s="31" t="s">
        <v>163</v>
      </c>
      <c r="E2200" s="3" t="s">
        <v>168</v>
      </c>
      <c r="F2200" s="3" t="s">
        <v>795</v>
      </c>
      <c r="G2200" s="7" t="s">
        <v>806</v>
      </c>
      <c r="L2200" s="3" t="s">
        <v>159</v>
      </c>
      <c r="M2200" s="3" t="s">
        <v>73</v>
      </c>
      <c r="S2200" s="3" t="s">
        <v>261</v>
      </c>
      <c r="T2200" s="37" t="s">
        <v>165</v>
      </c>
      <c r="U2200" s="37" t="s">
        <v>170</v>
      </c>
      <c r="V2200" s="37" t="s">
        <v>797</v>
      </c>
      <c r="W2200" s="37" t="s">
        <v>807</v>
      </c>
      <c r="X2200" s="3" t="s">
        <v>84</v>
      </c>
    </row>
    <row r="2201" spans="4:24" x14ac:dyDescent="0.2">
      <c r="D2201" s="31" t="s">
        <v>163</v>
      </c>
      <c r="E2201" s="3" t="s">
        <v>168</v>
      </c>
      <c r="F2201" s="3" t="s">
        <v>795</v>
      </c>
      <c r="G2201" s="7" t="s">
        <v>808</v>
      </c>
      <c r="L2201" s="3" t="s">
        <v>159</v>
      </c>
      <c r="M2201" s="3" t="s">
        <v>80</v>
      </c>
      <c r="S2201" s="3" t="s">
        <v>261</v>
      </c>
      <c r="T2201" s="37" t="s">
        <v>165</v>
      </c>
      <c r="U2201" s="37" t="s">
        <v>170</v>
      </c>
      <c r="V2201" s="37" t="s">
        <v>797</v>
      </c>
      <c r="W2201" s="37" t="s">
        <v>809</v>
      </c>
      <c r="X2201" s="3" t="s">
        <v>84</v>
      </c>
    </row>
    <row r="2202" spans="4:24" x14ac:dyDescent="0.2">
      <c r="D2202" s="31" t="s">
        <v>163</v>
      </c>
      <c r="E2202" s="3" t="s">
        <v>168</v>
      </c>
      <c r="F2202" s="3" t="s">
        <v>795</v>
      </c>
      <c r="G2202" s="7" t="s">
        <v>808</v>
      </c>
      <c r="L2202" s="3" t="s">
        <v>159</v>
      </c>
      <c r="M2202" s="3" t="s">
        <v>74</v>
      </c>
      <c r="N2202" s="25" t="s">
        <v>216</v>
      </c>
      <c r="S2202" s="3" t="s">
        <v>261</v>
      </c>
      <c r="T2202" s="37" t="s">
        <v>165</v>
      </c>
      <c r="U2202" s="37" t="s">
        <v>170</v>
      </c>
      <c r="V2202" s="37" t="s">
        <v>797</v>
      </c>
      <c r="W2202" s="37" t="s">
        <v>809</v>
      </c>
      <c r="X2202" s="3" t="s">
        <v>84</v>
      </c>
    </row>
    <row r="2203" spans="4:24" x14ac:dyDescent="0.2">
      <c r="D2203" s="31" t="s">
        <v>163</v>
      </c>
      <c r="E2203" s="3" t="s">
        <v>168</v>
      </c>
      <c r="F2203" s="3" t="s">
        <v>795</v>
      </c>
      <c r="G2203" s="7" t="s">
        <v>808</v>
      </c>
      <c r="L2203" s="3" t="s">
        <v>159</v>
      </c>
      <c r="M2203" s="3" t="s">
        <v>74</v>
      </c>
      <c r="N2203" s="25" t="s">
        <v>166</v>
      </c>
      <c r="S2203" s="3" t="s">
        <v>261</v>
      </c>
      <c r="T2203" s="37" t="s">
        <v>165</v>
      </c>
      <c r="U2203" s="37" t="s">
        <v>170</v>
      </c>
      <c r="V2203" s="37" t="s">
        <v>797</v>
      </c>
      <c r="W2203" s="37" t="s">
        <v>809</v>
      </c>
      <c r="X2203" s="3" t="s">
        <v>84</v>
      </c>
    </row>
    <row r="2204" spans="4:24" x14ac:dyDescent="0.2">
      <c r="D2204" s="31" t="s">
        <v>163</v>
      </c>
      <c r="E2204" s="3" t="s">
        <v>168</v>
      </c>
      <c r="F2204" s="3" t="s">
        <v>795</v>
      </c>
      <c r="G2204" s="7" t="s">
        <v>808</v>
      </c>
      <c r="L2204" s="3" t="s">
        <v>159</v>
      </c>
      <c r="M2204" s="3" t="s">
        <v>72</v>
      </c>
      <c r="S2204" s="3" t="s">
        <v>261</v>
      </c>
      <c r="T2204" s="37" t="s">
        <v>165</v>
      </c>
      <c r="U2204" s="37" t="s">
        <v>170</v>
      </c>
      <c r="V2204" s="37" t="s">
        <v>797</v>
      </c>
      <c r="W2204" s="37" t="s">
        <v>809</v>
      </c>
      <c r="X2204" s="3" t="s">
        <v>84</v>
      </c>
    </row>
    <row r="2205" spans="4:24" x14ac:dyDescent="0.2">
      <c r="D2205" s="31" t="s">
        <v>163</v>
      </c>
      <c r="E2205" s="3" t="s">
        <v>168</v>
      </c>
      <c r="F2205" s="3" t="s">
        <v>795</v>
      </c>
      <c r="G2205" s="7" t="s">
        <v>808</v>
      </c>
      <c r="L2205" s="3" t="s">
        <v>159</v>
      </c>
      <c r="M2205" s="3" t="s">
        <v>73</v>
      </c>
      <c r="S2205" s="3" t="s">
        <v>261</v>
      </c>
      <c r="T2205" s="37" t="s">
        <v>165</v>
      </c>
      <c r="U2205" s="37" t="s">
        <v>170</v>
      </c>
      <c r="V2205" s="37" t="s">
        <v>797</v>
      </c>
      <c r="W2205" s="37" t="s">
        <v>809</v>
      </c>
      <c r="X2205" s="3" t="s">
        <v>84</v>
      </c>
    </row>
    <row r="2206" spans="4:24" x14ac:dyDescent="0.2">
      <c r="D2206" s="31" t="s">
        <v>163</v>
      </c>
      <c r="E2206" s="3" t="s">
        <v>168</v>
      </c>
      <c r="F2206" s="3" t="s">
        <v>795</v>
      </c>
      <c r="G2206" s="7" t="s">
        <v>810</v>
      </c>
      <c r="L2206" s="3" t="s">
        <v>159</v>
      </c>
      <c r="M2206" s="3" t="s">
        <v>80</v>
      </c>
      <c r="S2206" s="3" t="s">
        <v>261</v>
      </c>
      <c r="T2206" s="37" t="s">
        <v>165</v>
      </c>
      <c r="U2206" s="37" t="s">
        <v>170</v>
      </c>
      <c r="V2206" s="37" t="s">
        <v>797</v>
      </c>
      <c r="W2206" s="37" t="s">
        <v>811</v>
      </c>
      <c r="X2206" s="3" t="s">
        <v>84</v>
      </c>
    </row>
    <row r="2207" spans="4:24" x14ac:dyDescent="0.2">
      <c r="D2207" s="31" t="s">
        <v>163</v>
      </c>
      <c r="E2207" s="3" t="s">
        <v>168</v>
      </c>
      <c r="F2207" s="3" t="s">
        <v>795</v>
      </c>
      <c r="G2207" s="7" t="s">
        <v>810</v>
      </c>
      <c r="L2207" s="3" t="s">
        <v>159</v>
      </c>
      <c r="M2207" s="3" t="s">
        <v>74</v>
      </c>
      <c r="N2207" s="25" t="s">
        <v>216</v>
      </c>
      <c r="S2207" s="3" t="s">
        <v>261</v>
      </c>
      <c r="T2207" s="37" t="s">
        <v>165</v>
      </c>
      <c r="U2207" s="37" t="s">
        <v>170</v>
      </c>
      <c r="V2207" s="37" t="s">
        <v>797</v>
      </c>
      <c r="W2207" s="37" t="s">
        <v>811</v>
      </c>
      <c r="X2207" s="3" t="s">
        <v>84</v>
      </c>
    </row>
    <row r="2208" spans="4:24" x14ac:dyDescent="0.2">
      <c r="D2208" s="31" t="s">
        <v>163</v>
      </c>
      <c r="E2208" s="3" t="s">
        <v>168</v>
      </c>
      <c r="F2208" s="3" t="s">
        <v>795</v>
      </c>
      <c r="G2208" s="7" t="s">
        <v>810</v>
      </c>
      <c r="L2208" s="3" t="s">
        <v>159</v>
      </c>
      <c r="M2208" s="3" t="s">
        <v>74</v>
      </c>
      <c r="N2208" s="25" t="s">
        <v>166</v>
      </c>
      <c r="S2208" s="3" t="s">
        <v>261</v>
      </c>
      <c r="T2208" s="37" t="s">
        <v>165</v>
      </c>
      <c r="U2208" s="37" t="s">
        <v>170</v>
      </c>
      <c r="V2208" s="37" t="s">
        <v>797</v>
      </c>
      <c r="W2208" s="37" t="s">
        <v>811</v>
      </c>
      <c r="X2208" s="3" t="s">
        <v>84</v>
      </c>
    </row>
    <row r="2209" spans="4:24" x14ac:dyDescent="0.2">
      <c r="D2209" s="31" t="s">
        <v>163</v>
      </c>
      <c r="E2209" s="3" t="s">
        <v>168</v>
      </c>
      <c r="F2209" s="3" t="s">
        <v>795</v>
      </c>
      <c r="G2209" s="7" t="s">
        <v>810</v>
      </c>
      <c r="L2209" s="3" t="s">
        <v>159</v>
      </c>
      <c r="M2209" s="3" t="s">
        <v>72</v>
      </c>
      <c r="S2209" s="3" t="s">
        <v>261</v>
      </c>
      <c r="T2209" s="37" t="s">
        <v>165</v>
      </c>
      <c r="U2209" s="37" t="s">
        <v>170</v>
      </c>
      <c r="V2209" s="37" t="s">
        <v>797</v>
      </c>
      <c r="W2209" s="37" t="s">
        <v>811</v>
      </c>
      <c r="X2209" s="3" t="s">
        <v>84</v>
      </c>
    </row>
    <row r="2210" spans="4:24" x14ac:dyDescent="0.2">
      <c r="D2210" s="31" t="s">
        <v>163</v>
      </c>
      <c r="E2210" s="3" t="s">
        <v>168</v>
      </c>
      <c r="F2210" s="3" t="s">
        <v>795</v>
      </c>
      <c r="G2210" s="7" t="s">
        <v>810</v>
      </c>
      <c r="L2210" s="3" t="s">
        <v>159</v>
      </c>
      <c r="M2210" s="3" t="s">
        <v>73</v>
      </c>
      <c r="S2210" s="3" t="s">
        <v>261</v>
      </c>
      <c r="T2210" s="37" t="s">
        <v>165</v>
      </c>
      <c r="U2210" s="37" t="s">
        <v>170</v>
      </c>
      <c r="V2210" s="37" t="s">
        <v>797</v>
      </c>
      <c r="W2210" s="37" t="s">
        <v>811</v>
      </c>
      <c r="X2210" s="3" t="s">
        <v>84</v>
      </c>
    </row>
    <row r="2211" spans="4:24" x14ac:dyDescent="0.2">
      <c r="D2211" s="31" t="s">
        <v>163</v>
      </c>
      <c r="E2211" s="3" t="s">
        <v>168</v>
      </c>
      <c r="F2211" s="3" t="s">
        <v>795</v>
      </c>
      <c r="G2211" s="7" t="s">
        <v>812</v>
      </c>
      <c r="L2211" s="3" t="s">
        <v>159</v>
      </c>
      <c r="M2211" s="3" t="s">
        <v>80</v>
      </c>
      <c r="S2211" s="3" t="s">
        <v>261</v>
      </c>
      <c r="T2211" s="37" t="s">
        <v>165</v>
      </c>
      <c r="U2211" s="37" t="s">
        <v>170</v>
      </c>
      <c r="V2211" s="37" t="s">
        <v>797</v>
      </c>
      <c r="W2211" s="37" t="s">
        <v>813</v>
      </c>
      <c r="X2211" s="3" t="s">
        <v>84</v>
      </c>
    </row>
    <row r="2212" spans="4:24" x14ac:dyDescent="0.2">
      <c r="D2212" s="31" t="s">
        <v>163</v>
      </c>
      <c r="E2212" s="3" t="s">
        <v>168</v>
      </c>
      <c r="F2212" s="3" t="s">
        <v>795</v>
      </c>
      <c r="G2212" s="7" t="s">
        <v>812</v>
      </c>
      <c r="L2212" s="3" t="s">
        <v>159</v>
      </c>
      <c r="M2212" s="3" t="s">
        <v>74</v>
      </c>
      <c r="N2212" s="25" t="s">
        <v>216</v>
      </c>
      <c r="S2212" s="3" t="s">
        <v>261</v>
      </c>
      <c r="T2212" s="37" t="s">
        <v>165</v>
      </c>
      <c r="U2212" s="37" t="s">
        <v>170</v>
      </c>
      <c r="V2212" s="37" t="s">
        <v>797</v>
      </c>
      <c r="W2212" s="37" t="s">
        <v>813</v>
      </c>
      <c r="X2212" s="3" t="s">
        <v>84</v>
      </c>
    </row>
    <row r="2213" spans="4:24" x14ac:dyDescent="0.2">
      <c r="D2213" s="31" t="s">
        <v>163</v>
      </c>
      <c r="E2213" s="3" t="s">
        <v>168</v>
      </c>
      <c r="F2213" s="3" t="s">
        <v>795</v>
      </c>
      <c r="G2213" s="7" t="s">
        <v>812</v>
      </c>
      <c r="L2213" s="3" t="s">
        <v>159</v>
      </c>
      <c r="M2213" s="3" t="s">
        <v>74</v>
      </c>
      <c r="N2213" s="25" t="s">
        <v>166</v>
      </c>
      <c r="S2213" s="3" t="s">
        <v>261</v>
      </c>
      <c r="T2213" s="37" t="s">
        <v>165</v>
      </c>
      <c r="U2213" s="37" t="s">
        <v>170</v>
      </c>
      <c r="V2213" s="37" t="s">
        <v>797</v>
      </c>
      <c r="W2213" s="37" t="s">
        <v>813</v>
      </c>
      <c r="X2213" s="3" t="s">
        <v>84</v>
      </c>
    </row>
    <row r="2214" spans="4:24" x14ac:dyDescent="0.2">
      <c r="D2214" s="31" t="s">
        <v>163</v>
      </c>
      <c r="E2214" s="3" t="s">
        <v>168</v>
      </c>
      <c r="F2214" s="3" t="s">
        <v>795</v>
      </c>
      <c r="G2214" s="7" t="s">
        <v>812</v>
      </c>
      <c r="L2214" s="3" t="s">
        <v>159</v>
      </c>
      <c r="M2214" s="3" t="s">
        <v>72</v>
      </c>
      <c r="S2214" s="3" t="s">
        <v>261</v>
      </c>
      <c r="T2214" s="37" t="s">
        <v>165</v>
      </c>
      <c r="U2214" s="37" t="s">
        <v>170</v>
      </c>
      <c r="V2214" s="37" t="s">
        <v>797</v>
      </c>
      <c r="W2214" s="37" t="s">
        <v>813</v>
      </c>
      <c r="X2214" s="3" t="s">
        <v>84</v>
      </c>
    </row>
    <row r="2215" spans="4:24" x14ac:dyDescent="0.2">
      <c r="D2215" s="31" t="s">
        <v>163</v>
      </c>
      <c r="E2215" s="3" t="s">
        <v>168</v>
      </c>
      <c r="F2215" s="3" t="s">
        <v>795</v>
      </c>
      <c r="G2215" s="7" t="s">
        <v>812</v>
      </c>
      <c r="L2215" s="3" t="s">
        <v>159</v>
      </c>
      <c r="M2215" s="3" t="s">
        <v>73</v>
      </c>
      <c r="S2215" s="3" t="s">
        <v>261</v>
      </c>
      <c r="T2215" s="37" t="s">
        <v>165</v>
      </c>
      <c r="U2215" s="37" t="s">
        <v>170</v>
      </c>
      <c r="V2215" s="37" t="s">
        <v>797</v>
      </c>
      <c r="W2215" s="37" t="s">
        <v>813</v>
      </c>
      <c r="X2215" s="3" t="s">
        <v>84</v>
      </c>
    </row>
    <row r="2216" spans="4:24" x14ac:dyDescent="0.2">
      <c r="D2216" s="31" t="s">
        <v>163</v>
      </c>
      <c r="E2216" s="3" t="s">
        <v>168</v>
      </c>
      <c r="F2216" s="3" t="s">
        <v>795</v>
      </c>
      <c r="G2216" s="7" t="s">
        <v>46</v>
      </c>
      <c r="L2216" s="3" t="s">
        <v>159</v>
      </c>
      <c r="M2216" s="3" t="s">
        <v>80</v>
      </c>
      <c r="S2216" s="3" t="s">
        <v>261</v>
      </c>
      <c r="T2216" s="37" t="s">
        <v>165</v>
      </c>
      <c r="U2216" s="37" t="s">
        <v>170</v>
      </c>
      <c r="V2216" s="37" t="s">
        <v>797</v>
      </c>
      <c r="W2216" s="37" t="s">
        <v>814</v>
      </c>
      <c r="X2216" s="3" t="s">
        <v>84</v>
      </c>
    </row>
    <row r="2217" spans="4:24" x14ac:dyDescent="0.2">
      <c r="D2217" s="31" t="s">
        <v>163</v>
      </c>
      <c r="E2217" s="3" t="s">
        <v>168</v>
      </c>
      <c r="F2217" s="3" t="s">
        <v>795</v>
      </c>
      <c r="G2217" s="7" t="s">
        <v>46</v>
      </c>
      <c r="L2217" s="3" t="s">
        <v>159</v>
      </c>
      <c r="M2217" s="3" t="s">
        <v>74</v>
      </c>
      <c r="N2217" s="25" t="s">
        <v>216</v>
      </c>
      <c r="S2217" s="3" t="s">
        <v>261</v>
      </c>
      <c r="T2217" s="37" t="s">
        <v>165</v>
      </c>
      <c r="U2217" s="37" t="s">
        <v>170</v>
      </c>
      <c r="V2217" s="37" t="s">
        <v>797</v>
      </c>
      <c r="W2217" s="37" t="s">
        <v>814</v>
      </c>
      <c r="X2217" s="3" t="s">
        <v>84</v>
      </c>
    </row>
    <row r="2218" spans="4:24" x14ac:dyDescent="0.2">
      <c r="D2218" s="31" t="s">
        <v>163</v>
      </c>
      <c r="E2218" s="3" t="s">
        <v>168</v>
      </c>
      <c r="F2218" s="3" t="s">
        <v>795</v>
      </c>
      <c r="G2218" s="7" t="s">
        <v>46</v>
      </c>
      <c r="L2218" s="3" t="s">
        <v>159</v>
      </c>
      <c r="M2218" s="3" t="s">
        <v>74</v>
      </c>
      <c r="N2218" s="25" t="s">
        <v>166</v>
      </c>
      <c r="S2218" s="3" t="s">
        <v>261</v>
      </c>
      <c r="T2218" s="37" t="s">
        <v>165</v>
      </c>
      <c r="U2218" s="37" t="s">
        <v>170</v>
      </c>
      <c r="V2218" s="37" t="s">
        <v>797</v>
      </c>
      <c r="W2218" s="37" t="s">
        <v>814</v>
      </c>
      <c r="X2218" s="3" t="s">
        <v>84</v>
      </c>
    </row>
    <row r="2219" spans="4:24" x14ac:dyDescent="0.2">
      <c r="D2219" s="31" t="s">
        <v>163</v>
      </c>
      <c r="E2219" s="3" t="s">
        <v>168</v>
      </c>
      <c r="F2219" s="3" t="s">
        <v>795</v>
      </c>
      <c r="G2219" s="7" t="s">
        <v>46</v>
      </c>
      <c r="L2219" s="3" t="s">
        <v>159</v>
      </c>
      <c r="M2219" s="3" t="s">
        <v>72</v>
      </c>
      <c r="S2219" s="3" t="s">
        <v>261</v>
      </c>
      <c r="T2219" s="37" t="s">
        <v>165</v>
      </c>
      <c r="U2219" s="37" t="s">
        <v>170</v>
      </c>
      <c r="V2219" s="37" t="s">
        <v>797</v>
      </c>
      <c r="W2219" s="37" t="s">
        <v>814</v>
      </c>
      <c r="X2219" s="3" t="s">
        <v>84</v>
      </c>
    </row>
    <row r="2220" spans="4:24" x14ac:dyDescent="0.2">
      <c r="D2220" s="31" t="s">
        <v>163</v>
      </c>
      <c r="E2220" s="3" t="s">
        <v>168</v>
      </c>
      <c r="F2220" s="3" t="s">
        <v>795</v>
      </c>
      <c r="G2220" s="7" t="s">
        <v>46</v>
      </c>
      <c r="L2220" s="3" t="s">
        <v>159</v>
      </c>
      <c r="M2220" s="3" t="s">
        <v>73</v>
      </c>
      <c r="S2220" s="3" t="s">
        <v>261</v>
      </c>
      <c r="T2220" s="37" t="s">
        <v>165</v>
      </c>
      <c r="U2220" s="37" t="s">
        <v>170</v>
      </c>
      <c r="V2220" s="37" t="s">
        <v>797</v>
      </c>
      <c r="W2220" s="37" t="s">
        <v>814</v>
      </c>
      <c r="X2220" s="3" t="s">
        <v>84</v>
      </c>
    </row>
    <row r="2221" spans="4:24" x14ac:dyDescent="0.2">
      <c r="D2221" s="31" t="s">
        <v>163</v>
      </c>
      <c r="E2221" s="3" t="s">
        <v>168</v>
      </c>
      <c r="F2221" s="3" t="s">
        <v>795</v>
      </c>
      <c r="G2221" s="7" t="s">
        <v>815</v>
      </c>
      <c r="L2221" s="3" t="s">
        <v>159</v>
      </c>
      <c r="M2221" s="3" t="s">
        <v>80</v>
      </c>
      <c r="S2221" s="3" t="s">
        <v>261</v>
      </c>
      <c r="T2221" s="37" t="s">
        <v>165</v>
      </c>
      <c r="U2221" s="37" t="s">
        <v>170</v>
      </c>
      <c r="V2221" s="37" t="s">
        <v>797</v>
      </c>
      <c r="W2221" s="37" t="s">
        <v>816</v>
      </c>
      <c r="X2221" s="3" t="s">
        <v>84</v>
      </c>
    </row>
    <row r="2222" spans="4:24" x14ac:dyDescent="0.2">
      <c r="D2222" s="31" t="s">
        <v>163</v>
      </c>
      <c r="E2222" s="3" t="s">
        <v>168</v>
      </c>
      <c r="F2222" s="3" t="s">
        <v>795</v>
      </c>
      <c r="G2222" s="7" t="s">
        <v>815</v>
      </c>
      <c r="L2222" s="3" t="s">
        <v>159</v>
      </c>
      <c r="M2222" s="3" t="s">
        <v>74</v>
      </c>
      <c r="N2222" s="25" t="s">
        <v>216</v>
      </c>
      <c r="S2222" s="3" t="s">
        <v>261</v>
      </c>
      <c r="T2222" s="37" t="s">
        <v>165</v>
      </c>
      <c r="U2222" s="37" t="s">
        <v>170</v>
      </c>
      <c r="V2222" s="37" t="s">
        <v>797</v>
      </c>
      <c r="W2222" s="37" t="s">
        <v>816</v>
      </c>
      <c r="X2222" s="3" t="s">
        <v>84</v>
      </c>
    </row>
    <row r="2223" spans="4:24" x14ac:dyDescent="0.2">
      <c r="D2223" s="31" t="s">
        <v>163</v>
      </c>
      <c r="E2223" s="3" t="s">
        <v>168</v>
      </c>
      <c r="F2223" s="3" t="s">
        <v>795</v>
      </c>
      <c r="G2223" s="7" t="s">
        <v>815</v>
      </c>
      <c r="L2223" s="3" t="s">
        <v>159</v>
      </c>
      <c r="M2223" s="3" t="s">
        <v>74</v>
      </c>
      <c r="N2223" s="25" t="s">
        <v>166</v>
      </c>
      <c r="S2223" s="3" t="s">
        <v>261</v>
      </c>
      <c r="T2223" s="37" t="s">
        <v>165</v>
      </c>
      <c r="U2223" s="37" t="s">
        <v>170</v>
      </c>
      <c r="V2223" s="37" t="s">
        <v>797</v>
      </c>
      <c r="W2223" s="37" t="s">
        <v>816</v>
      </c>
      <c r="X2223" s="3" t="s">
        <v>84</v>
      </c>
    </row>
    <row r="2224" spans="4:24" x14ac:dyDescent="0.2">
      <c r="D2224" s="31" t="s">
        <v>163</v>
      </c>
      <c r="E2224" s="3" t="s">
        <v>168</v>
      </c>
      <c r="F2224" s="3" t="s">
        <v>795</v>
      </c>
      <c r="G2224" s="7" t="s">
        <v>815</v>
      </c>
      <c r="L2224" s="3" t="s">
        <v>159</v>
      </c>
      <c r="M2224" s="3" t="s">
        <v>72</v>
      </c>
      <c r="S2224" s="3" t="s">
        <v>261</v>
      </c>
      <c r="T2224" s="37" t="s">
        <v>165</v>
      </c>
      <c r="U2224" s="37" t="s">
        <v>170</v>
      </c>
      <c r="V2224" s="37" t="s">
        <v>797</v>
      </c>
      <c r="W2224" s="37" t="s">
        <v>816</v>
      </c>
      <c r="X2224" s="3" t="s">
        <v>84</v>
      </c>
    </row>
    <row r="2225" spans="4:24" x14ac:dyDescent="0.2">
      <c r="D2225" s="31" t="s">
        <v>163</v>
      </c>
      <c r="E2225" s="3" t="s">
        <v>168</v>
      </c>
      <c r="F2225" s="3" t="s">
        <v>795</v>
      </c>
      <c r="G2225" s="7" t="s">
        <v>815</v>
      </c>
      <c r="L2225" s="3" t="s">
        <v>159</v>
      </c>
      <c r="M2225" s="3" t="s">
        <v>73</v>
      </c>
      <c r="S2225" s="3" t="s">
        <v>261</v>
      </c>
      <c r="T2225" s="37" t="s">
        <v>165</v>
      </c>
      <c r="U2225" s="37" t="s">
        <v>170</v>
      </c>
      <c r="V2225" s="37" t="s">
        <v>797</v>
      </c>
      <c r="W2225" s="37" t="s">
        <v>816</v>
      </c>
      <c r="X2225" s="3" t="s">
        <v>84</v>
      </c>
    </row>
    <row r="2226" spans="4:24" x14ac:dyDescent="0.2">
      <c r="D2226" s="31" t="s">
        <v>163</v>
      </c>
      <c r="E2226" s="3" t="s">
        <v>168</v>
      </c>
      <c r="F2226" s="3" t="s">
        <v>795</v>
      </c>
      <c r="G2226" s="7" t="s">
        <v>817</v>
      </c>
      <c r="L2226" s="3" t="s">
        <v>159</v>
      </c>
      <c r="M2226" s="3" t="s">
        <v>80</v>
      </c>
      <c r="S2226" s="3" t="s">
        <v>261</v>
      </c>
      <c r="T2226" s="37" t="s">
        <v>165</v>
      </c>
      <c r="U2226" s="37" t="s">
        <v>170</v>
      </c>
      <c r="V2226" s="37" t="s">
        <v>797</v>
      </c>
      <c r="W2226" s="37" t="s">
        <v>818</v>
      </c>
      <c r="X2226" s="3" t="s">
        <v>84</v>
      </c>
    </row>
    <row r="2227" spans="4:24" x14ac:dyDescent="0.2">
      <c r="D2227" s="31" t="s">
        <v>163</v>
      </c>
      <c r="E2227" s="3" t="s">
        <v>168</v>
      </c>
      <c r="F2227" s="3" t="s">
        <v>795</v>
      </c>
      <c r="G2227" s="7" t="s">
        <v>817</v>
      </c>
      <c r="L2227" s="3" t="s">
        <v>159</v>
      </c>
      <c r="M2227" s="3" t="s">
        <v>74</v>
      </c>
      <c r="N2227" s="25" t="s">
        <v>216</v>
      </c>
      <c r="S2227" s="3" t="s">
        <v>261</v>
      </c>
      <c r="T2227" s="37" t="s">
        <v>165</v>
      </c>
      <c r="U2227" s="37" t="s">
        <v>170</v>
      </c>
      <c r="V2227" s="37" t="s">
        <v>797</v>
      </c>
      <c r="W2227" s="37" t="s">
        <v>818</v>
      </c>
      <c r="X2227" s="3" t="s">
        <v>84</v>
      </c>
    </row>
    <row r="2228" spans="4:24" x14ac:dyDescent="0.2">
      <c r="D2228" s="31" t="s">
        <v>163</v>
      </c>
      <c r="E2228" s="3" t="s">
        <v>168</v>
      </c>
      <c r="F2228" s="3" t="s">
        <v>795</v>
      </c>
      <c r="G2228" s="7" t="s">
        <v>817</v>
      </c>
      <c r="L2228" s="3" t="s">
        <v>159</v>
      </c>
      <c r="M2228" s="3" t="s">
        <v>74</v>
      </c>
      <c r="N2228" s="25" t="s">
        <v>166</v>
      </c>
      <c r="S2228" s="3" t="s">
        <v>261</v>
      </c>
      <c r="T2228" s="37" t="s">
        <v>165</v>
      </c>
      <c r="U2228" s="37" t="s">
        <v>170</v>
      </c>
      <c r="V2228" s="37" t="s">
        <v>797</v>
      </c>
      <c r="W2228" s="37" t="s">
        <v>818</v>
      </c>
      <c r="X2228" s="3" t="s">
        <v>84</v>
      </c>
    </row>
    <row r="2229" spans="4:24" x14ac:dyDescent="0.2">
      <c r="D2229" s="31" t="s">
        <v>163</v>
      </c>
      <c r="E2229" s="3" t="s">
        <v>168</v>
      </c>
      <c r="F2229" s="3" t="s">
        <v>795</v>
      </c>
      <c r="G2229" s="7" t="s">
        <v>817</v>
      </c>
      <c r="L2229" s="3" t="s">
        <v>159</v>
      </c>
      <c r="M2229" s="3" t="s">
        <v>72</v>
      </c>
      <c r="S2229" s="3" t="s">
        <v>261</v>
      </c>
      <c r="T2229" s="37" t="s">
        <v>165</v>
      </c>
      <c r="U2229" s="37" t="s">
        <v>170</v>
      </c>
      <c r="V2229" s="37" t="s">
        <v>797</v>
      </c>
      <c r="W2229" s="37" t="s">
        <v>818</v>
      </c>
      <c r="X2229" s="3" t="s">
        <v>84</v>
      </c>
    </row>
    <row r="2230" spans="4:24" x14ac:dyDescent="0.2">
      <c r="D2230" s="31" t="s">
        <v>163</v>
      </c>
      <c r="E2230" s="3" t="s">
        <v>168</v>
      </c>
      <c r="F2230" s="3" t="s">
        <v>795</v>
      </c>
      <c r="G2230" s="7" t="s">
        <v>817</v>
      </c>
      <c r="L2230" s="3" t="s">
        <v>159</v>
      </c>
      <c r="M2230" s="3" t="s">
        <v>73</v>
      </c>
      <c r="S2230" s="3" t="s">
        <v>261</v>
      </c>
      <c r="T2230" s="37" t="s">
        <v>165</v>
      </c>
      <c r="U2230" s="37" t="s">
        <v>170</v>
      </c>
      <c r="V2230" s="37" t="s">
        <v>797</v>
      </c>
      <c r="W2230" s="37" t="s">
        <v>818</v>
      </c>
      <c r="X2230" s="3" t="s">
        <v>84</v>
      </c>
    </row>
    <row r="2231" spans="4:24" x14ac:dyDescent="0.2">
      <c r="D2231" s="31" t="s">
        <v>163</v>
      </c>
      <c r="E2231" s="3" t="s">
        <v>168</v>
      </c>
      <c r="F2231" s="3" t="s">
        <v>795</v>
      </c>
      <c r="G2231" s="7" t="s">
        <v>819</v>
      </c>
      <c r="L2231" s="3" t="s">
        <v>159</v>
      </c>
      <c r="M2231" s="3" t="s">
        <v>80</v>
      </c>
      <c r="S2231" s="3" t="s">
        <v>261</v>
      </c>
      <c r="T2231" s="37" t="s">
        <v>165</v>
      </c>
      <c r="U2231" s="37" t="s">
        <v>170</v>
      </c>
      <c r="V2231" s="37" t="s">
        <v>797</v>
      </c>
      <c r="W2231" s="37" t="s">
        <v>820</v>
      </c>
      <c r="X2231" s="3" t="s">
        <v>84</v>
      </c>
    </row>
    <row r="2232" spans="4:24" x14ac:dyDescent="0.2">
      <c r="D2232" s="31" t="s">
        <v>163</v>
      </c>
      <c r="E2232" s="3" t="s">
        <v>168</v>
      </c>
      <c r="F2232" s="3" t="s">
        <v>795</v>
      </c>
      <c r="G2232" s="7" t="s">
        <v>819</v>
      </c>
      <c r="L2232" s="3" t="s">
        <v>159</v>
      </c>
      <c r="M2232" s="3" t="s">
        <v>74</v>
      </c>
      <c r="N2232" s="25" t="s">
        <v>216</v>
      </c>
      <c r="S2232" s="3" t="s">
        <v>261</v>
      </c>
      <c r="T2232" s="37" t="s">
        <v>165</v>
      </c>
      <c r="U2232" s="37" t="s">
        <v>170</v>
      </c>
      <c r="V2232" s="37" t="s">
        <v>797</v>
      </c>
      <c r="W2232" s="37" t="s">
        <v>820</v>
      </c>
      <c r="X2232" s="3" t="s">
        <v>84</v>
      </c>
    </row>
    <row r="2233" spans="4:24" x14ac:dyDescent="0.2">
      <c r="D2233" s="31" t="s">
        <v>163</v>
      </c>
      <c r="E2233" s="3" t="s">
        <v>168</v>
      </c>
      <c r="F2233" s="3" t="s">
        <v>795</v>
      </c>
      <c r="G2233" s="7" t="s">
        <v>819</v>
      </c>
      <c r="L2233" s="3" t="s">
        <v>159</v>
      </c>
      <c r="M2233" s="3" t="s">
        <v>74</v>
      </c>
      <c r="N2233" s="25" t="s">
        <v>166</v>
      </c>
      <c r="S2233" s="3" t="s">
        <v>261</v>
      </c>
      <c r="T2233" s="37" t="s">
        <v>165</v>
      </c>
      <c r="U2233" s="37" t="s">
        <v>170</v>
      </c>
      <c r="V2233" s="37" t="s">
        <v>797</v>
      </c>
      <c r="W2233" s="37" t="s">
        <v>820</v>
      </c>
      <c r="X2233" s="3" t="s">
        <v>84</v>
      </c>
    </row>
    <row r="2234" spans="4:24" x14ac:dyDescent="0.2">
      <c r="D2234" s="31" t="s">
        <v>163</v>
      </c>
      <c r="E2234" s="3" t="s">
        <v>168</v>
      </c>
      <c r="F2234" s="3" t="s">
        <v>795</v>
      </c>
      <c r="G2234" s="7" t="s">
        <v>819</v>
      </c>
      <c r="L2234" s="3" t="s">
        <v>159</v>
      </c>
      <c r="M2234" s="3" t="s">
        <v>72</v>
      </c>
      <c r="S2234" s="3" t="s">
        <v>261</v>
      </c>
      <c r="T2234" s="37" t="s">
        <v>165</v>
      </c>
      <c r="U2234" s="37" t="s">
        <v>170</v>
      </c>
      <c r="V2234" s="37" t="s">
        <v>797</v>
      </c>
      <c r="W2234" s="37" t="s">
        <v>820</v>
      </c>
      <c r="X2234" s="3" t="s">
        <v>84</v>
      </c>
    </row>
    <row r="2235" spans="4:24" x14ac:dyDescent="0.2">
      <c r="D2235" s="31" t="s">
        <v>163</v>
      </c>
      <c r="E2235" s="3" t="s">
        <v>168</v>
      </c>
      <c r="F2235" s="3" t="s">
        <v>795</v>
      </c>
      <c r="G2235" s="7" t="s">
        <v>819</v>
      </c>
      <c r="L2235" s="3" t="s">
        <v>159</v>
      </c>
      <c r="M2235" s="3" t="s">
        <v>73</v>
      </c>
      <c r="S2235" s="3" t="s">
        <v>261</v>
      </c>
      <c r="T2235" s="37" t="s">
        <v>165</v>
      </c>
      <c r="U2235" s="37" t="s">
        <v>170</v>
      </c>
      <c r="V2235" s="37" t="s">
        <v>797</v>
      </c>
      <c r="W2235" s="37" t="s">
        <v>820</v>
      </c>
      <c r="X2235" s="3" t="s">
        <v>84</v>
      </c>
    </row>
    <row r="2236" spans="4:24" x14ac:dyDescent="0.2">
      <c r="D2236" s="31" t="s">
        <v>163</v>
      </c>
      <c r="E2236" s="3" t="s">
        <v>168</v>
      </c>
      <c r="F2236" s="3" t="s">
        <v>795</v>
      </c>
      <c r="G2236" s="7" t="s">
        <v>821</v>
      </c>
      <c r="L2236" s="3" t="s">
        <v>159</v>
      </c>
      <c r="M2236" s="3" t="s">
        <v>80</v>
      </c>
      <c r="S2236" s="3" t="s">
        <v>261</v>
      </c>
      <c r="T2236" s="37" t="s">
        <v>165</v>
      </c>
      <c r="U2236" s="37" t="s">
        <v>170</v>
      </c>
      <c r="V2236" s="37" t="s">
        <v>797</v>
      </c>
      <c r="W2236" s="37" t="s">
        <v>822</v>
      </c>
      <c r="X2236" s="3" t="s">
        <v>84</v>
      </c>
    </row>
    <row r="2237" spans="4:24" x14ac:dyDescent="0.2">
      <c r="D2237" s="31" t="s">
        <v>163</v>
      </c>
      <c r="E2237" s="3" t="s">
        <v>168</v>
      </c>
      <c r="F2237" s="3" t="s">
        <v>795</v>
      </c>
      <c r="G2237" s="7" t="s">
        <v>821</v>
      </c>
      <c r="L2237" s="3" t="s">
        <v>159</v>
      </c>
      <c r="M2237" s="3" t="s">
        <v>74</v>
      </c>
      <c r="N2237" s="25" t="s">
        <v>216</v>
      </c>
      <c r="S2237" s="3" t="s">
        <v>261</v>
      </c>
      <c r="T2237" s="37" t="s">
        <v>165</v>
      </c>
      <c r="U2237" s="37" t="s">
        <v>170</v>
      </c>
      <c r="V2237" s="37" t="s">
        <v>797</v>
      </c>
      <c r="W2237" s="37" t="s">
        <v>822</v>
      </c>
      <c r="X2237" s="3" t="s">
        <v>84</v>
      </c>
    </row>
    <row r="2238" spans="4:24" x14ac:dyDescent="0.2">
      <c r="D2238" s="31" t="s">
        <v>163</v>
      </c>
      <c r="E2238" s="3" t="s">
        <v>168</v>
      </c>
      <c r="F2238" s="3" t="s">
        <v>795</v>
      </c>
      <c r="G2238" s="7" t="s">
        <v>821</v>
      </c>
      <c r="L2238" s="3" t="s">
        <v>159</v>
      </c>
      <c r="M2238" s="3" t="s">
        <v>74</v>
      </c>
      <c r="N2238" s="25" t="s">
        <v>166</v>
      </c>
      <c r="S2238" s="3" t="s">
        <v>261</v>
      </c>
      <c r="T2238" s="37" t="s">
        <v>165</v>
      </c>
      <c r="U2238" s="37" t="s">
        <v>170</v>
      </c>
      <c r="V2238" s="37" t="s">
        <v>797</v>
      </c>
      <c r="W2238" s="37" t="s">
        <v>822</v>
      </c>
      <c r="X2238" s="3" t="s">
        <v>84</v>
      </c>
    </row>
    <row r="2239" spans="4:24" x14ac:dyDescent="0.2">
      <c r="D2239" s="31" t="s">
        <v>163</v>
      </c>
      <c r="E2239" s="3" t="s">
        <v>168</v>
      </c>
      <c r="F2239" s="3" t="s">
        <v>795</v>
      </c>
      <c r="G2239" s="7" t="s">
        <v>821</v>
      </c>
      <c r="L2239" s="3" t="s">
        <v>159</v>
      </c>
      <c r="M2239" s="3" t="s">
        <v>72</v>
      </c>
      <c r="S2239" s="3" t="s">
        <v>261</v>
      </c>
      <c r="T2239" s="37" t="s">
        <v>165</v>
      </c>
      <c r="U2239" s="37" t="s">
        <v>170</v>
      </c>
      <c r="V2239" s="37" t="s">
        <v>797</v>
      </c>
      <c r="W2239" s="37" t="s">
        <v>822</v>
      </c>
      <c r="X2239" s="3" t="s">
        <v>84</v>
      </c>
    </row>
    <row r="2240" spans="4:24" x14ac:dyDescent="0.2">
      <c r="D2240" s="31" t="s">
        <v>163</v>
      </c>
      <c r="E2240" s="3" t="s">
        <v>168</v>
      </c>
      <c r="F2240" s="3" t="s">
        <v>795</v>
      </c>
      <c r="G2240" s="7" t="s">
        <v>821</v>
      </c>
      <c r="L2240" s="3" t="s">
        <v>159</v>
      </c>
      <c r="M2240" s="3" t="s">
        <v>73</v>
      </c>
      <c r="S2240" s="3" t="s">
        <v>261</v>
      </c>
      <c r="T2240" s="37" t="s">
        <v>165</v>
      </c>
      <c r="U2240" s="37" t="s">
        <v>170</v>
      </c>
      <c r="V2240" s="37" t="s">
        <v>797</v>
      </c>
      <c r="W2240" s="37" t="s">
        <v>822</v>
      </c>
      <c r="X2240" s="3" t="s">
        <v>84</v>
      </c>
    </row>
    <row r="2241" spans="4:24" x14ac:dyDescent="0.2">
      <c r="D2241" s="31" t="s">
        <v>163</v>
      </c>
      <c r="E2241" s="3" t="s">
        <v>168</v>
      </c>
      <c r="F2241" s="3" t="s">
        <v>795</v>
      </c>
      <c r="G2241" s="7" t="s">
        <v>823</v>
      </c>
      <c r="L2241" s="3" t="s">
        <v>159</v>
      </c>
      <c r="M2241" s="3" t="s">
        <v>80</v>
      </c>
      <c r="S2241" s="3" t="s">
        <v>261</v>
      </c>
      <c r="T2241" s="37" t="s">
        <v>165</v>
      </c>
      <c r="U2241" s="37" t="s">
        <v>170</v>
      </c>
      <c r="V2241" s="37" t="s">
        <v>797</v>
      </c>
      <c r="W2241" s="37" t="s">
        <v>824</v>
      </c>
      <c r="X2241" s="3" t="s">
        <v>84</v>
      </c>
    </row>
    <row r="2242" spans="4:24" x14ac:dyDescent="0.2">
      <c r="D2242" s="31" t="s">
        <v>163</v>
      </c>
      <c r="E2242" s="3" t="s">
        <v>168</v>
      </c>
      <c r="F2242" s="3" t="s">
        <v>795</v>
      </c>
      <c r="G2242" s="7" t="s">
        <v>823</v>
      </c>
      <c r="L2242" s="3" t="s">
        <v>159</v>
      </c>
      <c r="M2242" s="3" t="s">
        <v>74</v>
      </c>
      <c r="N2242" s="25" t="s">
        <v>216</v>
      </c>
      <c r="S2242" s="3" t="s">
        <v>261</v>
      </c>
      <c r="T2242" s="37" t="s">
        <v>165</v>
      </c>
      <c r="U2242" s="37" t="s">
        <v>170</v>
      </c>
      <c r="V2242" s="37" t="s">
        <v>797</v>
      </c>
      <c r="W2242" s="37" t="s">
        <v>824</v>
      </c>
      <c r="X2242" s="3" t="s">
        <v>84</v>
      </c>
    </row>
    <row r="2243" spans="4:24" x14ac:dyDescent="0.2">
      <c r="D2243" s="31" t="s">
        <v>163</v>
      </c>
      <c r="E2243" s="3" t="s">
        <v>168</v>
      </c>
      <c r="F2243" s="3" t="s">
        <v>795</v>
      </c>
      <c r="G2243" s="7" t="s">
        <v>823</v>
      </c>
      <c r="L2243" s="3" t="s">
        <v>159</v>
      </c>
      <c r="M2243" s="3" t="s">
        <v>74</v>
      </c>
      <c r="N2243" s="25" t="s">
        <v>166</v>
      </c>
      <c r="S2243" s="3" t="s">
        <v>261</v>
      </c>
      <c r="T2243" s="37" t="s">
        <v>165</v>
      </c>
      <c r="U2243" s="37" t="s">
        <v>170</v>
      </c>
      <c r="V2243" s="37" t="s">
        <v>797</v>
      </c>
      <c r="W2243" s="37" t="s">
        <v>824</v>
      </c>
      <c r="X2243" s="3" t="s">
        <v>84</v>
      </c>
    </row>
    <row r="2244" spans="4:24" x14ac:dyDescent="0.2">
      <c r="D2244" s="31" t="s">
        <v>163</v>
      </c>
      <c r="E2244" s="3" t="s">
        <v>168</v>
      </c>
      <c r="F2244" s="3" t="s">
        <v>795</v>
      </c>
      <c r="G2244" s="7" t="s">
        <v>823</v>
      </c>
      <c r="L2244" s="3" t="s">
        <v>159</v>
      </c>
      <c r="M2244" s="3" t="s">
        <v>72</v>
      </c>
      <c r="S2244" s="3" t="s">
        <v>261</v>
      </c>
      <c r="T2244" s="37" t="s">
        <v>165</v>
      </c>
      <c r="U2244" s="37" t="s">
        <v>170</v>
      </c>
      <c r="V2244" s="37" t="s">
        <v>797</v>
      </c>
      <c r="W2244" s="37" t="s">
        <v>824</v>
      </c>
      <c r="X2244" s="3" t="s">
        <v>84</v>
      </c>
    </row>
    <row r="2245" spans="4:24" x14ac:dyDescent="0.2">
      <c r="D2245" s="31" t="s">
        <v>163</v>
      </c>
      <c r="E2245" s="3" t="s">
        <v>168</v>
      </c>
      <c r="F2245" s="3" t="s">
        <v>795</v>
      </c>
      <c r="G2245" s="7" t="s">
        <v>823</v>
      </c>
      <c r="L2245" s="3" t="s">
        <v>159</v>
      </c>
      <c r="M2245" s="3" t="s">
        <v>73</v>
      </c>
      <c r="S2245" s="3" t="s">
        <v>261</v>
      </c>
      <c r="T2245" s="37" t="s">
        <v>165</v>
      </c>
      <c r="U2245" s="37" t="s">
        <v>170</v>
      </c>
      <c r="V2245" s="37" t="s">
        <v>797</v>
      </c>
      <c r="W2245" s="37" t="s">
        <v>824</v>
      </c>
      <c r="X2245" s="3" t="s">
        <v>84</v>
      </c>
    </row>
    <row r="2246" spans="4:24" x14ac:dyDescent="0.2">
      <c r="D2246" s="31" t="s">
        <v>163</v>
      </c>
      <c r="E2246" s="3" t="s">
        <v>168</v>
      </c>
      <c r="F2246" s="3" t="s">
        <v>795</v>
      </c>
      <c r="G2246" s="7" t="s">
        <v>834</v>
      </c>
      <c r="L2246" s="3" t="s">
        <v>159</v>
      </c>
      <c r="M2246" s="3" t="s">
        <v>80</v>
      </c>
      <c r="S2246" s="3" t="s">
        <v>261</v>
      </c>
      <c r="T2246" s="37" t="s">
        <v>165</v>
      </c>
      <c r="U2246" s="37" t="s">
        <v>170</v>
      </c>
      <c r="V2246" s="37" t="s">
        <v>797</v>
      </c>
      <c r="W2246" s="37" t="s">
        <v>835</v>
      </c>
      <c r="X2246" s="3" t="s">
        <v>84</v>
      </c>
    </row>
    <row r="2247" spans="4:24" x14ac:dyDescent="0.2">
      <c r="D2247" s="31" t="s">
        <v>163</v>
      </c>
      <c r="E2247" s="3" t="s">
        <v>168</v>
      </c>
      <c r="F2247" s="3" t="s">
        <v>795</v>
      </c>
      <c r="G2247" s="7" t="s">
        <v>834</v>
      </c>
      <c r="L2247" s="3" t="s">
        <v>159</v>
      </c>
      <c r="M2247" s="3" t="s">
        <v>74</v>
      </c>
      <c r="N2247" s="25" t="s">
        <v>216</v>
      </c>
      <c r="S2247" s="3" t="s">
        <v>261</v>
      </c>
      <c r="T2247" s="37" t="s">
        <v>165</v>
      </c>
      <c r="U2247" s="37" t="s">
        <v>170</v>
      </c>
      <c r="V2247" s="37" t="s">
        <v>797</v>
      </c>
      <c r="W2247" s="37" t="s">
        <v>835</v>
      </c>
      <c r="X2247" s="3" t="s">
        <v>84</v>
      </c>
    </row>
    <row r="2248" spans="4:24" x14ac:dyDescent="0.2">
      <c r="D2248" s="31" t="s">
        <v>163</v>
      </c>
      <c r="E2248" s="3" t="s">
        <v>168</v>
      </c>
      <c r="F2248" s="3" t="s">
        <v>795</v>
      </c>
      <c r="G2248" s="7" t="s">
        <v>834</v>
      </c>
      <c r="L2248" s="3" t="s">
        <v>159</v>
      </c>
      <c r="M2248" s="3" t="s">
        <v>74</v>
      </c>
      <c r="N2248" s="25" t="s">
        <v>166</v>
      </c>
      <c r="S2248" s="3" t="s">
        <v>261</v>
      </c>
      <c r="T2248" s="37" t="s">
        <v>165</v>
      </c>
      <c r="U2248" s="37" t="s">
        <v>170</v>
      </c>
      <c r="V2248" s="37" t="s">
        <v>797</v>
      </c>
      <c r="W2248" s="37" t="s">
        <v>835</v>
      </c>
      <c r="X2248" s="3" t="s">
        <v>84</v>
      </c>
    </row>
    <row r="2249" spans="4:24" x14ac:dyDescent="0.2">
      <c r="D2249" s="31" t="s">
        <v>163</v>
      </c>
      <c r="E2249" s="3" t="s">
        <v>168</v>
      </c>
      <c r="F2249" s="3" t="s">
        <v>795</v>
      </c>
      <c r="G2249" s="7" t="s">
        <v>834</v>
      </c>
      <c r="L2249" s="3" t="s">
        <v>159</v>
      </c>
      <c r="M2249" s="3" t="s">
        <v>72</v>
      </c>
      <c r="S2249" s="3" t="s">
        <v>261</v>
      </c>
      <c r="T2249" s="37" t="s">
        <v>165</v>
      </c>
      <c r="U2249" s="37" t="s">
        <v>170</v>
      </c>
      <c r="V2249" s="37" t="s">
        <v>797</v>
      </c>
      <c r="W2249" s="37" t="s">
        <v>835</v>
      </c>
      <c r="X2249" s="3" t="s">
        <v>84</v>
      </c>
    </row>
    <row r="2250" spans="4:24" x14ac:dyDescent="0.2">
      <c r="D2250" s="31" t="s">
        <v>163</v>
      </c>
      <c r="E2250" s="3" t="s">
        <v>168</v>
      </c>
      <c r="F2250" s="3" t="s">
        <v>795</v>
      </c>
      <c r="G2250" s="7" t="s">
        <v>834</v>
      </c>
      <c r="L2250" s="3" t="s">
        <v>159</v>
      </c>
      <c r="M2250" s="3" t="s">
        <v>73</v>
      </c>
      <c r="S2250" s="3" t="s">
        <v>261</v>
      </c>
      <c r="T2250" s="37" t="s">
        <v>165</v>
      </c>
      <c r="U2250" s="37" t="s">
        <v>170</v>
      </c>
      <c r="V2250" s="37" t="s">
        <v>797</v>
      </c>
      <c r="W2250" s="37" t="s">
        <v>835</v>
      </c>
      <c r="X2250" s="3" t="s">
        <v>84</v>
      </c>
    </row>
    <row r="2251" spans="4:24" x14ac:dyDescent="0.2">
      <c r="D2251" s="31" t="s">
        <v>163</v>
      </c>
      <c r="E2251" s="3" t="s">
        <v>168</v>
      </c>
      <c r="F2251" s="3" t="s">
        <v>795</v>
      </c>
      <c r="G2251" s="7" t="s">
        <v>836</v>
      </c>
      <c r="L2251" s="3" t="s">
        <v>159</v>
      </c>
      <c r="M2251" s="3" t="s">
        <v>80</v>
      </c>
      <c r="S2251" s="3" t="s">
        <v>261</v>
      </c>
      <c r="T2251" s="37" t="s">
        <v>165</v>
      </c>
      <c r="U2251" s="37" t="s">
        <v>170</v>
      </c>
      <c r="V2251" s="37" t="s">
        <v>797</v>
      </c>
      <c r="W2251" s="37" t="s">
        <v>837</v>
      </c>
      <c r="X2251" s="3" t="s">
        <v>84</v>
      </c>
    </row>
    <row r="2252" spans="4:24" x14ac:dyDescent="0.2">
      <c r="D2252" s="31" t="s">
        <v>163</v>
      </c>
      <c r="E2252" s="3" t="s">
        <v>168</v>
      </c>
      <c r="F2252" s="3" t="s">
        <v>795</v>
      </c>
      <c r="G2252" s="7" t="s">
        <v>836</v>
      </c>
      <c r="L2252" s="3" t="s">
        <v>159</v>
      </c>
      <c r="M2252" s="3" t="s">
        <v>74</v>
      </c>
      <c r="N2252" s="25" t="s">
        <v>216</v>
      </c>
      <c r="S2252" s="3" t="s">
        <v>261</v>
      </c>
      <c r="T2252" s="37" t="s">
        <v>165</v>
      </c>
      <c r="U2252" s="37" t="s">
        <v>170</v>
      </c>
      <c r="V2252" s="37" t="s">
        <v>797</v>
      </c>
      <c r="W2252" s="37" t="s">
        <v>837</v>
      </c>
      <c r="X2252" s="3" t="s">
        <v>84</v>
      </c>
    </row>
    <row r="2253" spans="4:24" x14ac:dyDescent="0.2">
      <c r="D2253" s="31" t="s">
        <v>163</v>
      </c>
      <c r="E2253" s="3" t="s">
        <v>168</v>
      </c>
      <c r="F2253" s="3" t="s">
        <v>795</v>
      </c>
      <c r="G2253" s="7" t="s">
        <v>836</v>
      </c>
      <c r="L2253" s="3" t="s">
        <v>159</v>
      </c>
      <c r="M2253" s="3" t="s">
        <v>74</v>
      </c>
      <c r="N2253" s="25" t="s">
        <v>166</v>
      </c>
      <c r="S2253" s="3" t="s">
        <v>261</v>
      </c>
      <c r="T2253" s="37" t="s">
        <v>165</v>
      </c>
      <c r="U2253" s="37" t="s">
        <v>170</v>
      </c>
      <c r="V2253" s="37" t="s">
        <v>797</v>
      </c>
      <c r="W2253" s="37" t="s">
        <v>837</v>
      </c>
      <c r="X2253" s="3" t="s">
        <v>84</v>
      </c>
    </row>
    <row r="2254" spans="4:24" x14ac:dyDescent="0.2">
      <c r="D2254" s="31" t="s">
        <v>163</v>
      </c>
      <c r="E2254" s="3" t="s">
        <v>168</v>
      </c>
      <c r="F2254" s="3" t="s">
        <v>795</v>
      </c>
      <c r="G2254" s="7" t="s">
        <v>836</v>
      </c>
      <c r="L2254" s="3" t="s">
        <v>159</v>
      </c>
      <c r="M2254" s="3" t="s">
        <v>72</v>
      </c>
      <c r="S2254" s="3" t="s">
        <v>261</v>
      </c>
      <c r="T2254" s="37" t="s">
        <v>165</v>
      </c>
      <c r="U2254" s="37" t="s">
        <v>170</v>
      </c>
      <c r="V2254" s="37" t="s">
        <v>797</v>
      </c>
      <c r="W2254" s="37" t="s">
        <v>837</v>
      </c>
      <c r="X2254" s="3" t="s">
        <v>84</v>
      </c>
    </row>
    <row r="2255" spans="4:24" x14ac:dyDescent="0.2">
      <c r="D2255" s="31" t="s">
        <v>163</v>
      </c>
      <c r="E2255" s="3" t="s">
        <v>168</v>
      </c>
      <c r="F2255" s="3" t="s">
        <v>795</v>
      </c>
      <c r="G2255" s="7" t="s">
        <v>836</v>
      </c>
      <c r="L2255" s="3" t="s">
        <v>159</v>
      </c>
      <c r="M2255" s="3" t="s">
        <v>73</v>
      </c>
      <c r="S2255" s="3" t="s">
        <v>261</v>
      </c>
      <c r="T2255" s="37" t="s">
        <v>165</v>
      </c>
      <c r="U2255" s="37" t="s">
        <v>170</v>
      </c>
      <c r="V2255" s="37" t="s">
        <v>797</v>
      </c>
      <c r="W2255" s="37" t="s">
        <v>837</v>
      </c>
      <c r="X2255" s="3" t="s">
        <v>84</v>
      </c>
    </row>
    <row r="2256" spans="4:24" x14ac:dyDescent="0.2">
      <c r="D2256" s="31" t="s">
        <v>163</v>
      </c>
      <c r="E2256" s="3" t="s">
        <v>168</v>
      </c>
      <c r="F2256" s="3" t="s">
        <v>795</v>
      </c>
      <c r="G2256" s="7" t="s">
        <v>217</v>
      </c>
      <c r="L2256" s="3" t="s">
        <v>159</v>
      </c>
      <c r="M2256" s="3" t="s">
        <v>80</v>
      </c>
      <c r="S2256" s="3" t="s">
        <v>261</v>
      </c>
      <c r="T2256" s="37" t="s">
        <v>165</v>
      </c>
      <c r="U2256" s="37" t="s">
        <v>170</v>
      </c>
      <c r="V2256" s="37" t="s">
        <v>797</v>
      </c>
      <c r="W2256" s="37" t="s">
        <v>838</v>
      </c>
      <c r="X2256" s="3" t="s">
        <v>84</v>
      </c>
    </row>
    <row r="2257" spans="4:24" x14ac:dyDescent="0.2">
      <c r="D2257" s="31" t="s">
        <v>163</v>
      </c>
      <c r="E2257" s="3" t="s">
        <v>168</v>
      </c>
      <c r="F2257" s="3" t="s">
        <v>795</v>
      </c>
      <c r="G2257" s="7" t="s">
        <v>217</v>
      </c>
      <c r="L2257" s="3" t="s">
        <v>159</v>
      </c>
      <c r="M2257" s="3" t="s">
        <v>74</v>
      </c>
      <c r="N2257" s="25" t="s">
        <v>216</v>
      </c>
      <c r="S2257" s="3" t="s">
        <v>261</v>
      </c>
      <c r="T2257" s="37" t="s">
        <v>165</v>
      </c>
      <c r="U2257" s="37" t="s">
        <v>170</v>
      </c>
      <c r="V2257" s="37" t="s">
        <v>797</v>
      </c>
      <c r="W2257" s="37" t="s">
        <v>838</v>
      </c>
      <c r="X2257" s="3" t="s">
        <v>84</v>
      </c>
    </row>
    <row r="2258" spans="4:24" x14ac:dyDescent="0.2">
      <c r="D2258" s="31" t="s">
        <v>163</v>
      </c>
      <c r="E2258" s="3" t="s">
        <v>168</v>
      </c>
      <c r="F2258" s="3" t="s">
        <v>795</v>
      </c>
      <c r="G2258" s="7" t="s">
        <v>217</v>
      </c>
      <c r="L2258" s="3" t="s">
        <v>159</v>
      </c>
      <c r="M2258" s="3" t="s">
        <v>74</v>
      </c>
      <c r="N2258" s="25" t="s">
        <v>166</v>
      </c>
      <c r="S2258" s="3" t="s">
        <v>261</v>
      </c>
      <c r="T2258" s="37" t="s">
        <v>165</v>
      </c>
      <c r="U2258" s="37" t="s">
        <v>170</v>
      </c>
      <c r="V2258" s="37" t="s">
        <v>797</v>
      </c>
      <c r="W2258" s="37" t="s">
        <v>838</v>
      </c>
      <c r="X2258" s="3" t="s">
        <v>84</v>
      </c>
    </row>
    <row r="2259" spans="4:24" x14ac:dyDescent="0.2">
      <c r="D2259" s="31" t="s">
        <v>163</v>
      </c>
      <c r="E2259" s="3" t="s">
        <v>168</v>
      </c>
      <c r="F2259" s="3" t="s">
        <v>795</v>
      </c>
      <c r="G2259" s="7" t="s">
        <v>217</v>
      </c>
      <c r="L2259" s="3" t="s">
        <v>159</v>
      </c>
      <c r="M2259" s="3" t="s">
        <v>72</v>
      </c>
      <c r="S2259" s="3" t="s">
        <v>261</v>
      </c>
      <c r="T2259" s="37" t="s">
        <v>165</v>
      </c>
      <c r="U2259" s="37" t="s">
        <v>170</v>
      </c>
      <c r="V2259" s="37" t="s">
        <v>797</v>
      </c>
      <c r="W2259" s="37" t="s">
        <v>838</v>
      </c>
      <c r="X2259" s="3" t="s">
        <v>84</v>
      </c>
    </row>
    <row r="2260" spans="4:24" x14ac:dyDescent="0.2">
      <c r="D2260" s="31" t="s">
        <v>163</v>
      </c>
      <c r="E2260" s="3" t="s">
        <v>168</v>
      </c>
      <c r="F2260" s="3" t="s">
        <v>795</v>
      </c>
      <c r="G2260" s="7" t="s">
        <v>217</v>
      </c>
      <c r="L2260" s="3" t="s">
        <v>159</v>
      </c>
      <c r="M2260" s="3" t="s">
        <v>73</v>
      </c>
      <c r="S2260" s="3" t="s">
        <v>261</v>
      </c>
      <c r="T2260" s="37" t="s">
        <v>165</v>
      </c>
      <c r="U2260" s="37" t="s">
        <v>170</v>
      </c>
      <c r="V2260" s="37" t="s">
        <v>797</v>
      </c>
      <c r="W2260" s="37" t="s">
        <v>838</v>
      </c>
      <c r="X2260" s="3" t="s">
        <v>84</v>
      </c>
    </row>
    <row r="2261" spans="4:24" x14ac:dyDescent="0.2">
      <c r="D2261" s="31" t="s">
        <v>163</v>
      </c>
      <c r="E2261" s="3" t="s">
        <v>168</v>
      </c>
      <c r="F2261" s="3" t="s">
        <v>795</v>
      </c>
      <c r="G2261" s="7" t="s">
        <v>839</v>
      </c>
      <c r="L2261" s="3" t="s">
        <v>159</v>
      </c>
      <c r="M2261" s="3" t="s">
        <v>80</v>
      </c>
      <c r="S2261" s="3" t="s">
        <v>261</v>
      </c>
      <c r="T2261" s="37" t="s">
        <v>165</v>
      </c>
      <c r="U2261" s="37" t="s">
        <v>170</v>
      </c>
      <c r="V2261" s="37" t="s">
        <v>797</v>
      </c>
      <c r="W2261" s="37" t="s">
        <v>840</v>
      </c>
      <c r="X2261" s="3" t="s">
        <v>84</v>
      </c>
    </row>
    <row r="2262" spans="4:24" x14ac:dyDescent="0.2">
      <c r="D2262" s="31" t="s">
        <v>163</v>
      </c>
      <c r="E2262" s="3" t="s">
        <v>168</v>
      </c>
      <c r="F2262" s="3" t="s">
        <v>795</v>
      </c>
      <c r="G2262" s="7" t="s">
        <v>839</v>
      </c>
      <c r="L2262" s="3" t="s">
        <v>159</v>
      </c>
      <c r="M2262" s="3" t="s">
        <v>74</v>
      </c>
      <c r="N2262" s="25" t="s">
        <v>216</v>
      </c>
      <c r="S2262" s="3" t="s">
        <v>261</v>
      </c>
      <c r="T2262" s="37" t="s">
        <v>165</v>
      </c>
      <c r="U2262" s="37" t="s">
        <v>170</v>
      </c>
      <c r="V2262" s="37" t="s">
        <v>797</v>
      </c>
      <c r="W2262" s="37" t="s">
        <v>840</v>
      </c>
      <c r="X2262" s="3" t="s">
        <v>84</v>
      </c>
    </row>
    <row r="2263" spans="4:24" x14ac:dyDescent="0.2">
      <c r="D2263" s="31" t="s">
        <v>163</v>
      </c>
      <c r="E2263" s="3" t="s">
        <v>168</v>
      </c>
      <c r="F2263" s="3" t="s">
        <v>795</v>
      </c>
      <c r="G2263" s="7" t="s">
        <v>839</v>
      </c>
      <c r="L2263" s="3" t="s">
        <v>159</v>
      </c>
      <c r="M2263" s="3" t="s">
        <v>74</v>
      </c>
      <c r="N2263" s="25" t="s">
        <v>166</v>
      </c>
      <c r="S2263" s="3" t="s">
        <v>261</v>
      </c>
      <c r="T2263" s="37" t="s">
        <v>165</v>
      </c>
      <c r="U2263" s="37" t="s">
        <v>170</v>
      </c>
      <c r="V2263" s="37" t="s">
        <v>797</v>
      </c>
      <c r="W2263" s="37" t="s">
        <v>840</v>
      </c>
      <c r="X2263" s="3" t="s">
        <v>84</v>
      </c>
    </row>
    <row r="2264" spans="4:24" x14ac:dyDescent="0.2">
      <c r="D2264" s="31" t="s">
        <v>163</v>
      </c>
      <c r="E2264" s="3" t="s">
        <v>168</v>
      </c>
      <c r="F2264" s="3" t="s">
        <v>795</v>
      </c>
      <c r="G2264" s="7" t="s">
        <v>839</v>
      </c>
      <c r="L2264" s="3" t="s">
        <v>159</v>
      </c>
      <c r="M2264" s="3" t="s">
        <v>72</v>
      </c>
      <c r="S2264" s="3" t="s">
        <v>261</v>
      </c>
      <c r="T2264" s="37" t="s">
        <v>165</v>
      </c>
      <c r="U2264" s="37" t="s">
        <v>170</v>
      </c>
      <c r="V2264" s="37" t="s">
        <v>797</v>
      </c>
      <c r="W2264" s="37" t="s">
        <v>840</v>
      </c>
      <c r="X2264" s="3" t="s">
        <v>84</v>
      </c>
    </row>
    <row r="2265" spans="4:24" x14ac:dyDescent="0.2">
      <c r="D2265" s="31" t="s">
        <v>163</v>
      </c>
      <c r="E2265" s="3" t="s">
        <v>168</v>
      </c>
      <c r="F2265" s="3" t="s">
        <v>795</v>
      </c>
      <c r="G2265" s="7" t="s">
        <v>839</v>
      </c>
      <c r="L2265" s="3" t="s">
        <v>159</v>
      </c>
      <c r="M2265" s="3" t="s">
        <v>73</v>
      </c>
      <c r="S2265" s="3" t="s">
        <v>261</v>
      </c>
      <c r="T2265" s="37" t="s">
        <v>165</v>
      </c>
      <c r="U2265" s="37" t="s">
        <v>170</v>
      </c>
      <c r="V2265" s="37" t="s">
        <v>797</v>
      </c>
      <c r="W2265" s="37" t="s">
        <v>840</v>
      </c>
      <c r="X2265" s="3" t="s">
        <v>84</v>
      </c>
    </row>
    <row r="2266" spans="4:24" x14ac:dyDescent="0.2">
      <c r="D2266" s="31" t="s">
        <v>163</v>
      </c>
      <c r="E2266" s="3" t="s">
        <v>168</v>
      </c>
      <c r="F2266" s="3" t="s">
        <v>795</v>
      </c>
      <c r="G2266" s="7" t="s">
        <v>841</v>
      </c>
      <c r="L2266" s="3" t="s">
        <v>159</v>
      </c>
      <c r="M2266" s="3" t="s">
        <v>80</v>
      </c>
      <c r="S2266" s="3" t="s">
        <v>261</v>
      </c>
      <c r="T2266" s="37" t="s">
        <v>165</v>
      </c>
      <c r="U2266" s="37" t="s">
        <v>170</v>
      </c>
      <c r="V2266" s="37" t="s">
        <v>797</v>
      </c>
      <c r="W2266" s="37" t="s">
        <v>842</v>
      </c>
      <c r="X2266" s="3" t="s">
        <v>84</v>
      </c>
    </row>
    <row r="2267" spans="4:24" x14ac:dyDescent="0.2">
      <c r="D2267" s="31" t="s">
        <v>163</v>
      </c>
      <c r="E2267" s="3" t="s">
        <v>168</v>
      </c>
      <c r="F2267" s="3" t="s">
        <v>795</v>
      </c>
      <c r="G2267" s="7" t="s">
        <v>841</v>
      </c>
      <c r="L2267" s="3" t="s">
        <v>159</v>
      </c>
      <c r="M2267" s="3" t="s">
        <v>74</v>
      </c>
      <c r="N2267" s="25" t="s">
        <v>216</v>
      </c>
      <c r="S2267" s="3" t="s">
        <v>261</v>
      </c>
      <c r="T2267" s="37" t="s">
        <v>165</v>
      </c>
      <c r="U2267" s="37" t="s">
        <v>170</v>
      </c>
      <c r="V2267" s="37" t="s">
        <v>797</v>
      </c>
      <c r="W2267" s="37" t="s">
        <v>842</v>
      </c>
      <c r="X2267" s="3" t="s">
        <v>84</v>
      </c>
    </row>
    <row r="2268" spans="4:24" x14ac:dyDescent="0.2">
      <c r="D2268" s="31" t="s">
        <v>163</v>
      </c>
      <c r="E2268" s="3" t="s">
        <v>168</v>
      </c>
      <c r="F2268" s="3" t="s">
        <v>795</v>
      </c>
      <c r="G2268" s="7" t="s">
        <v>841</v>
      </c>
      <c r="L2268" s="3" t="s">
        <v>159</v>
      </c>
      <c r="M2268" s="3" t="s">
        <v>74</v>
      </c>
      <c r="N2268" s="25" t="s">
        <v>166</v>
      </c>
      <c r="S2268" s="3" t="s">
        <v>261</v>
      </c>
      <c r="T2268" s="37" t="s">
        <v>165</v>
      </c>
      <c r="U2268" s="37" t="s">
        <v>170</v>
      </c>
      <c r="V2268" s="37" t="s">
        <v>797</v>
      </c>
      <c r="W2268" s="37" t="s">
        <v>842</v>
      </c>
      <c r="X2268" s="3" t="s">
        <v>84</v>
      </c>
    </row>
    <row r="2269" spans="4:24" x14ac:dyDescent="0.2">
      <c r="D2269" s="31" t="s">
        <v>163</v>
      </c>
      <c r="E2269" s="3" t="s">
        <v>168</v>
      </c>
      <c r="F2269" s="3" t="s">
        <v>795</v>
      </c>
      <c r="G2269" s="7" t="s">
        <v>841</v>
      </c>
      <c r="L2269" s="3" t="s">
        <v>159</v>
      </c>
      <c r="M2269" s="3" t="s">
        <v>72</v>
      </c>
      <c r="S2269" s="3" t="s">
        <v>261</v>
      </c>
      <c r="T2269" s="37" t="s">
        <v>165</v>
      </c>
      <c r="U2269" s="37" t="s">
        <v>170</v>
      </c>
      <c r="V2269" s="37" t="s">
        <v>797</v>
      </c>
      <c r="W2269" s="37" t="s">
        <v>842</v>
      </c>
      <c r="X2269" s="3" t="s">
        <v>84</v>
      </c>
    </row>
    <row r="2270" spans="4:24" x14ac:dyDescent="0.2">
      <c r="D2270" s="31" t="s">
        <v>163</v>
      </c>
      <c r="E2270" s="3" t="s">
        <v>168</v>
      </c>
      <c r="F2270" s="3" t="s">
        <v>795</v>
      </c>
      <c r="G2270" s="7" t="s">
        <v>841</v>
      </c>
      <c r="L2270" s="3" t="s">
        <v>159</v>
      </c>
      <c r="M2270" s="3" t="s">
        <v>73</v>
      </c>
      <c r="S2270" s="3" t="s">
        <v>261</v>
      </c>
      <c r="T2270" s="37" t="s">
        <v>165</v>
      </c>
      <c r="U2270" s="37" t="s">
        <v>170</v>
      </c>
      <c r="V2270" s="37" t="s">
        <v>797</v>
      </c>
      <c r="W2270" s="37" t="s">
        <v>842</v>
      </c>
      <c r="X2270" s="3" t="s">
        <v>84</v>
      </c>
    </row>
    <row r="2271" spans="4:24" x14ac:dyDescent="0.2">
      <c r="D2271" s="31" t="s">
        <v>163</v>
      </c>
      <c r="E2271" s="3" t="s">
        <v>168</v>
      </c>
      <c r="F2271" s="3" t="s">
        <v>795</v>
      </c>
      <c r="G2271" s="7" t="s">
        <v>843</v>
      </c>
      <c r="L2271" s="3" t="s">
        <v>159</v>
      </c>
      <c r="M2271" s="3" t="s">
        <v>80</v>
      </c>
      <c r="S2271" s="3" t="s">
        <v>261</v>
      </c>
      <c r="T2271" s="37" t="s">
        <v>165</v>
      </c>
      <c r="U2271" s="37" t="s">
        <v>170</v>
      </c>
      <c r="V2271" s="37" t="s">
        <v>797</v>
      </c>
      <c r="W2271" s="37" t="s">
        <v>844</v>
      </c>
      <c r="X2271" s="3" t="s">
        <v>84</v>
      </c>
    </row>
    <row r="2272" spans="4:24" x14ac:dyDescent="0.2">
      <c r="D2272" s="31" t="s">
        <v>163</v>
      </c>
      <c r="E2272" s="3" t="s">
        <v>168</v>
      </c>
      <c r="F2272" s="3" t="s">
        <v>795</v>
      </c>
      <c r="G2272" s="7" t="s">
        <v>843</v>
      </c>
      <c r="L2272" s="3" t="s">
        <v>159</v>
      </c>
      <c r="M2272" s="3" t="s">
        <v>74</v>
      </c>
      <c r="N2272" s="25" t="s">
        <v>216</v>
      </c>
      <c r="S2272" s="3" t="s">
        <v>261</v>
      </c>
      <c r="T2272" s="37" t="s">
        <v>165</v>
      </c>
      <c r="U2272" s="37" t="s">
        <v>170</v>
      </c>
      <c r="V2272" s="37" t="s">
        <v>797</v>
      </c>
      <c r="W2272" s="37" t="s">
        <v>844</v>
      </c>
      <c r="X2272" s="3" t="s">
        <v>84</v>
      </c>
    </row>
    <row r="2273" spans="4:24" x14ac:dyDescent="0.2">
      <c r="D2273" s="31" t="s">
        <v>163</v>
      </c>
      <c r="E2273" s="3" t="s">
        <v>168</v>
      </c>
      <c r="F2273" s="3" t="s">
        <v>795</v>
      </c>
      <c r="G2273" s="7" t="s">
        <v>843</v>
      </c>
      <c r="L2273" s="3" t="s">
        <v>159</v>
      </c>
      <c r="M2273" s="3" t="s">
        <v>74</v>
      </c>
      <c r="N2273" s="25" t="s">
        <v>166</v>
      </c>
      <c r="S2273" s="3" t="s">
        <v>261</v>
      </c>
      <c r="T2273" s="37" t="s">
        <v>165</v>
      </c>
      <c r="U2273" s="37" t="s">
        <v>170</v>
      </c>
      <c r="V2273" s="37" t="s">
        <v>797</v>
      </c>
      <c r="W2273" s="37" t="s">
        <v>844</v>
      </c>
      <c r="X2273" s="3" t="s">
        <v>84</v>
      </c>
    </row>
    <row r="2274" spans="4:24" x14ac:dyDescent="0.2">
      <c r="D2274" s="31" t="s">
        <v>163</v>
      </c>
      <c r="E2274" s="3" t="s">
        <v>168</v>
      </c>
      <c r="F2274" s="3" t="s">
        <v>795</v>
      </c>
      <c r="G2274" s="7" t="s">
        <v>843</v>
      </c>
      <c r="L2274" s="3" t="s">
        <v>159</v>
      </c>
      <c r="M2274" s="3" t="s">
        <v>72</v>
      </c>
      <c r="S2274" s="3" t="s">
        <v>261</v>
      </c>
      <c r="T2274" s="37" t="s">
        <v>165</v>
      </c>
      <c r="U2274" s="37" t="s">
        <v>170</v>
      </c>
      <c r="V2274" s="37" t="s">
        <v>797</v>
      </c>
      <c r="W2274" s="37" t="s">
        <v>844</v>
      </c>
      <c r="X2274" s="3" t="s">
        <v>84</v>
      </c>
    </row>
    <row r="2275" spans="4:24" x14ac:dyDescent="0.2">
      <c r="D2275" s="31" t="s">
        <v>163</v>
      </c>
      <c r="E2275" s="3" t="s">
        <v>168</v>
      </c>
      <c r="F2275" s="3" t="s">
        <v>795</v>
      </c>
      <c r="G2275" s="7" t="s">
        <v>843</v>
      </c>
      <c r="L2275" s="3" t="s">
        <v>159</v>
      </c>
      <c r="M2275" s="3" t="s">
        <v>73</v>
      </c>
      <c r="S2275" s="3" t="s">
        <v>261</v>
      </c>
      <c r="T2275" s="37" t="s">
        <v>165</v>
      </c>
      <c r="U2275" s="37" t="s">
        <v>170</v>
      </c>
      <c r="V2275" s="37" t="s">
        <v>797</v>
      </c>
      <c r="W2275" s="37" t="s">
        <v>844</v>
      </c>
      <c r="X2275" s="3" t="s">
        <v>84</v>
      </c>
    </row>
    <row r="2276" spans="4:24" x14ac:dyDescent="0.2">
      <c r="D2276" s="31" t="s">
        <v>163</v>
      </c>
      <c r="E2276" s="3" t="s">
        <v>168</v>
      </c>
      <c r="F2276" s="3" t="s">
        <v>896</v>
      </c>
      <c r="G2276" s="7" t="s">
        <v>897</v>
      </c>
      <c r="L2276" s="3" t="s">
        <v>159</v>
      </c>
      <c r="M2276" s="3" t="s">
        <v>80</v>
      </c>
      <c r="S2276" s="3" t="s">
        <v>261</v>
      </c>
      <c r="T2276" s="37" t="s">
        <v>165</v>
      </c>
      <c r="U2276" s="37" t="s">
        <v>170</v>
      </c>
      <c r="V2276" s="37" t="s">
        <v>898</v>
      </c>
      <c r="W2276" s="37" t="s">
        <v>899</v>
      </c>
      <c r="X2276" s="3" t="s">
        <v>84</v>
      </c>
    </row>
    <row r="2277" spans="4:24" x14ac:dyDescent="0.2">
      <c r="D2277" s="31" t="s">
        <v>163</v>
      </c>
      <c r="E2277" s="3" t="s">
        <v>168</v>
      </c>
      <c r="F2277" s="3" t="s">
        <v>896</v>
      </c>
      <c r="G2277" s="7" t="s">
        <v>897</v>
      </c>
      <c r="L2277" s="3" t="s">
        <v>159</v>
      </c>
      <c r="M2277" s="3" t="s">
        <v>74</v>
      </c>
      <c r="N2277" s="25" t="s">
        <v>216</v>
      </c>
      <c r="S2277" s="3" t="s">
        <v>261</v>
      </c>
      <c r="T2277" s="37" t="s">
        <v>165</v>
      </c>
      <c r="U2277" s="37" t="s">
        <v>170</v>
      </c>
      <c r="V2277" s="37" t="s">
        <v>898</v>
      </c>
      <c r="W2277" s="37" t="s">
        <v>899</v>
      </c>
      <c r="X2277" s="3" t="s">
        <v>84</v>
      </c>
    </row>
    <row r="2278" spans="4:24" x14ac:dyDescent="0.2">
      <c r="D2278" s="31" t="s">
        <v>163</v>
      </c>
      <c r="E2278" s="3" t="s">
        <v>168</v>
      </c>
      <c r="F2278" s="3" t="s">
        <v>896</v>
      </c>
      <c r="G2278" s="7" t="s">
        <v>897</v>
      </c>
      <c r="L2278" s="3" t="s">
        <v>159</v>
      </c>
      <c r="M2278" s="3" t="s">
        <v>74</v>
      </c>
      <c r="N2278" s="25" t="s">
        <v>166</v>
      </c>
      <c r="S2278" s="3" t="s">
        <v>261</v>
      </c>
      <c r="T2278" s="37" t="s">
        <v>165</v>
      </c>
      <c r="U2278" s="37" t="s">
        <v>170</v>
      </c>
      <c r="V2278" s="37" t="s">
        <v>898</v>
      </c>
      <c r="W2278" s="37" t="s">
        <v>899</v>
      </c>
      <c r="X2278" s="3" t="s">
        <v>84</v>
      </c>
    </row>
    <row r="2279" spans="4:24" x14ac:dyDescent="0.2">
      <c r="D2279" s="31" t="s">
        <v>163</v>
      </c>
      <c r="E2279" s="3" t="s">
        <v>168</v>
      </c>
      <c r="F2279" s="3" t="s">
        <v>896</v>
      </c>
      <c r="G2279" s="7" t="s">
        <v>897</v>
      </c>
      <c r="L2279" s="3" t="s">
        <v>159</v>
      </c>
      <c r="M2279" s="3" t="s">
        <v>72</v>
      </c>
      <c r="S2279" s="3" t="s">
        <v>261</v>
      </c>
      <c r="T2279" s="37" t="s">
        <v>165</v>
      </c>
      <c r="U2279" s="37" t="s">
        <v>170</v>
      </c>
      <c r="V2279" s="37" t="s">
        <v>898</v>
      </c>
      <c r="W2279" s="37" t="s">
        <v>899</v>
      </c>
      <c r="X2279" s="3" t="s">
        <v>84</v>
      </c>
    </row>
    <row r="2280" spans="4:24" x14ac:dyDescent="0.2">
      <c r="D2280" s="31" t="s">
        <v>163</v>
      </c>
      <c r="E2280" s="3" t="s">
        <v>168</v>
      </c>
      <c r="F2280" s="3" t="s">
        <v>896</v>
      </c>
      <c r="G2280" s="7" t="s">
        <v>897</v>
      </c>
      <c r="L2280" s="3" t="s">
        <v>159</v>
      </c>
      <c r="M2280" s="3" t="s">
        <v>73</v>
      </c>
      <c r="S2280" s="3" t="s">
        <v>261</v>
      </c>
      <c r="T2280" s="37" t="s">
        <v>165</v>
      </c>
      <c r="U2280" s="37" t="s">
        <v>170</v>
      </c>
      <c r="V2280" s="37" t="s">
        <v>898</v>
      </c>
      <c r="W2280" s="37" t="s">
        <v>899</v>
      </c>
      <c r="X2280" s="3" t="s">
        <v>84</v>
      </c>
    </row>
    <row r="2281" spans="4:24" x14ac:dyDescent="0.2">
      <c r="D2281" s="31" t="s">
        <v>163</v>
      </c>
      <c r="E2281" s="3" t="s">
        <v>168</v>
      </c>
      <c r="F2281" s="3" t="s">
        <v>896</v>
      </c>
      <c r="G2281" s="7" t="s">
        <v>900</v>
      </c>
      <c r="L2281" s="3" t="s">
        <v>159</v>
      </c>
      <c r="M2281" s="3" t="s">
        <v>80</v>
      </c>
      <c r="S2281" s="3" t="s">
        <v>261</v>
      </c>
      <c r="T2281" s="37" t="s">
        <v>165</v>
      </c>
      <c r="U2281" s="37" t="s">
        <v>170</v>
      </c>
      <c r="V2281" s="37" t="s">
        <v>898</v>
      </c>
      <c r="W2281" s="37" t="s">
        <v>901</v>
      </c>
      <c r="X2281" s="3" t="s">
        <v>84</v>
      </c>
    </row>
    <row r="2282" spans="4:24" x14ac:dyDescent="0.2">
      <c r="D2282" s="31" t="s">
        <v>163</v>
      </c>
      <c r="E2282" s="3" t="s">
        <v>168</v>
      </c>
      <c r="F2282" s="3" t="s">
        <v>896</v>
      </c>
      <c r="G2282" s="7" t="s">
        <v>900</v>
      </c>
      <c r="L2282" s="3" t="s">
        <v>159</v>
      </c>
      <c r="M2282" s="3" t="s">
        <v>74</v>
      </c>
      <c r="N2282" s="25" t="s">
        <v>216</v>
      </c>
      <c r="S2282" s="3" t="s">
        <v>261</v>
      </c>
      <c r="T2282" s="37" t="s">
        <v>165</v>
      </c>
      <c r="U2282" s="37" t="s">
        <v>170</v>
      </c>
      <c r="V2282" s="37" t="s">
        <v>898</v>
      </c>
      <c r="W2282" s="37" t="s">
        <v>901</v>
      </c>
      <c r="X2282" s="3" t="s">
        <v>84</v>
      </c>
    </row>
    <row r="2283" spans="4:24" x14ac:dyDescent="0.2">
      <c r="D2283" s="31" t="s">
        <v>163</v>
      </c>
      <c r="E2283" s="3" t="s">
        <v>168</v>
      </c>
      <c r="F2283" s="3" t="s">
        <v>896</v>
      </c>
      <c r="G2283" s="7" t="s">
        <v>900</v>
      </c>
      <c r="L2283" s="3" t="s">
        <v>159</v>
      </c>
      <c r="M2283" s="3" t="s">
        <v>74</v>
      </c>
      <c r="N2283" s="25" t="s">
        <v>166</v>
      </c>
      <c r="S2283" s="3" t="s">
        <v>261</v>
      </c>
      <c r="T2283" s="37" t="s">
        <v>165</v>
      </c>
      <c r="U2283" s="37" t="s">
        <v>170</v>
      </c>
      <c r="V2283" s="37" t="s">
        <v>898</v>
      </c>
      <c r="W2283" s="37" t="s">
        <v>901</v>
      </c>
      <c r="X2283" s="3" t="s">
        <v>84</v>
      </c>
    </row>
    <row r="2284" spans="4:24" x14ac:dyDescent="0.2">
      <c r="D2284" s="31" t="s">
        <v>163</v>
      </c>
      <c r="E2284" s="3" t="s">
        <v>168</v>
      </c>
      <c r="F2284" s="3" t="s">
        <v>896</v>
      </c>
      <c r="G2284" s="7" t="s">
        <v>900</v>
      </c>
      <c r="L2284" s="3" t="s">
        <v>159</v>
      </c>
      <c r="M2284" s="3" t="s">
        <v>72</v>
      </c>
      <c r="S2284" s="3" t="s">
        <v>261</v>
      </c>
      <c r="T2284" s="37" t="s">
        <v>165</v>
      </c>
      <c r="U2284" s="37" t="s">
        <v>170</v>
      </c>
      <c r="V2284" s="37" t="s">
        <v>898</v>
      </c>
      <c r="W2284" s="37" t="s">
        <v>901</v>
      </c>
      <c r="X2284" s="3" t="s">
        <v>84</v>
      </c>
    </row>
    <row r="2285" spans="4:24" x14ac:dyDescent="0.2">
      <c r="D2285" s="31" t="s">
        <v>163</v>
      </c>
      <c r="E2285" s="3" t="s">
        <v>168</v>
      </c>
      <c r="F2285" s="3" t="s">
        <v>896</v>
      </c>
      <c r="G2285" s="7" t="s">
        <v>900</v>
      </c>
      <c r="L2285" s="3" t="s">
        <v>159</v>
      </c>
      <c r="M2285" s="3" t="s">
        <v>73</v>
      </c>
      <c r="S2285" s="3" t="s">
        <v>261</v>
      </c>
      <c r="T2285" s="37" t="s">
        <v>165</v>
      </c>
      <c r="U2285" s="37" t="s">
        <v>170</v>
      </c>
      <c r="V2285" s="37" t="s">
        <v>898</v>
      </c>
      <c r="W2285" s="37" t="s">
        <v>901</v>
      </c>
      <c r="X2285" s="3" t="s">
        <v>84</v>
      </c>
    </row>
    <row r="2286" spans="4:24" x14ac:dyDescent="0.2">
      <c r="D2286" s="31" t="s">
        <v>163</v>
      </c>
      <c r="E2286" s="3" t="s">
        <v>168</v>
      </c>
      <c r="F2286" s="3" t="s">
        <v>896</v>
      </c>
      <c r="G2286" s="7" t="s">
        <v>262</v>
      </c>
      <c r="L2286" s="3" t="s">
        <v>159</v>
      </c>
      <c r="M2286" s="3" t="s">
        <v>80</v>
      </c>
      <c r="S2286" s="3" t="s">
        <v>261</v>
      </c>
      <c r="T2286" s="37" t="s">
        <v>165</v>
      </c>
      <c r="U2286" s="37" t="s">
        <v>170</v>
      </c>
      <c r="V2286" s="37" t="s">
        <v>898</v>
      </c>
      <c r="W2286" s="37" t="s">
        <v>902</v>
      </c>
      <c r="X2286" s="3" t="s">
        <v>84</v>
      </c>
    </row>
    <row r="2287" spans="4:24" x14ac:dyDescent="0.2">
      <c r="D2287" s="31" t="s">
        <v>163</v>
      </c>
      <c r="E2287" s="3" t="s">
        <v>168</v>
      </c>
      <c r="F2287" s="3" t="s">
        <v>896</v>
      </c>
      <c r="G2287" s="7" t="s">
        <v>262</v>
      </c>
      <c r="L2287" s="3" t="s">
        <v>159</v>
      </c>
      <c r="M2287" s="3" t="s">
        <v>74</v>
      </c>
      <c r="N2287" s="25" t="s">
        <v>216</v>
      </c>
      <c r="S2287" s="3" t="s">
        <v>261</v>
      </c>
      <c r="T2287" s="37" t="s">
        <v>165</v>
      </c>
      <c r="U2287" s="37" t="s">
        <v>170</v>
      </c>
      <c r="V2287" s="37" t="s">
        <v>898</v>
      </c>
      <c r="W2287" s="37" t="s">
        <v>902</v>
      </c>
      <c r="X2287" s="3" t="s">
        <v>84</v>
      </c>
    </row>
    <row r="2288" spans="4:24" x14ac:dyDescent="0.2">
      <c r="D2288" s="31" t="s">
        <v>163</v>
      </c>
      <c r="E2288" s="3" t="s">
        <v>168</v>
      </c>
      <c r="F2288" s="3" t="s">
        <v>896</v>
      </c>
      <c r="G2288" s="7" t="s">
        <v>262</v>
      </c>
      <c r="L2288" s="3" t="s">
        <v>159</v>
      </c>
      <c r="M2288" s="3" t="s">
        <v>74</v>
      </c>
      <c r="N2288" s="25" t="s">
        <v>166</v>
      </c>
      <c r="S2288" s="3" t="s">
        <v>261</v>
      </c>
      <c r="T2288" s="37" t="s">
        <v>165</v>
      </c>
      <c r="U2288" s="37" t="s">
        <v>170</v>
      </c>
      <c r="V2288" s="37" t="s">
        <v>898</v>
      </c>
      <c r="W2288" s="37" t="s">
        <v>902</v>
      </c>
      <c r="X2288" s="3" t="s">
        <v>84</v>
      </c>
    </row>
    <row r="2289" spans="4:24" x14ac:dyDescent="0.2">
      <c r="D2289" s="31" t="s">
        <v>163</v>
      </c>
      <c r="E2289" s="3" t="s">
        <v>168</v>
      </c>
      <c r="F2289" s="3" t="s">
        <v>896</v>
      </c>
      <c r="G2289" s="7" t="s">
        <v>262</v>
      </c>
      <c r="L2289" s="3" t="s">
        <v>159</v>
      </c>
      <c r="M2289" s="3" t="s">
        <v>72</v>
      </c>
      <c r="S2289" s="3" t="s">
        <v>261</v>
      </c>
      <c r="T2289" s="37" t="s">
        <v>165</v>
      </c>
      <c r="U2289" s="37" t="s">
        <v>170</v>
      </c>
      <c r="V2289" s="37" t="s">
        <v>898</v>
      </c>
      <c r="W2289" s="37" t="s">
        <v>902</v>
      </c>
      <c r="X2289" s="3" t="s">
        <v>84</v>
      </c>
    </row>
    <row r="2290" spans="4:24" x14ac:dyDescent="0.2">
      <c r="D2290" s="31" t="s">
        <v>163</v>
      </c>
      <c r="E2290" s="3" t="s">
        <v>168</v>
      </c>
      <c r="F2290" s="3" t="s">
        <v>896</v>
      </c>
      <c r="G2290" s="7" t="s">
        <v>262</v>
      </c>
      <c r="L2290" s="3" t="s">
        <v>159</v>
      </c>
      <c r="M2290" s="3" t="s">
        <v>73</v>
      </c>
      <c r="S2290" s="3" t="s">
        <v>261</v>
      </c>
      <c r="T2290" s="37" t="s">
        <v>165</v>
      </c>
      <c r="U2290" s="37" t="s">
        <v>170</v>
      </c>
      <c r="V2290" s="37" t="s">
        <v>898</v>
      </c>
      <c r="W2290" s="37" t="s">
        <v>902</v>
      </c>
      <c r="X2290" s="3" t="s">
        <v>84</v>
      </c>
    </row>
    <row r="2291" spans="4:24" x14ac:dyDescent="0.2">
      <c r="D2291" s="31" t="s">
        <v>163</v>
      </c>
      <c r="E2291" s="3" t="s">
        <v>168</v>
      </c>
      <c r="F2291" s="3" t="s">
        <v>896</v>
      </c>
      <c r="G2291" s="7" t="s">
        <v>692</v>
      </c>
      <c r="L2291" s="3" t="s">
        <v>159</v>
      </c>
      <c r="M2291" s="3" t="s">
        <v>80</v>
      </c>
      <c r="S2291" s="3" t="s">
        <v>261</v>
      </c>
      <c r="T2291" s="37" t="s">
        <v>165</v>
      </c>
      <c r="U2291" s="37" t="s">
        <v>170</v>
      </c>
      <c r="V2291" s="37" t="s">
        <v>898</v>
      </c>
      <c r="W2291" s="37" t="s">
        <v>913</v>
      </c>
      <c r="X2291" s="3" t="s">
        <v>84</v>
      </c>
    </row>
    <row r="2292" spans="4:24" x14ac:dyDescent="0.2">
      <c r="D2292" s="31" t="s">
        <v>163</v>
      </c>
      <c r="E2292" s="3" t="s">
        <v>168</v>
      </c>
      <c r="F2292" s="3" t="s">
        <v>896</v>
      </c>
      <c r="G2292" s="7" t="s">
        <v>692</v>
      </c>
      <c r="L2292" s="3" t="s">
        <v>159</v>
      </c>
      <c r="M2292" s="3" t="s">
        <v>74</v>
      </c>
      <c r="N2292" s="25" t="s">
        <v>216</v>
      </c>
      <c r="S2292" s="3" t="s">
        <v>261</v>
      </c>
      <c r="T2292" s="37" t="s">
        <v>165</v>
      </c>
      <c r="U2292" s="37" t="s">
        <v>170</v>
      </c>
      <c r="V2292" s="37" t="s">
        <v>898</v>
      </c>
      <c r="W2292" s="37" t="s">
        <v>913</v>
      </c>
      <c r="X2292" s="3" t="s">
        <v>84</v>
      </c>
    </row>
    <row r="2293" spans="4:24" x14ac:dyDescent="0.2">
      <c r="D2293" s="31" t="s">
        <v>163</v>
      </c>
      <c r="E2293" s="3" t="s">
        <v>168</v>
      </c>
      <c r="F2293" s="3" t="s">
        <v>896</v>
      </c>
      <c r="G2293" s="7" t="s">
        <v>692</v>
      </c>
      <c r="L2293" s="3" t="s">
        <v>159</v>
      </c>
      <c r="M2293" s="3" t="s">
        <v>74</v>
      </c>
      <c r="N2293" s="25" t="s">
        <v>166</v>
      </c>
      <c r="S2293" s="3" t="s">
        <v>261</v>
      </c>
      <c r="T2293" s="37" t="s">
        <v>165</v>
      </c>
      <c r="U2293" s="37" t="s">
        <v>170</v>
      </c>
      <c r="V2293" s="37" t="s">
        <v>898</v>
      </c>
      <c r="W2293" s="37" t="s">
        <v>913</v>
      </c>
      <c r="X2293" s="3" t="s">
        <v>84</v>
      </c>
    </row>
    <row r="2294" spans="4:24" x14ac:dyDescent="0.2">
      <c r="D2294" s="31" t="s">
        <v>163</v>
      </c>
      <c r="E2294" s="3" t="s">
        <v>168</v>
      </c>
      <c r="F2294" s="3" t="s">
        <v>896</v>
      </c>
      <c r="G2294" s="7" t="s">
        <v>692</v>
      </c>
      <c r="L2294" s="3" t="s">
        <v>159</v>
      </c>
      <c r="M2294" s="3" t="s">
        <v>72</v>
      </c>
      <c r="S2294" s="3" t="s">
        <v>261</v>
      </c>
      <c r="T2294" s="37" t="s">
        <v>165</v>
      </c>
      <c r="U2294" s="37" t="s">
        <v>170</v>
      </c>
      <c r="V2294" s="37" t="s">
        <v>898</v>
      </c>
      <c r="W2294" s="37" t="s">
        <v>913</v>
      </c>
      <c r="X2294" s="3" t="s">
        <v>84</v>
      </c>
    </row>
    <row r="2295" spans="4:24" x14ac:dyDescent="0.2">
      <c r="D2295" s="31" t="s">
        <v>163</v>
      </c>
      <c r="E2295" s="3" t="s">
        <v>168</v>
      </c>
      <c r="F2295" s="3" t="s">
        <v>896</v>
      </c>
      <c r="G2295" s="7" t="s">
        <v>692</v>
      </c>
      <c r="L2295" s="3" t="s">
        <v>159</v>
      </c>
      <c r="M2295" s="3" t="s">
        <v>73</v>
      </c>
      <c r="S2295" s="3" t="s">
        <v>261</v>
      </c>
      <c r="T2295" s="37" t="s">
        <v>165</v>
      </c>
      <c r="U2295" s="37" t="s">
        <v>170</v>
      </c>
      <c r="V2295" s="37" t="s">
        <v>898</v>
      </c>
      <c r="W2295" s="37" t="s">
        <v>913</v>
      </c>
      <c r="X2295" s="3" t="s">
        <v>84</v>
      </c>
    </row>
    <row r="2296" spans="4:24" x14ac:dyDescent="0.2">
      <c r="D2296" s="31" t="s">
        <v>163</v>
      </c>
      <c r="E2296" s="3" t="s">
        <v>168</v>
      </c>
      <c r="F2296" s="3" t="s">
        <v>896</v>
      </c>
      <c r="G2296" s="7" t="s">
        <v>694</v>
      </c>
      <c r="L2296" s="3" t="s">
        <v>159</v>
      </c>
      <c r="M2296" s="3" t="s">
        <v>80</v>
      </c>
      <c r="S2296" s="3" t="s">
        <v>261</v>
      </c>
      <c r="T2296" s="37" t="s">
        <v>165</v>
      </c>
      <c r="U2296" s="37" t="s">
        <v>170</v>
      </c>
      <c r="V2296" s="37" t="s">
        <v>898</v>
      </c>
      <c r="W2296" s="37" t="s">
        <v>914</v>
      </c>
      <c r="X2296" s="3" t="s">
        <v>84</v>
      </c>
    </row>
    <row r="2297" spans="4:24" x14ac:dyDescent="0.2">
      <c r="D2297" s="31" t="s">
        <v>163</v>
      </c>
      <c r="E2297" s="3" t="s">
        <v>168</v>
      </c>
      <c r="F2297" s="3" t="s">
        <v>896</v>
      </c>
      <c r="G2297" s="7" t="s">
        <v>694</v>
      </c>
      <c r="L2297" s="3" t="s">
        <v>159</v>
      </c>
      <c r="M2297" s="3" t="s">
        <v>74</v>
      </c>
      <c r="N2297" s="25" t="s">
        <v>216</v>
      </c>
      <c r="S2297" s="3" t="s">
        <v>261</v>
      </c>
      <c r="T2297" s="37" t="s">
        <v>165</v>
      </c>
      <c r="U2297" s="37" t="s">
        <v>170</v>
      </c>
      <c r="V2297" s="37" t="s">
        <v>898</v>
      </c>
      <c r="W2297" s="37" t="s">
        <v>914</v>
      </c>
      <c r="X2297" s="3" t="s">
        <v>84</v>
      </c>
    </row>
    <row r="2298" spans="4:24" x14ac:dyDescent="0.2">
      <c r="D2298" s="31" t="s">
        <v>163</v>
      </c>
      <c r="E2298" s="3" t="s">
        <v>168</v>
      </c>
      <c r="F2298" s="3" t="s">
        <v>896</v>
      </c>
      <c r="G2298" s="7" t="s">
        <v>694</v>
      </c>
      <c r="L2298" s="3" t="s">
        <v>159</v>
      </c>
      <c r="M2298" s="3" t="s">
        <v>74</v>
      </c>
      <c r="N2298" s="25" t="s">
        <v>166</v>
      </c>
      <c r="S2298" s="3" t="s">
        <v>261</v>
      </c>
      <c r="T2298" s="37" t="s">
        <v>165</v>
      </c>
      <c r="U2298" s="37" t="s">
        <v>170</v>
      </c>
      <c r="V2298" s="37" t="s">
        <v>898</v>
      </c>
      <c r="W2298" s="37" t="s">
        <v>914</v>
      </c>
      <c r="X2298" s="3" t="s">
        <v>84</v>
      </c>
    </row>
    <row r="2299" spans="4:24" x14ac:dyDescent="0.2">
      <c r="D2299" s="31" t="s">
        <v>163</v>
      </c>
      <c r="E2299" s="3" t="s">
        <v>168</v>
      </c>
      <c r="F2299" s="3" t="s">
        <v>896</v>
      </c>
      <c r="G2299" s="7" t="s">
        <v>694</v>
      </c>
      <c r="L2299" s="3" t="s">
        <v>159</v>
      </c>
      <c r="M2299" s="3" t="s">
        <v>72</v>
      </c>
      <c r="S2299" s="3" t="s">
        <v>261</v>
      </c>
      <c r="T2299" s="37" t="s">
        <v>165</v>
      </c>
      <c r="U2299" s="37" t="s">
        <v>170</v>
      </c>
      <c r="V2299" s="37" t="s">
        <v>898</v>
      </c>
      <c r="W2299" s="37" t="s">
        <v>914</v>
      </c>
      <c r="X2299" s="3" t="s">
        <v>84</v>
      </c>
    </row>
    <row r="2300" spans="4:24" x14ac:dyDescent="0.2">
      <c r="D2300" s="31" t="s">
        <v>163</v>
      </c>
      <c r="E2300" s="3" t="s">
        <v>168</v>
      </c>
      <c r="F2300" s="3" t="s">
        <v>896</v>
      </c>
      <c r="G2300" s="7" t="s">
        <v>694</v>
      </c>
      <c r="L2300" s="3" t="s">
        <v>159</v>
      </c>
      <c r="M2300" s="3" t="s">
        <v>73</v>
      </c>
      <c r="S2300" s="3" t="s">
        <v>261</v>
      </c>
      <c r="T2300" s="37" t="s">
        <v>165</v>
      </c>
      <c r="U2300" s="37" t="s">
        <v>170</v>
      </c>
      <c r="V2300" s="37" t="s">
        <v>898</v>
      </c>
      <c r="W2300" s="37" t="s">
        <v>914</v>
      </c>
      <c r="X2300" s="3" t="s">
        <v>84</v>
      </c>
    </row>
    <row r="2301" spans="4:24" x14ac:dyDescent="0.2">
      <c r="D2301" s="31" t="s">
        <v>163</v>
      </c>
      <c r="E2301" s="3" t="s">
        <v>168</v>
      </c>
      <c r="F2301" s="3" t="s">
        <v>896</v>
      </c>
      <c r="G2301" s="7" t="s">
        <v>696</v>
      </c>
      <c r="L2301" s="3" t="s">
        <v>159</v>
      </c>
      <c r="M2301" s="3" t="s">
        <v>80</v>
      </c>
      <c r="S2301" s="3" t="s">
        <v>261</v>
      </c>
      <c r="T2301" s="37" t="s">
        <v>165</v>
      </c>
      <c r="U2301" s="37" t="s">
        <v>170</v>
      </c>
      <c r="V2301" s="37" t="s">
        <v>898</v>
      </c>
      <c r="W2301" s="37" t="s">
        <v>915</v>
      </c>
      <c r="X2301" s="3" t="s">
        <v>84</v>
      </c>
    </row>
    <row r="2302" spans="4:24" x14ac:dyDescent="0.2">
      <c r="D2302" s="31" t="s">
        <v>163</v>
      </c>
      <c r="E2302" s="3" t="s">
        <v>168</v>
      </c>
      <c r="F2302" s="3" t="s">
        <v>896</v>
      </c>
      <c r="G2302" s="7" t="s">
        <v>696</v>
      </c>
      <c r="L2302" s="3" t="s">
        <v>159</v>
      </c>
      <c r="M2302" s="3" t="s">
        <v>74</v>
      </c>
      <c r="N2302" s="25" t="s">
        <v>216</v>
      </c>
      <c r="S2302" s="3" t="s">
        <v>261</v>
      </c>
      <c r="T2302" s="37" t="s">
        <v>165</v>
      </c>
      <c r="U2302" s="37" t="s">
        <v>170</v>
      </c>
      <c r="V2302" s="37" t="s">
        <v>898</v>
      </c>
      <c r="W2302" s="37" t="s">
        <v>915</v>
      </c>
      <c r="X2302" s="3" t="s">
        <v>84</v>
      </c>
    </row>
    <row r="2303" spans="4:24" x14ac:dyDescent="0.2">
      <c r="D2303" s="31" t="s">
        <v>163</v>
      </c>
      <c r="E2303" s="3" t="s">
        <v>168</v>
      </c>
      <c r="F2303" s="3" t="s">
        <v>896</v>
      </c>
      <c r="G2303" s="7" t="s">
        <v>696</v>
      </c>
      <c r="L2303" s="3" t="s">
        <v>159</v>
      </c>
      <c r="M2303" s="3" t="s">
        <v>74</v>
      </c>
      <c r="N2303" s="25" t="s">
        <v>166</v>
      </c>
      <c r="S2303" s="3" t="s">
        <v>261</v>
      </c>
      <c r="T2303" s="37" t="s">
        <v>165</v>
      </c>
      <c r="U2303" s="37" t="s">
        <v>170</v>
      </c>
      <c r="V2303" s="37" t="s">
        <v>898</v>
      </c>
      <c r="W2303" s="37" t="s">
        <v>915</v>
      </c>
      <c r="X2303" s="3" t="s">
        <v>84</v>
      </c>
    </row>
    <row r="2304" spans="4:24" x14ac:dyDescent="0.2">
      <c r="D2304" s="31" t="s">
        <v>163</v>
      </c>
      <c r="E2304" s="3" t="s">
        <v>168</v>
      </c>
      <c r="F2304" s="3" t="s">
        <v>896</v>
      </c>
      <c r="G2304" s="7" t="s">
        <v>696</v>
      </c>
      <c r="L2304" s="3" t="s">
        <v>159</v>
      </c>
      <c r="M2304" s="3" t="s">
        <v>72</v>
      </c>
      <c r="S2304" s="3" t="s">
        <v>261</v>
      </c>
      <c r="T2304" s="37" t="s">
        <v>165</v>
      </c>
      <c r="U2304" s="37" t="s">
        <v>170</v>
      </c>
      <c r="V2304" s="37" t="s">
        <v>898</v>
      </c>
      <c r="W2304" s="37" t="s">
        <v>915</v>
      </c>
      <c r="X2304" s="3" t="s">
        <v>84</v>
      </c>
    </row>
    <row r="2305" spans="4:24" x14ac:dyDescent="0.2">
      <c r="D2305" s="31" t="s">
        <v>163</v>
      </c>
      <c r="E2305" s="3" t="s">
        <v>168</v>
      </c>
      <c r="F2305" s="3" t="s">
        <v>896</v>
      </c>
      <c r="G2305" s="7" t="s">
        <v>696</v>
      </c>
      <c r="L2305" s="3" t="s">
        <v>159</v>
      </c>
      <c r="M2305" s="3" t="s">
        <v>73</v>
      </c>
      <c r="S2305" s="3" t="s">
        <v>261</v>
      </c>
      <c r="T2305" s="37" t="s">
        <v>165</v>
      </c>
      <c r="U2305" s="37" t="s">
        <v>170</v>
      </c>
      <c r="V2305" s="37" t="s">
        <v>898</v>
      </c>
      <c r="W2305" s="37" t="s">
        <v>915</v>
      </c>
      <c r="X2305" s="3" t="s">
        <v>84</v>
      </c>
    </row>
    <row r="2306" spans="4:24" x14ac:dyDescent="0.2">
      <c r="D2306" s="31" t="s">
        <v>163</v>
      </c>
      <c r="E2306" s="3" t="s">
        <v>168</v>
      </c>
      <c r="F2306" s="3" t="s">
        <v>896</v>
      </c>
      <c r="G2306" s="7" t="s">
        <v>4</v>
      </c>
      <c r="L2306" s="3" t="s">
        <v>159</v>
      </c>
      <c r="M2306" s="3" t="s">
        <v>80</v>
      </c>
      <c r="S2306" s="3" t="s">
        <v>261</v>
      </c>
      <c r="T2306" s="37" t="s">
        <v>165</v>
      </c>
      <c r="U2306" s="37" t="s">
        <v>170</v>
      </c>
      <c r="V2306" s="37" t="s">
        <v>898</v>
      </c>
      <c r="W2306" s="37" t="s">
        <v>903</v>
      </c>
      <c r="X2306" s="3" t="s">
        <v>84</v>
      </c>
    </row>
    <row r="2307" spans="4:24" x14ac:dyDescent="0.2">
      <c r="D2307" s="31" t="s">
        <v>163</v>
      </c>
      <c r="E2307" s="3" t="s">
        <v>168</v>
      </c>
      <c r="F2307" s="3" t="s">
        <v>896</v>
      </c>
      <c r="G2307" s="7" t="s">
        <v>4</v>
      </c>
      <c r="L2307" s="3" t="s">
        <v>159</v>
      </c>
      <c r="M2307" s="3" t="s">
        <v>74</v>
      </c>
      <c r="N2307" s="25" t="s">
        <v>216</v>
      </c>
      <c r="S2307" s="3" t="s">
        <v>261</v>
      </c>
      <c r="T2307" s="37" t="s">
        <v>165</v>
      </c>
      <c r="U2307" s="37" t="s">
        <v>170</v>
      </c>
      <c r="V2307" s="37" t="s">
        <v>898</v>
      </c>
      <c r="W2307" s="37" t="s">
        <v>903</v>
      </c>
      <c r="X2307" s="3" t="s">
        <v>84</v>
      </c>
    </row>
    <row r="2308" spans="4:24" x14ac:dyDescent="0.2">
      <c r="D2308" s="31" t="s">
        <v>163</v>
      </c>
      <c r="E2308" s="3" t="s">
        <v>168</v>
      </c>
      <c r="F2308" s="3" t="s">
        <v>896</v>
      </c>
      <c r="G2308" s="7" t="s">
        <v>4</v>
      </c>
      <c r="L2308" s="3" t="s">
        <v>159</v>
      </c>
      <c r="M2308" s="3" t="s">
        <v>74</v>
      </c>
      <c r="N2308" s="25" t="s">
        <v>166</v>
      </c>
      <c r="S2308" s="3" t="s">
        <v>261</v>
      </c>
      <c r="T2308" s="37" t="s">
        <v>165</v>
      </c>
      <c r="U2308" s="37" t="s">
        <v>170</v>
      </c>
      <c r="V2308" s="37" t="s">
        <v>898</v>
      </c>
      <c r="W2308" s="37" t="s">
        <v>903</v>
      </c>
      <c r="X2308" s="3" t="s">
        <v>84</v>
      </c>
    </row>
    <row r="2309" spans="4:24" x14ac:dyDescent="0.2">
      <c r="D2309" s="31" t="s">
        <v>163</v>
      </c>
      <c r="E2309" s="3" t="s">
        <v>168</v>
      </c>
      <c r="F2309" s="3" t="s">
        <v>896</v>
      </c>
      <c r="G2309" s="7" t="s">
        <v>4</v>
      </c>
      <c r="L2309" s="3" t="s">
        <v>159</v>
      </c>
      <c r="M2309" s="3" t="s">
        <v>72</v>
      </c>
      <c r="S2309" s="3" t="s">
        <v>261</v>
      </c>
      <c r="T2309" s="37" t="s">
        <v>165</v>
      </c>
      <c r="U2309" s="37" t="s">
        <v>170</v>
      </c>
      <c r="V2309" s="37" t="s">
        <v>898</v>
      </c>
      <c r="W2309" s="37" t="s">
        <v>903</v>
      </c>
      <c r="X2309" s="3" t="s">
        <v>84</v>
      </c>
    </row>
    <row r="2310" spans="4:24" x14ac:dyDescent="0.2">
      <c r="D2310" s="31" t="s">
        <v>163</v>
      </c>
      <c r="E2310" s="3" t="s">
        <v>168</v>
      </c>
      <c r="F2310" s="3" t="s">
        <v>896</v>
      </c>
      <c r="G2310" s="7" t="s">
        <v>4</v>
      </c>
      <c r="L2310" s="3" t="s">
        <v>159</v>
      </c>
      <c r="M2310" s="3" t="s">
        <v>73</v>
      </c>
      <c r="S2310" s="3" t="s">
        <v>261</v>
      </c>
      <c r="T2310" s="37" t="s">
        <v>165</v>
      </c>
      <c r="U2310" s="37" t="s">
        <v>170</v>
      </c>
      <c r="V2310" s="37" t="s">
        <v>898</v>
      </c>
      <c r="W2310" s="37" t="s">
        <v>903</v>
      </c>
      <c r="X2310" s="3" t="s">
        <v>84</v>
      </c>
    </row>
    <row r="2311" spans="4:24" x14ac:dyDescent="0.2">
      <c r="D2311" s="31" t="s">
        <v>163</v>
      </c>
      <c r="E2311" s="3" t="s">
        <v>168</v>
      </c>
      <c r="F2311" s="3" t="s">
        <v>896</v>
      </c>
      <c r="G2311" s="7" t="s">
        <v>188</v>
      </c>
      <c r="L2311" s="3" t="s">
        <v>159</v>
      </c>
      <c r="M2311" s="3" t="s">
        <v>80</v>
      </c>
      <c r="S2311" s="3" t="s">
        <v>261</v>
      </c>
      <c r="T2311" s="37" t="s">
        <v>165</v>
      </c>
      <c r="U2311" s="37" t="s">
        <v>170</v>
      </c>
      <c r="V2311" s="37" t="s">
        <v>898</v>
      </c>
      <c r="W2311" s="37" t="s">
        <v>906</v>
      </c>
      <c r="X2311" s="3" t="s">
        <v>84</v>
      </c>
    </row>
    <row r="2312" spans="4:24" x14ac:dyDescent="0.2">
      <c r="D2312" s="31" t="s">
        <v>163</v>
      </c>
      <c r="E2312" s="3" t="s">
        <v>168</v>
      </c>
      <c r="F2312" s="3" t="s">
        <v>896</v>
      </c>
      <c r="G2312" s="7" t="s">
        <v>188</v>
      </c>
      <c r="L2312" s="3" t="s">
        <v>159</v>
      </c>
      <c r="M2312" s="3" t="s">
        <v>74</v>
      </c>
      <c r="N2312" s="25" t="s">
        <v>216</v>
      </c>
      <c r="S2312" s="3" t="s">
        <v>261</v>
      </c>
      <c r="T2312" s="37" t="s">
        <v>165</v>
      </c>
      <c r="U2312" s="37" t="s">
        <v>170</v>
      </c>
      <c r="V2312" s="37" t="s">
        <v>898</v>
      </c>
      <c r="W2312" s="37" t="s">
        <v>906</v>
      </c>
      <c r="X2312" s="3" t="s">
        <v>84</v>
      </c>
    </row>
    <row r="2313" spans="4:24" x14ac:dyDescent="0.2">
      <c r="D2313" s="31" t="s">
        <v>163</v>
      </c>
      <c r="E2313" s="3" t="s">
        <v>168</v>
      </c>
      <c r="F2313" s="3" t="s">
        <v>896</v>
      </c>
      <c r="G2313" s="7" t="s">
        <v>188</v>
      </c>
      <c r="L2313" s="3" t="s">
        <v>159</v>
      </c>
      <c r="M2313" s="3" t="s">
        <v>74</v>
      </c>
      <c r="N2313" s="25" t="s">
        <v>166</v>
      </c>
      <c r="S2313" s="3" t="s">
        <v>261</v>
      </c>
      <c r="T2313" s="37" t="s">
        <v>165</v>
      </c>
      <c r="U2313" s="37" t="s">
        <v>170</v>
      </c>
      <c r="V2313" s="37" t="s">
        <v>898</v>
      </c>
      <c r="W2313" s="37" t="s">
        <v>906</v>
      </c>
      <c r="X2313" s="3" t="s">
        <v>84</v>
      </c>
    </row>
    <row r="2314" spans="4:24" x14ac:dyDescent="0.2">
      <c r="D2314" s="31" t="s">
        <v>163</v>
      </c>
      <c r="E2314" s="3" t="s">
        <v>168</v>
      </c>
      <c r="F2314" s="3" t="s">
        <v>896</v>
      </c>
      <c r="G2314" s="7" t="s">
        <v>188</v>
      </c>
      <c r="L2314" s="3" t="s">
        <v>159</v>
      </c>
      <c r="M2314" s="3" t="s">
        <v>72</v>
      </c>
      <c r="S2314" s="3" t="s">
        <v>261</v>
      </c>
      <c r="T2314" s="37" t="s">
        <v>165</v>
      </c>
      <c r="U2314" s="37" t="s">
        <v>170</v>
      </c>
      <c r="V2314" s="37" t="s">
        <v>898</v>
      </c>
      <c r="W2314" s="37" t="s">
        <v>906</v>
      </c>
      <c r="X2314" s="3" t="s">
        <v>84</v>
      </c>
    </row>
    <row r="2315" spans="4:24" x14ac:dyDescent="0.2">
      <c r="D2315" s="31" t="s">
        <v>163</v>
      </c>
      <c r="E2315" s="3" t="s">
        <v>168</v>
      </c>
      <c r="F2315" s="3" t="s">
        <v>896</v>
      </c>
      <c r="G2315" s="7" t="s">
        <v>188</v>
      </c>
      <c r="L2315" s="3" t="s">
        <v>159</v>
      </c>
      <c r="M2315" s="3" t="s">
        <v>73</v>
      </c>
      <c r="S2315" s="3" t="s">
        <v>261</v>
      </c>
      <c r="T2315" s="37" t="s">
        <v>165</v>
      </c>
      <c r="U2315" s="37" t="s">
        <v>170</v>
      </c>
      <c r="V2315" s="37" t="s">
        <v>898</v>
      </c>
      <c r="W2315" s="37" t="s">
        <v>906</v>
      </c>
      <c r="X2315" s="3" t="s">
        <v>84</v>
      </c>
    </row>
    <row r="2316" spans="4:24" x14ac:dyDescent="0.2">
      <c r="D2316" s="31" t="s">
        <v>163</v>
      </c>
      <c r="E2316" s="3" t="s">
        <v>168</v>
      </c>
      <c r="F2316" s="3" t="s">
        <v>896</v>
      </c>
      <c r="G2316" s="7" t="s">
        <v>907</v>
      </c>
      <c r="L2316" s="3" t="s">
        <v>159</v>
      </c>
      <c r="M2316" s="3" t="s">
        <v>80</v>
      </c>
      <c r="S2316" s="3" t="s">
        <v>261</v>
      </c>
      <c r="T2316" s="37" t="s">
        <v>165</v>
      </c>
      <c r="U2316" s="37" t="s">
        <v>170</v>
      </c>
      <c r="V2316" s="37" t="s">
        <v>898</v>
      </c>
      <c r="W2316" s="37" t="s">
        <v>908</v>
      </c>
      <c r="X2316" s="3" t="s">
        <v>84</v>
      </c>
    </row>
    <row r="2317" spans="4:24" x14ac:dyDescent="0.2">
      <c r="D2317" s="31" t="s">
        <v>163</v>
      </c>
      <c r="E2317" s="3" t="s">
        <v>168</v>
      </c>
      <c r="F2317" s="3" t="s">
        <v>896</v>
      </c>
      <c r="G2317" s="7" t="s">
        <v>907</v>
      </c>
      <c r="L2317" s="3" t="s">
        <v>159</v>
      </c>
      <c r="M2317" s="3" t="s">
        <v>74</v>
      </c>
      <c r="N2317" s="25" t="s">
        <v>216</v>
      </c>
      <c r="S2317" s="3" t="s">
        <v>261</v>
      </c>
      <c r="T2317" s="37" t="s">
        <v>165</v>
      </c>
      <c r="U2317" s="37" t="s">
        <v>170</v>
      </c>
      <c r="V2317" s="37" t="s">
        <v>898</v>
      </c>
      <c r="W2317" s="37" t="s">
        <v>908</v>
      </c>
      <c r="X2317" s="3" t="s">
        <v>84</v>
      </c>
    </row>
    <row r="2318" spans="4:24" x14ac:dyDescent="0.2">
      <c r="D2318" s="31" t="s">
        <v>163</v>
      </c>
      <c r="E2318" s="3" t="s">
        <v>168</v>
      </c>
      <c r="F2318" s="3" t="s">
        <v>896</v>
      </c>
      <c r="G2318" s="7" t="s">
        <v>907</v>
      </c>
      <c r="L2318" s="3" t="s">
        <v>159</v>
      </c>
      <c r="M2318" s="3" t="s">
        <v>74</v>
      </c>
      <c r="N2318" s="25" t="s">
        <v>166</v>
      </c>
      <c r="S2318" s="3" t="s">
        <v>261</v>
      </c>
      <c r="T2318" s="37" t="s">
        <v>165</v>
      </c>
      <c r="U2318" s="37" t="s">
        <v>170</v>
      </c>
      <c r="V2318" s="37" t="s">
        <v>898</v>
      </c>
      <c r="W2318" s="37" t="s">
        <v>908</v>
      </c>
      <c r="X2318" s="3" t="s">
        <v>84</v>
      </c>
    </row>
    <row r="2319" spans="4:24" x14ac:dyDescent="0.2">
      <c r="D2319" s="31" t="s">
        <v>163</v>
      </c>
      <c r="E2319" s="3" t="s">
        <v>168</v>
      </c>
      <c r="F2319" s="3" t="s">
        <v>896</v>
      </c>
      <c r="G2319" s="7" t="s">
        <v>907</v>
      </c>
      <c r="L2319" s="3" t="s">
        <v>159</v>
      </c>
      <c r="M2319" s="3" t="s">
        <v>72</v>
      </c>
      <c r="S2319" s="3" t="s">
        <v>261</v>
      </c>
      <c r="T2319" s="37" t="s">
        <v>165</v>
      </c>
      <c r="U2319" s="37" t="s">
        <v>170</v>
      </c>
      <c r="V2319" s="37" t="s">
        <v>898</v>
      </c>
      <c r="W2319" s="37" t="s">
        <v>908</v>
      </c>
      <c r="X2319" s="3" t="s">
        <v>84</v>
      </c>
    </row>
    <row r="2320" spans="4:24" x14ac:dyDescent="0.2">
      <c r="D2320" s="31" t="s">
        <v>163</v>
      </c>
      <c r="E2320" s="3" t="s">
        <v>168</v>
      </c>
      <c r="F2320" s="3" t="s">
        <v>896</v>
      </c>
      <c r="G2320" s="7" t="s">
        <v>907</v>
      </c>
      <c r="L2320" s="3" t="s">
        <v>159</v>
      </c>
      <c r="M2320" s="3" t="s">
        <v>73</v>
      </c>
      <c r="S2320" s="3" t="s">
        <v>261</v>
      </c>
      <c r="T2320" s="37" t="s">
        <v>165</v>
      </c>
      <c r="U2320" s="37" t="s">
        <v>170</v>
      </c>
      <c r="V2320" s="37" t="s">
        <v>898</v>
      </c>
      <c r="W2320" s="37" t="s">
        <v>908</v>
      </c>
      <c r="X2320" s="3" t="s">
        <v>84</v>
      </c>
    </row>
    <row r="2321" spans="4:24" x14ac:dyDescent="0.2">
      <c r="D2321" s="31" t="s">
        <v>163</v>
      </c>
      <c r="E2321" s="3" t="s">
        <v>168</v>
      </c>
      <c r="F2321" s="3" t="s">
        <v>896</v>
      </c>
      <c r="G2321" s="7" t="s">
        <v>909</v>
      </c>
      <c r="L2321" s="3" t="s">
        <v>159</v>
      </c>
      <c r="M2321" s="3" t="s">
        <v>80</v>
      </c>
      <c r="S2321" s="3" t="s">
        <v>261</v>
      </c>
      <c r="T2321" s="37" t="s">
        <v>165</v>
      </c>
      <c r="U2321" s="37" t="s">
        <v>170</v>
      </c>
      <c r="V2321" s="37" t="s">
        <v>898</v>
      </c>
      <c r="W2321" s="37" t="s">
        <v>910</v>
      </c>
      <c r="X2321" s="3" t="s">
        <v>84</v>
      </c>
    </row>
    <row r="2322" spans="4:24" x14ac:dyDescent="0.2">
      <c r="D2322" s="31" t="s">
        <v>163</v>
      </c>
      <c r="E2322" s="3" t="s">
        <v>168</v>
      </c>
      <c r="F2322" s="3" t="s">
        <v>896</v>
      </c>
      <c r="G2322" s="7" t="s">
        <v>909</v>
      </c>
      <c r="L2322" s="3" t="s">
        <v>159</v>
      </c>
      <c r="M2322" s="3" t="s">
        <v>74</v>
      </c>
      <c r="N2322" s="25" t="s">
        <v>216</v>
      </c>
      <c r="S2322" s="3" t="s">
        <v>261</v>
      </c>
      <c r="T2322" s="37" t="s">
        <v>165</v>
      </c>
      <c r="U2322" s="37" t="s">
        <v>170</v>
      </c>
      <c r="V2322" s="37" t="s">
        <v>898</v>
      </c>
      <c r="W2322" s="37" t="s">
        <v>910</v>
      </c>
      <c r="X2322" s="3" t="s">
        <v>84</v>
      </c>
    </row>
    <row r="2323" spans="4:24" x14ac:dyDescent="0.2">
      <c r="D2323" s="31" t="s">
        <v>163</v>
      </c>
      <c r="E2323" s="3" t="s">
        <v>168</v>
      </c>
      <c r="F2323" s="3" t="s">
        <v>896</v>
      </c>
      <c r="G2323" s="7" t="s">
        <v>909</v>
      </c>
      <c r="L2323" s="3" t="s">
        <v>159</v>
      </c>
      <c r="M2323" s="3" t="s">
        <v>74</v>
      </c>
      <c r="N2323" s="25" t="s">
        <v>166</v>
      </c>
      <c r="S2323" s="3" t="s">
        <v>261</v>
      </c>
      <c r="T2323" s="37" t="s">
        <v>165</v>
      </c>
      <c r="U2323" s="37" t="s">
        <v>170</v>
      </c>
      <c r="V2323" s="37" t="s">
        <v>898</v>
      </c>
      <c r="W2323" s="37" t="s">
        <v>910</v>
      </c>
      <c r="X2323" s="3" t="s">
        <v>84</v>
      </c>
    </row>
    <row r="2324" spans="4:24" x14ac:dyDescent="0.2">
      <c r="D2324" s="31" t="s">
        <v>163</v>
      </c>
      <c r="E2324" s="3" t="s">
        <v>168</v>
      </c>
      <c r="F2324" s="3" t="s">
        <v>896</v>
      </c>
      <c r="G2324" s="7" t="s">
        <v>909</v>
      </c>
      <c r="L2324" s="3" t="s">
        <v>159</v>
      </c>
      <c r="M2324" s="3" t="s">
        <v>72</v>
      </c>
      <c r="S2324" s="3" t="s">
        <v>261</v>
      </c>
      <c r="T2324" s="37" t="s">
        <v>165</v>
      </c>
      <c r="U2324" s="37" t="s">
        <v>170</v>
      </c>
      <c r="V2324" s="37" t="s">
        <v>898</v>
      </c>
      <c r="W2324" s="37" t="s">
        <v>910</v>
      </c>
      <c r="X2324" s="3" t="s">
        <v>84</v>
      </c>
    </row>
    <row r="2325" spans="4:24" x14ac:dyDescent="0.2">
      <c r="D2325" s="31" t="s">
        <v>163</v>
      </c>
      <c r="E2325" s="3" t="s">
        <v>168</v>
      </c>
      <c r="F2325" s="3" t="s">
        <v>896</v>
      </c>
      <c r="G2325" s="7" t="s">
        <v>909</v>
      </c>
      <c r="L2325" s="3" t="s">
        <v>159</v>
      </c>
      <c r="M2325" s="3" t="s">
        <v>73</v>
      </c>
      <c r="S2325" s="3" t="s">
        <v>261</v>
      </c>
      <c r="T2325" s="37" t="s">
        <v>165</v>
      </c>
      <c r="U2325" s="37" t="s">
        <v>170</v>
      </c>
      <c r="V2325" s="37" t="s">
        <v>898</v>
      </c>
      <c r="W2325" s="37" t="s">
        <v>910</v>
      </c>
      <c r="X2325" s="3" t="s">
        <v>84</v>
      </c>
    </row>
    <row r="2326" spans="4:24" x14ac:dyDescent="0.2">
      <c r="D2326" s="31" t="s">
        <v>163</v>
      </c>
      <c r="E2326" s="3" t="s">
        <v>168</v>
      </c>
      <c r="F2326" s="3" t="s">
        <v>896</v>
      </c>
      <c r="G2326" s="7" t="s">
        <v>911</v>
      </c>
      <c r="L2326" s="3" t="s">
        <v>159</v>
      </c>
      <c r="M2326" s="3" t="s">
        <v>80</v>
      </c>
      <c r="S2326" s="3" t="s">
        <v>261</v>
      </c>
      <c r="T2326" s="37" t="s">
        <v>165</v>
      </c>
      <c r="U2326" s="37" t="s">
        <v>170</v>
      </c>
      <c r="V2326" s="37" t="s">
        <v>898</v>
      </c>
      <c r="W2326" s="37" t="s">
        <v>912</v>
      </c>
      <c r="X2326" s="3" t="s">
        <v>84</v>
      </c>
    </row>
    <row r="2327" spans="4:24" x14ac:dyDescent="0.2">
      <c r="D2327" s="31" t="s">
        <v>163</v>
      </c>
      <c r="E2327" s="3" t="s">
        <v>168</v>
      </c>
      <c r="F2327" s="3" t="s">
        <v>896</v>
      </c>
      <c r="G2327" s="7" t="s">
        <v>911</v>
      </c>
      <c r="L2327" s="3" t="s">
        <v>159</v>
      </c>
      <c r="M2327" s="3" t="s">
        <v>74</v>
      </c>
      <c r="N2327" s="25" t="s">
        <v>216</v>
      </c>
      <c r="S2327" s="3" t="s">
        <v>261</v>
      </c>
      <c r="T2327" s="37" t="s">
        <v>165</v>
      </c>
      <c r="U2327" s="37" t="s">
        <v>170</v>
      </c>
      <c r="V2327" s="37" t="s">
        <v>898</v>
      </c>
      <c r="W2327" s="37" t="s">
        <v>912</v>
      </c>
      <c r="X2327" s="3" t="s">
        <v>84</v>
      </c>
    </row>
    <row r="2328" spans="4:24" x14ac:dyDescent="0.2">
      <c r="D2328" s="31" t="s">
        <v>163</v>
      </c>
      <c r="E2328" s="3" t="s">
        <v>168</v>
      </c>
      <c r="F2328" s="3" t="s">
        <v>896</v>
      </c>
      <c r="G2328" s="7" t="s">
        <v>911</v>
      </c>
      <c r="L2328" s="3" t="s">
        <v>159</v>
      </c>
      <c r="M2328" s="3" t="s">
        <v>74</v>
      </c>
      <c r="N2328" s="25" t="s">
        <v>166</v>
      </c>
      <c r="S2328" s="3" t="s">
        <v>261</v>
      </c>
      <c r="T2328" s="37" t="s">
        <v>165</v>
      </c>
      <c r="U2328" s="37" t="s">
        <v>170</v>
      </c>
      <c r="V2328" s="37" t="s">
        <v>898</v>
      </c>
      <c r="W2328" s="37" t="s">
        <v>912</v>
      </c>
      <c r="X2328" s="3" t="s">
        <v>84</v>
      </c>
    </row>
    <row r="2329" spans="4:24" x14ac:dyDescent="0.2">
      <c r="D2329" s="31" t="s">
        <v>163</v>
      </c>
      <c r="E2329" s="3" t="s">
        <v>168</v>
      </c>
      <c r="F2329" s="3" t="s">
        <v>896</v>
      </c>
      <c r="G2329" s="7" t="s">
        <v>911</v>
      </c>
      <c r="L2329" s="3" t="s">
        <v>159</v>
      </c>
      <c r="M2329" s="3" t="s">
        <v>72</v>
      </c>
      <c r="S2329" s="3" t="s">
        <v>261</v>
      </c>
      <c r="T2329" s="37" t="s">
        <v>165</v>
      </c>
      <c r="U2329" s="37" t="s">
        <v>170</v>
      </c>
      <c r="V2329" s="37" t="s">
        <v>898</v>
      </c>
      <c r="W2329" s="37" t="s">
        <v>912</v>
      </c>
      <c r="X2329" s="3" t="s">
        <v>84</v>
      </c>
    </row>
    <row r="2330" spans="4:24" x14ac:dyDescent="0.2">
      <c r="D2330" s="31" t="s">
        <v>163</v>
      </c>
      <c r="E2330" s="3" t="s">
        <v>168</v>
      </c>
      <c r="F2330" s="3" t="s">
        <v>896</v>
      </c>
      <c r="G2330" s="7" t="s">
        <v>911</v>
      </c>
      <c r="L2330" s="3" t="s">
        <v>159</v>
      </c>
      <c r="M2330" s="3" t="s">
        <v>73</v>
      </c>
      <c r="S2330" s="3" t="s">
        <v>261</v>
      </c>
      <c r="T2330" s="37" t="s">
        <v>165</v>
      </c>
      <c r="U2330" s="37" t="s">
        <v>170</v>
      </c>
      <c r="V2330" s="37" t="s">
        <v>898</v>
      </c>
      <c r="W2330" s="37" t="s">
        <v>912</v>
      </c>
      <c r="X2330" s="3" t="s">
        <v>84</v>
      </c>
    </row>
    <row r="2331" spans="4:24" x14ac:dyDescent="0.2">
      <c r="D2331" s="31" t="s">
        <v>163</v>
      </c>
      <c r="E2331" s="3" t="s">
        <v>168</v>
      </c>
      <c r="F2331" s="3" t="s">
        <v>896</v>
      </c>
      <c r="G2331" s="7" t="s">
        <v>904</v>
      </c>
      <c r="L2331" s="3" t="s">
        <v>159</v>
      </c>
      <c r="M2331" s="3" t="s">
        <v>80</v>
      </c>
      <c r="S2331" s="3" t="s">
        <v>261</v>
      </c>
      <c r="T2331" s="37" t="s">
        <v>165</v>
      </c>
      <c r="U2331" s="37" t="s">
        <v>170</v>
      </c>
      <c r="V2331" s="37" t="s">
        <v>898</v>
      </c>
      <c r="W2331" s="37" t="s">
        <v>905</v>
      </c>
      <c r="X2331" s="3" t="s">
        <v>84</v>
      </c>
    </row>
    <row r="2332" spans="4:24" x14ac:dyDescent="0.2">
      <c r="D2332" s="31" t="s">
        <v>163</v>
      </c>
      <c r="E2332" s="3" t="s">
        <v>168</v>
      </c>
      <c r="F2332" s="3" t="s">
        <v>896</v>
      </c>
      <c r="G2332" s="7" t="s">
        <v>904</v>
      </c>
      <c r="L2332" s="3" t="s">
        <v>159</v>
      </c>
      <c r="M2332" s="3" t="s">
        <v>74</v>
      </c>
      <c r="N2332" s="25" t="s">
        <v>216</v>
      </c>
      <c r="S2332" s="3" t="s">
        <v>261</v>
      </c>
      <c r="T2332" s="37" t="s">
        <v>165</v>
      </c>
      <c r="U2332" s="37" t="s">
        <v>170</v>
      </c>
      <c r="V2332" s="37" t="s">
        <v>898</v>
      </c>
      <c r="W2332" s="37" t="s">
        <v>905</v>
      </c>
      <c r="X2332" s="3" t="s">
        <v>84</v>
      </c>
    </row>
    <row r="2333" spans="4:24" x14ac:dyDescent="0.2">
      <c r="D2333" s="31" t="s">
        <v>163</v>
      </c>
      <c r="E2333" s="3" t="s">
        <v>168</v>
      </c>
      <c r="F2333" s="3" t="s">
        <v>896</v>
      </c>
      <c r="G2333" s="7" t="s">
        <v>904</v>
      </c>
      <c r="L2333" s="3" t="s">
        <v>159</v>
      </c>
      <c r="M2333" s="3" t="s">
        <v>74</v>
      </c>
      <c r="N2333" s="25" t="s">
        <v>166</v>
      </c>
      <c r="S2333" s="3" t="s">
        <v>261</v>
      </c>
      <c r="T2333" s="37" t="s">
        <v>165</v>
      </c>
      <c r="U2333" s="37" t="s">
        <v>170</v>
      </c>
      <c r="V2333" s="37" t="s">
        <v>898</v>
      </c>
      <c r="W2333" s="37" t="s">
        <v>905</v>
      </c>
      <c r="X2333" s="3" t="s">
        <v>84</v>
      </c>
    </row>
    <row r="2334" spans="4:24" x14ac:dyDescent="0.2">
      <c r="D2334" s="31" t="s">
        <v>163</v>
      </c>
      <c r="E2334" s="3" t="s">
        <v>168</v>
      </c>
      <c r="F2334" s="3" t="s">
        <v>896</v>
      </c>
      <c r="G2334" s="7" t="s">
        <v>904</v>
      </c>
      <c r="L2334" s="3" t="s">
        <v>159</v>
      </c>
      <c r="M2334" s="3" t="s">
        <v>72</v>
      </c>
      <c r="S2334" s="3" t="s">
        <v>261</v>
      </c>
      <c r="T2334" s="37" t="s">
        <v>165</v>
      </c>
      <c r="U2334" s="37" t="s">
        <v>170</v>
      </c>
      <c r="V2334" s="37" t="s">
        <v>898</v>
      </c>
      <c r="W2334" s="37" t="s">
        <v>905</v>
      </c>
      <c r="X2334" s="3" t="s">
        <v>84</v>
      </c>
    </row>
    <row r="2335" spans="4:24" x14ac:dyDescent="0.2">
      <c r="D2335" s="31" t="s">
        <v>163</v>
      </c>
      <c r="E2335" s="3" t="s">
        <v>168</v>
      </c>
      <c r="F2335" s="3" t="s">
        <v>896</v>
      </c>
      <c r="G2335" s="7" t="s">
        <v>904</v>
      </c>
      <c r="L2335" s="3" t="s">
        <v>159</v>
      </c>
      <c r="M2335" s="3" t="s">
        <v>73</v>
      </c>
      <c r="S2335" s="3" t="s">
        <v>261</v>
      </c>
      <c r="T2335" s="37" t="s">
        <v>165</v>
      </c>
      <c r="U2335" s="37" t="s">
        <v>170</v>
      </c>
      <c r="V2335" s="37" t="s">
        <v>898</v>
      </c>
      <c r="W2335" s="37" t="s">
        <v>905</v>
      </c>
      <c r="X2335" s="3" t="s">
        <v>84</v>
      </c>
    </row>
    <row r="2336" spans="4:24" x14ac:dyDescent="0.2">
      <c r="D2336" s="31" t="s">
        <v>163</v>
      </c>
      <c r="E2336" s="3" t="s">
        <v>168</v>
      </c>
      <c r="F2336" s="3" t="s">
        <v>896</v>
      </c>
      <c r="G2336" s="7" t="s">
        <v>2</v>
      </c>
      <c r="L2336" s="3" t="s">
        <v>159</v>
      </c>
      <c r="M2336" s="3" t="s">
        <v>80</v>
      </c>
      <c r="S2336" s="3" t="s">
        <v>261</v>
      </c>
      <c r="T2336" s="37" t="s">
        <v>165</v>
      </c>
      <c r="U2336" s="37" t="s">
        <v>170</v>
      </c>
      <c r="V2336" s="37" t="s">
        <v>898</v>
      </c>
      <c r="W2336" s="37" t="s">
        <v>916</v>
      </c>
      <c r="X2336" s="3" t="s">
        <v>84</v>
      </c>
    </row>
    <row r="2337" spans="4:24" x14ac:dyDescent="0.2">
      <c r="D2337" s="31" t="s">
        <v>163</v>
      </c>
      <c r="E2337" s="3" t="s">
        <v>168</v>
      </c>
      <c r="F2337" s="3" t="s">
        <v>896</v>
      </c>
      <c r="G2337" s="7" t="s">
        <v>2</v>
      </c>
      <c r="L2337" s="3" t="s">
        <v>159</v>
      </c>
      <c r="M2337" s="3" t="s">
        <v>74</v>
      </c>
      <c r="N2337" s="25" t="s">
        <v>216</v>
      </c>
      <c r="S2337" s="3" t="s">
        <v>261</v>
      </c>
      <c r="T2337" s="37" t="s">
        <v>165</v>
      </c>
      <c r="U2337" s="37" t="s">
        <v>170</v>
      </c>
      <c r="V2337" s="37" t="s">
        <v>898</v>
      </c>
      <c r="W2337" s="37" t="s">
        <v>916</v>
      </c>
      <c r="X2337" s="3" t="s">
        <v>84</v>
      </c>
    </row>
    <row r="2338" spans="4:24" x14ac:dyDescent="0.2">
      <c r="D2338" s="31" t="s">
        <v>163</v>
      </c>
      <c r="E2338" s="3" t="s">
        <v>168</v>
      </c>
      <c r="F2338" s="3" t="s">
        <v>896</v>
      </c>
      <c r="G2338" s="7" t="s">
        <v>2</v>
      </c>
      <c r="L2338" s="3" t="s">
        <v>159</v>
      </c>
      <c r="M2338" s="3" t="s">
        <v>74</v>
      </c>
      <c r="N2338" s="25" t="s">
        <v>166</v>
      </c>
      <c r="S2338" s="3" t="s">
        <v>261</v>
      </c>
      <c r="T2338" s="37" t="s">
        <v>165</v>
      </c>
      <c r="U2338" s="37" t="s">
        <v>170</v>
      </c>
      <c r="V2338" s="37" t="s">
        <v>898</v>
      </c>
      <c r="W2338" s="37" t="s">
        <v>916</v>
      </c>
      <c r="X2338" s="3" t="s">
        <v>84</v>
      </c>
    </row>
    <row r="2339" spans="4:24" x14ac:dyDescent="0.2">
      <c r="D2339" s="31" t="s">
        <v>163</v>
      </c>
      <c r="E2339" s="3" t="s">
        <v>168</v>
      </c>
      <c r="F2339" s="3" t="s">
        <v>896</v>
      </c>
      <c r="G2339" s="7" t="s">
        <v>2</v>
      </c>
      <c r="L2339" s="3" t="s">
        <v>159</v>
      </c>
      <c r="M2339" s="3" t="s">
        <v>72</v>
      </c>
      <c r="S2339" s="3" t="s">
        <v>261</v>
      </c>
      <c r="T2339" s="37" t="s">
        <v>165</v>
      </c>
      <c r="U2339" s="37" t="s">
        <v>170</v>
      </c>
      <c r="V2339" s="37" t="s">
        <v>898</v>
      </c>
      <c r="W2339" s="37" t="s">
        <v>916</v>
      </c>
      <c r="X2339" s="3" t="s">
        <v>84</v>
      </c>
    </row>
    <row r="2340" spans="4:24" x14ac:dyDescent="0.2">
      <c r="D2340" s="31" t="s">
        <v>163</v>
      </c>
      <c r="E2340" s="3" t="s">
        <v>168</v>
      </c>
      <c r="F2340" s="3" t="s">
        <v>896</v>
      </c>
      <c r="G2340" s="7" t="s">
        <v>2</v>
      </c>
      <c r="L2340" s="3" t="s">
        <v>159</v>
      </c>
      <c r="M2340" s="3" t="s">
        <v>73</v>
      </c>
      <c r="S2340" s="3" t="s">
        <v>261</v>
      </c>
      <c r="T2340" s="37" t="s">
        <v>165</v>
      </c>
      <c r="U2340" s="37" t="s">
        <v>170</v>
      </c>
      <c r="V2340" s="37" t="s">
        <v>898</v>
      </c>
      <c r="W2340" s="37" t="s">
        <v>916</v>
      </c>
      <c r="X2340" s="3" t="s">
        <v>84</v>
      </c>
    </row>
    <row r="2341" spans="4:24" x14ac:dyDescent="0.2">
      <c r="D2341" s="31" t="s">
        <v>163</v>
      </c>
      <c r="E2341" s="3" t="s">
        <v>168</v>
      </c>
      <c r="F2341" s="3" t="s">
        <v>896</v>
      </c>
      <c r="G2341" s="7" t="s">
        <v>917</v>
      </c>
      <c r="L2341" s="3" t="s">
        <v>159</v>
      </c>
      <c r="M2341" s="3" t="s">
        <v>80</v>
      </c>
      <c r="S2341" s="3" t="s">
        <v>261</v>
      </c>
      <c r="T2341" s="37" t="s">
        <v>165</v>
      </c>
      <c r="U2341" s="37" t="s">
        <v>170</v>
      </c>
      <c r="V2341" s="37" t="s">
        <v>898</v>
      </c>
      <c r="W2341" s="37" t="s">
        <v>918</v>
      </c>
      <c r="X2341" s="3" t="s">
        <v>84</v>
      </c>
    </row>
    <row r="2342" spans="4:24" x14ac:dyDescent="0.2">
      <c r="D2342" s="31" t="s">
        <v>163</v>
      </c>
      <c r="E2342" s="3" t="s">
        <v>168</v>
      </c>
      <c r="F2342" s="3" t="s">
        <v>896</v>
      </c>
      <c r="G2342" s="7" t="s">
        <v>917</v>
      </c>
      <c r="L2342" s="3" t="s">
        <v>159</v>
      </c>
      <c r="M2342" s="3" t="s">
        <v>74</v>
      </c>
      <c r="N2342" s="25" t="s">
        <v>216</v>
      </c>
      <c r="S2342" s="3" t="s">
        <v>261</v>
      </c>
      <c r="T2342" s="37" t="s">
        <v>165</v>
      </c>
      <c r="U2342" s="37" t="s">
        <v>170</v>
      </c>
      <c r="V2342" s="37" t="s">
        <v>898</v>
      </c>
      <c r="W2342" s="37" t="s">
        <v>918</v>
      </c>
      <c r="X2342" s="3" t="s">
        <v>84</v>
      </c>
    </row>
    <row r="2343" spans="4:24" x14ac:dyDescent="0.2">
      <c r="D2343" s="31" t="s">
        <v>163</v>
      </c>
      <c r="E2343" s="3" t="s">
        <v>168</v>
      </c>
      <c r="F2343" s="3" t="s">
        <v>896</v>
      </c>
      <c r="G2343" s="7" t="s">
        <v>917</v>
      </c>
      <c r="L2343" s="3" t="s">
        <v>159</v>
      </c>
      <c r="M2343" s="3" t="s">
        <v>74</v>
      </c>
      <c r="N2343" s="25" t="s">
        <v>166</v>
      </c>
      <c r="S2343" s="3" t="s">
        <v>261</v>
      </c>
      <c r="T2343" s="37" t="s">
        <v>165</v>
      </c>
      <c r="U2343" s="37" t="s">
        <v>170</v>
      </c>
      <c r="V2343" s="37" t="s">
        <v>898</v>
      </c>
      <c r="W2343" s="37" t="s">
        <v>918</v>
      </c>
      <c r="X2343" s="3" t="s">
        <v>84</v>
      </c>
    </row>
    <row r="2344" spans="4:24" x14ac:dyDescent="0.2">
      <c r="D2344" s="31" t="s">
        <v>163</v>
      </c>
      <c r="E2344" s="3" t="s">
        <v>168</v>
      </c>
      <c r="F2344" s="3" t="s">
        <v>896</v>
      </c>
      <c r="G2344" s="7" t="s">
        <v>917</v>
      </c>
      <c r="L2344" s="3" t="s">
        <v>159</v>
      </c>
      <c r="M2344" s="3" t="s">
        <v>72</v>
      </c>
      <c r="S2344" s="3" t="s">
        <v>261</v>
      </c>
      <c r="T2344" s="37" t="s">
        <v>165</v>
      </c>
      <c r="U2344" s="37" t="s">
        <v>170</v>
      </c>
      <c r="V2344" s="37" t="s">
        <v>898</v>
      </c>
      <c r="W2344" s="37" t="s">
        <v>918</v>
      </c>
      <c r="X2344" s="3" t="s">
        <v>84</v>
      </c>
    </row>
    <row r="2345" spans="4:24" x14ac:dyDescent="0.2">
      <c r="D2345" s="31" t="s">
        <v>163</v>
      </c>
      <c r="E2345" s="3" t="s">
        <v>168</v>
      </c>
      <c r="F2345" s="3" t="s">
        <v>896</v>
      </c>
      <c r="G2345" s="7" t="s">
        <v>917</v>
      </c>
      <c r="L2345" s="3" t="s">
        <v>159</v>
      </c>
      <c r="M2345" s="3" t="s">
        <v>73</v>
      </c>
      <c r="S2345" s="3" t="s">
        <v>261</v>
      </c>
      <c r="T2345" s="37" t="s">
        <v>165</v>
      </c>
      <c r="U2345" s="37" t="s">
        <v>170</v>
      </c>
      <c r="V2345" s="37" t="s">
        <v>898</v>
      </c>
      <c r="W2345" s="37" t="s">
        <v>918</v>
      </c>
      <c r="X2345" s="3" t="s">
        <v>84</v>
      </c>
    </row>
    <row r="2346" spans="4:24" x14ac:dyDescent="0.2">
      <c r="D2346" s="31" t="s">
        <v>163</v>
      </c>
      <c r="E2346" s="3" t="s">
        <v>168</v>
      </c>
      <c r="F2346" s="3" t="s">
        <v>919</v>
      </c>
      <c r="G2346" s="7" t="s">
        <v>920</v>
      </c>
      <c r="L2346" s="3" t="s">
        <v>159</v>
      </c>
      <c r="M2346" s="3" t="s">
        <v>80</v>
      </c>
      <c r="S2346" s="3" t="s">
        <v>261</v>
      </c>
      <c r="T2346" s="37" t="s">
        <v>165</v>
      </c>
      <c r="U2346" s="37" t="s">
        <v>170</v>
      </c>
      <c r="V2346" s="37" t="s">
        <v>921</v>
      </c>
      <c r="W2346" s="37" t="s">
        <v>922</v>
      </c>
      <c r="X2346" s="3" t="s">
        <v>84</v>
      </c>
    </row>
    <row r="2347" spans="4:24" x14ac:dyDescent="0.2">
      <c r="D2347" s="31" t="s">
        <v>163</v>
      </c>
      <c r="E2347" s="3" t="s">
        <v>168</v>
      </c>
      <c r="F2347" s="3" t="s">
        <v>919</v>
      </c>
      <c r="G2347" s="7" t="s">
        <v>920</v>
      </c>
      <c r="L2347" s="3" t="s">
        <v>159</v>
      </c>
      <c r="M2347" s="3" t="s">
        <v>74</v>
      </c>
      <c r="N2347" s="25" t="s">
        <v>216</v>
      </c>
      <c r="S2347" s="3" t="s">
        <v>261</v>
      </c>
      <c r="T2347" s="37" t="s">
        <v>165</v>
      </c>
      <c r="U2347" s="37" t="s">
        <v>170</v>
      </c>
      <c r="V2347" s="37" t="s">
        <v>921</v>
      </c>
      <c r="W2347" s="37" t="s">
        <v>922</v>
      </c>
      <c r="X2347" s="3" t="s">
        <v>84</v>
      </c>
    </row>
    <row r="2348" spans="4:24" x14ac:dyDescent="0.2">
      <c r="D2348" s="31" t="s">
        <v>163</v>
      </c>
      <c r="E2348" s="3" t="s">
        <v>168</v>
      </c>
      <c r="F2348" s="3" t="s">
        <v>919</v>
      </c>
      <c r="G2348" s="7" t="s">
        <v>920</v>
      </c>
      <c r="L2348" s="3" t="s">
        <v>159</v>
      </c>
      <c r="M2348" s="3" t="s">
        <v>74</v>
      </c>
      <c r="N2348" s="25" t="s">
        <v>166</v>
      </c>
      <c r="S2348" s="3" t="s">
        <v>261</v>
      </c>
      <c r="T2348" s="37" t="s">
        <v>165</v>
      </c>
      <c r="U2348" s="37" t="s">
        <v>170</v>
      </c>
      <c r="V2348" s="37" t="s">
        <v>921</v>
      </c>
      <c r="W2348" s="37" t="s">
        <v>922</v>
      </c>
      <c r="X2348" s="3" t="s">
        <v>84</v>
      </c>
    </row>
    <row r="2349" spans="4:24" x14ac:dyDescent="0.2">
      <c r="D2349" s="31" t="s">
        <v>163</v>
      </c>
      <c r="E2349" s="3" t="s">
        <v>168</v>
      </c>
      <c r="F2349" s="3" t="s">
        <v>919</v>
      </c>
      <c r="G2349" s="7" t="s">
        <v>920</v>
      </c>
      <c r="L2349" s="3" t="s">
        <v>159</v>
      </c>
      <c r="M2349" s="3" t="s">
        <v>72</v>
      </c>
      <c r="S2349" s="3" t="s">
        <v>261</v>
      </c>
      <c r="T2349" s="37" t="s">
        <v>165</v>
      </c>
      <c r="U2349" s="37" t="s">
        <v>170</v>
      </c>
      <c r="V2349" s="37" t="s">
        <v>921</v>
      </c>
      <c r="W2349" s="37" t="s">
        <v>922</v>
      </c>
      <c r="X2349" s="3" t="s">
        <v>84</v>
      </c>
    </row>
    <row r="2350" spans="4:24" x14ac:dyDescent="0.2">
      <c r="D2350" s="31" t="s">
        <v>163</v>
      </c>
      <c r="E2350" s="3" t="s">
        <v>168</v>
      </c>
      <c r="F2350" s="3" t="s">
        <v>919</v>
      </c>
      <c r="G2350" s="7" t="s">
        <v>920</v>
      </c>
      <c r="L2350" s="3" t="s">
        <v>159</v>
      </c>
      <c r="M2350" s="3" t="s">
        <v>73</v>
      </c>
      <c r="S2350" s="3" t="s">
        <v>261</v>
      </c>
      <c r="T2350" s="37" t="s">
        <v>165</v>
      </c>
      <c r="U2350" s="37" t="s">
        <v>170</v>
      </c>
      <c r="V2350" s="37" t="s">
        <v>921</v>
      </c>
      <c r="W2350" s="37" t="s">
        <v>922</v>
      </c>
      <c r="X2350" s="3" t="s">
        <v>84</v>
      </c>
    </row>
    <row r="2351" spans="4:24" x14ac:dyDescent="0.2">
      <c r="D2351" s="31" t="s">
        <v>163</v>
      </c>
      <c r="E2351" s="3" t="s">
        <v>168</v>
      </c>
      <c r="F2351" s="3" t="s">
        <v>919</v>
      </c>
      <c r="G2351" s="7" t="s">
        <v>236</v>
      </c>
      <c r="L2351" s="3" t="s">
        <v>159</v>
      </c>
      <c r="M2351" s="3" t="s">
        <v>80</v>
      </c>
      <c r="S2351" s="3" t="s">
        <v>261</v>
      </c>
      <c r="T2351" s="37" t="s">
        <v>165</v>
      </c>
      <c r="U2351" s="37" t="s">
        <v>170</v>
      </c>
      <c r="V2351" s="37" t="s">
        <v>921</v>
      </c>
      <c r="W2351" s="37" t="s">
        <v>923</v>
      </c>
      <c r="X2351" s="3" t="s">
        <v>84</v>
      </c>
    </row>
    <row r="2352" spans="4:24" x14ac:dyDescent="0.2">
      <c r="D2352" s="31" t="s">
        <v>163</v>
      </c>
      <c r="E2352" s="3" t="s">
        <v>168</v>
      </c>
      <c r="F2352" s="3" t="s">
        <v>919</v>
      </c>
      <c r="G2352" s="7" t="s">
        <v>236</v>
      </c>
      <c r="L2352" s="3" t="s">
        <v>159</v>
      </c>
      <c r="M2352" s="3" t="s">
        <v>74</v>
      </c>
      <c r="N2352" s="25" t="s">
        <v>216</v>
      </c>
      <c r="S2352" s="3" t="s">
        <v>261</v>
      </c>
      <c r="T2352" s="37" t="s">
        <v>165</v>
      </c>
      <c r="U2352" s="37" t="s">
        <v>170</v>
      </c>
      <c r="V2352" s="37" t="s">
        <v>921</v>
      </c>
      <c r="W2352" s="37" t="s">
        <v>923</v>
      </c>
      <c r="X2352" s="3" t="s">
        <v>84</v>
      </c>
    </row>
    <row r="2353" spans="4:24" x14ac:dyDescent="0.2">
      <c r="D2353" s="31" t="s">
        <v>163</v>
      </c>
      <c r="E2353" s="3" t="s">
        <v>168</v>
      </c>
      <c r="F2353" s="3" t="s">
        <v>919</v>
      </c>
      <c r="G2353" s="7" t="s">
        <v>236</v>
      </c>
      <c r="L2353" s="3" t="s">
        <v>159</v>
      </c>
      <c r="M2353" s="3" t="s">
        <v>74</v>
      </c>
      <c r="N2353" s="25" t="s">
        <v>166</v>
      </c>
      <c r="S2353" s="3" t="s">
        <v>261</v>
      </c>
      <c r="T2353" s="37" t="s">
        <v>165</v>
      </c>
      <c r="U2353" s="37" t="s">
        <v>170</v>
      </c>
      <c r="V2353" s="37" t="s">
        <v>921</v>
      </c>
      <c r="W2353" s="37" t="s">
        <v>923</v>
      </c>
      <c r="X2353" s="3" t="s">
        <v>84</v>
      </c>
    </row>
    <row r="2354" spans="4:24" x14ac:dyDescent="0.2">
      <c r="D2354" s="31" t="s">
        <v>163</v>
      </c>
      <c r="E2354" s="3" t="s">
        <v>168</v>
      </c>
      <c r="F2354" s="3" t="s">
        <v>919</v>
      </c>
      <c r="G2354" s="7" t="s">
        <v>236</v>
      </c>
      <c r="L2354" s="3" t="s">
        <v>159</v>
      </c>
      <c r="M2354" s="3" t="s">
        <v>72</v>
      </c>
      <c r="S2354" s="3" t="s">
        <v>261</v>
      </c>
      <c r="T2354" s="37" t="s">
        <v>165</v>
      </c>
      <c r="U2354" s="37" t="s">
        <v>170</v>
      </c>
      <c r="V2354" s="37" t="s">
        <v>921</v>
      </c>
      <c r="W2354" s="37" t="s">
        <v>923</v>
      </c>
      <c r="X2354" s="3" t="s">
        <v>84</v>
      </c>
    </row>
    <row r="2355" spans="4:24" x14ac:dyDescent="0.2">
      <c r="D2355" s="31" t="s">
        <v>163</v>
      </c>
      <c r="E2355" s="3" t="s">
        <v>168</v>
      </c>
      <c r="F2355" s="3" t="s">
        <v>919</v>
      </c>
      <c r="G2355" s="7" t="s">
        <v>236</v>
      </c>
      <c r="L2355" s="3" t="s">
        <v>159</v>
      </c>
      <c r="M2355" s="3" t="s">
        <v>73</v>
      </c>
      <c r="S2355" s="3" t="s">
        <v>261</v>
      </c>
      <c r="T2355" s="37" t="s">
        <v>165</v>
      </c>
      <c r="U2355" s="37" t="s">
        <v>170</v>
      </c>
      <c r="V2355" s="37" t="s">
        <v>921</v>
      </c>
      <c r="W2355" s="37" t="s">
        <v>923</v>
      </c>
      <c r="X2355" s="3" t="s">
        <v>84</v>
      </c>
    </row>
    <row r="2356" spans="4:24" x14ac:dyDescent="0.2">
      <c r="D2356" s="31" t="s">
        <v>163</v>
      </c>
      <c r="E2356" s="3" t="s">
        <v>168</v>
      </c>
      <c r="F2356" s="3" t="s">
        <v>919</v>
      </c>
      <c r="G2356" s="7" t="s">
        <v>924</v>
      </c>
      <c r="L2356" s="3" t="s">
        <v>159</v>
      </c>
      <c r="M2356" s="3" t="s">
        <v>80</v>
      </c>
      <c r="S2356" s="3" t="s">
        <v>261</v>
      </c>
      <c r="T2356" s="37" t="s">
        <v>165</v>
      </c>
      <c r="U2356" s="37" t="s">
        <v>170</v>
      </c>
      <c r="V2356" s="37" t="s">
        <v>921</v>
      </c>
      <c r="W2356" s="37" t="s">
        <v>925</v>
      </c>
      <c r="X2356" s="3" t="s">
        <v>84</v>
      </c>
    </row>
    <row r="2357" spans="4:24" x14ac:dyDescent="0.2">
      <c r="D2357" s="31" t="s">
        <v>163</v>
      </c>
      <c r="E2357" s="3" t="s">
        <v>168</v>
      </c>
      <c r="F2357" s="3" t="s">
        <v>919</v>
      </c>
      <c r="G2357" s="7" t="s">
        <v>924</v>
      </c>
      <c r="L2357" s="3" t="s">
        <v>159</v>
      </c>
      <c r="M2357" s="3" t="s">
        <v>74</v>
      </c>
      <c r="N2357" s="25" t="s">
        <v>216</v>
      </c>
      <c r="S2357" s="3" t="s">
        <v>261</v>
      </c>
      <c r="T2357" s="37" t="s">
        <v>165</v>
      </c>
      <c r="U2357" s="37" t="s">
        <v>170</v>
      </c>
      <c r="V2357" s="37" t="s">
        <v>921</v>
      </c>
      <c r="W2357" s="37" t="s">
        <v>925</v>
      </c>
      <c r="X2357" s="3" t="s">
        <v>84</v>
      </c>
    </row>
    <row r="2358" spans="4:24" x14ac:dyDescent="0.2">
      <c r="D2358" s="31" t="s">
        <v>163</v>
      </c>
      <c r="E2358" s="3" t="s">
        <v>168</v>
      </c>
      <c r="F2358" s="3" t="s">
        <v>919</v>
      </c>
      <c r="G2358" s="7" t="s">
        <v>924</v>
      </c>
      <c r="L2358" s="3" t="s">
        <v>159</v>
      </c>
      <c r="M2358" s="3" t="s">
        <v>74</v>
      </c>
      <c r="N2358" s="25" t="s">
        <v>166</v>
      </c>
      <c r="S2358" s="3" t="s">
        <v>261</v>
      </c>
      <c r="T2358" s="37" t="s">
        <v>165</v>
      </c>
      <c r="U2358" s="37" t="s">
        <v>170</v>
      </c>
      <c r="V2358" s="37" t="s">
        <v>921</v>
      </c>
      <c r="W2358" s="37" t="s">
        <v>925</v>
      </c>
      <c r="X2358" s="3" t="s">
        <v>84</v>
      </c>
    </row>
    <row r="2359" spans="4:24" x14ac:dyDescent="0.2">
      <c r="D2359" s="31" t="s">
        <v>163</v>
      </c>
      <c r="E2359" s="3" t="s">
        <v>168</v>
      </c>
      <c r="F2359" s="3" t="s">
        <v>919</v>
      </c>
      <c r="G2359" s="7" t="s">
        <v>924</v>
      </c>
      <c r="L2359" s="3" t="s">
        <v>159</v>
      </c>
      <c r="M2359" s="3" t="s">
        <v>72</v>
      </c>
      <c r="S2359" s="3" t="s">
        <v>261</v>
      </c>
      <c r="T2359" s="37" t="s">
        <v>165</v>
      </c>
      <c r="U2359" s="37" t="s">
        <v>170</v>
      </c>
      <c r="V2359" s="37" t="s">
        <v>921</v>
      </c>
      <c r="W2359" s="37" t="s">
        <v>925</v>
      </c>
      <c r="X2359" s="3" t="s">
        <v>84</v>
      </c>
    </row>
    <row r="2360" spans="4:24" x14ac:dyDescent="0.2">
      <c r="D2360" s="31" t="s">
        <v>163</v>
      </c>
      <c r="E2360" s="3" t="s">
        <v>168</v>
      </c>
      <c r="F2360" s="3" t="s">
        <v>919</v>
      </c>
      <c r="G2360" s="7" t="s">
        <v>924</v>
      </c>
      <c r="L2360" s="3" t="s">
        <v>159</v>
      </c>
      <c r="M2360" s="3" t="s">
        <v>73</v>
      </c>
      <c r="S2360" s="3" t="s">
        <v>261</v>
      </c>
      <c r="T2360" s="37" t="s">
        <v>165</v>
      </c>
      <c r="U2360" s="37" t="s">
        <v>170</v>
      </c>
      <c r="V2360" s="37" t="s">
        <v>921</v>
      </c>
      <c r="W2360" s="37" t="s">
        <v>925</v>
      </c>
      <c r="X2360" s="3" t="s">
        <v>84</v>
      </c>
    </row>
    <row r="2361" spans="4:24" x14ac:dyDescent="0.2">
      <c r="D2361" s="31" t="s">
        <v>163</v>
      </c>
      <c r="E2361" s="3" t="s">
        <v>168</v>
      </c>
      <c r="F2361" s="3" t="s">
        <v>919</v>
      </c>
      <c r="G2361" s="7" t="s">
        <v>276</v>
      </c>
      <c r="L2361" s="3" t="s">
        <v>159</v>
      </c>
      <c r="M2361" s="3" t="s">
        <v>80</v>
      </c>
      <c r="S2361" s="3" t="s">
        <v>261</v>
      </c>
      <c r="T2361" s="37" t="s">
        <v>165</v>
      </c>
      <c r="U2361" s="37" t="s">
        <v>170</v>
      </c>
      <c r="V2361" s="37" t="s">
        <v>921</v>
      </c>
      <c r="W2361" s="37" t="s">
        <v>926</v>
      </c>
      <c r="X2361" s="3" t="s">
        <v>84</v>
      </c>
    </row>
    <row r="2362" spans="4:24" x14ac:dyDescent="0.2">
      <c r="D2362" s="31" t="s">
        <v>163</v>
      </c>
      <c r="E2362" s="3" t="s">
        <v>168</v>
      </c>
      <c r="F2362" s="3" t="s">
        <v>919</v>
      </c>
      <c r="G2362" s="7" t="s">
        <v>276</v>
      </c>
      <c r="L2362" s="3" t="s">
        <v>159</v>
      </c>
      <c r="M2362" s="3" t="s">
        <v>74</v>
      </c>
      <c r="N2362" s="25" t="s">
        <v>216</v>
      </c>
      <c r="S2362" s="3" t="s">
        <v>261</v>
      </c>
      <c r="T2362" s="37" t="s">
        <v>165</v>
      </c>
      <c r="U2362" s="37" t="s">
        <v>170</v>
      </c>
      <c r="V2362" s="37" t="s">
        <v>921</v>
      </c>
      <c r="W2362" s="37" t="s">
        <v>926</v>
      </c>
      <c r="X2362" s="3" t="s">
        <v>84</v>
      </c>
    </row>
    <row r="2363" spans="4:24" x14ac:dyDescent="0.2">
      <c r="D2363" s="31" t="s">
        <v>163</v>
      </c>
      <c r="E2363" s="3" t="s">
        <v>168</v>
      </c>
      <c r="F2363" s="3" t="s">
        <v>919</v>
      </c>
      <c r="G2363" s="7" t="s">
        <v>276</v>
      </c>
      <c r="L2363" s="3" t="s">
        <v>159</v>
      </c>
      <c r="M2363" s="3" t="s">
        <v>74</v>
      </c>
      <c r="N2363" s="25" t="s">
        <v>166</v>
      </c>
      <c r="S2363" s="3" t="s">
        <v>261</v>
      </c>
      <c r="T2363" s="37" t="s">
        <v>165</v>
      </c>
      <c r="U2363" s="37" t="s">
        <v>170</v>
      </c>
      <c r="V2363" s="37" t="s">
        <v>921</v>
      </c>
      <c r="W2363" s="37" t="s">
        <v>926</v>
      </c>
      <c r="X2363" s="3" t="s">
        <v>84</v>
      </c>
    </row>
    <row r="2364" spans="4:24" x14ac:dyDescent="0.2">
      <c r="D2364" s="31" t="s">
        <v>163</v>
      </c>
      <c r="E2364" s="3" t="s">
        <v>168</v>
      </c>
      <c r="F2364" s="3" t="s">
        <v>919</v>
      </c>
      <c r="G2364" s="7" t="s">
        <v>276</v>
      </c>
      <c r="L2364" s="3" t="s">
        <v>159</v>
      </c>
      <c r="M2364" s="3" t="s">
        <v>72</v>
      </c>
      <c r="S2364" s="3" t="s">
        <v>261</v>
      </c>
      <c r="T2364" s="37" t="s">
        <v>165</v>
      </c>
      <c r="U2364" s="37" t="s">
        <v>170</v>
      </c>
      <c r="V2364" s="37" t="s">
        <v>921</v>
      </c>
      <c r="W2364" s="37" t="s">
        <v>926</v>
      </c>
      <c r="X2364" s="3" t="s">
        <v>84</v>
      </c>
    </row>
    <row r="2365" spans="4:24" x14ac:dyDescent="0.2">
      <c r="D2365" s="31" t="s">
        <v>163</v>
      </c>
      <c r="E2365" s="3" t="s">
        <v>168</v>
      </c>
      <c r="F2365" s="3" t="s">
        <v>919</v>
      </c>
      <c r="G2365" s="7" t="s">
        <v>276</v>
      </c>
      <c r="L2365" s="3" t="s">
        <v>159</v>
      </c>
      <c r="M2365" s="3" t="s">
        <v>73</v>
      </c>
      <c r="S2365" s="3" t="s">
        <v>261</v>
      </c>
      <c r="T2365" s="37" t="s">
        <v>165</v>
      </c>
      <c r="U2365" s="37" t="s">
        <v>170</v>
      </c>
      <c r="V2365" s="37" t="s">
        <v>921</v>
      </c>
      <c r="W2365" s="37" t="s">
        <v>926</v>
      </c>
      <c r="X2365" s="3" t="s">
        <v>84</v>
      </c>
    </row>
    <row r="2366" spans="4:24" x14ac:dyDescent="0.2">
      <c r="D2366" s="31" t="s">
        <v>163</v>
      </c>
      <c r="E2366" s="3" t="s">
        <v>168</v>
      </c>
      <c r="F2366" s="3" t="s">
        <v>919</v>
      </c>
      <c r="G2366" s="7" t="s">
        <v>927</v>
      </c>
      <c r="L2366" s="3" t="s">
        <v>159</v>
      </c>
      <c r="M2366" s="3" t="s">
        <v>80</v>
      </c>
      <c r="S2366" s="3" t="s">
        <v>261</v>
      </c>
      <c r="T2366" s="37" t="s">
        <v>165</v>
      </c>
      <c r="U2366" s="37" t="s">
        <v>170</v>
      </c>
      <c r="V2366" s="37" t="s">
        <v>921</v>
      </c>
      <c r="W2366" s="37" t="s">
        <v>928</v>
      </c>
      <c r="X2366" s="3" t="s">
        <v>84</v>
      </c>
    </row>
    <row r="2367" spans="4:24" x14ac:dyDescent="0.2">
      <c r="D2367" s="31" t="s">
        <v>163</v>
      </c>
      <c r="E2367" s="3" t="s">
        <v>168</v>
      </c>
      <c r="F2367" s="3" t="s">
        <v>919</v>
      </c>
      <c r="G2367" s="7" t="s">
        <v>927</v>
      </c>
      <c r="L2367" s="3" t="s">
        <v>159</v>
      </c>
      <c r="M2367" s="3" t="s">
        <v>74</v>
      </c>
      <c r="N2367" s="25" t="s">
        <v>216</v>
      </c>
      <c r="S2367" s="3" t="s">
        <v>261</v>
      </c>
      <c r="T2367" s="37" t="s">
        <v>165</v>
      </c>
      <c r="U2367" s="37" t="s">
        <v>170</v>
      </c>
      <c r="V2367" s="37" t="s">
        <v>921</v>
      </c>
      <c r="W2367" s="37" t="s">
        <v>928</v>
      </c>
      <c r="X2367" s="3" t="s">
        <v>84</v>
      </c>
    </row>
    <row r="2368" spans="4:24" x14ac:dyDescent="0.2">
      <c r="D2368" s="31" t="s">
        <v>163</v>
      </c>
      <c r="E2368" s="3" t="s">
        <v>168</v>
      </c>
      <c r="F2368" s="3" t="s">
        <v>919</v>
      </c>
      <c r="G2368" s="7" t="s">
        <v>927</v>
      </c>
      <c r="L2368" s="3" t="s">
        <v>159</v>
      </c>
      <c r="M2368" s="3" t="s">
        <v>74</v>
      </c>
      <c r="N2368" s="25" t="s">
        <v>166</v>
      </c>
      <c r="S2368" s="3" t="s">
        <v>261</v>
      </c>
      <c r="T2368" s="37" t="s">
        <v>165</v>
      </c>
      <c r="U2368" s="37" t="s">
        <v>170</v>
      </c>
      <c r="V2368" s="37" t="s">
        <v>921</v>
      </c>
      <c r="W2368" s="37" t="s">
        <v>928</v>
      </c>
      <c r="X2368" s="3" t="s">
        <v>84</v>
      </c>
    </row>
    <row r="2369" spans="4:24" x14ac:dyDescent="0.2">
      <c r="D2369" s="31" t="s">
        <v>163</v>
      </c>
      <c r="E2369" s="3" t="s">
        <v>168</v>
      </c>
      <c r="F2369" s="3" t="s">
        <v>919</v>
      </c>
      <c r="G2369" s="7" t="s">
        <v>927</v>
      </c>
      <c r="L2369" s="3" t="s">
        <v>159</v>
      </c>
      <c r="M2369" s="3" t="s">
        <v>72</v>
      </c>
      <c r="S2369" s="3" t="s">
        <v>261</v>
      </c>
      <c r="T2369" s="37" t="s">
        <v>165</v>
      </c>
      <c r="U2369" s="37" t="s">
        <v>170</v>
      </c>
      <c r="V2369" s="37" t="s">
        <v>921</v>
      </c>
      <c r="W2369" s="37" t="s">
        <v>928</v>
      </c>
      <c r="X2369" s="3" t="s">
        <v>84</v>
      </c>
    </row>
    <row r="2370" spans="4:24" x14ac:dyDescent="0.2">
      <c r="D2370" s="31" t="s">
        <v>163</v>
      </c>
      <c r="E2370" s="3" t="s">
        <v>168</v>
      </c>
      <c r="F2370" s="3" t="s">
        <v>919</v>
      </c>
      <c r="G2370" s="7" t="s">
        <v>927</v>
      </c>
      <c r="L2370" s="3" t="s">
        <v>159</v>
      </c>
      <c r="M2370" s="3" t="s">
        <v>73</v>
      </c>
      <c r="S2370" s="3" t="s">
        <v>261</v>
      </c>
      <c r="T2370" s="37" t="s">
        <v>165</v>
      </c>
      <c r="U2370" s="37" t="s">
        <v>170</v>
      </c>
      <c r="V2370" s="37" t="s">
        <v>921</v>
      </c>
      <c r="W2370" s="37" t="s">
        <v>928</v>
      </c>
      <c r="X2370" s="3" t="s">
        <v>84</v>
      </c>
    </row>
    <row r="2371" spans="4:24" x14ac:dyDescent="0.2">
      <c r="D2371" s="31" t="s">
        <v>163</v>
      </c>
      <c r="E2371" s="3" t="s">
        <v>168</v>
      </c>
      <c r="F2371" s="3" t="s">
        <v>919</v>
      </c>
      <c r="G2371" s="7" t="s">
        <v>929</v>
      </c>
      <c r="L2371" s="3" t="s">
        <v>159</v>
      </c>
      <c r="M2371" s="3" t="s">
        <v>80</v>
      </c>
      <c r="S2371" s="3" t="s">
        <v>261</v>
      </c>
      <c r="T2371" s="37" t="s">
        <v>165</v>
      </c>
      <c r="U2371" s="37" t="s">
        <v>170</v>
      </c>
      <c r="V2371" s="37" t="s">
        <v>921</v>
      </c>
      <c r="W2371" s="37" t="s">
        <v>930</v>
      </c>
      <c r="X2371" s="3" t="s">
        <v>84</v>
      </c>
    </row>
    <row r="2372" spans="4:24" x14ac:dyDescent="0.2">
      <c r="D2372" s="31" t="s">
        <v>163</v>
      </c>
      <c r="E2372" s="3" t="s">
        <v>168</v>
      </c>
      <c r="F2372" s="3" t="s">
        <v>919</v>
      </c>
      <c r="G2372" s="7" t="s">
        <v>929</v>
      </c>
      <c r="L2372" s="3" t="s">
        <v>159</v>
      </c>
      <c r="M2372" s="3" t="s">
        <v>74</v>
      </c>
      <c r="N2372" s="25" t="s">
        <v>216</v>
      </c>
      <c r="S2372" s="3" t="s">
        <v>261</v>
      </c>
      <c r="T2372" s="37" t="s">
        <v>165</v>
      </c>
      <c r="U2372" s="37" t="s">
        <v>170</v>
      </c>
      <c r="V2372" s="37" t="s">
        <v>921</v>
      </c>
      <c r="W2372" s="37" t="s">
        <v>930</v>
      </c>
      <c r="X2372" s="3" t="s">
        <v>84</v>
      </c>
    </row>
    <row r="2373" spans="4:24" x14ac:dyDescent="0.2">
      <c r="D2373" s="31" t="s">
        <v>163</v>
      </c>
      <c r="E2373" s="3" t="s">
        <v>168</v>
      </c>
      <c r="F2373" s="3" t="s">
        <v>919</v>
      </c>
      <c r="G2373" s="7" t="s">
        <v>929</v>
      </c>
      <c r="L2373" s="3" t="s">
        <v>159</v>
      </c>
      <c r="M2373" s="3" t="s">
        <v>74</v>
      </c>
      <c r="N2373" s="25" t="s">
        <v>166</v>
      </c>
      <c r="S2373" s="3" t="s">
        <v>261</v>
      </c>
      <c r="T2373" s="37" t="s">
        <v>165</v>
      </c>
      <c r="U2373" s="37" t="s">
        <v>170</v>
      </c>
      <c r="V2373" s="37" t="s">
        <v>921</v>
      </c>
      <c r="W2373" s="37" t="s">
        <v>930</v>
      </c>
      <c r="X2373" s="3" t="s">
        <v>84</v>
      </c>
    </row>
    <row r="2374" spans="4:24" x14ac:dyDescent="0.2">
      <c r="D2374" s="31" t="s">
        <v>163</v>
      </c>
      <c r="E2374" s="3" t="s">
        <v>168</v>
      </c>
      <c r="F2374" s="3" t="s">
        <v>919</v>
      </c>
      <c r="G2374" s="7" t="s">
        <v>929</v>
      </c>
      <c r="L2374" s="3" t="s">
        <v>159</v>
      </c>
      <c r="M2374" s="3" t="s">
        <v>72</v>
      </c>
      <c r="S2374" s="3" t="s">
        <v>261</v>
      </c>
      <c r="T2374" s="37" t="s">
        <v>165</v>
      </c>
      <c r="U2374" s="37" t="s">
        <v>170</v>
      </c>
      <c r="V2374" s="37" t="s">
        <v>921</v>
      </c>
      <c r="W2374" s="37" t="s">
        <v>930</v>
      </c>
      <c r="X2374" s="3" t="s">
        <v>84</v>
      </c>
    </row>
    <row r="2375" spans="4:24" x14ac:dyDescent="0.2">
      <c r="D2375" s="31" t="s">
        <v>163</v>
      </c>
      <c r="E2375" s="3" t="s">
        <v>168</v>
      </c>
      <c r="F2375" s="3" t="s">
        <v>919</v>
      </c>
      <c r="G2375" s="7" t="s">
        <v>929</v>
      </c>
      <c r="L2375" s="3" t="s">
        <v>159</v>
      </c>
      <c r="M2375" s="3" t="s">
        <v>73</v>
      </c>
      <c r="S2375" s="3" t="s">
        <v>261</v>
      </c>
      <c r="T2375" s="37" t="s">
        <v>165</v>
      </c>
      <c r="U2375" s="37" t="s">
        <v>170</v>
      </c>
      <c r="V2375" s="37" t="s">
        <v>921</v>
      </c>
      <c r="W2375" s="37" t="s">
        <v>930</v>
      </c>
      <c r="X2375" s="3" t="s">
        <v>84</v>
      </c>
    </row>
    <row r="2376" spans="4:24" x14ac:dyDescent="0.2">
      <c r="D2376" s="31" t="s">
        <v>163</v>
      </c>
      <c r="E2376" s="3" t="s">
        <v>168</v>
      </c>
      <c r="F2376" s="3" t="s">
        <v>919</v>
      </c>
      <c r="G2376" s="7" t="s">
        <v>931</v>
      </c>
      <c r="L2376" s="3" t="s">
        <v>159</v>
      </c>
      <c r="M2376" s="3" t="s">
        <v>80</v>
      </c>
      <c r="S2376" s="3" t="s">
        <v>261</v>
      </c>
      <c r="T2376" s="37" t="s">
        <v>165</v>
      </c>
      <c r="U2376" s="37" t="s">
        <v>170</v>
      </c>
      <c r="V2376" s="37" t="s">
        <v>921</v>
      </c>
      <c r="W2376" s="37" t="s">
        <v>932</v>
      </c>
      <c r="X2376" s="3" t="s">
        <v>84</v>
      </c>
    </row>
    <row r="2377" spans="4:24" x14ac:dyDescent="0.2">
      <c r="D2377" s="31" t="s">
        <v>163</v>
      </c>
      <c r="E2377" s="3" t="s">
        <v>168</v>
      </c>
      <c r="F2377" s="3" t="s">
        <v>919</v>
      </c>
      <c r="G2377" s="7" t="s">
        <v>931</v>
      </c>
      <c r="L2377" s="3" t="s">
        <v>159</v>
      </c>
      <c r="M2377" s="3" t="s">
        <v>74</v>
      </c>
      <c r="N2377" s="25" t="s">
        <v>216</v>
      </c>
      <c r="S2377" s="3" t="s">
        <v>261</v>
      </c>
      <c r="T2377" s="37" t="s">
        <v>165</v>
      </c>
      <c r="U2377" s="37" t="s">
        <v>170</v>
      </c>
      <c r="V2377" s="37" t="s">
        <v>921</v>
      </c>
      <c r="W2377" s="37" t="s">
        <v>932</v>
      </c>
      <c r="X2377" s="3" t="s">
        <v>84</v>
      </c>
    </row>
    <row r="2378" spans="4:24" x14ac:dyDescent="0.2">
      <c r="D2378" s="31" t="s">
        <v>163</v>
      </c>
      <c r="E2378" s="3" t="s">
        <v>168</v>
      </c>
      <c r="F2378" s="3" t="s">
        <v>919</v>
      </c>
      <c r="G2378" s="7" t="s">
        <v>931</v>
      </c>
      <c r="L2378" s="3" t="s">
        <v>159</v>
      </c>
      <c r="M2378" s="3" t="s">
        <v>74</v>
      </c>
      <c r="N2378" s="25" t="s">
        <v>166</v>
      </c>
      <c r="S2378" s="3" t="s">
        <v>261</v>
      </c>
      <c r="T2378" s="37" t="s">
        <v>165</v>
      </c>
      <c r="U2378" s="37" t="s">
        <v>170</v>
      </c>
      <c r="V2378" s="37" t="s">
        <v>921</v>
      </c>
      <c r="W2378" s="37" t="s">
        <v>932</v>
      </c>
      <c r="X2378" s="3" t="s">
        <v>84</v>
      </c>
    </row>
    <row r="2379" spans="4:24" x14ac:dyDescent="0.2">
      <c r="D2379" s="31" t="s">
        <v>163</v>
      </c>
      <c r="E2379" s="3" t="s">
        <v>168</v>
      </c>
      <c r="F2379" s="3" t="s">
        <v>919</v>
      </c>
      <c r="G2379" s="7" t="s">
        <v>931</v>
      </c>
      <c r="L2379" s="3" t="s">
        <v>159</v>
      </c>
      <c r="M2379" s="3" t="s">
        <v>72</v>
      </c>
      <c r="S2379" s="3" t="s">
        <v>261</v>
      </c>
      <c r="T2379" s="37" t="s">
        <v>165</v>
      </c>
      <c r="U2379" s="37" t="s">
        <v>170</v>
      </c>
      <c r="V2379" s="37" t="s">
        <v>921</v>
      </c>
      <c r="W2379" s="37" t="s">
        <v>932</v>
      </c>
      <c r="X2379" s="3" t="s">
        <v>84</v>
      </c>
    </row>
    <row r="2380" spans="4:24" x14ac:dyDescent="0.2">
      <c r="D2380" s="31" t="s">
        <v>163</v>
      </c>
      <c r="E2380" s="3" t="s">
        <v>168</v>
      </c>
      <c r="F2380" s="3" t="s">
        <v>919</v>
      </c>
      <c r="G2380" s="7" t="s">
        <v>931</v>
      </c>
      <c r="L2380" s="3" t="s">
        <v>159</v>
      </c>
      <c r="M2380" s="3" t="s">
        <v>73</v>
      </c>
      <c r="S2380" s="3" t="s">
        <v>261</v>
      </c>
      <c r="T2380" s="37" t="s">
        <v>165</v>
      </c>
      <c r="U2380" s="37" t="s">
        <v>170</v>
      </c>
      <c r="V2380" s="37" t="s">
        <v>921</v>
      </c>
      <c r="W2380" s="37" t="s">
        <v>932</v>
      </c>
      <c r="X2380" s="3" t="s">
        <v>84</v>
      </c>
    </row>
    <row r="2381" spans="4:24" x14ac:dyDescent="0.2">
      <c r="D2381" s="31" t="s">
        <v>163</v>
      </c>
      <c r="E2381" s="3" t="s">
        <v>168</v>
      </c>
      <c r="F2381" s="3" t="s">
        <v>919</v>
      </c>
      <c r="G2381" s="7" t="s">
        <v>933</v>
      </c>
      <c r="L2381" s="3" t="s">
        <v>159</v>
      </c>
      <c r="M2381" s="3" t="s">
        <v>80</v>
      </c>
      <c r="S2381" s="3" t="s">
        <v>261</v>
      </c>
      <c r="T2381" s="37" t="s">
        <v>165</v>
      </c>
      <c r="U2381" s="37" t="s">
        <v>170</v>
      </c>
      <c r="V2381" s="37" t="s">
        <v>921</v>
      </c>
      <c r="W2381" s="37" t="s">
        <v>934</v>
      </c>
      <c r="X2381" s="3" t="s">
        <v>84</v>
      </c>
    </row>
    <row r="2382" spans="4:24" x14ac:dyDescent="0.2">
      <c r="D2382" s="31" t="s">
        <v>163</v>
      </c>
      <c r="E2382" s="3" t="s">
        <v>168</v>
      </c>
      <c r="F2382" s="3" t="s">
        <v>919</v>
      </c>
      <c r="G2382" s="7" t="s">
        <v>933</v>
      </c>
      <c r="L2382" s="3" t="s">
        <v>159</v>
      </c>
      <c r="M2382" s="3" t="s">
        <v>74</v>
      </c>
      <c r="N2382" s="25" t="s">
        <v>216</v>
      </c>
      <c r="S2382" s="3" t="s">
        <v>261</v>
      </c>
      <c r="T2382" s="37" t="s">
        <v>165</v>
      </c>
      <c r="U2382" s="37" t="s">
        <v>170</v>
      </c>
      <c r="V2382" s="37" t="s">
        <v>921</v>
      </c>
      <c r="W2382" s="37" t="s">
        <v>934</v>
      </c>
      <c r="X2382" s="3" t="s">
        <v>84</v>
      </c>
    </row>
    <row r="2383" spans="4:24" x14ac:dyDescent="0.2">
      <c r="D2383" s="31" t="s">
        <v>163</v>
      </c>
      <c r="E2383" s="3" t="s">
        <v>168</v>
      </c>
      <c r="F2383" s="3" t="s">
        <v>919</v>
      </c>
      <c r="G2383" s="7" t="s">
        <v>933</v>
      </c>
      <c r="L2383" s="3" t="s">
        <v>159</v>
      </c>
      <c r="M2383" s="3" t="s">
        <v>74</v>
      </c>
      <c r="N2383" s="25" t="s">
        <v>166</v>
      </c>
      <c r="S2383" s="3" t="s">
        <v>261</v>
      </c>
      <c r="T2383" s="37" t="s">
        <v>165</v>
      </c>
      <c r="U2383" s="37" t="s">
        <v>170</v>
      </c>
      <c r="V2383" s="37" t="s">
        <v>921</v>
      </c>
      <c r="W2383" s="37" t="s">
        <v>934</v>
      </c>
      <c r="X2383" s="3" t="s">
        <v>84</v>
      </c>
    </row>
    <row r="2384" spans="4:24" x14ac:dyDescent="0.2">
      <c r="D2384" s="31" t="s">
        <v>163</v>
      </c>
      <c r="E2384" s="3" t="s">
        <v>168</v>
      </c>
      <c r="F2384" s="3" t="s">
        <v>919</v>
      </c>
      <c r="G2384" s="7" t="s">
        <v>933</v>
      </c>
      <c r="L2384" s="3" t="s">
        <v>159</v>
      </c>
      <c r="M2384" s="3" t="s">
        <v>72</v>
      </c>
      <c r="S2384" s="3" t="s">
        <v>261</v>
      </c>
      <c r="T2384" s="37" t="s">
        <v>165</v>
      </c>
      <c r="U2384" s="37" t="s">
        <v>170</v>
      </c>
      <c r="V2384" s="37" t="s">
        <v>921</v>
      </c>
      <c r="W2384" s="37" t="s">
        <v>934</v>
      </c>
      <c r="X2384" s="3" t="s">
        <v>84</v>
      </c>
    </row>
    <row r="2385" spans="4:24" x14ac:dyDescent="0.2">
      <c r="D2385" s="31" t="s">
        <v>163</v>
      </c>
      <c r="E2385" s="3" t="s">
        <v>168</v>
      </c>
      <c r="F2385" s="3" t="s">
        <v>919</v>
      </c>
      <c r="G2385" s="7" t="s">
        <v>933</v>
      </c>
      <c r="L2385" s="3" t="s">
        <v>159</v>
      </c>
      <c r="M2385" s="3" t="s">
        <v>73</v>
      </c>
      <c r="S2385" s="3" t="s">
        <v>261</v>
      </c>
      <c r="T2385" s="37" t="s">
        <v>165</v>
      </c>
      <c r="U2385" s="37" t="s">
        <v>170</v>
      </c>
      <c r="V2385" s="37" t="s">
        <v>921</v>
      </c>
      <c r="W2385" s="37" t="s">
        <v>934</v>
      </c>
      <c r="X2385" s="3" t="s">
        <v>84</v>
      </c>
    </row>
    <row r="2386" spans="4:24" x14ac:dyDescent="0.2">
      <c r="D2386" s="31" t="s">
        <v>163</v>
      </c>
      <c r="E2386" s="3" t="s">
        <v>168</v>
      </c>
      <c r="F2386" s="3" t="s">
        <v>919</v>
      </c>
      <c r="G2386" s="7" t="s">
        <v>263</v>
      </c>
      <c r="L2386" s="3" t="s">
        <v>159</v>
      </c>
      <c r="M2386" s="3" t="s">
        <v>80</v>
      </c>
      <c r="S2386" s="3" t="s">
        <v>261</v>
      </c>
      <c r="T2386" s="37" t="s">
        <v>165</v>
      </c>
      <c r="U2386" s="37" t="s">
        <v>170</v>
      </c>
      <c r="V2386" s="37" t="s">
        <v>921</v>
      </c>
      <c r="W2386" s="37" t="s">
        <v>935</v>
      </c>
      <c r="X2386" s="3" t="s">
        <v>84</v>
      </c>
    </row>
    <row r="2387" spans="4:24" x14ac:dyDescent="0.2">
      <c r="D2387" s="31" t="s">
        <v>163</v>
      </c>
      <c r="E2387" s="3" t="s">
        <v>168</v>
      </c>
      <c r="F2387" s="3" t="s">
        <v>919</v>
      </c>
      <c r="G2387" s="7" t="s">
        <v>263</v>
      </c>
      <c r="L2387" s="3" t="s">
        <v>159</v>
      </c>
      <c r="M2387" s="3" t="s">
        <v>74</v>
      </c>
      <c r="N2387" s="25" t="s">
        <v>216</v>
      </c>
      <c r="S2387" s="3" t="s">
        <v>261</v>
      </c>
      <c r="T2387" s="37" t="s">
        <v>165</v>
      </c>
      <c r="U2387" s="37" t="s">
        <v>170</v>
      </c>
      <c r="V2387" s="37" t="s">
        <v>921</v>
      </c>
      <c r="W2387" s="37" t="s">
        <v>935</v>
      </c>
      <c r="X2387" s="3" t="s">
        <v>84</v>
      </c>
    </row>
    <row r="2388" spans="4:24" x14ac:dyDescent="0.2">
      <c r="D2388" s="31" t="s">
        <v>163</v>
      </c>
      <c r="E2388" s="3" t="s">
        <v>168</v>
      </c>
      <c r="F2388" s="3" t="s">
        <v>919</v>
      </c>
      <c r="G2388" s="7" t="s">
        <v>263</v>
      </c>
      <c r="L2388" s="3" t="s">
        <v>159</v>
      </c>
      <c r="M2388" s="3" t="s">
        <v>74</v>
      </c>
      <c r="N2388" s="25" t="s">
        <v>166</v>
      </c>
      <c r="S2388" s="3" t="s">
        <v>261</v>
      </c>
      <c r="T2388" s="37" t="s">
        <v>165</v>
      </c>
      <c r="U2388" s="37" t="s">
        <v>170</v>
      </c>
      <c r="V2388" s="37" t="s">
        <v>921</v>
      </c>
      <c r="W2388" s="37" t="s">
        <v>935</v>
      </c>
      <c r="X2388" s="3" t="s">
        <v>84</v>
      </c>
    </row>
    <row r="2389" spans="4:24" x14ac:dyDescent="0.2">
      <c r="D2389" s="31" t="s">
        <v>163</v>
      </c>
      <c r="E2389" s="3" t="s">
        <v>168</v>
      </c>
      <c r="F2389" s="3" t="s">
        <v>919</v>
      </c>
      <c r="G2389" s="7" t="s">
        <v>263</v>
      </c>
      <c r="L2389" s="3" t="s">
        <v>159</v>
      </c>
      <c r="M2389" s="3" t="s">
        <v>72</v>
      </c>
      <c r="S2389" s="3" t="s">
        <v>261</v>
      </c>
      <c r="T2389" s="37" t="s">
        <v>165</v>
      </c>
      <c r="U2389" s="37" t="s">
        <v>170</v>
      </c>
      <c r="V2389" s="37" t="s">
        <v>921</v>
      </c>
      <c r="W2389" s="37" t="s">
        <v>935</v>
      </c>
      <c r="X2389" s="3" t="s">
        <v>84</v>
      </c>
    </row>
    <row r="2390" spans="4:24" x14ac:dyDescent="0.2">
      <c r="D2390" s="31" t="s">
        <v>163</v>
      </c>
      <c r="E2390" s="3" t="s">
        <v>168</v>
      </c>
      <c r="F2390" s="3" t="s">
        <v>919</v>
      </c>
      <c r="G2390" s="7" t="s">
        <v>263</v>
      </c>
      <c r="L2390" s="3" t="s">
        <v>159</v>
      </c>
      <c r="M2390" s="3" t="s">
        <v>73</v>
      </c>
      <c r="S2390" s="3" t="s">
        <v>261</v>
      </c>
      <c r="T2390" s="37" t="s">
        <v>165</v>
      </c>
      <c r="U2390" s="37" t="s">
        <v>170</v>
      </c>
      <c r="V2390" s="37" t="s">
        <v>921</v>
      </c>
      <c r="W2390" s="37" t="s">
        <v>935</v>
      </c>
      <c r="X2390" s="3" t="s">
        <v>84</v>
      </c>
    </row>
    <row r="2391" spans="4:24" x14ac:dyDescent="0.2">
      <c r="D2391" s="31" t="s">
        <v>163</v>
      </c>
      <c r="E2391" s="3" t="s">
        <v>168</v>
      </c>
      <c r="F2391" s="3" t="s">
        <v>919</v>
      </c>
      <c r="G2391" s="7" t="s">
        <v>936</v>
      </c>
      <c r="L2391" s="3" t="s">
        <v>159</v>
      </c>
      <c r="M2391" s="3" t="s">
        <v>80</v>
      </c>
      <c r="S2391" s="3" t="s">
        <v>261</v>
      </c>
      <c r="T2391" s="37" t="s">
        <v>165</v>
      </c>
      <c r="U2391" s="37" t="s">
        <v>170</v>
      </c>
      <c r="V2391" s="37" t="s">
        <v>921</v>
      </c>
      <c r="W2391" s="37" t="s">
        <v>937</v>
      </c>
      <c r="X2391" s="3" t="s">
        <v>84</v>
      </c>
    </row>
    <row r="2392" spans="4:24" x14ac:dyDescent="0.2">
      <c r="D2392" s="31" t="s">
        <v>163</v>
      </c>
      <c r="E2392" s="3" t="s">
        <v>168</v>
      </c>
      <c r="F2392" s="3" t="s">
        <v>919</v>
      </c>
      <c r="G2392" s="7" t="s">
        <v>936</v>
      </c>
      <c r="L2392" s="3" t="s">
        <v>159</v>
      </c>
      <c r="M2392" s="3" t="s">
        <v>74</v>
      </c>
      <c r="N2392" s="25" t="s">
        <v>216</v>
      </c>
      <c r="S2392" s="3" t="s">
        <v>261</v>
      </c>
      <c r="T2392" s="37" t="s">
        <v>165</v>
      </c>
      <c r="U2392" s="37" t="s">
        <v>170</v>
      </c>
      <c r="V2392" s="37" t="s">
        <v>921</v>
      </c>
      <c r="W2392" s="37" t="s">
        <v>937</v>
      </c>
      <c r="X2392" s="3" t="s">
        <v>84</v>
      </c>
    </row>
    <row r="2393" spans="4:24" x14ac:dyDescent="0.2">
      <c r="D2393" s="31" t="s">
        <v>163</v>
      </c>
      <c r="E2393" s="3" t="s">
        <v>168</v>
      </c>
      <c r="F2393" s="3" t="s">
        <v>919</v>
      </c>
      <c r="G2393" s="7" t="s">
        <v>936</v>
      </c>
      <c r="L2393" s="3" t="s">
        <v>159</v>
      </c>
      <c r="M2393" s="3" t="s">
        <v>74</v>
      </c>
      <c r="N2393" s="25" t="s">
        <v>166</v>
      </c>
      <c r="S2393" s="3" t="s">
        <v>261</v>
      </c>
      <c r="T2393" s="37" t="s">
        <v>165</v>
      </c>
      <c r="U2393" s="37" t="s">
        <v>170</v>
      </c>
      <c r="V2393" s="37" t="s">
        <v>921</v>
      </c>
      <c r="W2393" s="37" t="s">
        <v>937</v>
      </c>
      <c r="X2393" s="3" t="s">
        <v>84</v>
      </c>
    </row>
    <row r="2394" spans="4:24" x14ac:dyDescent="0.2">
      <c r="D2394" s="31" t="s">
        <v>163</v>
      </c>
      <c r="E2394" s="3" t="s">
        <v>168</v>
      </c>
      <c r="F2394" s="3" t="s">
        <v>919</v>
      </c>
      <c r="G2394" s="7" t="s">
        <v>936</v>
      </c>
      <c r="L2394" s="3" t="s">
        <v>159</v>
      </c>
      <c r="M2394" s="3" t="s">
        <v>72</v>
      </c>
      <c r="S2394" s="3" t="s">
        <v>261</v>
      </c>
      <c r="T2394" s="37" t="s">
        <v>165</v>
      </c>
      <c r="U2394" s="37" t="s">
        <v>170</v>
      </c>
      <c r="V2394" s="37" t="s">
        <v>921</v>
      </c>
      <c r="W2394" s="37" t="s">
        <v>937</v>
      </c>
      <c r="X2394" s="3" t="s">
        <v>84</v>
      </c>
    </row>
    <row r="2395" spans="4:24" x14ac:dyDescent="0.2">
      <c r="D2395" s="31" t="s">
        <v>163</v>
      </c>
      <c r="E2395" s="3" t="s">
        <v>168</v>
      </c>
      <c r="F2395" s="3" t="s">
        <v>919</v>
      </c>
      <c r="G2395" s="7" t="s">
        <v>936</v>
      </c>
      <c r="L2395" s="3" t="s">
        <v>159</v>
      </c>
      <c r="M2395" s="3" t="s">
        <v>73</v>
      </c>
      <c r="S2395" s="3" t="s">
        <v>261</v>
      </c>
      <c r="T2395" s="37" t="s">
        <v>165</v>
      </c>
      <c r="U2395" s="37" t="s">
        <v>170</v>
      </c>
      <c r="V2395" s="37" t="s">
        <v>921</v>
      </c>
      <c r="W2395" s="37" t="s">
        <v>937</v>
      </c>
      <c r="X2395" s="3" t="s">
        <v>84</v>
      </c>
    </row>
    <row r="2396" spans="4:24" x14ac:dyDescent="0.2">
      <c r="D2396" s="31" t="s">
        <v>163</v>
      </c>
      <c r="E2396" s="3" t="s">
        <v>168</v>
      </c>
      <c r="F2396" s="3" t="s">
        <v>919</v>
      </c>
      <c r="G2396" s="7" t="s">
        <v>938</v>
      </c>
      <c r="L2396" s="3" t="s">
        <v>159</v>
      </c>
      <c r="M2396" s="3" t="s">
        <v>80</v>
      </c>
      <c r="S2396" s="3" t="s">
        <v>261</v>
      </c>
      <c r="T2396" s="37" t="s">
        <v>165</v>
      </c>
      <c r="U2396" s="37" t="s">
        <v>170</v>
      </c>
      <c r="V2396" s="37" t="s">
        <v>921</v>
      </c>
      <c r="W2396" s="37" t="s">
        <v>939</v>
      </c>
      <c r="X2396" s="3" t="s">
        <v>84</v>
      </c>
    </row>
    <row r="2397" spans="4:24" x14ac:dyDescent="0.2">
      <c r="D2397" s="31" t="s">
        <v>163</v>
      </c>
      <c r="E2397" s="3" t="s">
        <v>168</v>
      </c>
      <c r="F2397" s="3" t="s">
        <v>919</v>
      </c>
      <c r="G2397" s="7" t="s">
        <v>938</v>
      </c>
      <c r="L2397" s="3" t="s">
        <v>159</v>
      </c>
      <c r="M2397" s="3" t="s">
        <v>74</v>
      </c>
      <c r="N2397" s="25" t="s">
        <v>216</v>
      </c>
      <c r="S2397" s="3" t="s">
        <v>261</v>
      </c>
      <c r="T2397" s="37" t="s">
        <v>165</v>
      </c>
      <c r="U2397" s="37" t="s">
        <v>170</v>
      </c>
      <c r="V2397" s="37" t="s">
        <v>921</v>
      </c>
      <c r="W2397" s="37" t="s">
        <v>939</v>
      </c>
      <c r="X2397" s="3" t="s">
        <v>84</v>
      </c>
    </row>
    <row r="2398" spans="4:24" x14ac:dyDescent="0.2">
      <c r="D2398" s="31" t="s">
        <v>163</v>
      </c>
      <c r="E2398" s="3" t="s">
        <v>168</v>
      </c>
      <c r="F2398" s="3" t="s">
        <v>919</v>
      </c>
      <c r="G2398" s="7" t="s">
        <v>938</v>
      </c>
      <c r="L2398" s="3" t="s">
        <v>159</v>
      </c>
      <c r="M2398" s="3" t="s">
        <v>74</v>
      </c>
      <c r="N2398" s="25" t="s">
        <v>166</v>
      </c>
      <c r="S2398" s="3" t="s">
        <v>261</v>
      </c>
      <c r="T2398" s="37" t="s">
        <v>165</v>
      </c>
      <c r="U2398" s="37" t="s">
        <v>170</v>
      </c>
      <c r="V2398" s="37" t="s">
        <v>921</v>
      </c>
      <c r="W2398" s="37" t="s">
        <v>939</v>
      </c>
      <c r="X2398" s="3" t="s">
        <v>84</v>
      </c>
    </row>
    <row r="2399" spans="4:24" x14ac:dyDescent="0.2">
      <c r="D2399" s="31" t="s">
        <v>163</v>
      </c>
      <c r="E2399" s="3" t="s">
        <v>168</v>
      </c>
      <c r="F2399" s="3" t="s">
        <v>919</v>
      </c>
      <c r="G2399" s="7" t="s">
        <v>938</v>
      </c>
      <c r="L2399" s="3" t="s">
        <v>159</v>
      </c>
      <c r="M2399" s="3" t="s">
        <v>72</v>
      </c>
      <c r="S2399" s="3" t="s">
        <v>261</v>
      </c>
      <c r="T2399" s="37" t="s">
        <v>165</v>
      </c>
      <c r="U2399" s="37" t="s">
        <v>170</v>
      </c>
      <c r="V2399" s="37" t="s">
        <v>921</v>
      </c>
      <c r="W2399" s="37" t="s">
        <v>939</v>
      </c>
      <c r="X2399" s="3" t="s">
        <v>84</v>
      </c>
    </row>
    <row r="2400" spans="4:24" x14ac:dyDescent="0.2">
      <c r="D2400" s="31" t="s">
        <v>163</v>
      </c>
      <c r="E2400" s="3" t="s">
        <v>168</v>
      </c>
      <c r="F2400" s="3" t="s">
        <v>919</v>
      </c>
      <c r="G2400" s="7" t="s">
        <v>938</v>
      </c>
      <c r="L2400" s="3" t="s">
        <v>159</v>
      </c>
      <c r="M2400" s="3" t="s">
        <v>73</v>
      </c>
      <c r="S2400" s="3" t="s">
        <v>261</v>
      </c>
      <c r="T2400" s="37" t="s">
        <v>165</v>
      </c>
      <c r="U2400" s="37" t="s">
        <v>170</v>
      </c>
      <c r="V2400" s="37" t="s">
        <v>921</v>
      </c>
      <c r="W2400" s="37" t="s">
        <v>939</v>
      </c>
      <c r="X2400" s="3" t="s">
        <v>84</v>
      </c>
    </row>
    <row r="2401" spans="4:24" x14ac:dyDescent="0.2">
      <c r="D2401" s="31" t="s">
        <v>163</v>
      </c>
      <c r="E2401" s="3" t="s">
        <v>168</v>
      </c>
      <c r="F2401" s="3" t="s">
        <v>919</v>
      </c>
      <c r="G2401" s="7" t="s">
        <v>940</v>
      </c>
      <c r="L2401" s="3" t="s">
        <v>159</v>
      </c>
      <c r="M2401" s="3" t="s">
        <v>80</v>
      </c>
      <c r="S2401" s="3" t="s">
        <v>261</v>
      </c>
      <c r="T2401" s="37" t="s">
        <v>165</v>
      </c>
      <c r="U2401" s="37" t="s">
        <v>170</v>
      </c>
      <c r="V2401" s="37" t="s">
        <v>921</v>
      </c>
      <c r="W2401" s="37" t="s">
        <v>941</v>
      </c>
      <c r="X2401" s="3" t="s">
        <v>84</v>
      </c>
    </row>
    <row r="2402" spans="4:24" x14ac:dyDescent="0.2">
      <c r="D2402" s="31" t="s">
        <v>163</v>
      </c>
      <c r="E2402" s="3" t="s">
        <v>168</v>
      </c>
      <c r="F2402" s="3" t="s">
        <v>919</v>
      </c>
      <c r="G2402" s="7" t="s">
        <v>940</v>
      </c>
      <c r="L2402" s="3" t="s">
        <v>159</v>
      </c>
      <c r="M2402" s="3" t="s">
        <v>74</v>
      </c>
      <c r="N2402" s="25" t="s">
        <v>216</v>
      </c>
      <c r="S2402" s="3" t="s">
        <v>261</v>
      </c>
      <c r="T2402" s="37" t="s">
        <v>165</v>
      </c>
      <c r="U2402" s="37" t="s">
        <v>170</v>
      </c>
      <c r="V2402" s="37" t="s">
        <v>921</v>
      </c>
      <c r="W2402" s="37" t="s">
        <v>941</v>
      </c>
      <c r="X2402" s="3" t="s">
        <v>84</v>
      </c>
    </row>
    <row r="2403" spans="4:24" x14ac:dyDescent="0.2">
      <c r="D2403" s="31" t="s">
        <v>163</v>
      </c>
      <c r="E2403" s="3" t="s">
        <v>168</v>
      </c>
      <c r="F2403" s="3" t="s">
        <v>919</v>
      </c>
      <c r="G2403" s="7" t="s">
        <v>940</v>
      </c>
      <c r="L2403" s="3" t="s">
        <v>159</v>
      </c>
      <c r="M2403" s="3" t="s">
        <v>74</v>
      </c>
      <c r="N2403" s="25" t="s">
        <v>166</v>
      </c>
      <c r="S2403" s="3" t="s">
        <v>261</v>
      </c>
      <c r="T2403" s="37" t="s">
        <v>165</v>
      </c>
      <c r="U2403" s="37" t="s">
        <v>170</v>
      </c>
      <c r="V2403" s="37" t="s">
        <v>921</v>
      </c>
      <c r="W2403" s="37" t="s">
        <v>941</v>
      </c>
      <c r="X2403" s="3" t="s">
        <v>84</v>
      </c>
    </row>
    <row r="2404" spans="4:24" x14ac:dyDescent="0.2">
      <c r="D2404" s="31" t="s">
        <v>163</v>
      </c>
      <c r="E2404" s="3" t="s">
        <v>168</v>
      </c>
      <c r="F2404" s="3" t="s">
        <v>919</v>
      </c>
      <c r="G2404" s="7" t="s">
        <v>940</v>
      </c>
      <c r="L2404" s="3" t="s">
        <v>159</v>
      </c>
      <c r="M2404" s="3" t="s">
        <v>72</v>
      </c>
      <c r="S2404" s="3" t="s">
        <v>261</v>
      </c>
      <c r="T2404" s="37" t="s">
        <v>165</v>
      </c>
      <c r="U2404" s="37" t="s">
        <v>170</v>
      </c>
      <c r="V2404" s="37" t="s">
        <v>921</v>
      </c>
      <c r="W2404" s="37" t="s">
        <v>941</v>
      </c>
      <c r="X2404" s="3" t="s">
        <v>84</v>
      </c>
    </row>
    <row r="2405" spans="4:24" x14ac:dyDescent="0.2">
      <c r="D2405" s="31" t="s">
        <v>163</v>
      </c>
      <c r="E2405" s="3" t="s">
        <v>168</v>
      </c>
      <c r="F2405" s="3" t="s">
        <v>919</v>
      </c>
      <c r="G2405" s="7" t="s">
        <v>940</v>
      </c>
      <c r="L2405" s="3" t="s">
        <v>159</v>
      </c>
      <c r="M2405" s="3" t="s">
        <v>73</v>
      </c>
      <c r="S2405" s="3" t="s">
        <v>261</v>
      </c>
      <c r="T2405" s="37" t="s">
        <v>165</v>
      </c>
      <c r="U2405" s="37" t="s">
        <v>170</v>
      </c>
      <c r="V2405" s="37" t="s">
        <v>921</v>
      </c>
      <c r="W2405" s="37" t="s">
        <v>941</v>
      </c>
      <c r="X2405" s="3" t="s">
        <v>84</v>
      </c>
    </row>
    <row r="2406" spans="4:24" x14ac:dyDescent="0.2">
      <c r="D2406" s="31" t="s">
        <v>163</v>
      </c>
      <c r="E2406" s="3" t="s">
        <v>168</v>
      </c>
      <c r="F2406" s="3" t="s">
        <v>919</v>
      </c>
      <c r="G2406" s="7" t="s">
        <v>942</v>
      </c>
      <c r="L2406" s="3" t="s">
        <v>159</v>
      </c>
      <c r="M2406" s="3" t="s">
        <v>80</v>
      </c>
      <c r="S2406" s="3" t="s">
        <v>261</v>
      </c>
      <c r="T2406" s="37" t="s">
        <v>165</v>
      </c>
      <c r="U2406" s="37" t="s">
        <v>170</v>
      </c>
      <c r="V2406" s="37" t="s">
        <v>921</v>
      </c>
      <c r="W2406" s="37" t="s">
        <v>943</v>
      </c>
      <c r="X2406" s="3" t="s">
        <v>84</v>
      </c>
    </row>
    <row r="2407" spans="4:24" x14ac:dyDescent="0.2">
      <c r="D2407" s="31" t="s">
        <v>163</v>
      </c>
      <c r="E2407" s="3" t="s">
        <v>168</v>
      </c>
      <c r="F2407" s="3" t="s">
        <v>919</v>
      </c>
      <c r="G2407" s="7" t="s">
        <v>942</v>
      </c>
      <c r="L2407" s="3" t="s">
        <v>159</v>
      </c>
      <c r="M2407" s="3" t="s">
        <v>74</v>
      </c>
      <c r="N2407" s="25" t="s">
        <v>216</v>
      </c>
      <c r="S2407" s="3" t="s">
        <v>261</v>
      </c>
      <c r="T2407" s="37" t="s">
        <v>165</v>
      </c>
      <c r="U2407" s="37" t="s">
        <v>170</v>
      </c>
      <c r="V2407" s="37" t="s">
        <v>921</v>
      </c>
      <c r="W2407" s="37" t="s">
        <v>943</v>
      </c>
      <c r="X2407" s="3" t="s">
        <v>84</v>
      </c>
    </row>
    <row r="2408" spans="4:24" x14ac:dyDescent="0.2">
      <c r="D2408" s="31" t="s">
        <v>163</v>
      </c>
      <c r="E2408" s="3" t="s">
        <v>168</v>
      </c>
      <c r="F2408" s="3" t="s">
        <v>919</v>
      </c>
      <c r="G2408" s="7" t="s">
        <v>942</v>
      </c>
      <c r="L2408" s="3" t="s">
        <v>159</v>
      </c>
      <c r="M2408" s="3" t="s">
        <v>74</v>
      </c>
      <c r="N2408" s="25" t="s">
        <v>166</v>
      </c>
      <c r="S2408" s="3" t="s">
        <v>261</v>
      </c>
      <c r="T2408" s="37" t="s">
        <v>165</v>
      </c>
      <c r="U2408" s="37" t="s">
        <v>170</v>
      </c>
      <c r="V2408" s="37" t="s">
        <v>921</v>
      </c>
      <c r="W2408" s="37" t="s">
        <v>943</v>
      </c>
      <c r="X2408" s="3" t="s">
        <v>84</v>
      </c>
    </row>
    <row r="2409" spans="4:24" x14ac:dyDescent="0.2">
      <c r="D2409" s="31" t="s">
        <v>163</v>
      </c>
      <c r="E2409" s="3" t="s">
        <v>168</v>
      </c>
      <c r="F2409" s="3" t="s">
        <v>919</v>
      </c>
      <c r="G2409" s="7" t="s">
        <v>942</v>
      </c>
      <c r="L2409" s="3" t="s">
        <v>159</v>
      </c>
      <c r="M2409" s="3" t="s">
        <v>72</v>
      </c>
      <c r="S2409" s="3" t="s">
        <v>261</v>
      </c>
      <c r="T2409" s="37" t="s">
        <v>165</v>
      </c>
      <c r="U2409" s="37" t="s">
        <v>170</v>
      </c>
      <c r="V2409" s="37" t="s">
        <v>921</v>
      </c>
      <c r="W2409" s="37" t="s">
        <v>943</v>
      </c>
      <c r="X2409" s="3" t="s">
        <v>84</v>
      </c>
    </row>
    <row r="2410" spans="4:24" x14ac:dyDescent="0.2">
      <c r="D2410" s="31" t="s">
        <v>163</v>
      </c>
      <c r="E2410" s="3" t="s">
        <v>168</v>
      </c>
      <c r="F2410" s="3" t="s">
        <v>919</v>
      </c>
      <c r="G2410" s="7" t="s">
        <v>942</v>
      </c>
      <c r="L2410" s="3" t="s">
        <v>159</v>
      </c>
      <c r="M2410" s="3" t="s">
        <v>73</v>
      </c>
      <c r="S2410" s="3" t="s">
        <v>261</v>
      </c>
      <c r="T2410" s="37" t="s">
        <v>165</v>
      </c>
      <c r="U2410" s="37" t="s">
        <v>170</v>
      </c>
      <c r="V2410" s="37" t="s">
        <v>921</v>
      </c>
      <c r="W2410" s="37" t="s">
        <v>943</v>
      </c>
      <c r="X2410" s="3" t="s">
        <v>84</v>
      </c>
    </row>
    <row r="2411" spans="4:24" x14ac:dyDescent="0.2">
      <c r="D2411" s="31" t="s">
        <v>163</v>
      </c>
      <c r="E2411" s="3" t="s">
        <v>168</v>
      </c>
      <c r="F2411" s="3" t="s">
        <v>178</v>
      </c>
      <c r="G2411" s="7" t="s">
        <v>692</v>
      </c>
      <c r="L2411" s="3" t="s">
        <v>159</v>
      </c>
      <c r="M2411" s="3" t="s">
        <v>80</v>
      </c>
      <c r="S2411" s="3" t="s">
        <v>261</v>
      </c>
      <c r="T2411" s="37" t="s">
        <v>165</v>
      </c>
      <c r="U2411" s="37" t="s">
        <v>170</v>
      </c>
      <c r="V2411" s="37" t="s">
        <v>179</v>
      </c>
      <c r="W2411" s="37" t="s">
        <v>946</v>
      </c>
      <c r="X2411" s="3" t="s">
        <v>84</v>
      </c>
    </row>
    <row r="2412" spans="4:24" x14ac:dyDescent="0.2">
      <c r="D2412" s="31" t="s">
        <v>163</v>
      </c>
      <c r="E2412" s="3" t="s">
        <v>168</v>
      </c>
      <c r="F2412" s="3" t="s">
        <v>178</v>
      </c>
      <c r="G2412" s="7" t="s">
        <v>692</v>
      </c>
      <c r="L2412" s="3" t="s">
        <v>159</v>
      </c>
      <c r="M2412" s="3" t="s">
        <v>74</v>
      </c>
      <c r="N2412" s="25" t="s">
        <v>216</v>
      </c>
      <c r="S2412" s="3" t="s">
        <v>261</v>
      </c>
      <c r="T2412" s="37" t="s">
        <v>165</v>
      </c>
      <c r="U2412" s="37" t="s">
        <v>170</v>
      </c>
      <c r="V2412" s="37" t="s">
        <v>179</v>
      </c>
      <c r="W2412" s="37" t="s">
        <v>946</v>
      </c>
      <c r="X2412" s="3" t="s">
        <v>84</v>
      </c>
    </row>
    <row r="2413" spans="4:24" x14ac:dyDescent="0.2">
      <c r="D2413" s="31" t="s">
        <v>163</v>
      </c>
      <c r="E2413" s="3" t="s">
        <v>168</v>
      </c>
      <c r="F2413" s="3" t="s">
        <v>178</v>
      </c>
      <c r="G2413" s="7" t="s">
        <v>692</v>
      </c>
      <c r="L2413" s="3" t="s">
        <v>159</v>
      </c>
      <c r="M2413" s="3" t="s">
        <v>74</v>
      </c>
      <c r="N2413" s="25" t="s">
        <v>166</v>
      </c>
      <c r="S2413" s="3" t="s">
        <v>261</v>
      </c>
      <c r="T2413" s="37" t="s">
        <v>165</v>
      </c>
      <c r="U2413" s="37" t="s">
        <v>170</v>
      </c>
      <c r="V2413" s="37" t="s">
        <v>179</v>
      </c>
      <c r="W2413" s="37" t="s">
        <v>946</v>
      </c>
      <c r="X2413" s="3" t="s">
        <v>84</v>
      </c>
    </row>
    <row r="2414" spans="4:24" x14ac:dyDescent="0.2">
      <c r="D2414" s="31" t="s">
        <v>163</v>
      </c>
      <c r="E2414" s="3" t="s">
        <v>168</v>
      </c>
      <c r="F2414" s="3" t="s">
        <v>178</v>
      </c>
      <c r="G2414" s="7" t="s">
        <v>692</v>
      </c>
      <c r="L2414" s="3" t="s">
        <v>159</v>
      </c>
      <c r="M2414" s="3" t="s">
        <v>72</v>
      </c>
      <c r="S2414" s="3" t="s">
        <v>261</v>
      </c>
      <c r="T2414" s="37" t="s">
        <v>165</v>
      </c>
      <c r="U2414" s="37" t="s">
        <v>170</v>
      </c>
      <c r="V2414" s="37" t="s">
        <v>179</v>
      </c>
      <c r="W2414" s="37" t="s">
        <v>946</v>
      </c>
      <c r="X2414" s="3" t="s">
        <v>84</v>
      </c>
    </row>
    <row r="2415" spans="4:24" x14ac:dyDescent="0.2">
      <c r="D2415" s="31" t="s">
        <v>163</v>
      </c>
      <c r="E2415" s="3" t="s">
        <v>168</v>
      </c>
      <c r="F2415" s="3" t="s">
        <v>178</v>
      </c>
      <c r="G2415" s="7" t="s">
        <v>692</v>
      </c>
      <c r="L2415" s="3" t="s">
        <v>159</v>
      </c>
      <c r="M2415" s="3" t="s">
        <v>73</v>
      </c>
      <c r="S2415" s="3" t="s">
        <v>261</v>
      </c>
      <c r="T2415" s="37" t="s">
        <v>165</v>
      </c>
      <c r="U2415" s="37" t="s">
        <v>170</v>
      </c>
      <c r="V2415" s="37" t="s">
        <v>179</v>
      </c>
      <c r="W2415" s="37" t="s">
        <v>946</v>
      </c>
      <c r="X2415" s="3" t="s">
        <v>84</v>
      </c>
    </row>
    <row r="2416" spans="4:24" x14ac:dyDescent="0.2">
      <c r="D2416" s="31" t="s">
        <v>163</v>
      </c>
      <c r="E2416" s="3" t="s">
        <v>168</v>
      </c>
      <c r="F2416" s="3" t="s">
        <v>178</v>
      </c>
      <c r="G2416" s="7" t="s">
        <v>947</v>
      </c>
      <c r="L2416" s="3" t="s">
        <v>159</v>
      </c>
      <c r="M2416" s="3" t="s">
        <v>80</v>
      </c>
      <c r="S2416" s="3" t="s">
        <v>261</v>
      </c>
      <c r="T2416" s="37" t="s">
        <v>165</v>
      </c>
      <c r="U2416" s="37" t="s">
        <v>170</v>
      </c>
      <c r="V2416" s="37" t="s">
        <v>179</v>
      </c>
      <c r="W2416" s="37" t="s">
        <v>948</v>
      </c>
      <c r="X2416" s="3" t="s">
        <v>84</v>
      </c>
    </row>
    <row r="2417" spans="4:24" x14ac:dyDescent="0.2">
      <c r="D2417" s="31" t="s">
        <v>163</v>
      </c>
      <c r="E2417" s="3" t="s">
        <v>168</v>
      </c>
      <c r="F2417" s="3" t="s">
        <v>178</v>
      </c>
      <c r="G2417" s="7" t="s">
        <v>947</v>
      </c>
      <c r="L2417" s="3" t="s">
        <v>159</v>
      </c>
      <c r="M2417" s="3" t="s">
        <v>74</v>
      </c>
      <c r="N2417" s="25" t="s">
        <v>216</v>
      </c>
      <c r="S2417" s="3" t="s">
        <v>261</v>
      </c>
      <c r="T2417" s="37" t="s">
        <v>165</v>
      </c>
      <c r="U2417" s="37" t="s">
        <v>170</v>
      </c>
      <c r="V2417" s="37" t="s">
        <v>179</v>
      </c>
      <c r="W2417" s="37" t="s">
        <v>948</v>
      </c>
      <c r="X2417" s="3" t="s">
        <v>84</v>
      </c>
    </row>
    <row r="2418" spans="4:24" x14ac:dyDescent="0.2">
      <c r="D2418" s="31" t="s">
        <v>163</v>
      </c>
      <c r="E2418" s="3" t="s">
        <v>168</v>
      </c>
      <c r="F2418" s="3" t="s">
        <v>178</v>
      </c>
      <c r="G2418" s="7" t="s">
        <v>947</v>
      </c>
      <c r="L2418" s="3" t="s">
        <v>159</v>
      </c>
      <c r="M2418" s="3" t="s">
        <v>74</v>
      </c>
      <c r="N2418" s="25" t="s">
        <v>166</v>
      </c>
      <c r="S2418" s="3" t="s">
        <v>261</v>
      </c>
      <c r="T2418" s="37" t="s">
        <v>165</v>
      </c>
      <c r="U2418" s="37" t="s">
        <v>170</v>
      </c>
      <c r="V2418" s="37" t="s">
        <v>179</v>
      </c>
      <c r="W2418" s="37" t="s">
        <v>948</v>
      </c>
      <c r="X2418" s="3" t="s">
        <v>84</v>
      </c>
    </row>
    <row r="2419" spans="4:24" x14ac:dyDescent="0.2">
      <c r="D2419" s="31" t="s">
        <v>163</v>
      </c>
      <c r="E2419" s="3" t="s">
        <v>168</v>
      </c>
      <c r="F2419" s="3" t="s">
        <v>178</v>
      </c>
      <c r="G2419" s="7" t="s">
        <v>947</v>
      </c>
      <c r="L2419" s="3" t="s">
        <v>159</v>
      </c>
      <c r="M2419" s="3" t="s">
        <v>72</v>
      </c>
      <c r="S2419" s="3" t="s">
        <v>261</v>
      </c>
      <c r="T2419" s="37" t="s">
        <v>165</v>
      </c>
      <c r="U2419" s="37" t="s">
        <v>170</v>
      </c>
      <c r="V2419" s="37" t="s">
        <v>179</v>
      </c>
      <c r="W2419" s="37" t="s">
        <v>948</v>
      </c>
      <c r="X2419" s="3" t="s">
        <v>84</v>
      </c>
    </row>
    <row r="2420" spans="4:24" x14ac:dyDescent="0.2">
      <c r="D2420" s="31" t="s">
        <v>163</v>
      </c>
      <c r="E2420" s="3" t="s">
        <v>168</v>
      </c>
      <c r="F2420" s="3" t="s">
        <v>178</v>
      </c>
      <c r="G2420" s="7" t="s">
        <v>947</v>
      </c>
      <c r="L2420" s="3" t="s">
        <v>159</v>
      </c>
      <c r="M2420" s="3" t="s">
        <v>73</v>
      </c>
      <c r="S2420" s="3" t="s">
        <v>261</v>
      </c>
      <c r="T2420" s="37" t="s">
        <v>165</v>
      </c>
      <c r="U2420" s="37" t="s">
        <v>170</v>
      </c>
      <c r="V2420" s="37" t="s">
        <v>179</v>
      </c>
      <c r="W2420" s="37" t="s">
        <v>948</v>
      </c>
      <c r="X2420" s="3" t="s">
        <v>84</v>
      </c>
    </row>
    <row r="2421" spans="4:24" x14ac:dyDescent="0.2">
      <c r="D2421" s="31" t="s">
        <v>163</v>
      </c>
      <c r="E2421" s="3" t="s">
        <v>168</v>
      </c>
      <c r="F2421" s="3" t="s">
        <v>178</v>
      </c>
      <c r="G2421" s="7" t="s">
        <v>949</v>
      </c>
      <c r="L2421" s="3" t="s">
        <v>159</v>
      </c>
      <c r="M2421" s="3" t="s">
        <v>80</v>
      </c>
      <c r="S2421" s="3" t="s">
        <v>261</v>
      </c>
      <c r="T2421" s="37" t="s">
        <v>165</v>
      </c>
      <c r="U2421" s="37" t="s">
        <v>170</v>
      </c>
      <c r="V2421" s="37" t="s">
        <v>179</v>
      </c>
      <c r="W2421" s="37" t="s">
        <v>950</v>
      </c>
      <c r="X2421" s="3" t="s">
        <v>84</v>
      </c>
    </row>
    <row r="2422" spans="4:24" x14ac:dyDescent="0.2">
      <c r="D2422" s="31" t="s">
        <v>163</v>
      </c>
      <c r="E2422" s="3" t="s">
        <v>168</v>
      </c>
      <c r="F2422" s="3" t="s">
        <v>178</v>
      </c>
      <c r="G2422" s="7" t="s">
        <v>949</v>
      </c>
      <c r="L2422" s="3" t="s">
        <v>159</v>
      </c>
      <c r="M2422" s="3" t="s">
        <v>74</v>
      </c>
      <c r="N2422" s="25" t="s">
        <v>216</v>
      </c>
      <c r="S2422" s="3" t="s">
        <v>261</v>
      </c>
      <c r="T2422" s="37" t="s">
        <v>165</v>
      </c>
      <c r="U2422" s="37" t="s">
        <v>170</v>
      </c>
      <c r="V2422" s="37" t="s">
        <v>179</v>
      </c>
      <c r="W2422" s="37" t="s">
        <v>950</v>
      </c>
      <c r="X2422" s="3" t="s">
        <v>84</v>
      </c>
    </row>
    <row r="2423" spans="4:24" x14ac:dyDescent="0.2">
      <c r="D2423" s="31" t="s">
        <v>163</v>
      </c>
      <c r="E2423" s="3" t="s">
        <v>168</v>
      </c>
      <c r="F2423" s="3" t="s">
        <v>178</v>
      </c>
      <c r="G2423" s="7" t="s">
        <v>949</v>
      </c>
      <c r="L2423" s="3" t="s">
        <v>159</v>
      </c>
      <c r="M2423" s="3" t="s">
        <v>74</v>
      </c>
      <c r="N2423" s="25" t="s">
        <v>166</v>
      </c>
      <c r="S2423" s="3" t="s">
        <v>261</v>
      </c>
      <c r="T2423" s="37" t="s">
        <v>165</v>
      </c>
      <c r="U2423" s="37" t="s">
        <v>170</v>
      </c>
      <c r="V2423" s="37" t="s">
        <v>179</v>
      </c>
      <c r="W2423" s="37" t="s">
        <v>950</v>
      </c>
      <c r="X2423" s="3" t="s">
        <v>84</v>
      </c>
    </row>
    <row r="2424" spans="4:24" x14ac:dyDescent="0.2">
      <c r="D2424" s="31" t="s">
        <v>163</v>
      </c>
      <c r="E2424" s="3" t="s">
        <v>168</v>
      </c>
      <c r="F2424" s="3" t="s">
        <v>178</v>
      </c>
      <c r="G2424" s="7" t="s">
        <v>949</v>
      </c>
      <c r="L2424" s="3" t="s">
        <v>159</v>
      </c>
      <c r="M2424" s="3" t="s">
        <v>72</v>
      </c>
      <c r="S2424" s="3" t="s">
        <v>261</v>
      </c>
      <c r="T2424" s="37" t="s">
        <v>165</v>
      </c>
      <c r="U2424" s="37" t="s">
        <v>170</v>
      </c>
      <c r="V2424" s="37" t="s">
        <v>179</v>
      </c>
      <c r="W2424" s="37" t="s">
        <v>950</v>
      </c>
      <c r="X2424" s="3" t="s">
        <v>84</v>
      </c>
    </row>
    <row r="2425" spans="4:24" x14ac:dyDescent="0.2">
      <c r="D2425" s="31" t="s">
        <v>163</v>
      </c>
      <c r="E2425" s="3" t="s">
        <v>168</v>
      </c>
      <c r="F2425" s="3" t="s">
        <v>178</v>
      </c>
      <c r="G2425" s="7" t="s">
        <v>949</v>
      </c>
      <c r="L2425" s="3" t="s">
        <v>159</v>
      </c>
      <c r="M2425" s="3" t="s">
        <v>73</v>
      </c>
      <c r="S2425" s="3" t="s">
        <v>261</v>
      </c>
      <c r="T2425" s="37" t="s">
        <v>165</v>
      </c>
      <c r="U2425" s="37" t="s">
        <v>170</v>
      </c>
      <c r="V2425" s="37" t="s">
        <v>179</v>
      </c>
      <c r="W2425" s="37" t="s">
        <v>950</v>
      </c>
      <c r="X2425" s="3" t="s">
        <v>84</v>
      </c>
    </row>
    <row r="2426" spans="4:24" x14ac:dyDescent="0.2">
      <c r="D2426" s="31" t="s">
        <v>163</v>
      </c>
      <c r="E2426" s="3" t="s">
        <v>168</v>
      </c>
      <c r="F2426" s="3" t="s">
        <v>178</v>
      </c>
      <c r="G2426" s="7" t="s">
        <v>694</v>
      </c>
      <c r="L2426" s="3" t="s">
        <v>159</v>
      </c>
      <c r="M2426" s="3" t="s">
        <v>80</v>
      </c>
      <c r="S2426" s="3" t="s">
        <v>261</v>
      </c>
      <c r="T2426" s="37" t="s">
        <v>165</v>
      </c>
      <c r="U2426" s="37" t="s">
        <v>170</v>
      </c>
      <c r="V2426" s="37" t="s">
        <v>179</v>
      </c>
      <c r="W2426" s="37" t="s">
        <v>951</v>
      </c>
      <c r="X2426" s="3" t="s">
        <v>84</v>
      </c>
    </row>
    <row r="2427" spans="4:24" x14ac:dyDescent="0.2">
      <c r="D2427" s="31" t="s">
        <v>163</v>
      </c>
      <c r="E2427" s="3" t="s">
        <v>168</v>
      </c>
      <c r="F2427" s="3" t="s">
        <v>178</v>
      </c>
      <c r="G2427" s="7" t="s">
        <v>694</v>
      </c>
      <c r="L2427" s="3" t="s">
        <v>159</v>
      </c>
      <c r="M2427" s="3" t="s">
        <v>74</v>
      </c>
      <c r="N2427" s="25" t="s">
        <v>216</v>
      </c>
      <c r="S2427" s="3" t="s">
        <v>261</v>
      </c>
      <c r="T2427" s="37" t="s">
        <v>165</v>
      </c>
      <c r="U2427" s="37" t="s">
        <v>170</v>
      </c>
      <c r="V2427" s="37" t="s">
        <v>179</v>
      </c>
      <c r="W2427" s="37" t="s">
        <v>951</v>
      </c>
      <c r="X2427" s="3" t="s">
        <v>84</v>
      </c>
    </row>
    <row r="2428" spans="4:24" x14ac:dyDescent="0.2">
      <c r="D2428" s="31" t="s">
        <v>163</v>
      </c>
      <c r="E2428" s="3" t="s">
        <v>168</v>
      </c>
      <c r="F2428" s="3" t="s">
        <v>178</v>
      </c>
      <c r="G2428" s="7" t="s">
        <v>694</v>
      </c>
      <c r="L2428" s="3" t="s">
        <v>159</v>
      </c>
      <c r="M2428" s="3" t="s">
        <v>74</v>
      </c>
      <c r="N2428" s="25" t="s">
        <v>166</v>
      </c>
      <c r="S2428" s="3" t="s">
        <v>261</v>
      </c>
      <c r="T2428" s="37" t="s">
        <v>165</v>
      </c>
      <c r="U2428" s="37" t="s">
        <v>170</v>
      </c>
      <c r="V2428" s="37" t="s">
        <v>179</v>
      </c>
      <c r="W2428" s="37" t="s">
        <v>951</v>
      </c>
      <c r="X2428" s="3" t="s">
        <v>84</v>
      </c>
    </row>
    <row r="2429" spans="4:24" x14ac:dyDescent="0.2">
      <c r="D2429" s="31" t="s">
        <v>163</v>
      </c>
      <c r="E2429" s="3" t="s">
        <v>168</v>
      </c>
      <c r="F2429" s="3" t="s">
        <v>178</v>
      </c>
      <c r="G2429" s="7" t="s">
        <v>694</v>
      </c>
      <c r="L2429" s="3" t="s">
        <v>159</v>
      </c>
      <c r="M2429" s="3" t="s">
        <v>72</v>
      </c>
      <c r="S2429" s="3" t="s">
        <v>261</v>
      </c>
      <c r="T2429" s="37" t="s">
        <v>165</v>
      </c>
      <c r="U2429" s="37" t="s">
        <v>170</v>
      </c>
      <c r="V2429" s="37" t="s">
        <v>179</v>
      </c>
      <c r="W2429" s="37" t="s">
        <v>951</v>
      </c>
      <c r="X2429" s="3" t="s">
        <v>84</v>
      </c>
    </row>
    <row r="2430" spans="4:24" x14ac:dyDescent="0.2">
      <c r="D2430" s="31" t="s">
        <v>163</v>
      </c>
      <c r="E2430" s="3" t="s">
        <v>168</v>
      </c>
      <c r="F2430" s="3" t="s">
        <v>178</v>
      </c>
      <c r="G2430" s="7" t="s">
        <v>694</v>
      </c>
      <c r="L2430" s="3" t="s">
        <v>159</v>
      </c>
      <c r="M2430" s="3" t="s">
        <v>73</v>
      </c>
      <c r="S2430" s="3" t="s">
        <v>261</v>
      </c>
      <c r="T2430" s="37" t="s">
        <v>165</v>
      </c>
      <c r="U2430" s="37" t="s">
        <v>170</v>
      </c>
      <c r="V2430" s="37" t="s">
        <v>179</v>
      </c>
      <c r="W2430" s="37" t="s">
        <v>951</v>
      </c>
      <c r="X2430" s="3" t="s">
        <v>84</v>
      </c>
    </row>
    <row r="2431" spans="4:24" x14ac:dyDescent="0.2">
      <c r="D2431" s="31" t="s">
        <v>163</v>
      </c>
      <c r="E2431" s="3" t="s">
        <v>168</v>
      </c>
      <c r="F2431" s="3" t="s">
        <v>178</v>
      </c>
      <c r="G2431" s="7" t="s">
        <v>952</v>
      </c>
      <c r="L2431" s="3" t="s">
        <v>159</v>
      </c>
      <c r="M2431" s="3" t="s">
        <v>80</v>
      </c>
      <c r="S2431" s="3" t="s">
        <v>261</v>
      </c>
      <c r="T2431" s="37" t="s">
        <v>165</v>
      </c>
      <c r="U2431" s="37" t="s">
        <v>170</v>
      </c>
      <c r="V2431" s="37" t="s">
        <v>179</v>
      </c>
      <c r="W2431" s="37" t="s">
        <v>953</v>
      </c>
      <c r="X2431" s="3" t="s">
        <v>84</v>
      </c>
    </row>
    <row r="2432" spans="4:24" x14ac:dyDescent="0.2">
      <c r="D2432" s="31" t="s">
        <v>163</v>
      </c>
      <c r="E2432" s="3" t="s">
        <v>168</v>
      </c>
      <c r="F2432" s="3" t="s">
        <v>178</v>
      </c>
      <c r="G2432" s="7" t="s">
        <v>952</v>
      </c>
      <c r="L2432" s="3" t="s">
        <v>159</v>
      </c>
      <c r="M2432" s="3" t="s">
        <v>74</v>
      </c>
      <c r="N2432" s="25" t="s">
        <v>216</v>
      </c>
      <c r="S2432" s="3" t="s">
        <v>261</v>
      </c>
      <c r="T2432" s="37" t="s">
        <v>165</v>
      </c>
      <c r="U2432" s="37" t="s">
        <v>170</v>
      </c>
      <c r="V2432" s="37" t="s">
        <v>179</v>
      </c>
      <c r="W2432" s="37" t="s">
        <v>953</v>
      </c>
      <c r="X2432" s="3" t="s">
        <v>84</v>
      </c>
    </row>
    <row r="2433" spans="4:24" x14ac:dyDescent="0.2">
      <c r="D2433" s="31" t="s">
        <v>163</v>
      </c>
      <c r="E2433" s="3" t="s">
        <v>168</v>
      </c>
      <c r="F2433" s="3" t="s">
        <v>178</v>
      </c>
      <c r="G2433" s="7" t="s">
        <v>952</v>
      </c>
      <c r="L2433" s="3" t="s">
        <v>159</v>
      </c>
      <c r="M2433" s="3" t="s">
        <v>74</v>
      </c>
      <c r="N2433" s="25" t="s">
        <v>166</v>
      </c>
      <c r="S2433" s="3" t="s">
        <v>261</v>
      </c>
      <c r="T2433" s="37" t="s">
        <v>165</v>
      </c>
      <c r="U2433" s="37" t="s">
        <v>170</v>
      </c>
      <c r="V2433" s="37" t="s">
        <v>179</v>
      </c>
      <c r="W2433" s="37" t="s">
        <v>953</v>
      </c>
      <c r="X2433" s="3" t="s">
        <v>84</v>
      </c>
    </row>
    <row r="2434" spans="4:24" x14ac:dyDescent="0.2">
      <c r="D2434" s="31" t="s">
        <v>163</v>
      </c>
      <c r="E2434" s="3" t="s">
        <v>168</v>
      </c>
      <c r="F2434" s="3" t="s">
        <v>178</v>
      </c>
      <c r="G2434" s="7" t="s">
        <v>952</v>
      </c>
      <c r="L2434" s="3" t="s">
        <v>159</v>
      </c>
      <c r="M2434" s="3" t="s">
        <v>72</v>
      </c>
      <c r="S2434" s="3" t="s">
        <v>261</v>
      </c>
      <c r="T2434" s="37" t="s">
        <v>165</v>
      </c>
      <c r="U2434" s="37" t="s">
        <v>170</v>
      </c>
      <c r="V2434" s="37" t="s">
        <v>179</v>
      </c>
      <c r="W2434" s="37" t="s">
        <v>953</v>
      </c>
      <c r="X2434" s="3" t="s">
        <v>84</v>
      </c>
    </row>
    <row r="2435" spans="4:24" x14ac:dyDescent="0.2">
      <c r="D2435" s="31" t="s">
        <v>163</v>
      </c>
      <c r="E2435" s="3" t="s">
        <v>168</v>
      </c>
      <c r="F2435" s="3" t="s">
        <v>178</v>
      </c>
      <c r="G2435" s="7" t="s">
        <v>952</v>
      </c>
      <c r="L2435" s="3" t="s">
        <v>159</v>
      </c>
      <c r="M2435" s="3" t="s">
        <v>73</v>
      </c>
      <c r="S2435" s="3" t="s">
        <v>261</v>
      </c>
      <c r="T2435" s="37" t="s">
        <v>165</v>
      </c>
      <c r="U2435" s="37" t="s">
        <v>170</v>
      </c>
      <c r="V2435" s="37" t="s">
        <v>179</v>
      </c>
      <c r="W2435" s="37" t="s">
        <v>953</v>
      </c>
      <c r="X2435" s="3" t="s">
        <v>84</v>
      </c>
    </row>
    <row r="2436" spans="4:24" x14ac:dyDescent="0.2">
      <c r="D2436" s="31" t="s">
        <v>163</v>
      </c>
      <c r="E2436" s="3" t="s">
        <v>168</v>
      </c>
      <c r="F2436" s="3" t="s">
        <v>178</v>
      </c>
      <c r="G2436" s="7" t="s">
        <v>944</v>
      </c>
      <c r="L2436" s="3" t="s">
        <v>159</v>
      </c>
      <c r="M2436" s="3" t="s">
        <v>80</v>
      </c>
      <c r="S2436" s="3" t="s">
        <v>261</v>
      </c>
      <c r="T2436" s="37" t="s">
        <v>165</v>
      </c>
      <c r="U2436" s="37" t="s">
        <v>170</v>
      </c>
      <c r="V2436" s="37" t="s">
        <v>179</v>
      </c>
      <c r="W2436" s="37" t="s">
        <v>945</v>
      </c>
      <c r="X2436" s="3" t="s">
        <v>84</v>
      </c>
    </row>
    <row r="2437" spans="4:24" x14ac:dyDescent="0.2">
      <c r="D2437" s="31" t="s">
        <v>163</v>
      </c>
      <c r="E2437" s="3" t="s">
        <v>168</v>
      </c>
      <c r="F2437" s="3" t="s">
        <v>178</v>
      </c>
      <c r="G2437" s="7" t="s">
        <v>944</v>
      </c>
      <c r="L2437" s="3" t="s">
        <v>159</v>
      </c>
      <c r="M2437" s="3" t="s">
        <v>74</v>
      </c>
      <c r="N2437" s="25" t="s">
        <v>216</v>
      </c>
      <c r="S2437" s="3" t="s">
        <v>261</v>
      </c>
      <c r="T2437" s="37" t="s">
        <v>165</v>
      </c>
      <c r="U2437" s="37" t="s">
        <v>170</v>
      </c>
      <c r="V2437" s="37" t="s">
        <v>179</v>
      </c>
      <c r="W2437" s="37" t="s">
        <v>945</v>
      </c>
      <c r="X2437" s="3" t="s">
        <v>84</v>
      </c>
    </row>
    <row r="2438" spans="4:24" x14ac:dyDescent="0.2">
      <c r="D2438" s="31" t="s">
        <v>163</v>
      </c>
      <c r="E2438" s="3" t="s">
        <v>168</v>
      </c>
      <c r="F2438" s="3" t="s">
        <v>178</v>
      </c>
      <c r="G2438" s="7" t="s">
        <v>944</v>
      </c>
      <c r="L2438" s="3" t="s">
        <v>159</v>
      </c>
      <c r="M2438" s="3" t="s">
        <v>74</v>
      </c>
      <c r="N2438" s="25" t="s">
        <v>166</v>
      </c>
      <c r="S2438" s="3" t="s">
        <v>261</v>
      </c>
      <c r="T2438" s="37" t="s">
        <v>165</v>
      </c>
      <c r="U2438" s="37" t="s">
        <v>170</v>
      </c>
      <c r="V2438" s="37" t="s">
        <v>179</v>
      </c>
      <c r="W2438" s="37" t="s">
        <v>945</v>
      </c>
      <c r="X2438" s="3" t="s">
        <v>84</v>
      </c>
    </row>
    <row r="2439" spans="4:24" x14ac:dyDescent="0.2">
      <c r="D2439" s="31" t="s">
        <v>163</v>
      </c>
      <c r="E2439" s="3" t="s">
        <v>168</v>
      </c>
      <c r="F2439" s="3" t="s">
        <v>178</v>
      </c>
      <c r="G2439" s="7" t="s">
        <v>944</v>
      </c>
      <c r="L2439" s="3" t="s">
        <v>159</v>
      </c>
      <c r="M2439" s="3" t="s">
        <v>72</v>
      </c>
      <c r="S2439" s="3" t="s">
        <v>261</v>
      </c>
      <c r="T2439" s="37" t="s">
        <v>165</v>
      </c>
      <c r="U2439" s="37" t="s">
        <v>170</v>
      </c>
      <c r="V2439" s="37" t="s">
        <v>179</v>
      </c>
      <c r="W2439" s="37" t="s">
        <v>945</v>
      </c>
      <c r="X2439" s="3" t="s">
        <v>84</v>
      </c>
    </row>
    <row r="2440" spans="4:24" x14ac:dyDescent="0.2">
      <c r="D2440" s="31" t="s">
        <v>163</v>
      </c>
      <c r="E2440" s="3" t="s">
        <v>168</v>
      </c>
      <c r="F2440" s="3" t="s">
        <v>178</v>
      </c>
      <c r="G2440" s="7" t="s">
        <v>944</v>
      </c>
      <c r="L2440" s="3" t="s">
        <v>159</v>
      </c>
      <c r="M2440" s="3" t="s">
        <v>73</v>
      </c>
      <c r="S2440" s="3" t="s">
        <v>261</v>
      </c>
      <c r="T2440" s="37" t="s">
        <v>165</v>
      </c>
      <c r="U2440" s="37" t="s">
        <v>170</v>
      </c>
      <c r="V2440" s="37" t="s">
        <v>179</v>
      </c>
      <c r="W2440" s="37" t="s">
        <v>945</v>
      </c>
      <c r="X2440" s="3" t="s">
        <v>84</v>
      </c>
    </row>
    <row r="2441" spans="4:24" x14ac:dyDescent="0.2">
      <c r="D2441" s="31" t="s">
        <v>163</v>
      </c>
      <c r="E2441" s="3" t="s">
        <v>168</v>
      </c>
      <c r="F2441" s="3" t="s">
        <v>178</v>
      </c>
      <c r="G2441" s="7" t="s">
        <v>954</v>
      </c>
      <c r="L2441" s="3" t="s">
        <v>159</v>
      </c>
      <c r="M2441" s="3" t="s">
        <v>80</v>
      </c>
      <c r="S2441" s="3" t="s">
        <v>261</v>
      </c>
      <c r="T2441" s="37" t="s">
        <v>165</v>
      </c>
      <c r="U2441" s="37" t="s">
        <v>170</v>
      </c>
      <c r="V2441" s="37" t="s">
        <v>179</v>
      </c>
      <c r="W2441" s="37" t="s">
        <v>955</v>
      </c>
      <c r="X2441" s="3" t="s">
        <v>84</v>
      </c>
    </row>
    <row r="2442" spans="4:24" x14ac:dyDescent="0.2">
      <c r="D2442" s="31" t="s">
        <v>163</v>
      </c>
      <c r="E2442" s="3" t="s">
        <v>168</v>
      </c>
      <c r="F2442" s="3" t="s">
        <v>178</v>
      </c>
      <c r="G2442" s="7" t="s">
        <v>954</v>
      </c>
      <c r="L2442" s="3" t="s">
        <v>159</v>
      </c>
      <c r="M2442" s="3" t="s">
        <v>74</v>
      </c>
      <c r="N2442" s="25" t="s">
        <v>216</v>
      </c>
      <c r="S2442" s="3" t="s">
        <v>261</v>
      </c>
      <c r="T2442" s="37" t="s">
        <v>165</v>
      </c>
      <c r="U2442" s="37" t="s">
        <v>170</v>
      </c>
      <c r="V2442" s="37" t="s">
        <v>179</v>
      </c>
      <c r="W2442" s="37" t="s">
        <v>955</v>
      </c>
      <c r="X2442" s="3" t="s">
        <v>84</v>
      </c>
    </row>
    <row r="2443" spans="4:24" x14ac:dyDescent="0.2">
      <c r="D2443" s="31" t="s">
        <v>163</v>
      </c>
      <c r="E2443" s="3" t="s">
        <v>168</v>
      </c>
      <c r="F2443" s="3" t="s">
        <v>178</v>
      </c>
      <c r="G2443" s="7" t="s">
        <v>954</v>
      </c>
      <c r="L2443" s="3" t="s">
        <v>159</v>
      </c>
      <c r="M2443" s="3" t="s">
        <v>74</v>
      </c>
      <c r="N2443" s="25" t="s">
        <v>166</v>
      </c>
      <c r="S2443" s="3" t="s">
        <v>261</v>
      </c>
      <c r="T2443" s="37" t="s">
        <v>165</v>
      </c>
      <c r="U2443" s="37" t="s">
        <v>170</v>
      </c>
      <c r="V2443" s="37" t="s">
        <v>179</v>
      </c>
      <c r="W2443" s="37" t="s">
        <v>955</v>
      </c>
      <c r="X2443" s="3" t="s">
        <v>84</v>
      </c>
    </row>
    <row r="2444" spans="4:24" x14ac:dyDescent="0.2">
      <c r="D2444" s="31" t="s">
        <v>163</v>
      </c>
      <c r="E2444" s="3" t="s">
        <v>168</v>
      </c>
      <c r="F2444" s="3" t="s">
        <v>178</v>
      </c>
      <c r="G2444" s="7" t="s">
        <v>954</v>
      </c>
      <c r="L2444" s="3" t="s">
        <v>159</v>
      </c>
      <c r="M2444" s="3" t="s">
        <v>72</v>
      </c>
      <c r="S2444" s="3" t="s">
        <v>261</v>
      </c>
      <c r="T2444" s="37" t="s">
        <v>165</v>
      </c>
      <c r="U2444" s="37" t="s">
        <v>170</v>
      </c>
      <c r="V2444" s="37" t="s">
        <v>179</v>
      </c>
      <c r="W2444" s="37" t="s">
        <v>955</v>
      </c>
      <c r="X2444" s="3" t="s">
        <v>84</v>
      </c>
    </row>
    <row r="2445" spans="4:24" x14ac:dyDescent="0.2">
      <c r="D2445" s="31" t="s">
        <v>163</v>
      </c>
      <c r="E2445" s="3" t="s">
        <v>168</v>
      </c>
      <c r="F2445" s="3" t="s">
        <v>178</v>
      </c>
      <c r="G2445" s="7" t="s">
        <v>954</v>
      </c>
      <c r="L2445" s="3" t="s">
        <v>159</v>
      </c>
      <c r="M2445" s="3" t="s">
        <v>73</v>
      </c>
      <c r="S2445" s="3" t="s">
        <v>261</v>
      </c>
      <c r="T2445" s="37" t="s">
        <v>165</v>
      </c>
      <c r="U2445" s="37" t="s">
        <v>170</v>
      </c>
      <c r="V2445" s="37" t="s">
        <v>179</v>
      </c>
      <c r="W2445" s="37" t="s">
        <v>955</v>
      </c>
      <c r="X2445" s="3" t="s">
        <v>84</v>
      </c>
    </row>
    <row r="2446" spans="4:24" x14ac:dyDescent="0.2">
      <c r="D2446" s="31" t="s">
        <v>163</v>
      </c>
      <c r="E2446" s="3" t="s">
        <v>168</v>
      </c>
      <c r="F2446" s="3" t="s">
        <v>178</v>
      </c>
      <c r="G2446" s="7" t="s">
        <v>956</v>
      </c>
      <c r="L2446" s="3" t="s">
        <v>159</v>
      </c>
      <c r="M2446" s="3" t="s">
        <v>80</v>
      </c>
      <c r="S2446" s="3" t="s">
        <v>261</v>
      </c>
      <c r="T2446" s="37" t="s">
        <v>165</v>
      </c>
      <c r="U2446" s="37" t="s">
        <v>170</v>
      </c>
      <c r="V2446" s="37" t="s">
        <v>179</v>
      </c>
      <c r="W2446" s="37" t="s">
        <v>957</v>
      </c>
      <c r="X2446" s="3" t="s">
        <v>84</v>
      </c>
    </row>
    <row r="2447" spans="4:24" x14ac:dyDescent="0.2">
      <c r="D2447" s="31" t="s">
        <v>163</v>
      </c>
      <c r="E2447" s="3" t="s">
        <v>168</v>
      </c>
      <c r="F2447" s="3" t="s">
        <v>178</v>
      </c>
      <c r="G2447" s="7" t="s">
        <v>956</v>
      </c>
      <c r="L2447" s="3" t="s">
        <v>159</v>
      </c>
      <c r="M2447" s="3" t="s">
        <v>74</v>
      </c>
      <c r="N2447" s="25" t="s">
        <v>216</v>
      </c>
      <c r="S2447" s="3" t="s">
        <v>261</v>
      </c>
      <c r="T2447" s="37" t="s">
        <v>165</v>
      </c>
      <c r="U2447" s="37" t="s">
        <v>170</v>
      </c>
      <c r="V2447" s="37" t="s">
        <v>179</v>
      </c>
      <c r="W2447" s="37" t="s">
        <v>957</v>
      </c>
      <c r="X2447" s="3" t="s">
        <v>84</v>
      </c>
    </row>
    <row r="2448" spans="4:24" x14ac:dyDescent="0.2">
      <c r="D2448" s="31" t="s">
        <v>163</v>
      </c>
      <c r="E2448" s="3" t="s">
        <v>168</v>
      </c>
      <c r="F2448" s="3" t="s">
        <v>178</v>
      </c>
      <c r="G2448" s="7" t="s">
        <v>956</v>
      </c>
      <c r="L2448" s="3" t="s">
        <v>159</v>
      </c>
      <c r="M2448" s="3" t="s">
        <v>74</v>
      </c>
      <c r="N2448" s="25" t="s">
        <v>166</v>
      </c>
      <c r="S2448" s="3" t="s">
        <v>261</v>
      </c>
      <c r="T2448" s="37" t="s">
        <v>165</v>
      </c>
      <c r="U2448" s="37" t="s">
        <v>170</v>
      </c>
      <c r="V2448" s="37" t="s">
        <v>179</v>
      </c>
      <c r="W2448" s="37" t="s">
        <v>957</v>
      </c>
      <c r="X2448" s="3" t="s">
        <v>84</v>
      </c>
    </row>
    <row r="2449" spans="4:24" x14ac:dyDescent="0.2">
      <c r="D2449" s="31" t="s">
        <v>163</v>
      </c>
      <c r="E2449" s="3" t="s">
        <v>168</v>
      </c>
      <c r="F2449" s="3" t="s">
        <v>178</v>
      </c>
      <c r="G2449" s="7" t="s">
        <v>956</v>
      </c>
      <c r="L2449" s="3" t="s">
        <v>159</v>
      </c>
      <c r="M2449" s="3" t="s">
        <v>72</v>
      </c>
      <c r="S2449" s="3" t="s">
        <v>261</v>
      </c>
      <c r="T2449" s="37" t="s">
        <v>165</v>
      </c>
      <c r="U2449" s="37" t="s">
        <v>170</v>
      </c>
      <c r="V2449" s="37" t="s">
        <v>179</v>
      </c>
      <c r="W2449" s="37" t="s">
        <v>957</v>
      </c>
      <c r="X2449" s="3" t="s">
        <v>84</v>
      </c>
    </row>
    <row r="2450" spans="4:24" x14ac:dyDescent="0.2">
      <c r="D2450" s="31" t="s">
        <v>163</v>
      </c>
      <c r="E2450" s="3" t="s">
        <v>168</v>
      </c>
      <c r="F2450" s="3" t="s">
        <v>178</v>
      </c>
      <c r="G2450" s="7" t="s">
        <v>956</v>
      </c>
      <c r="L2450" s="3" t="s">
        <v>159</v>
      </c>
      <c r="M2450" s="3" t="s">
        <v>73</v>
      </c>
      <c r="S2450" s="3" t="s">
        <v>261</v>
      </c>
      <c r="T2450" s="37" t="s">
        <v>165</v>
      </c>
      <c r="U2450" s="37" t="s">
        <v>170</v>
      </c>
      <c r="V2450" s="37" t="s">
        <v>179</v>
      </c>
      <c r="W2450" s="37" t="s">
        <v>957</v>
      </c>
      <c r="X2450" s="3" t="s">
        <v>84</v>
      </c>
    </row>
    <row r="2451" spans="4:24" x14ac:dyDescent="0.2">
      <c r="D2451" s="31" t="s">
        <v>163</v>
      </c>
      <c r="E2451" s="3" t="s">
        <v>168</v>
      </c>
      <c r="F2451" s="3" t="s">
        <v>178</v>
      </c>
      <c r="G2451" s="7" t="s">
        <v>958</v>
      </c>
      <c r="L2451" s="3" t="s">
        <v>159</v>
      </c>
      <c r="M2451" s="3" t="s">
        <v>80</v>
      </c>
      <c r="S2451" s="3" t="s">
        <v>261</v>
      </c>
      <c r="T2451" s="37" t="s">
        <v>165</v>
      </c>
      <c r="U2451" s="37" t="s">
        <v>170</v>
      </c>
      <c r="V2451" s="37" t="s">
        <v>179</v>
      </c>
      <c r="W2451" s="37" t="s">
        <v>959</v>
      </c>
      <c r="X2451" s="3" t="s">
        <v>84</v>
      </c>
    </row>
    <row r="2452" spans="4:24" x14ac:dyDescent="0.2">
      <c r="D2452" s="31" t="s">
        <v>163</v>
      </c>
      <c r="E2452" s="3" t="s">
        <v>168</v>
      </c>
      <c r="F2452" s="3" t="s">
        <v>178</v>
      </c>
      <c r="G2452" s="7" t="s">
        <v>958</v>
      </c>
      <c r="L2452" s="3" t="s">
        <v>159</v>
      </c>
      <c r="M2452" s="3" t="s">
        <v>74</v>
      </c>
      <c r="N2452" s="25" t="s">
        <v>216</v>
      </c>
      <c r="S2452" s="3" t="s">
        <v>261</v>
      </c>
      <c r="T2452" s="37" t="s">
        <v>165</v>
      </c>
      <c r="U2452" s="37" t="s">
        <v>170</v>
      </c>
      <c r="V2452" s="37" t="s">
        <v>179</v>
      </c>
      <c r="W2452" s="37" t="s">
        <v>959</v>
      </c>
      <c r="X2452" s="3" t="s">
        <v>84</v>
      </c>
    </row>
    <row r="2453" spans="4:24" x14ac:dyDescent="0.2">
      <c r="D2453" s="31" t="s">
        <v>163</v>
      </c>
      <c r="E2453" s="3" t="s">
        <v>168</v>
      </c>
      <c r="F2453" s="3" t="s">
        <v>178</v>
      </c>
      <c r="G2453" s="7" t="s">
        <v>958</v>
      </c>
      <c r="L2453" s="3" t="s">
        <v>159</v>
      </c>
      <c r="M2453" s="3" t="s">
        <v>74</v>
      </c>
      <c r="N2453" s="25" t="s">
        <v>166</v>
      </c>
      <c r="S2453" s="3" t="s">
        <v>261</v>
      </c>
      <c r="T2453" s="37" t="s">
        <v>165</v>
      </c>
      <c r="U2453" s="37" t="s">
        <v>170</v>
      </c>
      <c r="V2453" s="37" t="s">
        <v>179</v>
      </c>
      <c r="W2453" s="37" t="s">
        <v>959</v>
      </c>
      <c r="X2453" s="3" t="s">
        <v>84</v>
      </c>
    </row>
    <row r="2454" spans="4:24" x14ac:dyDescent="0.2">
      <c r="D2454" s="31" t="s">
        <v>163</v>
      </c>
      <c r="E2454" s="3" t="s">
        <v>168</v>
      </c>
      <c r="F2454" s="3" t="s">
        <v>178</v>
      </c>
      <c r="G2454" s="7" t="s">
        <v>958</v>
      </c>
      <c r="L2454" s="3" t="s">
        <v>159</v>
      </c>
      <c r="M2454" s="3" t="s">
        <v>72</v>
      </c>
      <c r="S2454" s="3" t="s">
        <v>261</v>
      </c>
      <c r="T2454" s="37" t="s">
        <v>165</v>
      </c>
      <c r="U2454" s="37" t="s">
        <v>170</v>
      </c>
      <c r="V2454" s="37" t="s">
        <v>179</v>
      </c>
      <c r="W2454" s="37" t="s">
        <v>959</v>
      </c>
      <c r="X2454" s="3" t="s">
        <v>84</v>
      </c>
    </row>
    <row r="2455" spans="4:24" x14ac:dyDescent="0.2">
      <c r="D2455" s="31" t="s">
        <v>163</v>
      </c>
      <c r="E2455" s="3" t="s">
        <v>168</v>
      </c>
      <c r="F2455" s="3" t="s">
        <v>178</v>
      </c>
      <c r="G2455" s="7" t="s">
        <v>958</v>
      </c>
      <c r="L2455" s="3" t="s">
        <v>159</v>
      </c>
      <c r="M2455" s="3" t="s">
        <v>73</v>
      </c>
      <c r="S2455" s="3" t="s">
        <v>261</v>
      </c>
      <c r="T2455" s="37" t="s">
        <v>165</v>
      </c>
      <c r="U2455" s="37" t="s">
        <v>170</v>
      </c>
      <c r="V2455" s="37" t="s">
        <v>179</v>
      </c>
      <c r="W2455" s="37" t="s">
        <v>959</v>
      </c>
      <c r="X2455" s="3" t="s">
        <v>84</v>
      </c>
    </row>
    <row r="2456" spans="4:24" x14ac:dyDescent="0.2">
      <c r="D2456" s="31" t="s">
        <v>163</v>
      </c>
      <c r="E2456" s="3" t="s">
        <v>168</v>
      </c>
      <c r="F2456" s="3" t="s">
        <v>178</v>
      </c>
      <c r="G2456" s="7" t="s">
        <v>28</v>
      </c>
      <c r="L2456" s="3" t="s">
        <v>159</v>
      </c>
      <c r="M2456" s="3" t="s">
        <v>80</v>
      </c>
      <c r="S2456" s="3" t="s">
        <v>261</v>
      </c>
      <c r="T2456" s="37" t="s">
        <v>165</v>
      </c>
      <c r="U2456" s="37" t="s">
        <v>170</v>
      </c>
      <c r="V2456" s="37" t="s">
        <v>179</v>
      </c>
      <c r="W2456" s="37" t="s">
        <v>960</v>
      </c>
      <c r="X2456" s="3" t="s">
        <v>84</v>
      </c>
    </row>
    <row r="2457" spans="4:24" x14ac:dyDescent="0.2">
      <c r="D2457" s="31" t="s">
        <v>163</v>
      </c>
      <c r="E2457" s="3" t="s">
        <v>168</v>
      </c>
      <c r="F2457" s="3" t="s">
        <v>178</v>
      </c>
      <c r="G2457" s="7" t="s">
        <v>28</v>
      </c>
      <c r="L2457" s="3" t="s">
        <v>159</v>
      </c>
      <c r="M2457" s="3" t="s">
        <v>74</v>
      </c>
      <c r="N2457" s="25" t="s">
        <v>216</v>
      </c>
      <c r="S2457" s="3" t="s">
        <v>261</v>
      </c>
      <c r="T2457" s="37" t="s">
        <v>165</v>
      </c>
      <c r="U2457" s="37" t="s">
        <v>170</v>
      </c>
      <c r="V2457" s="37" t="s">
        <v>179</v>
      </c>
      <c r="W2457" s="37" t="s">
        <v>960</v>
      </c>
      <c r="X2457" s="3" t="s">
        <v>84</v>
      </c>
    </row>
    <row r="2458" spans="4:24" x14ac:dyDescent="0.2">
      <c r="D2458" s="31" t="s">
        <v>163</v>
      </c>
      <c r="E2458" s="3" t="s">
        <v>168</v>
      </c>
      <c r="F2458" s="3" t="s">
        <v>178</v>
      </c>
      <c r="G2458" s="7" t="s">
        <v>28</v>
      </c>
      <c r="L2458" s="3" t="s">
        <v>159</v>
      </c>
      <c r="M2458" s="3" t="s">
        <v>74</v>
      </c>
      <c r="N2458" s="25" t="s">
        <v>166</v>
      </c>
      <c r="S2458" s="3" t="s">
        <v>261</v>
      </c>
      <c r="T2458" s="37" t="s">
        <v>165</v>
      </c>
      <c r="U2458" s="37" t="s">
        <v>170</v>
      </c>
      <c r="V2458" s="37" t="s">
        <v>179</v>
      </c>
      <c r="W2458" s="37" t="s">
        <v>960</v>
      </c>
      <c r="X2458" s="3" t="s">
        <v>84</v>
      </c>
    </row>
    <row r="2459" spans="4:24" x14ac:dyDescent="0.2">
      <c r="D2459" s="31" t="s">
        <v>163</v>
      </c>
      <c r="E2459" s="3" t="s">
        <v>168</v>
      </c>
      <c r="F2459" s="3" t="s">
        <v>178</v>
      </c>
      <c r="G2459" s="7" t="s">
        <v>28</v>
      </c>
      <c r="L2459" s="3" t="s">
        <v>159</v>
      </c>
      <c r="M2459" s="3" t="s">
        <v>72</v>
      </c>
      <c r="S2459" s="3" t="s">
        <v>261</v>
      </c>
      <c r="T2459" s="37" t="s">
        <v>165</v>
      </c>
      <c r="U2459" s="37" t="s">
        <v>170</v>
      </c>
      <c r="V2459" s="37" t="s">
        <v>179</v>
      </c>
      <c r="W2459" s="37" t="s">
        <v>960</v>
      </c>
      <c r="X2459" s="3" t="s">
        <v>84</v>
      </c>
    </row>
    <row r="2460" spans="4:24" x14ac:dyDescent="0.2">
      <c r="D2460" s="31" t="s">
        <v>163</v>
      </c>
      <c r="E2460" s="3" t="s">
        <v>168</v>
      </c>
      <c r="F2460" s="3" t="s">
        <v>178</v>
      </c>
      <c r="G2460" s="7" t="s">
        <v>28</v>
      </c>
      <c r="L2460" s="3" t="s">
        <v>159</v>
      </c>
      <c r="M2460" s="3" t="s">
        <v>73</v>
      </c>
      <c r="S2460" s="3" t="s">
        <v>261</v>
      </c>
      <c r="T2460" s="37" t="s">
        <v>165</v>
      </c>
      <c r="U2460" s="37" t="s">
        <v>170</v>
      </c>
      <c r="V2460" s="37" t="s">
        <v>179</v>
      </c>
      <c r="W2460" s="37" t="s">
        <v>960</v>
      </c>
      <c r="X2460" s="3" t="s">
        <v>84</v>
      </c>
    </row>
    <row r="2461" spans="4:24" x14ac:dyDescent="0.2">
      <c r="D2461" s="31" t="s">
        <v>163</v>
      </c>
      <c r="E2461" s="3" t="s">
        <v>168</v>
      </c>
      <c r="F2461" s="3" t="s">
        <v>178</v>
      </c>
      <c r="G2461" s="7" t="s">
        <v>194</v>
      </c>
      <c r="L2461" s="3" t="s">
        <v>159</v>
      </c>
      <c r="M2461" s="3" t="s">
        <v>80</v>
      </c>
      <c r="S2461" s="3" t="s">
        <v>261</v>
      </c>
      <c r="T2461" s="37" t="s">
        <v>165</v>
      </c>
      <c r="U2461" s="37" t="s">
        <v>170</v>
      </c>
      <c r="V2461" s="37" t="s">
        <v>179</v>
      </c>
      <c r="W2461" s="37" t="s">
        <v>961</v>
      </c>
      <c r="X2461" s="3" t="s">
        <v>84</v>
      </c>
    </row>
    <row r="2462" spans="4:24" x14ac:dyDescent="0.2">
      <c r="D2462" s="31" t="s">
        <v>163</v>
      </c>
      <c r="E2462" s="3" t="s">
        <v>168</v>
      </c>
      <c r="F2462" s="3" t="s">
        <v>178</v>
      </c>
      <c r="G2462" s="7" t="s">
        <v>194</v>
      </c>
      <c r="L2462" s="3" t="s">
        <v>159</v>
      </c>
      <c r="M2462" s="3" t="s">
        <v>74</v>
      </c>
      <c r="N2462" s="25" t="s">
        <v>216</v>
      </c>
      <c r="S2462" s="3" t="s">
        <v>261</v>
      </c>
      <c r="T2462" s="37" t="s">
        <v>165</v>
      </c>
      <c r="U2462" s="37" t="s">
        <v>170</v>
      </c>
      <c r="V2462" s="37" t="s">
        <v>179</v>
      </c>
      <c r="W2462" s="37" t="s">
        <v>961</v>
      </c>
      <c r="X2462" s="3" t="s">
        <v>84</v>
      </c>
    </row>
    <row r="2463" spans="4:24" x14ac:dyDescent="0.2">
      <c r="D2463" s="31" t="s">
        <v>163</v>
      </c>
      <c r="E2463" s="3" t="s">
        <v>168</v>
      </c>
      <c r="F2463" s="3" t="s">
        <v>178</v>
      </c>
      <c r="G2463" s="7" t="s">
        <v>194</v>
      </c>
      <c r="L2463" s="3" t="s">
        <v>159</v>
      </c>
      <c r="M2463" s="3" t="s">
        <v>74</v>
      </c>
      <c r="N2463" s="25" t="s">
        <v>166</v>
      </c>
      <c r="S2463" s="3" t="s">
        <v>261</v>
      </c>
      <c r="T2463" s="37" t="s">
        <v>165</v>
      </c>
      <c r="U2463" s="37" t="s">
        <v>170</v>
      </c>
      <c r="V2463" s="37" t="s">
        <v>179</v>
      </c>
      <c r="W2463" s="37" t="s">
        <v>961</v>
      </c>
      <c r="X2463" s="3" t="s">
        <v>84</v>
      </c>
    </row>
    <row r="2464" spans="4:24" x14ac:dyDescent="0.2">
      <c r="D2464" s="31" t="s">
        <v>163</v>
      </c>
      <c r="E2464" s="3" t="s">
        <v>168</v>
      </c>
      <c r="F2464" s="3" t="s">
        <v>178</v>
      </c>
      <c r="G2464" s="7" t="s">
        <v>194</v>
      </c>
      <c r="L2464" s="3" t="s">
        <v>159</v>
      </c>
      <c r="M2464" s="3" t="s">
        <v>72</v>
      </c>
      <c r="S2464" s="3" t="s">
        <v>261</v>
      </c>
      <c r="T2464" s="37" t="s">
        <v>165</v>
      </c>
      <c r="U2464" s="37" t="s">
        <v>170</v>
      </c>
      <c r="V2464" s="37" t="s">
        <v>179</v>
      </c>
      <c r="W2464" s="37" t="s">
        <v>961</v>
      </c>
      <c r="X2464" s="3" t="s">
        <v>84</v>
      </c>
    </row>
    <row r="2465" spans="4:24" x14ac:dyDescent="0.2">
      <c r="D2465" s="31" t="s">
        <v>163</v>
      </c>
      <c r="E2465" s="3" t="s">
        <v>168</v>
      </c>
      <c r="F2465" s="3" t="s">
        <v>178</v>
      </c>
      <c r="G2465" s="7" t="s">
        <v>194</v>
      </c>
      <c r="L2465" s="3" t="s">
        <v>159</v>
      </c>
      <c r="M2465" s="3" t="s">
        <v>73</v>
      </c>
      <c r="S2465" s="3" t="s">
        <v>261</v>
      </c>
      <c r="T2465" s="37" t="s">
        <v>165</v>
      </c>
      <c r="U2465" s="37" t="s">
        <v>170</v>
      </c>
      <c r="V2465" s="37" t="s">
        <v>179</v>
      </c>
      <c r="W2465" s="37" t="s">
        <v>961</v>
      </c>
      <c r="X2465" s="3" t="s">
        <v>84</v>
      </c>
    </row>
    <row r="2466" spans="4:24" x14ac:dyDescent="0.2">
      <c r="D2466" s="31" t="s">
        <v>163</v>
      </c>
      <c r="E2466" s="3" t="s">
        <v>168</v>
      </c>
      <c r="F2466" s="3" t="s">
        <v>178</v>
      </c>
      <c r="G2466" s="7" t="s">
        <v>962</v>
      </c>
      <c r="L2466" s="3" t="s">
        <v>159</v>
      </c>
      <c r="M2466" s="3" t="s">
        <v>80</v>
      </c>
      <c r="S2466" s="3" t="s">
        <v>261</v>
      </c>
      <c r="T2466" s="37" t="s">
        <v>165</v>
      </c>
      <c r="U2466" s="37" t="s">
        <v>170</v>
      </c>
      <c r="V2466" s="37" t="s">
        <v>179</v>
      </c>
      <c r="W2466" s="37" t="s">
        <v>963</v>
      </c>
      <c r="X2466" s="3" t="s">
        <v>84</v>
      </c>
    </row>
    <row r="2467" spans="4:24" x14ac:dyDescent="0.2">
      <c r="D2467" s="31" t="s">
        <v>163</v>
      </c>
      <c r="E2467" s="3" t="s">
        <v>168</v>
      </c>
      <c r="F2467" s="3" t="s">
        <v>178</v>
      </c>
      <c r="G2467" s="7" t="s">
        <v>962</v>
      </c>
      <c r="L2467" s="3" t="s">
        <v>159</v>
      </c>
      <c r="M2467" s="3" t="s">
        <v>74</v>
      </c>
      <c r="N2467" s="25" t="s">
        <v>216</v>
      </c>
      <c r="S2467" s="3" t="s">
        <v>261</v>
      </c>
      <c r="T2467" s="37" t="s">
        <v>165</v>
      </c>
      <c r="U2467" s="37" t="s">
        <v>170</v>
      </c>
      <c r="V2467" s="37" t="s">
        <v>179</v>
      </c>
      <c r="W2467" s="37" t="s">
        <v>963</v>
      </c>
      <c r="X2467" s="3" t="s">
        <v>84</v>
      </c>
    </row>
    <row r="2468" spans="4:24" x14ac:dyDescent="0.2">
      <c r="D2468" s="31" t="s">
        <v>163</v>
      </c>
      <c r="E2468" s="3" t="s">
        <v>168</v>
      </c>
      <c r="F2468" s="3" t="s">
        <v>178</v>
      </c>
      <c r="G2468" s="7" t="s">
        <v>962</v>
      </c>
      <c r="L2468" s="3" t="s">
        <v>159</v>
      </c>
      <c r="M2468" s="3" t="s">
        <v>74</v>
      </c>
      <c r="N2468" s="25" t="s">
        <v>166</v>
      </c>
      <c r="S2468" s="3" t="s">
        <v>261</v>
      </c>
      <c r="T2468" s="37" t="s">
        <v>165</v>
      </c>
      <c r="U2468" s="37" t="s">
        <v>170</v>
      </c>
      <c r="V2468" s="37" t="s">
        <v>179</v>
      </c>
      <c r="W2468" s="37" t="s">
        <v>963</v>
      </c>
      <c r="X2468" s="3" t="s">
        <v>84</v>
      </c>
    </row>
    <row r="2469" spans="4:24" x14ac:dyDescent="0.2">
      <c r="D2469" s="31" t="s">
        <v>163</v>
      </c>
      <c r="E2469" s="3" t="s">
        <v>168</v>
      </c>
      <c r="F2469" s="3" t="s">
        <v>178</v>
      </c>
      <c r="G2469" s="7" t="s">
        <v>962</v>
      </c>
      <c r="L2469" s="3" t="s">
        <v>159</v>
      </c>
      <c r="M2469" s="3" t="s">
        <v>72</v>
      </c>
      <c r="S2469" s="3" t="s">
        <v>261</v>
      </c>
      <c r="T2469" s="37" t="s">
        <v>165</v>
      </c>
      <c r="U2469" s="37" t="s">
        <v>170</v>
      </c>
      <c r="V2469" s="37" t="s">
        <v>179</v>
      </c>
      <c r="W2469" s="37" t="s">
        <v>963</v>
      </c>
      <c r="X2469" s="3" t="s">
        <v>84</v>
      </c>
    </row>
    <row r="2470" spans="4:24" x14ac:dyDescent="0.2">
      <c r="D2470" s="31" t="s">
        <v>163</v>
      </c>
      <c r="E2470" s="3" t="s">
        <v>168</v>
      </c>
      <c r="F2470" s="3" t="s">
        <v>178</v>
      </c>
      <c r="G2470" s="7" t="s">
        <v>962</v>
      </c>
      <c r="L2470" s="3" t="s">
        <v>159</v>
      </c>
      <c r="M2470" s="3" t="s">
        <v>73</v>
      </c>
      <c r="S2470" s="3" t="s">
        <v>261</v>
      </c>
      <c r="T2470" s="37" t="s">
        <v>165</v>
      </c>
      <c r="U2470" s="37" t="s">
        <v>170</v>
      </c>
      <c r="V2470" s="37" t="s">
        <v>179</v>
      </c>
      <c r="W2470" s="37" t="s">
        <v>963</v>
      </c>
      <c r="X2470" s="3" t="s">
        <v>84</v>
      </c>
    </row>
    <row r="2471" spans="4:24" x14ac:dyDescent="0.2">
      <c r="D2471" s="31" t="s">
        <v>163</v>
      </c>
      <c r="E2471" s="3" t="s">
        <v>168</v>
      </c>
      <c r="F2471" s="3" t="s">
        <v>964</v>
      </c>
      <c r="G2471" s="7" t="s">
        <v>53</v>
      </c>
      <c r="L2471" s="3" t="s">
        <v>159</v>
      </c>
      <c r="M2471" s="3" t="s">
        <v>80</v>
      </c>
      <c r="S2471" s="3" t="s">
        <v>261</v>
      </c>
      <c r="T2471" s="37" t="s">
        <v>165</v>
      </c>
      <c r="U2471" s="37" t="s">
        <v>170</v>
      </c>
      <c r="V2471" s="37" t="s">
        <v>965</v>
      </c>
      <c r="W2471" s="37" t="s">
        <v>966</v>
      </c>
      <c r="X2471" s="3" t="s">
        <v>84</v>
      </c>
    </row>
    <row r="2472" spans="4:24" x14ac:dyDescent="0.2">
      <c r="D2472" s="31" t="s">
        <v>163</v>
      </c>
      <c r="E2472" s="3" t="s">
        <v>168</v>
      </c>
      <c r="F2472" s="3" t="s">
        <v>964</v>
      </c>
      <c r="G2472" s="7" t="s">
        <v>53</v>
      </c>
      <c r="L2472" s="3" t="s">
        <v>159</v>
      </c>
      <c r="M2472" s="3" t="s">
        <v>74</v>
      </c>
      <c r="N2472" s="25" t="s">
        <v>216</v>
      </c>
      <c r="S2472" s="3" t="s">
        <v>261</v>
      </c>
      <c r="T2472" s="37" t="s">
        <v>165</v>
      </c>
      <c r="U2472" s="37" t="s">
        <v>170</v>
      </c>
      <c r="V2472" s="37" t="s">
        <v>965</v>
      </c>
      <c r="W2472" s="37" t="s">
        <v>966</v>
      </c>
      <c r="X2472" s="3" t="s">
        <v>84</v>
      </c>
    </row>
    <row r="2473" spans="4:24" x14ac:dyDescent="0.2">
      <c r="D2473" s="31" t="s">
        <v>163</v>
      </c>
      <c r="E2473" s="3" t="s">
        <v>168</v>
      </c>
      <c r="F2473" s="3" t="s">
        <v>964</v>
      </c>
      <c r="G2473" s="7" t="s">
        <v>53</v>
      </c>
      <c r="L2473" s="3" t="s">
        <v>159</v>
      </c>
      <c r="M2473" s="3" t="s">
        <v>74</v>
      </c>
      <c r="N2473" s="25" t="s">
        <v>166</v>
      </c>
      <c r="S2473" s="3" t="s">
        <v>261</v>
      </c>
      <c r="T2473" s="37" t="s">
        <v>165</v>
      </c>
      <c r="U2473" s="37" t="s">
        <v>170</v>
      </c>
      <c r="V2473" s="37" t="s">
        <v>965</v>
      </c>
      <c r="W2473" s="37" t="s">
        <v>966</v>
      </c>
      <c r="X2473" s="3" t="s">
        <v>84</v>
      </c>
    </row>
    <row r="2474" spans="4:24" x14ac:dyDescent="0.2">
      <c r="D2474" s="31" t="s">
        <v>163</v>
      </c>
      <c r="E2474" s="3" t="s">
        <v>168</v>
      </c>
      <c r="F2474" s="3" t="s">
        <v>964</v>
      </c>
      <c r="G2474" s="7" t="s">
        <v>53</v>
      </c>
      <c r="L2474" s="3" t="s">
        <v>159</v>
      </c>
      <c r="M2474" s="3" t="s">
        <v>72</v>
      </c>
      <c r="S2474" s="3" t="s">
        <v>261</v>
      </c>
      <c r="T2474" s="37" t="s">
        <v>165</v>
      </c>
      <c r="U2474" s="37" t="s">
        <v>170</v>
      </c>
      <c r="V2474" s="37" t="s">
        <v>965</v>
      </c>
      <c r="W2474" s="37" t="s">
        <v>966</v>
      </c>
      <c r="X2474" s="3" t="s">
        <v>84</v>
      </c>
    </row>
    <row r="2475" spans="4:24" x14ac:dyDescent="0.2">
      <c r="D2475" s="31" t="s">
        <v>163</v>
      </c>
      <c r="E2475" s="3" t="s">
        <v>168</v>
      </c>
      <c r="F2475" s="3" t="s">
        <v>964</v>
      </c>
      <c r="G2475" s="7" t="s">
        <v>53</v>
      </c>
      <c r="L2475" s="3" t="s">
        <v>159</v>
      </c>
      <c r="M2475" s="3" t="s">
        <v>73</v>
      </c>
      <c r="S2475" s="3" t="s">
        <v>261</v>
      </c>
      <c r="T2475" s="37" t="s">
        <v>165</v>
      </c>
      <c r="U2475" s="37" t="s">
        <v>170</v>
      </c>
      <c r="V2475" s="37" t="s">
        <v>965</v>
      </c>
      <c r="W2475" s="37" t="s">
        <v>966</v>
      </c>
      <c r="X2475" s="3" t="s">
        <v>84</v>
      </c>
    </row>
    <row r="2476" spans="4:24" x14ac:dyDescent="0.2">
      <c r="D2476" s="31" t="s">
        <v>163</v>
      </c>
      <c r="E2476" s="3" t="s">
        <v>168</v>
      </c>
      <c r="F2476" s="3" t="s">
        <v>964</v>
      </c>
      <c r="G2476" s="7" t="s">
        <v>50</v>
      </c>
      <c r="L2476" s="3" t="s">
        <v>159</v>
      </c>
      <c r="M2476" s="3" t="s">
        <v>80</v>
      </c>
      <c r="S2476" s="3" t="s">
        <v>261</v>
      </c>
      <c r="T2476" s="37" t="s">
        <v>165</v>
      </c>
      <c r="U2476" s="37" t="s">
        <v>170</v>
      </c>
      <c r="V2476" s="37" t="s">
        <v>965</v>
      </c>
      <c r="W2476" s="37" t="s">
        <v>967</v>
      </c>
      <c r="X2476" s="3" t="s">
        <v>84</v>
      </c>
    </row>
    <row r="2477" spans="4:24" x14ac:dyDescent="0.2">
      <c r="D2477" s="31" t="s">
        <v>163</v>
      </c>
      <c r="E2477" s="3" t="s">
        <v>168</v>
      </c>
      <c r="F2477" s="3" t="s">
        <v>964</v>
      </c>
      <c r="G2477" s="7" t="s">
        <v>50</v>
      </c>
      <c r="L2477" s="3" t="s">
        <v>159</v>
      </c>
      <c r="M2477" s="3" t="s">
        <v>74</v>
      </c>
      <c r="N2477" s="25" t="s">
        <v>216</v>
      </c>
      <c r="S2477" s="3" t="s">
        <v>261</v>
      </c>
      <c r="T2477" s="37" t="s">
        <v>165</v>
      </c>
      <c r="U2477" s="37" t="s">
        <v>170</v>
      </c>
      <c r="V2477" s="37" t="s">
        <v>965</v>
      </c>
      <c r="W2477" s="37" t="s">
        <v>967</v>
      </c>
      <c r="X2477" s="3" t="s">
        <v>84</v>
      </c>
    </row>
    <row r="2478" spans="4:24" x14ac:dyDescent="0.2">
      <c r="D2478" s="31" t="s">
        <v>163</v>
      </c>
      <c r="E2478" s="3" t="s">
        <v>168</v>
      </c>
      <c r="F2478" s="3" t="s">
        <v>964</v>
      </c>
      <c r="G2478" s="7" t="s">
        <v>50</v>
      </c>
      <c r="L2478" s="3" t="s">
        <v>159</v>
      </c>
      <c r="M2478" s="3" t="s">
        <v>74</v>
      </c>
      <c r="N2478" s="25" t="s">
        <v>166</v>
      </c>
      <c r="S2478" s="3" t="s">
        <v>261</v>
      </c>
      <c r="T2478" s="37" t="s">
        <v>165</v>
      </c>
      <c r="U2478" s="37" t="s">
        <v>170</v>
      </c>
      <c r="V2478" s="37" t="s">
        <v>965</v>
      </c>
      <c r="W2478" s="37" t="s">
        <v>967</v>
      </c>
      <c r="X2478" s="3" t="s">
        <v>84</v>
      </c>
    </row>
    <row r="2479" spans="4:24" x14ac:dyDescent="0.2">
      <c r="D2479" s="31" t="s">
        <v>163</v>
      </c>
      <c r="E2479" s="3" t="s">
        <v>168</v>
      </c>
      <c r="F2479" s="3" t="s">
        <v>964</v>
      </c>
      <c r="G2479" s="7" t="s">
        <v>50</v>
      </c>
      <c r="L2479" s="3" t="s">
        <v>159</v>
      </c>
      <c r="M2479" s="3" t="s">
        <v>72</v>
      </c>
      <c r="S2479" s="3" t="s">
        <v>261</v>
      </c>
      <c r="T2479" s="37" t="s">
        <v>165</v>
      </c>
      <c r="U2479" s="37" t="s">
        <v>170</v>
      </c>
      <c r="V2479" s="37" t="s">
        <v>965</v>
      </c>
      <c r="W2479" s="37" t="s">
        <v>967</v>
      </c>
      <c r="X2479" s="3" t="s">
        <v>84</v>
      </c>
    </row>
    <row r="2480" spans="4:24" x14ac:dyDescent="0.2">
      <c r="D2480" s="31" t="s">
        <v>163</v>
      </c>
      <c r="E2480" s="3" t="s">
        <v>168</v>
      </c>
      <c r="F2480" s="3" t="s">
        <v>964</v>
      </c>
      <c r="G2480" s="7" t="s">
        <v>50</v>
      </c>
      <c r="L2480" s="3" t="s">
        <v>159</v>
      </c>
      <c r="M2480" s="3" t="s">
        <v>73</v>
      </c>
      <c r="S2480" s="3" t="s">
        <v>261</v>
      </c>
      <c r="T2480" s="37" t="s">
        <v>165</v>
      </c>
      <c r="U2480" s="37" t="s">
        <v>170</v>
      </c>
      <c r="V2480" s="37" t="s">
        <v>965</v>
      </c>
      <c r="W2480" s="37" t="s">
        <v>967</v>
      </c>
      <c r="X2480" s="3" t="s">
        <v>84</v>
      </c>
    </row>
    <row r="2481" spans="4:24" x14ac:dyDescent="0.2">
      <c r="D2481" s="31" t="s">
        <v>163</v>
      </c>
      <c r="E2481" s="3" t="s">
        <v>168</v>
      </c>
      <c r="F2481" s="3" t="s">
        <v>964</v>
      </c>
      <c r="G2481" s="7" t="s">
        <v>49</v>
      </c>
      <c r="L2481" s="3" t="s">
        <v>159</v>
      </c>
      <c r="M2481" s="3" t="s">
        <v>80</v>
      </c>
      <c r="S2481" s="3" t="s">
        <v>261</v>
      </c>
      <c r="T2481" s="37" t="s">
        <v>165</v>
      </c>
      <c r="U2481" s="37" t="s">
        <v>170</v>
      </c>
      <c r="V2481" s="37" t="s">
        <v>965</v>
      </c>
      <c r="W2481" s="37" t="s">
        <v>968</v>
      </c>
      <c r="X2481" s="3" t="s">
        <v>84</v>
      </c>
    </row>
    <row r="2482" spans="4:24" x14ac:dyDescent="0.2">
      <c r="D2482" s="31" t="s">
        <v>163</v>
      </c>
      <c r="E2482" s="3" t="s">
        <v>168</v>
      </c>
      <c r="F2482" s="3" t="s">
        <v>964</v>
      </c>
      <c r="G2482" s="7" t="s">
        <v>49</v>
      </c>
      <c r="L2482" s="3" t="s">
        <v>159</v>
      </c>
      <c r="M2482" s="3" t="s">
        <v>74</v>
      </c>
      <c r="N2482" s="25" t="s">
        <v>216</v>
      </c>
      <c r="S2482" s="3" t="s">
        <v>261</v>
      </c>
      <c r="T2482" s="37" t="s">
        <v>165</v>
      </c>
      <c r="U2482" s="37" t="s">
        <v>170</v>
      </c>
      <c r="V2482" s="37" t="s">
        <v>965</v>
      </c>
      <c r="W2482" s="37" t="s">
        <v>968</v>
      </c>
      <c r="X2482" s="3" t="s">
        <v>84</v>
      </c>
    </row>
    <row r="2483" spans="4:24" x14ac:dyDescent="0.2">
      <c r="D2483" s="31" t="s">
        <v>163</v>
      </c>
      <c r="E2483" s="3" t="s">
        <v>168</v>
      </c>
      <c r="F2483" s="3" t="s">
        <v>964</v>
      </c>
      <c r="G2483" s="7" t="s">
        <v>49</v>
      </c>
      <c r="L2483" s="3" t="s">
        <v>159</v>
      </c>
      <c r="M2483" s="3" t="s">
        <v>74</v>
      </c>
      <c r="N2483" s="25" t="s">
        <v>166</v>
      </c>
      <c r="S2483" s="3" t="s">
        <v>261</v>
      </c>
      <c r="T2483" s="37" t="s">
        <v>165</v>
      </c>
      <c r="U2483" s="37" t="s">
        <v>170</v>
      </c>
      <c r="V2483" s="37" t="s">
        <v>965</v>
      </c>
      <c r="W2483" s="37" t="s">
        <v>968</v>
      </c>
      <c r="X2483" s="3" t="s">
        <v>84</v>
      </c>
    </row>
    <row r="2484" spans="4:24" x14ac:dyDescent="0.2">
      <c r="D2484" s="31" t="s">
        <v>163</v>
      </c>
      <c r="E2484" s="3" t="s">
        <v>168</v>
      </c>
      <c r="F2484" s="3" t="s">
        <v>964</v>
      </c>
      <c r="G2484" s="7" t="s">
        <v>49</v>
      </c>
      <c r="L2484" s="3" t="s">
        <v>159</v>
      </c>
      <c r="M2484" s="3" t="s">
        <v>72</v>
      </c>
      <c r="S2484" s="3" t="s">
        <v>261</v>
      </c>
      <c r="T2484" s="37" t="s">
        <v>165</v>
      </c>
      <c r="U2484" s="37" t="s">
        <v>170</v>
      </c>
      <c r="V2484" s="37" t="s">
        <v>965</v>
      </c>
      <c r="W2484" s="37" t="s">
        <v>968</v>
      </c>
      <c r="X2484" s="3" t="s">
        <v>84</v>
      </c>
    </row>
    <row r="2485" spans="4:24" x14ac:dyDescent="0.2">
      <c r="D2485" s="31" t="s">
        <v>163</v>
      </c>
      <c r="E2485" s="3" t="s">
        <v>168</v>
      </c>
      <c r="F2485" s="3" t="s">
        <v>964</v>
      </c>
      <c r="G2485" s="7" t="s">
        <v>49</v>
      </c>
      <c r="L2485" s="3" t="s">
        <v>159</v>
      </c>
      <c r="M2485" s="3" t="s">
        <v>73</v>
      </c>
      <c r="S2485" s="3" t="s">
        <v>261</v>
      </c>
      <c r="T2485" s="37" t="s">
        <v>165</v>
      </c>
      <c r="U2485" s="37" t="s">
        <v>170</v>
      </c>
      <c r="V2485" s="37" t="s">
        <v>965</v>
      </c>
      <c r="W2485" s="37" t="s">
        <v>968</v>
      </c>
      <c r="X2485" s="3" t="s">
        <v>84</v>
      </c>
    </row>
    <row r="2486" spans="4:24" x14ac:dyDescent="0.2">
      <c r="D2486" s="31" t="s">
        <v>163</v>
      </c>
      <c r="E2486" s="3" t="s">
        <v>168</v>
      </c>
      <c r="F2486" s="3" t="s">
        <v>964</v>
      </c>
      <c r="G2486" s="7" t="s">
        <v>51</v>
      </c>
      <c r="L2486" s="3" t="s">
        <v>159</v>
      </c>
      <c r="M2486" s="3" t="s">
        <v>80</v>
      </c>
      <c r="S2486" s="3" t="s">
        <v>261</v>
      </c>
      <c r="T2486" s="37" t="s">
        <v>165</v>
      </c>
      <c r="U2486" s="37" t="s">
        <v>170</v>
      </c>
      <c r="V2486" s="37" t="s">
        <v>965</v>
      </c>
      <c r="W2486" s="37" t="s">
        <v>969</v>
      </c>
      <c r="X2486" s="3" t="s">
        <v>84</v>
      </c>
    </row>
    <row r="2487" spans="4:24" x14ac:dyDescent="0.2">
      <c r="D2487" s="31" t="s">
        <v>163</v>
      </c>
      <c r="E2487" s="3" t="s">
        <v>168</v>
      </c>
      <c r="F2487" s="3" t="s">
        <v>964</v>
      </c>
      <c r="G2487" s="7" t="s">
        <v>51</v>
      </c>
      <c r="L2487" s="3" t="s">
        <v>159</v>
      </c>
      <c r="M2487" s="3" t="s">
        <v>74</v>
      </c>
      <c r="N2487" s="25" t="s">
        <v>216</v>
      </c>
      <c r="S2487" s="3" t="s">
        <v>261</v>
      </c>
      <c r="T2487" s="37" t="s">
        <v>165</v>
      </c>
      <c r="U2487" s="37" t="s">
        <v>170</v>
      </c>
      <c r="V2487" s="37" t="s">
        <v>965</v>
      </c>
      <c r="W2487" s="37" t="s">
        <v>969</v>
      </c>
      <c r="X2487" s="3" t="s">
        <v>84</v>
      </c>
    </row>
    <row r="2488" spans="4:24" x14ac:dyDescent="0.2">
      <c r="D2488" s="31" t="s">
        <v>163</v>
      </c>
      <c r="E2488" s="3" t="s">
        <v>168</v>
      </c>
      <c r="F2488" s="3" t="s">
        <v>964</v>
      </c>
      <c r="G2488" s="7" t="s">
        <v>51</v>
      </c>
      <c r="L2488" s="3" t="s">
        <v>159</v>
      </c>
      <c r="M2488" s="3" t="s">
        <v>74</v>
      </c>
      <c r="N2488" s="25" t="s">
        <v>166</v>
      </c>
      <c r="S2488" s="3" t="s">
        <v>261</v>
      </c>
      <c r="T2488" s="37" t="s">
        <v>165</v>
      </c>
      <c r="U2488" s="37" t="s">
        <v>170</v>
      </c>
      <c r="V2488" s="37" t="s">
        <v>965</v>
      </c>
      <c r="W2488" s="37" t="s">
        <v>969</v>
      </c>
      <c r="X2488" s="3" t="s">
        <v>84</v>
      </c>
    </row>
    <row r="2489" spans="4:24" x14ac:dyDescent="0.2">
      <c r="D2489" s="31" t="s">
        <v>163</v>
      </c>
      <c r="E2489" s="3" t="s">
        <v>168</v>
      </c>
      <c r="F2489" s="3" t="s">
        <v>964</v>
      </c>
      <c r="G2489" s="7" t="s">
        <v>51</v>
      </c>
      <c r="L2489" s="3" t="s">
        <v>159</v>
      </c>
      <c r="M2489" s="3" t="s">
        <v>72</v>
      </c>
      <c r="S2489" s="3" t="s">
        <v>261</v>
      </c>
      <c r="T2489" s="37" t="s">
        <v>165</v>
      </c>
      <c r="U2489" s="37" t="s">
        <v>170</v>
      </c>
      <c r="V2489" s="37" t="s">
        <v>965</v>
      </c>
      <c r="W2489" s="37" t="s">
        <v>969</v>
      </c>
      <c r="X2489" s="3" t="s">
        <v>84</v>
      </c>
    </row>
    <row r="2490" spans="4:24" x14ac:dyDescent="0.2">
      <c r="D2490" s="31" t="s">
        <v>163</v>
      </c>
      <c r="E2490" s="3" t="s">
        <v>168</v>
      </c>
      <c r="F2490" s="3" t="s">
        <v>964</v>
      </c>
      <c r="G2490" s="7" t="s">
        <v>51</v>
      </c>
      <c r="L2490" s="3" t="s">
        <v>159</v>
      </c>
      <c r="M2490" s="3" t="s">
        <v>73</v>
      </c>
      <c r="S2490" s="3" t="s">
        <v>261</v>
      </c>
      <c r="T2490" s="37" t="s">
        <v>165</v>
      </c>
      <c r="U2490" s="37" t="s">
        <v>170</v>
      </c>
      <c r="V2490" s="37" t="s">
        <v>965</v>
      </c>
      <c r="W2490" s="37" t="s">
        <v>969</v>
      </c>
      <c r="X2490" s="3" t="s">
        <v>84</v>
      </c>
    </row>
    <row r="2491" spans="4:24" x14ac:dyDescent="0.2">
      <c r="D2491" s="31" t="s">
        <v>163</v>
      </c>
      <c r="E2491" s="3" t="s">
        <v>168</v>
      </c>
      <c r="F2491" s="3" t="s">
        <v>964</v>
      </c>
      <c r="G2491" s="7" t="s">
        <v>91</v>
      </c>
      <c r="L2491" s="3" t="s">
        <v>159</v>
      </c>
      <c r="M2491" s="3" t="s">
        <v>80</v>
      </c>
      <c r="S2491" s="3" t="s">
        <v>261</v>
      </c>
      <c r="T2491" s="37" t="s">
        <v>165</v>
      </c>
      <c r="U2491" s="37" t="s">
        <v>170</v>
      </c>
      <c r="V2491" s="37" t="s">
        <v>965</v>
      </c>
      <c r="W2491" s="37" t="s">
        <v>970</v>
      </c>
      <c r="X2491" s="3" t="s">
        <v>84</v>
      </c>
    </row>
    <row r="2492" spans="4:24" x14ac:dyDescent="0.2">
      <c r="D2492" s="31" t="s">
        <v>163</v>
      </c>
      <c r="E2492" s="3" t="s">
        <v>168</v>
      </c>
      <c r="F2492" s="3" t="s">
        <v>964</v>
      </c>
      <c r="G2492" s="7" t="s">
        <v>91</v>
      </c>
      <c r="L2492" s="3" t="s">
        <v>159</v>
      </c>
      <c r="M2492" s="3" t="s">
        <v>74</v>
      </c>
      <c r="N2492" s="25" t="s">
        <v>216</v>
      </c>
      <c r="S2492" s="3" t="s">
        <v>261</v>
      </c>
      <c r="T2492" s="37" t="s">
        <v>165</v>
      </c>
      <c r="U2492" s="37" t="s">
        <v>170</v>
      </c>
      <c r="V2492" s="37" t="s">
        <v>965</v>
      </c>
      <c r="W2492" s="37" t="s">
        <v>970</v>
      </c>
      <c r="X2492" s="3" t="s">
        <v>84</v>
      </c>
    </row>
    <row r="2493" spans="4:24" x14ac:dyDescent="0.2">
      <c r="D2493" s="31" t="s">
        <v>163</v>
      </c>
      <c r="E2493" s="3" t="s">
        <v>168</v>
      </c>
      <c r="F2493" s="3" t="s">
        <v>964</v>
      </c>
      <c r="G2493" s="7" t="s">
        <v>91</v>
      </c>
      <c r="L2493" s="3" t="s">
        <v>159</v>
      </c>
      <c r="M2493" s="3" t="s">
        <v>74</v>
      </c>
      <c r="N2493" s="25" t="s">
        <v>166</v>
      </c>
      <c r="S2493" s="3" t="s">
        <v>261</v>
      </c>
      <c r="T2493" s="37" t="s">
        <v>165</v>
      </c>
      <c r="U2493" s="37" t="s">
        <v>170</v>
      </c>
      <c r="V2493" s="37" t="s">
        <v>965</v>
      </c>
      <c r="W2493" s="37" t="s">
        <v>970</v>
      </c>
      <c r="X2493" s="3" t="s">
        <v>84</v>
      </c>
    </row>
    <row r="2494" spans="4:24" x14ac:dyDescent="0.2">
      <c r="D2494" s="31" t="s">
        <v>163</v>
      </c>
      <c r="E2494" s="3" t="s">
        <v>168</v>
      </c>
      <c r="F2494" s="3" t="s">
        <v>964</v>
      </c>
      <c r="G2494" s="7" t="s">
        <v>91</v>
      </c>
      <c r="L2494" s="3" t="s">
        <v>159</v>
      </c>
      <c r="M2494" s="3" t="s">
        <v>72</v>
      </c>
      <c r="S2494" s="3" t="s">
        <v>261</v>
      </c>
      <c r="T2494" s="37" t="s">
        <v>165</v>
      </c>
      <c r="U2494" s="37" t="s">
        <v>170</v>
      </c>
      <c r="V2494" s="37" t="s">
        <v>965</v>
      </c>
      <c r="W2494" s="37" t="s">
        <v>970</v>
      </c>
      <c r="X2494" s="3" t="s">
        <v>84</v>
      </c>
    </row>
    <row r="2495" spans="4:24" x14ac:dyDescent="0.2">
      <c r="D2495" s="31" t="s">
        <v>163</v>
      </c>
      <c r="E2495" s="3" t="s">
        <v>168</v>
      </c>
      <c r="F2495" s="3" t="s">
        <v>964</v>
      </c>
      <c r="G2495" s="7" t="s">
        <v>91</v>
      </c>
      <c r="L2495" s="3" t="s">
        <v>159</v>
      </c>
      <c r="M2495" s="3" t="s">
        <v>73</v>
      </c>
      <c r="S2495" s="3" t="s">
        <v>261</v>
      </c>
      <c r="T2495" s="37" t="s">
        <v>165</v>
      </c>
      <c r="U2495" s="37" t="s">
        <v>170</v>
      </c>
      <c r="V2495" s="37" t="s">
        <v>965</v>
      </c>
      <c r="W2495" s="37" t="s">
        <v>970</v>
      </c>
      <c r="X2495" s="3" t="s">
        <v>84</v>
      </c>
    </row>
    <row r="2496" spans="4:24" x14ac:dyDescent="0.2">
      <c r="D2496" s="31" t="s">
        <v>163</v>
      </c>
      <c r="E2496" s="3" t="s">
        <v>168</v>
      </c>
      <c r="F2496" s="3" t="s">
        <v>964</v>
      </c>
      <c r="G2496" s="7" t="s">
        <v>52</v>
      </c>
      <c r="L2496" s="3" t="s">
        <v>159</v>
      </c>
      <c r="M2496" s="3" t="s">
        <v>80</v>
      </c>
      <c r="S2496" s="3" t="s">
        <v>261</v>
      </c>
      <c r="T2496" s="37" t="s">
        <v>165</v>
      </c>
      <c r="U2496" s="37" t="s">
        <v>170</v>
      </c>
      <c r="V2496" s="37" t="s">
        <v>965</v>
      </c>
      <c r="W2496" s="37" t="s">
        <v>971</v>
      </c>
      <c r="X2496" s="3" t="s">
        <v>84</v>
      </c>
    </row>
    <row r="2497" spans="4:24" x14ac:dyDescent="0.2">
      <c r="D2497" s="31" t="s">
        <v>163</v>
      </c>
      <c r="E2497" s="3" t="s">
        <v>168</v>
      </c>
      <c r="F2497" s="3" t="s">
        <v>964</v>
      </c>
      <c r="G2497" s="7" t="s">
        <v>52</v>
      </c>
      <c r="L2497" s="3" t="s">
        <v>159</v>
      </c>
      <c r="M2497" s="3" t="s">
        <v>74</v>
      </c>
      <c r="N2497" s="25" t="s">
        <v>216</v>
      </c>
      <c r="S2497" s="3" t="s">
        <v>261</v>
      </c>
      <c r="T2497" s="37" t="s">
        <v>165</v>
      </c>
      <c r="U2497" s="37" t="s">
        <v>170</v>
      </c>
      <c r="V2497" s="37" t="s">
        <v>965</v>
      </c>
      <c r="W2497" s="37" t="s">
        <v>971</v>
      </c>
      <c r="X2497" s="3" t="s">
        <v>84</v>
      </c>
    </row>
    <row r="2498" spans="4:24" x14ac:dyDescent="0.2">
      <c r="D2498" s="31" t="s">
        <v>163</v>
      </c>
      <c r="E2498" s="3" t="s">
        <v>168</v>
      </c>
      <c r="F2498" s="3" t="s">
        <v>964</v>
      </c>
      <c r="G2498" s="7" t="s">
        <v>52</v>
      </c>
      <c r="L2498" s="3" t="s">
        <v>159</v>
      </c>
      <c r="M2498" s="3" t="s">
        <v>74</v>
      </c>
      <c r="N2498" s="25" t="s">
        <v>166</v>
      </c>
      <c r="S2498" s="3" t="s">
        <v>261</v>
      </c>
      <c r="T2498" s="37" t="s">
        <v>165</v>
      </c>
      <c r="U2498" s="37" t="s">
        <v>170</v>
      </c>
      <c r="V2498" s="37" t="s">
        <v>965</v>
      </c>
      <c r="W2498" s="37" t="s">
        <v>971</v>
      </c>
      <c r="X2498" s="3" t="s">
        <v>84</v>
      </c>
    </row>
    <row r="2499" spans="4:24" x14ac:dyDescent="0.2">
      <c r="D2499" s="31" t="s">
        <v>163</v>
      </c>
      <c r="E2499" s="3" t="s">
        <v>168</v>
      </c>
      <c r="F2499" s="3" t="s">
        <v>964</v>
      </c>
      <c r="G2499" s="7" t="s">
        <v>52</v>
      </c>
      <c r="L2499" s="3" t="s">
        <v>159</v>
      </c>
      <c r="M2499" s="3" t="s">
        <v>72</v>
      </c>
      <c r="S2499" s="3" t="s">
        <v>261</v>
      </c>
      <c r="T2499" s="37" t="s">
        <v>165</v>
      </c>
      <c r="U2499" s="37" t="s">
        <v>170</v>
      </c>
      <c r="V2499" s="37" t="s">
        <v>965</v>
      </c>
      <c r="W2499" s="37" t="s">
        <v>971</v>
      </c>
      <c r="X2499" s="3" t="s">
        <v>84</v>
      </c>
    </row>
    <row r="2500" spans="4:24" x14ac:dyDescent="0.2">
      <c r="D2500" s="31" t="s">
        <v>163</v>
      </c>
      <c r="E2500" s="3" t="s">
        <v>168</v>
      </c>
      <c r="F2500" s="3" t="s">
        <v>964</v>
      </c>
      <c r="G2500" s="7" t="s">
        <v>52</v>
      </c>
      <c r="L2500" s="3" t="s">
        <v>159</v>
      </c>
      <c r="M2500" s="3" t="s">
        <v>73</v>
      </c>
      <c r="S2500" s="3" t="s">
        <v>261</v>
      </c>
      <c r="T2500" s="37" t="s">
        <v>165</v>
      </c>
      <c r="U2500" s="37" t="s">
        <v>170</v>
      </c>
      <c r="V2500" s="37" t="s">
        <v>965</v>
      </c>
      <c r="W2500" s="37" t="s">
        <v>971</v>
      </c>
      <c r="X2500" s="3" t="s">
        <v>84</v>
      </c>
    </row>
    <row r="2501" spans="4:24" x14ac:dyDescent="0.2">
      <c r="D2501" s="31" t="s">
        <v>163</v>
      </c>
      <c r="E2501" s="3" t="s">
        <v>168</v>
      </c>
      <c r="F2501" s="3" t="s">
        <v>964</v>
      </c>
      <c r="G2501" s="7" t="s">
        <v>47</v>
      </c>
      <c r="L2501" s="3" t="s">
        <v>159</v>
      </c>
      <c r="M2501" s="3" t="s">
        <v>80</v>
      </c>
      <c r="S2501" s="3" t="s">
        <v>261</v>
      </c>
      <c r="T2501" s="37" t="s">
        <v>165</v>
      </c>
      <c r="U2501" s="37" t="s">
        <v>170</v>
      </c>
      <c r="V2501" s="37" t="s">
        <v>965</v>
      </c>
      <c r="W2501" s="37" t="s">
        <v>972</v>
      </c>
      <c r="X2501" s="3" t="s">
        <v>84</v>
      </c>
    </row>
    <row r="2502" spans="4:24" x14ac:dyDescent="0.2">
      <c r="D2502" s="31" t="s">
        <v>163</v>
      </c>
      <c r="E2502" s="3" t="s">
        <v>168</v>
      </c>
      <c r="F2502" s="3" t="s">
        <v>964</v>
      </c>
      <c r="G2502" s="7" t="s">
        <v>47</v>
      </c>
      <c r="L2502" s="3" t="s">
        <v>159</v>
      </c>
      <c r="M2502" s="3" t="s">
        <v>74</v>
      </c>
      <c r="N2502" s="25" t="s">
        <v>216</v>
      </c>
      <c r="S2502" s="3" t="s">
        <v>261</v>
      </c>
      <c r="T2502" s="37" t="s">
        <v>165</v>
      </c>
      <c r="U2502" s="37" t="s">
        <v>170</v>
      </c>
      <c r="V2502" s="37" t="s">
        <v>965</v>
      </c>
      <c r="W2502" s="37" t="s">
        <v>972</v>
      </c>
      <c r="X2502" s="3" t="s">
        <v>84</v>
      </c>
    </row>
    <row r="2503" spans="4:24" x14ac:dyDescent="0.2">
      <c r="D2503" s="31" t="s">
        <v>163</v>
      </c>
      <c r="E2503" s="3" t="s">
        <v>168</v>
      </c>
      <c r="F2503" s="3" t="s">
        <v>964</v>
      </c>
      <c r="G2503" s="7" t="s">
        <v>47</v>
      </c>
      <c r="L2503" s="3" t="s">
        <v>159</v>
      </c>
      <c r="M2503" s="3" t="s">
        <v>74</v>
      </c>
      <c r="N2503" s="25" t="s">
        <v>166</v>
      </c>
      <c r="S2503" s="3" t="s">
        <v>261</v>
      </c>
      <c r="T2503" s="37" t="s">
        <v>165</v>
      </c>
      <c r="U2503" s="37" t="s">
        <v>170</v>
      </c>
      <c r="V2503" s="37" t="s">
        <v>965</v>
      </c>
      <c r="W2503" s="37" t="s">
        <v>972</v>
      </c>
      <c r="X2503" s="3" t="s">
        <v>84</v>
      </c>
    </row>
    <row r="2504" spans="4:24" x14ac:dyDescent="0.2">
      <c r="D2504" s="31" t="s">
        <v>163</v>
      </c>
      <c r="E2504" s="3" t="s">
        <v>168</v>
      </c>
      <c r="F2504" s="3" t="s">
        <v>964</v>
      </c>
      <c r="G2504" s="7" t="s">
        <v>47</v>
      </c>
      <c r="L2504" s="3" t="s">
        <v>159</v>
      </c>
      <c r="M2504" s="3" t="s">
        <v>72</v>
      </c>
      <c r="S2504" s="3" t="s">
        <v>261</v>
      </c>
      <c r="T2504" s="37" t="s">
        <v>165</v>
      </c>
      <c r="U2504" s="37" t="s">
        <v>170</v>
      </c>
      <c r="V2504" s="37" t="s">
        <v>965</v>
      </c>
      <c r="W2504" s="37" t="s">
        <v>972</v>
      </c>
      <c r="X2504" s="3" t="s">
        <v>84</v>
      </c>
    </row>
    <row r="2505" spans="4:24" x14ac:dyDescent="0.2">
      <c r="D2505" s="31" t="s">
        <v>163</v>
      </c>
      <c r="E2505" s="3" t="s">
        <v>168</v>
      </c>
      <c r="F2505" s="3" t="s">
        <v>964</v>
      </c>
      <c r="G2505" s="7" t="s">
        <v>47</v>
      </c>
      <c r="L2505" s="3" t="s">
        <v>159</v>
      </c>
      <c r="M2505" s="3" t="s">
        <v>73</v>
      </c>
      <c r="S2505" s="3" t="s">
        <v>261</v>
      </c>
      <c r="T2505" s="37" t="s">
        <v>165</v>
      </c>
      <c r="U2505" s="37" t="s">
        <v>170</v>
      </c>
      <c r="V2505" s="37" t="s">
        <v>965</v>
      </c>
      <c r="W2505" s="37" t="s">
        <v>972</v>
      </c>
      <c r="X2505" s="3" t="s">
        <v>84</v>
      </c>
    </row>
    <row r="2506" spans="4:24" x14ac:dyDescent="0.2">
      <c r="D2506" s="31" t="s">
        <v>163</v>
      </c>
      <c r="E2506" s="3" t="s">
        <v>168</v>
      </c>
      <c r="F2506" s="3" t="s">
        <v>964</v>
      </c>
      <c r="G2506" s="7" t="s">
        <v>973</v>
      </c>
      <c r="L2506" s="3" t="s">
        <v>159</v>
      </c>
      <c r="M2506" s="3" t="s">
        <v>80</v>
      </c>
      <c r="S2506" s="3" t="s">
        <v>261</v>
      </c>
      <c r="T2506" s="37" t="s">
        <v>165</v>
      </c>
      <c r="U2506" s="37" t="s">
        <v>170</v>
      </c>
      <c r="V2506" s="37" t="s">
        <v>965</v>
      </c>
      <c r="W2506" s="37" t="s">
        <v>974</v>
      </c>
      <c r="X2506" s="3" t="s">
        <v>84</v>
      </c>
    </row>
    <row r="2507" spans="4:24" x14ac:dyDescent="0.2">
      <c r="D2507" s="31" t="s">
        <v>163</v>
      </c>
      <c r="E2507" s="3" t="s">
        <v>168</v>
      </c>
      <c r="F2507" s="3" t="s">
        <v>964</v>
      </c>
      <c r="G2507" s="7" t="s">
        <v>973</v>
      </c>
      <c r="L2507" s="3" t="s">
        <v>159</v>
      </c>
      <c r="M2507" s="3" t="s">
        <v>74</v>
      </c>
      <c r="N2507" s="25" t="s">
        <v>216</v>
      </c>
      <c r="S2507" s="3" t="s">
        <v>261</v>
      </c>
      <c r="T2507" s="37" t="s">
        <v>165</v>
      </c>
      <c r="U2507" s="37" t="s">
        <v>170</v>
      </c>
      <c r="V2507" s="37" t="s">
        <v>965</v>
      </c>
      <c r="W2507" s="37" t="s">
        <v>974</v>
      </c>
      <c r="X2507" s="3" t="s">
        <v>84</v>
      </c>
    </row>
    <row r="2508" spans="4:24" x14ac:dyDescent="0.2">
      <c r="D2508" s="31" t="s">
        <v>163</v>
      </c>
      <c r="E2508" s="3" t="s">
        <v>168</v>
      </c>
      <c r="F2508" s="3" t="s">
        <v>964</v>
      </c>
      <c r="G2508" s="7" t="s">
        <v>973</v>
      </c>
      <c r="L2508" s="3" t="s">
        <v>159</v>
      </c>
      <c r="M2508" s="3" t="s">
        <v>74</v>
      </c>
      <c r="N2508" s="25" t="s">
        <v>166</v>
      </c>
      <c r="S2508" s="3" t="s">
        <v>261</v>
      </c>
      <c r="T2508" s="37" t="s">
        <v>165</v>
      </c>
      <c r="U2508" s="37" t="s">
        <v>170</v>
      </c>
      <c r="V2508" s="37" t="s">
        <v>965</v>
      </c>
      <c r="W2508" s="37" t="s">
        <v>974</v>
      </c>
      <c r="X2508" s="3" t="s">
        <v>84</v>
      </c>
    </row>
    <row r="2509" spans="4:24" x14ac:dyDescent="0.2">
      <c r="D2509" s="31" t="s">
        <v>163</v>
      </c>
      <c r="E2509" s="3" t="s">
        <v>168</v>
      </c>
      <c r="F2509" s="3" t="s">
        <v>964</v>
      </c>
      <c r="G2509" s="7" t="s">
        <v>973</v>
      </c>
      <c r="L2509" s="3" t="s">
        <v>159</v>
      </c>
      <c r="M2509" s="3" t="s">
        <v>72</v>
      </c>
      <c r="S2509" s="3" t="s">
        <v>261</v>
      </c>
      <c r="T2509" s="37" t="s">
        <v>165</v>
      </c>
      <c r="U2509" s="37" t="s">
        <v>170</v>
      </c>
      <c r="V2509" s="37" t="s">
        <v>965</v>
      </c>
      <c r="W2509" s="37" t="s">
        <v>974</v>
      </c>
      <c r="X2509" s="3" t="s">
        <v>84</v>
      </c>
    </row>
    <row r="2510" spans="4:24" x14ac:dyDescent="0.2">
      <c r="D2510" s="31" t="s">
        <v>163</v>
      </c>
      <c r="E2510" s="3" t="s">
        <v>168</v>
      </c>
      <c r="F2510" s="3" t="s">
        <v>964</v>
      </c>
      <c r="G2510" s="7" t="s">
        <v>973</v>
      </c>
      <c r="L2510" s="3" t="s">
        <v>159</v>
      </c>
      <c r="M2510" s="3" t="s">
        <v>73</v>
      </c>
      <c r="S2510" s="3" t="s">
        <v>261</v>
      </c>
      <c r="T2510" s="37" t="s">
        <v>165</v>
      </c>
      <c r="U2510" s="37" t="s">
        <v>170</v>
      </c>
      <c r="V2510" s="37" t="s">
        <v>965</v>
      </c>
      <c r="W2510" s="37" t="s">
        <v>974</v>
      </c>
      <c r="X2510" s="3" t="s">
        <v>84</v>
      </c>
    </row>
    <row r="2511" spans="4:24" x14ac:dyDescent="0.2">
      <c r="D2511" s="31" t="s">
        <v>163</v>
      </c>
      <c r="E2511" s="3" t="s">
        <v>168</v>
      </c>
      <c r="F2511" s="3" t="s">
        <v>964</v>
      </c>
      <c r="G2511" s="7" t="s">
        <v>975</v>
      </c>
      <c r="L2511" s="3" t="s">
        <v>159</v>
      </c>
      <c r="M2511" s="3" t="s">
        <v>80</v>
      </c>
      <c r="S2511" s="3" t="s">
        <v>261</v>
      </c>
      <c r="T2511" s="37" t="s">
        <v>165</v>
      </c>
      <c r="U2511" s="37" t="s">
        <v>170</v>
      </c>
      <c r="V2511" s="37" t="s">
        <v>965</v>
      </c>
      <c r="W2511" s="37" t="s">
        <v>976</v>
      </c>
      <c r="X2511" s="3" t="s">
        <v>84</v>
      </c>
    </row>
    <row r="2512" spans="4:24" x14ac:dyDescent="0.2">
      <c r="D2512" s="31" t="s">
        <v>163</v>
      </c>
      <c r="E2512" s="3" t="s">
        <v>168</v>
      </c>
      <c r="F2512" s="3" t="s">
        <v>964</v>
      </c>
      <c r="G2512" s="7" t="s">
        <v>975</v>
      </c>
      <c r="L2512" s="3" t="s">
        <v>159</v>
      </c>
      <c r="M2512" s="3" t="s">
        <v>74</v>
      </c>
      <c r="N2512" s="25" t="s">
        <v>216</v>
      </c>
      <c r="S2512" s="3" t="s">
        <v>261</v>
      </c>
      <c r="T2512" s="37" t="s">
        <v>165</v>
      </c>
      <c r="U2512" s="37" t="s">
        <v>170</v>
      </c>
      <c r="V2512" s="37" t="s">
        <v>965</v>
      </c>
      <c r="W2512" s="37" t="s">
        <v>976</v>
      </c>
      <c r="X2512" s="3" t="s">
        <v>84</v>
      </c>
    </row>
    <row r="2513" spans="4:24" x14ac:dyDescent="0.2">
      <c r="D2513" s="31" t="s">
        <v>163</v>
      </c>
      <c r="E2513" s="3" t="s">
        <v>168</v>
      </c>
      <c r="F2513" s="3" t="s">
        <v>964</v>
      </c>
      <c r="G2513" s="7" t="s">
        <v>975</v>
      </c>
      <c r="L2513" s="3" t="s">
        <v>159</v>
      </c>
      <c r="M2513" s="3" t="s">
        <v>74</v>
      </c>
      <c r="N2513" s="25" t="s">
        <v>166</v>
      </c>
      <c r="S2513" s="3" t="s">
        <v>261</v>
      </c>
      <c r="T2513" s="37" t="s">
        <v>165</v>
      </c>
      <c r="U2513" s="37" t="s">
        <v>170</v>
      </c>
      <c r="V2513" s="37" t="s">
        <v>965</v>
      </c>
      <c r="W2513" s="37" t="s">
        <v>976</v>
      </c>
      <c r="X2513" s="3" t="s">
        <v>84</v>
      </c>
    </row>
    <row r="2514" spans="4:24" x14ac:dyDescent="0.2">
      <c r="D2514" s="31" t="s">
        <v>163</v>
      </c>
      <c r="E2514" s="3" t="s">
        <v>168</v>
      </c>
      <c r="F2514" s="3" t="s">
        <v>964</v>
      </c>
      <c r="G2514" s="7" t="s">
        <v>975</v>
      </c>
      <c r="L2514" s="3" t="s">
        <v>159</v>
      </c>
      <c r="M2514" s="3" t="s">
        <v>72</v>
      </c>
      <c r="S2514" s="3" t="s">
        <v>261</v>
      </c>
      <c r="T2514" s="37" t="s">
        <v>165</v>
      </c>
      <c r="U2514" s="37" t="s">
        <v>170</v>
      </c>
      <c r="V2514" s="37" t="s">
        <v>965</v>
      </c>
      <c r="W2514" s="37" t="s">
        <v>976</v>
      </c>
      <c r="X2514" s="3" t="s">
        <v>84</v>
      </c>
    </row>
    <row r="2515" spans="4:24" x14ac:dyDescent="0.2">
      <c r="D2515" s="31" t="s">
        <v>163</v>
      </c>
      <c r="E2515" s="3" t="s">
        <v>168</v>
      </c>
      <c r="F2515" s="3" t="s">
        <v>964</v>
      </c>
      <c r="G2515" s="7" t="s">
        <v>975</v>
      </c>
      <c r="L2515" s="3" t="s">
        <v>159</v>
      </c>
      <c r="M2515" s="3" t="s">
        <v>73</v>
      </c>
      <c r="S2515" s="3" t="s">
        <v>261</v>
      </c>
      <c r="T2515" s="37" t="s">
        <v>165</v>
      </c>
      <c r="U2515" s="37" t="s">
        <v>170</v>
      </c>
      <c r="V2515" s="37" t="s">
        <v>965</v>
      </c>
      <c r="W2515" s="37" t="s">
        <v>976</v>
      </c>
      <c r="X2515" s="3" t="s">
        <v>84</v>
      </c>
    </row>
    <row r="2516" spans="4:24" x14ac:dyDescent="0.2">
      <c r="D2516" s="31" t="s">
        <v>163</v>
      </c>
      <c r="E2516" s="3" t="s">
        <v>168</v>
      </c>
      <c r="F2516" s="3" t="s">
        <v>964</v>
      </c>
      <c r="G2516" s="7" t="s">
        <v>977</v>
      </c>
      <c r="L2516" s="3" t="s">
        <v>159</v>
      </c>
      <c r="M2516" s="3" t="s">
        <v>80</v>
      </c>
      <c r="S2516" s="3" t="s">
        <v>261</v>
      </c>
      <c r="T2516" s="37" t="s">
        <v>165</v>
      </c>
      <c r="U2516" s="37" t="s">
        <v>170</v>
      </c>
      <c r="V2516" s="37" t="s">
        <v>965</v>
      </c>
      <c r="W2516" s="37" t="s">
        <v>978</v>
      </c>
      <c r="X2516" s="3" t="s">
        <v>84</v>
      </c>
    </row>
    <row r="2517" spans="4:24" x14ac:dyDescent="0.2">
      <c r="D2517" s="31" t="s">
        <v>163</v>
      </c>
      <c r="E2517" s="3" t="s">
        <v>168</v>
      </c>
      <c r="F2517" s="3" t="s">
        <v>964</v>
      </c>
      <c r="G2517" s="7" t="s">
        <v>977</v>
      </c>
      <c r="L2517" s="3" t="s">
        <v>159</v>
      </c>
      <c r="M2517" s="3" t="s">
        <v>74</v>
      </c>
      <c r="N2517" s="25" t="s">
        <v>216</v>
      </c>
      <c r="S2517" s="3" t="s">
        <v>261</v>
      </c>
      <c r="T2517" s="37" t="s">
        <v>165</v>
      </c>
      <c r="U2517" s="37" t="s">
        <v>170</v>
      </c>
      <c r="V2517" s="37" t="s">
        <v>965</v>
      </c>
      <c r="W2517" s="37" t="s">
        <v>978</v>
      </c>
      <c r="X2517" s="3" t="s">
        <v>84</v>
      </c>
    </row>
    <row r="2518" spans="4:24" x14ac:dyDescent="0.2">
      <c r="D2518" s="31" t="s">
        <v>163</v>
      </c>
      <c r="E2518" s="3" t="s">
        <v>168</v>
      </c>
      <c r="F2518" s="3" t="s">
        <v>964</v>
      </c>
      <c r="G2518" s="7" t="s">
        <v>977</v>
      </c>
      <c r="L2518" s="3" t="s">
        <v>159</v>
      </c>
      <c r="M2518" s="3" t="s">
        <v>74</v>
      </c>
      <c r="N2518" s="25" t="s">
        <v>166</v>
      </c>
      <c r="S2518" s="3" t="s">
        <v>261</v>
      </c>
      <c r="T2518" s="37" t="s">
        <v>165</v>
      </c>
      <c r="U2518" s="37" t="s">
        <v>170</v>
      </c>
      <c r="V2518" s="37" t="s">
        <v>965</v>
      </c>
      <c r="W2518" s="37" t="s">
        <v>978</v>
      </c>
      <c r="X2518" s="3" t="s">
        <v>84</v>
      </c>
    </row>
    <row r="2519" spans="4:24" x14ac:dyDescent="0.2">
      <c r="D2519" s="31" t="s">
        <v>163</v>
      </c>
      <c r="E2519" s="3" t="s">
        <v>168</v>
      </c>
      <c r="F2519" s="3" t="s">
        <v>964</v>
      </c>
      <c r="G2519" s="7" t="s">
        <v>977</v>
      </c>
      <c r="L2519" s="3" t="s">
        <v>159</v>
      </c>
      <c r="M2519" s="3" t="s">
        <v>72</v>
      </c>
      <c r="S2519" s="3" t="s">
        <v>261</v>
      </c>
      <c r="T2519" s="37" t="s">
        <v>165</v>
      </c>
      <c r="U2519" s="37" t="s">
        <v>170</v>
      </c>
      <c r="V2519" s="37" t="s">
        <v>965</v>
      </c>
      <c r="W2519" s="37" t="s">
        <v>978</v>
      </c>
      <c r="X2519" s="3" t="s">
        <v>84</v>
      </c>
    </row>
    <row r="2520" spans="4:24" x14ac:dyDescent="0.2">
      <c r="D2520" s="31" t="s">
        <v>163</v>
      </c>
      <c r="E2520" s="3" t="s">
        <v>168</v>
      </c>
      <c r="F2520" s="3" t="s">
        <v>964</v>
      </c>
      <c r="G2520" s="7" t="s">
        <v>977</v>
      </c>
      <c r="L2520" s="3" t="s">
        <v>159</v>
      </c>
      <c r="M2520" s="3" t="s">
        <v>73</v>
      </c>
      <c r="S2520" s="3" t="s">
        <v>261</v>
      </c>
      <c r="T2520" s="37" t="s">
        <v>165</v>
      </c>
      <c r="U2520" s="37" t="s">
        <v>170</v>
      </c>
      <c r="V2520" s="37" t="s">
        <v>965</v>
      </c>
      <c r="W2520" s="37" t="s">
        <v>978</v>
      </c>
      <c r="X2520" s="3" t="s">
        <v>84</v>
      </c>
    </row>
    <row r="2521" spans="4:24" x14ac:dyDescent="0.2">
      <c r="D2521" s="31" t="s">
        <v>163</v>
      </c>
      <c r="E2521" s="3" t="s">
        <v>168</v>
      </c>
      <c r="F2521" s="3" t="s">
        <v>964</v>
      </c>
      <c r="G2521" s="7" t="s">
        <v>979</v>
      </c>
      <c r="L2521" s="3" t="s">
        <v>159</v>
      </c>
      <c r="M2521" s="3" t="s">
        <v>80</v>
      </c>
      <c r="S2521" s="3" t="s">
        <v>261</v>
      </c>
      <c r="T2521" s="37" t="s">
        <v>165</v>
      </c>
      <c r="U2521" s="37" t="s">
        <v>170</v>
      </c>
      <c r="V2521" s="37" t="s">
        <v>965</v>
      </c>
      <c r="W2521" s="37" t="s">
        <v>980</v>
      </c>
      <c r="X2521" s="3" t="s">
        <v>84</v>
      </c>
    </row>
    <row r="2522" spans="4:24" x14ac:dyDescent="0.2">
      <c r="D2522" s="31" t="s">
        <v>163</v>
      </c>
      <c r="E2522" s="3" t="s">
        <v>168</v>
      </c>
      <c r="F2522" s="3" t="s">
        <v>964</v>
      </c>
      <c r="G2522" s="7" t="s">
        <v>979</v>
      </c>
      <c r="L2522" s="3" t="s">
        <v>159</v>
      </c>
      <c r="M2522" s="3" t="s">
        <v>74</v>
      </c>
      <c r="N2522" s="25" t="s">
        <v>216</v>
      </c>
      <c r="S2522" s="3" t="s">
        <v>261</v>
      </c>
      <c r="T2522" s="37" t="s">
        <v>165</v>
      </c>
      <c r="U2522" s="37" t="s">
        <v>170</v>
      </c>
      <c r="V2522" s="37" t="s">
        <v>965</v>
      </c>
      <c r="W2522" s="37" t="s">
        <v>980</v>
      </c>
      <c r="X2522" s="3" t="s">
        <v>84</v>
      </c>
    </row>
    <row r="2523" spans="4:24" x14ac:dyDescent="0.2">
      <c r="D2523" s="31" t="s">
        <v>163</v>
      </c>
      <c r="E2523" s="3" t="s">
        <v>168</v>
      </c>
      <c r="F2523" s="3" t="s">
        <v>964</v>
      </c>
      <c r="G2523" s="7" t="s">
        <v>979</v>
      </c>
      <c r="L2523" s="3" t="s">
        <v>159</v>
      </c>
      <c r="M2523" s="3" t="s">
        <v>74</v>
      </c>
      <c r="N2523" s="25" t="s">
        <v>166</v>
      </c>
      <c r="S2523" s="3" t="s">
        <v>261</v>
      </c>
      <c r="T2523" s="37" t="s">
        <v>165</v>
      </c>
      <c r="U2523" s="37" t="s">
        <v>170</v>
      </c>
      <c r="V2523" s="37" t="s">
        <v>965</v>
      </c>
      <c r="W2523" s="37" t="s">
        <v>980</v>
      </c>
      <c r="X2523" s="3" t="s">
        <v>84</v>
      </c>
    </row>
    <row r="2524" spans="4:24" x14ac:dyDescent="0.2">
      <c r="D2524" s="31" t="s">
        <v>163</v>
      </c>
      <c r="E2524" s="3" t="s">
        <v>168</v>
      </c>
      <c r="F2524" s="3" t="s">
        <v>964</v>
      </c>
      <c r="G2524" s="7" t="s">
        <v>979</v>
      </c>
      <c r="L2524" s="3" t="s">
        <v>159</v>
      </c>
      <c r="M2524" s="3" t="s">
        <v>72</v>
      </c>
      <c r="S2524" s="3" t="s">
        <v>261</v>
      </c>
      <c r="T2524" s="37" t="s">
        <v>165</v>
      </c>
      <c r="U2524" s="37" t="s">
        <v>170</v>
      </c>
      <c r="V2524" s="37" t="s">
        <v>965</v>
      </c>
      <c r="W2524" s="37" t="s">
        <v>980</v>
      </c>
      <c r="X2524" s="3" t="s">
        <v>84</v>
      </c>
    </row>
    <row r="2525" spans="4:24" x14ac:dyDescent="0.2">
      <c r="D2525" s="31" t="s">
        <v>163</v>
      </c>
      <c r="E2525" s="3" t="s">
        <v>168</v>
      </c>
      <c r="F2525" s="3" t="s">
        <v>964</v>
      </c>
      <c r="G2525" s="7" t="s">
        <v>979</v>
      </c>
      <c r="L2525" s="3" t="s">
        <v>159</v>
      </c>
      <c r="M2525" s="3" t="s">
        <v>73</v>
      </c>
      <c r="S2525" s="3" t="s">
        <v>261</v>
      </c>
      <c r="T2525" s="37" t="s">
        <v>165</v>
      </c>
      <c r="U2525" s="37" t="s">
        <v>170</v>
      </c>
      <c r="V2525" s="37" t="s">
        <v>965</v>
      </c>
      <c r="W2525" s="37" t="s">
        <v>980</v>
      </c>
      <c r="X2525" s="3" t="s">
        <v>84</v>
      </c>
    </row>
    <row r="2526" spans="4:24" x14ac:dyDescent="0.2">
      <c r="D2526" s="31" t="s">
        <v>163</v>
      </c>
      <c r="E2526" s="3" t="s">
        <v>168</v>
      </c>
      <c r="F2526" s="3" t="s">
        <v>964</v>
      </c>
      <c r="G2526" s="7" t="s">
        <v>981</v>
      </c>
      <c r="L2526" s="3" t="s">
        <v>159</v>
      </c>
      <c r="M2526" s="3" t="s">
        <v>80</v>
      </c>
      <c r="S2526" s="3" t="s">
        <v>261</v>
      </c>
      <c r="T2526" s="37" t="s">
        <v>165</v>
      </c>
      <c r="U2526" s="37" t="s">
        <v>170</v>
      </c>
      <c r="V2526" s="37" t="s">
        <v>965</v>
      </c>
      <c r="W2526" s="37" t="s">
        <v>982</v>
      </c>
      <c r="X2526" s="3" t="s">
        <v>84</v>
      </c>
    </row>
    <row r="2527" spans="4:24" x14ac:dyDescent="0.2">
      <c r="D2527" s="31" t="s">
        <v>163</v>
      </c>
      <c r="E2527" s="3" t="s">
        <v>168</v>
      </c>
      <c r="F2527" s="3" t="s">
        <v>964</v>
      </c>
      <c r="G2527" s="7" t="s">
        <v>981</v>
      </c>
      <c r="L2527" s="3" t="s">
        <v>159</v>
      </c>
      <c r="M2527" s="3" t="s">
        <v>74</v>
      </c>
      <c r="N2527" s="25" t="s">
        <v>216</v>
      </c>
      <c r="S2527" s="3" t="s">
        <v>261</v>
      </c>
      <c r="T2527" s="37" t="s">
        <v>165</v>
      </c>
      <c r="U2527" s="37" t="s">
        <v>170</v>
      </c>
      <c r="V2527" s="37" t="s">
        <v>965</v>
      </c>
      <c r="W2527" s="37" t="s">
        <v>982</v>
      </c>
      <c r="X2527" s="3" t="s">
        <v>84</v>
      </c>
    </row>
    <row r="2528" spans="4:24" x14ac:dyDescent="0.2">
      <c r="D2528" s="31" t="s">
        <v>163</v>
      </c>
      <c r="E2528" s="3" t="s">
        <v>168</v>
      </c>
      <c r="F2528" s="3" t="s">
        <v>964</v>
      </c>
      <c r="G2528" s="7" t="s">
        <v>981</v>
      </c>
      <c r="L2528" s="3" t="s">
        <v>159</v>
      </c>
      <c r="M2528" s="3" t="s">
        <v>74</v>
      </c>
      <c r="N2528" s="25" t="s">
        <v>166</v>
      </c>
      <c r="S2528" s="3" t="s">
        <v>261</v>
      </c>
      <c r="T2528" s="37" t="s">
        <v>165</v>
      </c>
      <c r="U2528" s="37" t="s">
        <v>170</v>
      </c>
      <c r="V2528" s="37" t="s">
        <v>965</v>
      </c>
      <c r="W2528" s="37" t="s">
        <v>982</v>
      </c>
      <c r="X2528" s="3" t="s">
        <v>84</v>
      </c>
    </row>
    <row r="2529" spans="4:24" x14ac:dyDescent="0.2">
      <c r="D2529" s="31" t="s">
        <v>163</v>
      </c>
      <c r="E2529" s="3" t="s">
        <v>168</v>
      </c>
      <c r="F2529" s="3" t="s">
        <v>964</v>
      </c>
      <c r="G2529" s="7" t="s">
        <v>981</v>
      </c>
      <c r="L2529" s="3" t="s">
        <v>159</v>
      </c>
      <c r="M2529" s="3" t="s">
        <v>72</v>
      </c>
      <c r="S2529" s="3" t="s">
        <v>261</v>
      </c>
      <c r="T2529" s="37" t="s">
        <v>165</v>
      </c>
      <c r="U2529" s="37" t="s">
        <v>170</v>
      </c>
      <c r="V2529" s="37" t="s">
        <v>965</v>
      </c>
      <c r="W2529" s="37" t="s">
        <v>982</v>
      </c>
      <c r="X2529" s="3" t="s">
        <v>84</v>
      </c>
    </row>
    <row r="2530" spans="4:24" x14ac:dyDescent="0.2">
      <c r="D2530" s="31" t="s">
        <v>163</v>
      </c>
      <c r="E2530" s="3" t="s">
        <v>168</v>
      </c>
      <c r="F2530" s="3" t="s">
        <v>964</v>
      </c>
      <c r="G2530" s="7" t="s">
        <v>981</v>
      </c>
      <c r="L2530" s="3" t="s">
        <v>159</v>
      </c>
      <c r="M2530" s="3" t="s">
        <v>73</v>
      </c>
      <c r="S2530" s="3" t="s">
        <v>261</v>
      </c>
      <c r="T2530" s="37" t="s">
        <v>165</v>
      </c>
      <c r="U2530" s="37" t="s">
        <v>170</v>
      </c>
      <c r="V2530" s="37" t="s">
        <v>965</v>
      </c>
      <c r="W2530" s="37" t="s">
        <v>982</v>
      </c>
      <c r="X2530" s="3" t="s">
        <v>84</v>
      </c>
    </row>
    <row r="2531" spans="4:24" x14ac:dyDescent="0.2">
      <c r="D2531" s="31" t="s">
        <v>163</v>
      </c>
      <c r="E2531" s="3" t="s">
        <v>168</v>
      </c>
      <c r="F2531" s="3" t="s">
        <v>964</v>
      </c>
      <c r="G2531" s="7" t="s">
        <v>983</v>
      </c>
      <c r="L2531" s="3" t="s">
        <v>159</v>
      </c>
      <c r="M2531" s="3" t="s">
        <v>80</v>
      </c>
      <c r="S2531" s="3" t="s">
        <v>261</v>
      </c>
      <c r="T2531" s="37" t="s">
        <v>165</v>
      </c>
      <c r="U2531" s="37" t="s">
        <v>170</v>
      </c>
      <c r="V2531" s="37" t="s">
        <v>965</v>
      </c>
      <c r="W2531" s="37" t="s">
        <v>984</v>
      </c>
      <c r="X2531" s="3" t="s">
        <v>84</v>
      </c>
    </row>
    <row r="2532" spans="4:24" x14ac:dyDescent="0.2">
      <c r="D2532" s="31" t="s">
        <v>163</v>
      </c>
      <c r="E2532" s="3" t="s">
        <v>168</v>
      </c>
      <c r="F2532" s="3" t="s">
        <v>964</v>
      </c>
      <c r="G2532" s="7" t="s">
        <v>983</v>
      </c>
      <c r="L2532" s="3" t="s">
        <v>159</v>
      </c>
      <c r="M2532" s="3" t="s">
        <v>74</v>
      </c>
      <c r="N2532" s="25" t="s">
        <v>216</v>
      </c>
      <c r="S2532" s="3" t="s">
        <v>261</v>
      </c>
      <c r="T2532" s="37" t="s">
        <v>165</v>
      </c>
      <c r="U2532" s="37" t="s">
        <v>170</v>
      </c>
      <c r="V2532" s="37" t="s">
        <v>965</v>
      </c>
      <c r="W2532" s="37" t="s">
        <v>984</v>
      </c>
      <c r="X2532" s="3" t="s">
        <v>84</v>
      </c>
    </row>
    <row r="2533" spans="4:24" x14ac:dyDescent="0.2">
      <c r="D2533" s="31" t="s">
        <v>163</v>
      </c>
      <c r="E2533" s="3" t="s">
        <v>168</v>
      </c>
      <c r="F2533" s="3" t="s">
        <v>964</v>
      </c>
      <c r="G2533" s="7" t="s">
        <v>983</v>
      </c>
      <c r="L2533" s="3" t="s">
        <v>159</v>
      </c>
      <c r="M2533" s="3" t="s">
        <v>74</v>
      </c>
      <c r="N2533" s="25" t="s">
        <v>166</v>
      </c>
      <c r="S2533" s="3" t="s">
        <v>261</v>
      </c>
      <c r="T2533" s="37" t="s">
        <v>165</v>
      </c>
      <c r="U2533" s="37" t="s">
        <v>170</v>
      </c>
      <c r="V2533" s="37" t="s">
        <v>965</v>
      </c>
      <c r="W2533" s="37" t="s">
        <v>984</v>
      </c>
      <c r="X2533" s="3" t="s">
        <v>84</v>
      </c>
    </row>
    <row r="2534" spans="4:24" x14ac:dyDescent="0.2">
      <c r="D2534" s="31" t="s">
        <v>163</v>
      </c>
      <c r="E2534" s="3" t="s">
        <v>168</v>
      </c>
      <c r="F2534" s="3" t="s">
        <v>964</v>
      </c>
      <c r="G2534" s="7" t="s">
        <v>983</v>
      </c>
      <c r="L2534" s="3" t="s">
        <v>159</v>
      </c>
      <c r="M2534" s="3" t="s">
        <v>72</v>
      </c>
      <c r="S2534" s="3" t="s">
        <v>261</v>
      </c>
      <c r="T2534" s="37" t="s">
        <v>165</v>
      </c>
      <c r="U2534" s="37" t="s">
        <v>170</v>
      </c>
      <c r="V2534" s="37" t="s">
        <v>965</v>
      </c>
      <c r="W2534" s="37" t="s">
        <v>984</v>
      </c>
      <c r="X2534" s="3" t="s">
        <v>84</v>
      </c>
    </row>
    <row r="2535" spans="4:24" x14ac:dyDescent="0.2">
      <c r="D2535" s="31" t="s">
        <v>163</v>
      </c>
      <c r="E2535" s="3" t="s">
        <v>168</v>
      </c>
      <c r="F2535" s="3" t="s">
        <v>964</v>
      </c>
      <c r="G2535" s="7" t="s">
        <v>983</v>
      </c>
      <c r="L2535" s="3" t="s">
        <v>159</v>
      </c>
      <c r="M2535" s="3" t="s">
        <v>73</v>
      </c>
      <c r="S2535" s="3" t="s">
        <v>261</v>
      </c>
      <c r="T2535" s="37" t="s">
        <v>165</v>
      </c>
      <c r="U2535" s="37" t="s">
        <v>170</v>
      </c>
      <c r="V2535" s="37" t="s">
        <v>965</v>
      </c>
      <c r="W2535" s="37" t="s">
        <v>984</v>
      </c>
      <c r="X2535" s="3" t="s">
        <v>84</v>
      </c>
    </row>
    <row r="2536" spans="4:24" x14ac:dyDescent="0.2">
      <c r="D2536" s="31" t="s">
        <v>163</v>
      </c>
      <c r="E2536" s="3" t="s">
        <v>168</v>
      </c>
      <c r="F2536" s="3" t="s">
        <v>964</v>
      </c>
      <c r="G2536" s="7" t="s">
        <v>66</v>
      </c>
      <c r="L2536" s="3" t="s">
        <v>159</v>
      </c>
      <c r="M2536" s="3" t="s">
        <v>80</v>
      </c>
      <c r="S2536" s="3" t="s">
        <v>261</v>
      </c>
      <c r="T2536" s="37" t="s">
        <v>165</v>
      </c>
      <c r="U2536" s="37" t="s">
        <v>170</v>
      </c>
      <c r="V2536" s="37" t="s">
        <v>965</v>
      </c>
      <c r="W2536" s="37" t="s">
        <v>985</v>
      </c>
      <c r="X2536" s="3" t="s">
        <v>84</v>
      </c>
    </row>
    <row r="2537" spans="4:24" x14ac:dyDescent="0.2">
      <c r="D2537" s="31" t="s">
        <v>163</v>
      </c>
      <c r="E2537" s="3" t="s">
        <v>168</v>
      </c>
      <c r="F2537" s="3" t="s">
        <v>964</v>
      </c>
      <c r="G2537" s="7" t="s">
        <v>66</v>
      </c>
      <c r="L2537" s="3" t="s">
        <v>159</v>
      </c>
      <c r="M2537" s="3" t="s">
        <v>74</v>
      </c>
      <c r="N2537" s="25" t="s">
        <v>216</v>
      </c>
      <c r="S2537" s="3" t="s">
        <v>261</v>
      </c>
      <c r="T2537" s="37" t="s">
        <v>165</v>
      </c>
      <c r="U2537" s="37" t="s">
        <v>170</v>
      </c>
      <c r="V2537" s="37" t="s">
        <v>965</v>
      </c>
      <c r="W2537" s="37" t="s">
        <v>985</v>
      </c>
      <c r="X2537" s="3" t="s">
        <v>84</v>
      </c>
    </row>
    <row r="2538" spans="4:24" x14ac:dyDescent="0.2">
      <c r="D2538" s="31" t="s">
        <v>163</v>
      </c>
      <c r="E2538" s="3" t="s">
        <v>168</v>
      </c>
      <c r="F2538" s="3" t="s">
        <v>964</v>
      </c>
      <c r="G2538" s="7" t="s">
        <v>66</v>
      </c>
      <c r="L2538" s="3" t="s">
        <v>159</v>
      </c>
      <c r="M2538" s="3" t="s">
        <v>74</v>
      </c>
      <c r="N2538" s="25" t="s">
        <v>166</v>
      </c>
      <c r="S2538" s="3" t="s">
        <v>261</v>
      </c>
      <c r="T2538" s="37" t="s">
        <v>165</v>
      </c>
      <c r="U2538" s="37" t="s">
        <v>170</v>
      </c>
      <c r="V2538" s="37" t="s">
        <v>965</v>
      </c>
      <c r="W2538" s="37" t="s">
        <v>985</v>
      </c>
      <c r="X2538" s="3" t="s">
        <v>84</v>
      </c>
    </row>
    <row r="2539" spans="4:24" x14ac:dyDescent="0.2">
      <c r="D2539" s="31" t="s">
        <v>163</v>
      </c>
      <c r="E2539" s="3" t="s">
        <v>168</v>
      </c>
      <c r="F2539" s="3" t="s">
        <v>964</v>
      </c>
      <c r="G2539" s="7" t="s">
        <v>66</v>
      </c>
      <c r="L2539" s="3" t="s">
        <v>159</v>
      </c>
      <c r="M2539" s="3" t="s">
        <v>72</v>
      </c>
      <c r="S2539" s="3" t="s">
        <v>261</v>
      </c>
      <c r="T2539" s="37" t="s">
        <v>165</v>
      </c>
      <c r="U2539" s="37" t="s">
        <v>170</v>
      </c>
      <c r="V2539" s="37" t="s">
        <v>965</v>
      </c>
      <c r="W2539" s="37" t="s">
        <v>985</v>
      </c>
      <c r="X2539" s="3" t="s">
        <v>84</v>
      </c>
    </row>
    <row r="2540" spans="4:24" x14ac:dyDescent="0.2">
      <c r="D2540" s="31" t="s">
        <v>163</v>
      </c>
      <c r="E2540" s="3" t="s">
        <v>168</v>
      </c>
      <c r="F2540" s="3" t="s">
        <v>964</v>
      </c>
      <c r="G2540" s="7" t="s">
        <v>66</v>
      </c>
      <c r="L2540" s="3" t="s">
        <v>159</v>
      </c>
      <c r="M2540" s="3" t="s">
        <v>73</v>
      </c>
      <c r="S2540" s="3" t="s">
        <v>261</v>
      </c>
      <c r="T2540" s="37" t="s">
        <v>165</v>
      </c>
      <c r="U2540" s="37" t="s">
        <v>170</v>
      </c>
      <c r="V2540" s="37" t="s">
        <v>965</v>
      </c>
      <c r="W2540" s="37" t="s">
        <v>985</v>
      </c>
      <c r="X2540" s="3" t="s">
        <v>84</v>
      </c>
    </row>
    <row r="2541" spans="4:24" x14ac:dyDescent="0.2">
      <c r="D2541" s="31" t="s">
        <v>163</v>
      </c>
      <c r="E2541" s="3" t="s">
        <v>168</v>
      </c>
      <c r="F2541" s="3" t="s">
        <v>964</v>
      </c>
      <c r="G2541" s="7" t="s">
        <v>986</v>
      </c>
      <c r="L2541" s="3" t="s">
        <v>159</v>
      </c>
      <c r="M2541" s="3" t="s">
        <v>80</v>
      </c>
      <c r="S2541" s="3" t="s">
        <v>261</v>
      </c>
      <c r="T2541" s="37" t="s">
        <v>165</v>
      </c>
      <c r="U2541" s="37" t="s">
        <v>170</v>
      </c>
      <c r="V2541" s="37" t="s">
        <v>965</v>
      </c>
      <c r="W2541" s="37" t="s">
        <v>987</v>
      </c>
      <c r="X2541" s="3" t="s">
        <v>84</v>
      </c>
    </row>
    <row r="2542" spans="4:24" x14ac:dyDescent="0.2">
      <c r="D2542" s="31" t="s">
        <v>163</v>
      </c>
      <c r="E2542" s="3" t="s">
        <v>168</v>
      </c>
      <c r="F2542" s="3" t="s">
        <v>964</v>
      </c>
      <c r="G2542" s="7" t="s">
        <v>986</v>
      </c>
      <c r="L2542" s="3" t="s">
        <v>159</v>
      </c>
      <c r="M2542" s="3" t="s">
        <v>74</v>
      </c>
      <c r="N2542" s="25" t="s">
        <v>216</v>
      </c>
      <c r="S2542" s="3" t="s">
        <v>261</v>
      </c>
      <c r="T2542" s="37" t="s">
        <v>165</v>
      </c>
      <c r="U2542" s="37" t="s">
        <v>170</v>
      </c>
      <c r="V2542" s="37" t="s">
        <v>965</v>
      </c>
      <c r="W2542" s="37" t="s">
        <v>987</v>
      </c>
      <c r="X2542" s="3" t="s">
        <v>84</v>
      </c>
    </row>
    <row r="2543" spans="4:24" x14ac:dyDescent="0.2">
      <c r="D2543" s="31" t="s">
        <v>163</v>
      </c>
      <c r="E2543" s="3" t="s">
        <v>168</v>
      </c>
      <c r="F2543" s="3" t="s">
        <v>964</v>
      </c>
      <c r="G2543" s="7" t="s">
        <v>986</v>
      </c>
      <c r="L2543" s="3" t="s">
        <v>159</v>
      </c>
      <c r="M2543" s="3" t="s">
        <v>74</v>
      </c>
      <c r="N2543" s="25" t="s">
        <v>166</v>
      </c>
      <c r="S2543" s="3" t="s">
        <v>261</v>
      </c>
      <c r="T2543" s="37" t="s">
        <v>165</v>
      </c>
      <c r="U2543" s="37" t="s">
        <v>170</v>
      </c>
      <c r="V2543" s="37" t="s">
        <v>965</v>
      </c>
      <c r="W2543" s="37" t="s">
        <v>987</v>
      </c>
      <c r="X2543" s="3" t="s">
        <v>84</v>
      </c>
    </row>
    <row r="2544" spans="4:24" x14ac:dyDescent="0.2">
      <c r="D2544" s="31" t="s">
        <v>163</v>
      </c>
      <c r="E2544" s="3" t="s">
        <v>168</v>
      </c>
      <c r="F2544" s="3" t="s">
        <v>964</v>
      </c>
      <c r="G2544" s="7" t="s">
        <v>986</v>
      </c>
      <c r="L2544" s="3" t="s">
        <v>159</v>
      </c>
      <c r="M2544" s="3" t="s">
        <v>72</v>
      </c>
      <c r="S2544" s="3" t="s">
        <v>261</v>
      </c>
      <c r="T2544" s="37" t="s">
        <v>165</v>
      </c>
      <c r="U2544" s="37" t="s">
        <v>170</v>
      </c>
      <c r="V2544" s="37" t="s">
        <v>965</v>
      </c>
      <c r="W2544" s="37" t="s">
        <v>987</v>
      </c>
      <c r="X2544" s="3" t="s">
        <v>84</v>
      </c>
    </row>
    <row r="2545" spans="4:24" x14ac:dyDescent="0.2">
      <c r="D2545" s="31" t="s">
        <v>163</v>
      </c>
      <c r="E2545" s="3" t="s">
        <v>168</v>
      </c>
      <c r="F2545" s="3" t="s">
        <v>964</v>
      </c>
      <c r="G2545" s="7" t="s">
        <v>986</v>
      </c>
      <c r="L2545" s="3" t="s">
        <v>159</v>
      </c>
      <c r="M2545" s="3" t="s">
        <v>73</v>
      </c>
      <c r="S2545" s="3" t="s">
        <v>261</v>
      </c>
      <c r="T2545" s="37" t="s">
        <v>165</v>
      </c>
      <c r="U2545" s="37" t="s">
        <v>170</v>
      </c>
      <c r="V2545" s="37" t="s">
        <v>965</v>
      </c>
      <c r="W2545" s="37" t="s">
        <v>987</v>
      </c>
      <c r="X2545" s="3" t="s">
        <v>84</v>
      </c>
    </row>
    <row r="2546" spans="4:24" x14ac:dyDescent="0.2">
      <c r="D2546" s="31" t="s">
        <v>163</v>
      </c>
      <c r="E2546" s="3" t="s">
        <v>168</v>
      </c>
      <c r="F2546" s="3" t="s">
        <v>988</v>
      </c>
      <c r="G2546" s="7" t="s">
        <v>989</v>
      </c>
      <c r="L2546" s="3" t="s">
        <v>159</v>
      </c>
      <c r="M2546" s="3" t="s">
        <v>80</v>
      </c>
      <c r="S2546" s="3" t="s">
        <v>261</v>
      </c>
      <c r="T2546" s="37" t="s">
        <v>165</v>
      </c>
      <c r="U2546" s="37" t="s">
        <v>170</v>
      </c>
      <c r="V2546" s="37" t="s">
        <v>990</v>
      </c>
      <c r="W2546" s="37" t="s">
        <v>991</v>
      </c>
      <c r="X2546" s="3" t="s">
        <v>84</v>
      </c>
    </row>
    <row r="2547" spans="4:24" x14ac:dyDescent="0.2">
      <c r="D2547" s="31" t="s">
        <v>163</v>
      </c>
      <c r="E2547" s="3" t="s">
        <v>168</v>
      </c>
      <c r="F2547" s="3" t="s">
        <v>988</v>
      </c>
      <c r="G2547" s="7" t="s">
        <v>989</v>
      </c>
      <c r="L2547" s="3" t="s">
        <v>159</v>
      </c>
      <c r="M2547" s="3" t="s">
        <v>74</v>
      </c>
      <c r="N2547" s="25" t="s">
        <v>216</v>
      </c>
      <c r="S2547" s="3" t="s">
        <v>261</v>
      </c>
      <c r="T2547" s="37" t="s">
        <v>165</v>
      </c>
      <c r="U2547" s="37" t="s">
        <v>170</v>
      </c>
      <c r="V2547" s="37" t="s">
        <v>990</v>
      </c>
      <c r="W2547" s="37" t="s">
        <v>991</v>
      </c>
      <c r="X2547" s="3" t="s">
        <v>84</v>
      </c>
    </row>
    <row r="2548" spans="4:24" x14ac:dyDescent="0.2">
      <c r="D2548" s="31" t="s">
        <v>163</v>
      </c>
      <c r="E2548" s="3" t="s">
        <v>168</v>
      </c>
      <c r="F2548" s="3" t="s">
        <v>988</v>
      </c>
      <c r="G2548" s="7" t="s">
        <v>989</v>
      </c>
      <c r="L2548" s="3" t="s">
        <v>159</v>
      </c>
      <c r="M2548" s="3" t="s">
        <v>74</v>
      </c>
      <c r="N2548" s="25" t="s">
        <v>166</v>
      </c>
      <c r="S2548" s="3" t="s">
        <v>261</v>
      </c>
      <c r="T2548" s="37" t="s">
        <v>165</v>
      </c>
      <c r="U2548" s="37" t="s">
        <v>170</v>
      </c>
      <c r="V2548" s="37" t="s">
        <v>990</v>
      </c>
      <c r="W2548" s="37" t="s">
        <v>991</v>
      </c>
      <c r="X2548" s="3" t="s">
        <v>84</v>
      </c>
    </row>
    <row r="2549" spans="4:24" x14ac:dyDescent="0.2">
      <c r="D2549" s="31" t="s">
        <v>163</v>
      </c>
      <c r="E2549" s="3" t="s">
        <v>168</v>
      </c>
      <c r="F2549" s="3" t="s">
        <v>988</v>
      </c>
      <c r="G2549" s="7" t="s">
        <v>989</v>
      </c>
      <c r="L2549" s="3" t="s">
        <v>159</v>
      </c>
      <c r="M2549" s="3" t="s">
        <v>72</v>
      </c>
      <c r="S2549" s="3" t="s">
        <v>261</v>
      </c>
      <c r="T2549" s="37" t="s">
        <v>165</v>
      </c>
      <c r="U2549" s="37" t="s">
        <v>170</v>
      </c>
      <c r="V2549" s="37" t="s">
        <v>990</v>
      </c>
      <c r="W2549" s="37" t="s">
        <v>991</v>
      </c>
      <c r="X2549" s="3" t="s">
        <v>84</v>
      </c>
    </row>
    <row r="2550" spans="4:24" x14ac:dyDescent="0.2">
      <c r="D2550" s="31" t="s">
        <v>163</v>
      </c>
      <c r="E2550" s="3" t="s">
        <v>168</v>
      </c>
      <c r="F2550" s="3" t="s">
        <v>988</v>
      </c>
      <c r="G2550" s="7" t="s">
        <v>989</v>
      </c>
      <c r="L2550" s="3" t="s">
        <v>159</v>
      </c>
      <c r="M2550" s="3" t="s">
        <v>73</v>
      </c>
      <c r="S2550" s="3" t="s">
        <v>261</v>
      </c>
      <c r="T2550" s="37" t="s">
        <v>165</v>
      </c>
      <c r="U2550" s="37" t="s">
        <v>170</v>
      </c>
      <c r="V2550" s="37" t="s">
        <v>990</v>
      </c>
      <c r="W2550" s="37" t="s">
        <v>991</v>
      </c>
      <c r="X2550" s="3" t="s">
        <v>84</v>
      </c>
    </row>
    <row r="2551" spans="4:24" x14ac:dyDescent="0.2">
      <c r="D2551" s="31" t="s">
        <v>163</v>
      </c>
      <c r="E2551" s="3" t="s">
        <v>168</v>
      </c>
      <c r="F2551" s="3" t="s">
        <v>988</v>
      </c>
      <c r="G2551" s="7" t="s">
        <v>6</v>
      </c>
      <c r="L2551" s="3" t="s">
        <v>159</v>
      </c>
      <c r="M2551" s="3" t="s">
        <v>80</v>
      </c>
      <c r="S2551" s="3" t="s">
        <v>261</v>
      </c>
      <c r="T2551" s="37" t="s">
        <v>165</v>
      </c>
      <c r="U2551" s="37" t="s">
        <v>170</v>
      </c>
      <c r="V2551" s="37" t="s">
        <v>990</v>
      </c>
      <c r="W2551" s="37" t="s">
        <v>992</v>
      </c>
      <c r="X2551" s="3" t="s">
        <v>84</v>
      </c>
    </row>
    <row r="2552" spans="4:24" x14ac:dyDescent="0.2">
      <c r="D2552" s="31" t="s">
        <v>163</v>
      </c>
      <c r="E2552" s="3" t="s">
        <v>168</v>
      </c>
      <c r="F2552" s="3" t="s">
        <v>988</v>
      </c>
      <c r="G2552" s="7" t="s">
        <v>6</v>
      </c>
      <c r="L2552" s="3" t="s">
        <v>159</v>
      </c>
      <c r="M2552" s="3" t="s">
        <v>74</v>
      </c>
      <c r="N2552" s="25" t="s">
        <v>216</v>
      </c>
      <c r="S2552" s="3" t="s">
        <v>261</v>
      </c>
      <c r="T2552" s="37" t="s">
        <v>165</v>
      </c>
      <c r="U2552" s="37" t="s">
        <v>170</v>
      </c>
      <c r="V2552" s="37" t="s">
        <v>990</v>
      </c>
      <c r="W2552" s="37" t="s">
        <v>992</v>
      </c>
      <c r="X2552" s="3" t="s">
        <v>84</v>
      </c>
    </row>
    <row r="2553" spans="4:24" x14ac:dyDescent="0.2">
      <c r="D2553" s="31" t="s">
        <v>163</v>
      </c>
      <c r="E2553" s="3" t="s">
        <v>168</v>
      </c>
      <c r="F2553" s="3" t="s">
        <v>988</v>
      </c>
      <c r="G2553" s="7" t="s">
        <v>6</v>
      </c>
      <c r="L2553" s="3" t="s">
        <v>159</v>
      </c>
      <c r="M2553" s="3" t="s">
        <v>74</v>
      </c>
      <c r="N2553" s="25" t="s">
        <v>166</v>
      </c>
      <c r="S2553" s="3" t="s">
        <v>261</v>
      </c>
      <c r="T2553" s="37" t="s">
        <v>165</v>
      </c>
      <c r="U2553" s="37" t="s">
        <v>170</v>
      </c>
      <c r="V2553" s="37" t="s">
        <v>990</v>
      </c>
      <c r="W2553" s="37" t="s">
        <v>992</v>
      </c>
      <c r="X2553" s="3" t="s">
        <v>84</v>
      </c>
    </row>
    <row r="2554" spans="4:24" x14ac:dyDescent="0.2">
      <c r="D2554" s="31" t="s">
        <v>163</v>
      </c>
      <c r="E2554" s="3" t="s">
        <v>168</v>
      </c>
      <c r="F2554" s="3" t="s">
        <v>988</v>
      </c>
      <c r="G2554" s="7" t="s">
        <v>6</v>
      </c>
      <c r="L2554" s="3" t="s">
        <v>159</v>
      </c>
      <c r="M2554" s="3" t="s">
        <v>72</v>
      </c>
      <c r="S2554" s="3" t="s">
        <v>261</v>
      </c>
      <c r="T2554" s="37" t="s">
        <v>165</v>
      </c>
      <c r="U2554" s="37" t="s">
        <v>170</v>
      </c>
      <c r="V2554" s="37" t="s">
        <v>990</v>
      </c>
      <c r="W2554" s="37" t="s">
        <v>992</v>
      </c>
      <c r="X2554" s="3" t="s">
        <v>84</v>
      </c>
    </row>
    <row r="2555" spans="4:24" x14ac:dyDescent="0.2">
      <c r="D2555" s="31" t="s">
        <v>163</v>
      </c>
      <c r="E2555" s="3" t="s">
        <v>168</v>
      </c>
      <c r="F2555" s="3" t="s">
        <v>988</v>
      </c>
      <c r="G2555" s="7" t="s">
        <v>6</v>
      </c>
      <c r="L2555" s="3" t="s">
        <v>159</v>
      </c>
      <c r="M2555" s="3" t="s">
        <v>73</v>
      </c>
      <c r="S2555" s="3" t="s">
        <v>261</v>
      </c>
      <c r="T2555" s="37" t="s">
        <v>165</v>
      </c>
      <c r="U2555" s="37" t="s">
        <v>170</v>
      </c>
      <c r="V2555" s="37" t="s">
        <v>990</v>
      </c>
      <c r="W2555" s="37" t="s">
        <v>992</v>
      </c>
      <c r="X2555" s="3" t="s">
        <v>84</v>
      </c>
    </row>
    <row r="2556" spans="4:24" x14ac:dyDescent="0.2">
      <c r="D2556" s="31" t="s">
        <v>163</v>
      </c>
      <c r="E2556" s="3" t="s">
        <v>168</v>
      </c>
      <c r="F2556" s="3" t="s">
        <v>988</v>
      </c>
      <c r="G2556" s="7" t="s">
        <v>993</v>
      </c>
      <c r="L2556" s="3" t="s">
        <v>159</v>
      </c>
      <c r="M2556" s="3" t="s">
        <v>80</v>
      </c>
      <c r="S2556" s="3" t="s">
        <v>261</v>
      </c>
      <c r="T2556" s="37" t="s">
        <v>165</v>
      </c>
      <c r="U2556" s="37" t="s">
        <v>170</v>
      </c>
      <c r="V2556" s="37" t="s">
        <v>990</v>
      </c>
      <c r="W2556" s="37" t="s">
        <v>994</v>
      </c>
      <c r="X2556" s="3" t="s">
        <v>84</v>
      </c>
    </row>
    <row r="2557" spans="4:24" x14ac:dyDescent="0.2">
      <c r="D2557" s="31" t="s">
        <v>163</v>
      </c>
      <c r="E2557" s="3" t="s">
        <v>168</v>
      </c>
      <c r="F2557" s="3" t="s">
        <v>988</v>
      </c>
      <c r="G2557" s="7" t="s">
        <v>993</v>
      </c>
      <c r="L2557" s="3" t="s">
        <v>159</v>
      </c>
      <c r="M2557" s="3" t="s">
        <v>74</v>
      </c>
      <c r="N2557" s="25" t="s">
        <v>216</v>
      </c>
      <c r="S2557" s="3" t="s">
        <v>261</v>
      </c>
      <c r="T2557" s="37" t="s">
        <v>165</v>
      </c>
      <c r="U2557" s="37" t="s">
        <v>170</v>
      </c>
      <c r="V2557" s="37" t="s">
        <v>990</v>
      </c>
      <c r="W2557" s="37" t="s">
        <v>994</v>
      </c>
      <c r="X2557" s="3" t="s">
        <v>84</v>
      </c>
    </row>
    <row r="2558" spans="4:24" x14ac:dyDescent="0.2">
      <c r="D2558" s="31" t="s">
        <v>163</v>
      </c>
      <c r="E2558" s="3" t="s">
        <v>168</v>
      </c>
      <c r="F2558" s="3" t="s">
        <v>988</v>
      </c>
      <c r="G2558" s="7" t="s">
        <v>993</v>
      </c>
      <c r="L2558" s="3" t="s">
        <v>159</v>
      </c>
      <c r="M2558" s="3" t="s">
        <v>74</v>
      </c>
      <c r="N2558" s="25" t="s">
        <v>166</v>
      </c>
      <c r="S2558" s="3" t="s">
        <v>261</v>
      </c>
      <c r="T2558" s="37" t="s">
        <v>165</v>
      </c>
      <c r="U2558" s="37" t="s">
        <v>170</v>
      </c>
      <c r="V2558" s="37" t="s">
        <v>990</v>
      </c>
      <c r="W2558" s="37" t="s">
        <v>994</v>
      </c>
      <c r="X2558" s="3" t="s">
        <v>84</v>
      </c>
    </row>
    <row r="2559" spans="4:24" x14ac:dyDescent="0.2">
      <c r="D2559" s="31" t="s">
        <v>163</v>
      </c>
      <c r="E2559" s="3" t="s">
        <v>168</v>
      </c>
      <c r="F2559" s="3" t="s">
        <v>988</v>
      </c>
      <c r="G2559" s="7" t="s">
        <v>993</v>
      </c>
      <c r="L2559" s="3" t="s">
        <v>159</v>
      </c>
      <c r="M2559" s="3" t="s">
        <v>72</v>
      </c>
      <c r="S2559" s="3" t="s">
        <v>261</v>
      </c>
      <c r="T2559" s="37" t="s">
        <v>165</v>
      </c>
      <c r="U2559" s="37" t="s">
        <v>170</v>
      </c>
      <c r="V2559" s="37" t="s">
        <v>990</v>
      </c>
      <c r="W2559" s="37" t="s">
        <v>994</v>
      </c>
      <c r="X2559" s="3" t="s">
        <v>84</v>
      </c>
    </row>
    <row r="2560" spans="4:24" x14ac:dyDescent="0.2">
      <c r="D2560" s="31" t="s">
        <v>163</v>
      </c>
      <c r="E2560" s="3" t="s">
        <v>168</v>
      </c>
      <c r="F2560" s="3" t="s">
        <v>988</v>
      </c>
      <c r="G2560" s="7" t="s">
        <v>993</v>
      </c>
      <c r="L2560" s="3" t="s">
        <v>159</v>
      </c>
      <c r="M2560" s="3" t="s">
        <v>73</v>
      </c>
      <c r="S2560" s="3" t="s">
        <v>261</v>
      </c>
      <c r="T2560" s="37" t="s">
        <v>165</v>
      </c>
      <c r="U2560" s="37" t="s">
        <v>170</v>
      </c>
      <c r="V2560" s="37" t="s">
        <v>990</v>
      </c>
      <c r="W2560" s="37" t="s">
        <v>994</v>
      </c>
      <c r="X2560" s="3" t="s">
        <v>84</v>
      </c>
    </row>
    <row r="2561" spans="4:24" x14ac:dyDescent="0.2">
      <c r="D2561" s="31" t="s">
        <v>163</v>
      </c>
      <c r="E2561" s="3" t="s">
        <v>168</v>
      </c>
      <c r="F2561" s="3" t="s">
        <v>988</v>
      </c>
      <c r="G2561" s="7" t="s">
        <v>1002</v>
      </c>
      <c r="L2561" s="3" t="s">
        <v>159</v>
      </c>
      <c r="M2561" s="3" t="s">
        <v>80</v>
      </c>
      <c r="S2561" s="3" t="s">
        <v>261</v>
      </c>
      <c r="T2561" s="37" t="s">
        <v>165</v>
      </c>
      <c r="U2561" s="37" t="s">
        <v>170</v>
      </c>
      <c r="V2561" s="37" t="s">
        <v>990</v>
      </c>
      <c r="W2561" s="37" t="s">
        <v>1003</v>
      </c>
      <c r="X2561" s="3" t="s">
        <v>84</v>
      </c>
    </row>
    <row r="2562" spans="4:24" x14ac:dyDescent="0.2">
      <c r="D2562" s="31" t="s">
        <v>163</v>
      </c>
      <c r="E2562" s="3" t="s">
        <v>168</v>
      </c>
      <c r="F2562" s="3" t="s">
        <v>988</v>
      </c>
      <c r="G2562" s="7" t="s">
        <v>1002</v>
      </c>
      <c r="L2562" s="3" t="s">
        <v>159</v>
      </c>
      <c r="M2562" s="3" t="s">
        <v>74</v>
      </c>
      <c r="N2562" s="25" t="s">
        <v>216</v>
      </c>
      <c r="S2562" s="3" t="s">
        <v>261</v>
      </c>
      <c r="T2562" s="37" t="s">
        <v>165</v>
      </c>
      <c r="U2562" s="37" t="s">
        <v>170</v>
      </c>
      <c r="V2562" s="37" t="s">
        <v>990</v>
      </c>
      <c r="W2562" s="37" t="s">
        <v>1003</v>
      </c>
      <c r="X2562" s="3" t="s">
        <v>84</v>
      </c>
    </row>
    <row r="2563" spans="4:24" x14ac:dyDescent="0.2">
      <c r="D2563" s="31" t="s">
        <v>163</v>
      </c>
      <c r="E2563" s="3" t="s">
        <v>168</v>
      </c>
      <c r="F2563" s="3" t="s">
        <v>988</v>
      </c>
      <c r="G2563" s="7" t="s">
        <v>1002</v>
      </c>
      <c r="L2563" s="3" t="s">
        <v>159</v>
      </c>
      <c r="M2563" s="3" t="s">
        <v>74</v>
      </c>
      <c r="N2563" s="25" t="s">
        <v>166</v>
      </c>
      <c r="S2563" s="3" t="s">
        <v>261</v>
      </c>
      <c r="T2563" s="37" t="s">
        <v>165</v>
      </c>
      <c r="U2563" s="37" t="s">
        <v>170</v>
      </c>
      <c r="V2563" s="37" t="s">
        <v>990</v>
      </c>
      <c r="W2563" s="37" t="s">
        <v>1003</v>
      </c>
      <c r="X2563" s="3" t="s">
        <v>84</v>
      </c>
    </row>
    <row r="2564" spans="4:24" x14ac:dyDescent="0.2">
      <c r="D2564" s="31" t="s">
        <v>163</v>
      </c>
      <c r="E2564" s="3" t="s">
        <v>168</v>
      </c>
      <c r="F2564" s="3" t="s">
        <v>988</v>
      </c>
      <c r="G2564" s="7" t="s">
        <v>1002</v>
      </c>
      <c r="L2564" s="3" t="s">
        <v>159</v>
      </c>
      <c r="M2564" s="3" t="s">
        <v>72</v>
      </c>
      <c r="S2564" s="3" t="s">
        <v>261</v>
      </c>
      <c r="T2564" s="37" t="s">
        <v>165</v>
      </c>
      <c r="U2564" s="37" t="s">
        <v>170</v>
      </c>
      <c r="V2564" s="37" t="s">
        <v>990</v>
      </c>
      <c r="W2564" s="37" t="s">
        <v>1003</v>
      </c>
      <c r="X2564" s="3" t="s">
        <v>84</v>
      </c>
    </row>
    <row r="2565" spans="4:24" x14ac:dyDescent="0.2">
      <c r="D2565" s="31" t="s">
        <v>163</v>
      </c>
      <c r="E2565" s="3" t="s">
        <v>168</v>
      </c>
      <c r="F2565" s="3" t="s">
        <v>988</v>
      </c>
      <c r="G2565" s="7" t="s">
        <v>1002</v>
      </c>
      <c r="L2565" s="3" t="s">
        <v>159</v>
      </c>
      <c r="M2565" s="3" t="s">
        <v>73</v>
      </c>
      <c r="S2565" s="3" t="s">
        <v>261</v>
      </c>
      <c r="T2565" s="37" t="s">
        <v>165</v>
      </c>
      <c r="U2565" s="37" t="s">
        <v>170</v>
      </c>
      <c r="V2565" s="37" t="s">
        <v>990</v>
      </c>
      <c r="W2565" s="37" t="s">
        <v>1003</v>
      </c>
      <c r="X2565" s="3" t="s">
        <v>84</v>
      </c>
    </row>
    <row r="2566" spans="4:24" x14ac:dyDescent="0.2">
      <c r="D2566" s="31" t="s">
        <v>163</v>
      </c>
      <c r="E2566" s="3" t="s">
        <v>168</v>
      </c>
      <c r="F2566" s="3" t="s">
        <v>988</v>
      </c>
      <c r="G2566" s="7" t="s">
        <v>3</v>
      </c>
      <c r="L2566" s="3" t="s">
        <v>159</v>
      </c>
      <c r="M2566" s="3" t="s">
        <v>80</v>
      </c>
      <c r="S2566" s="3" t="s">
        <v>261</v>
      </c>
      <c r="T2566" s="37" t="s">
        <v>165</v>
      </c>
      <c r="U2566" s="37" t="s">
        <v>170</v>
      </c>
      <c r="V2566" s="37" t="s">
        <v>990</v>
      </c>
      <c r="W2566" s="37" t="s">
        <v>1004</v>
      </c>
      <c r="X2566" s="3" t="s">
        <v>84</v>
      </c>
    </row>
    <row r="2567" spans="4:24" x14ac:dyDescent="0.2">
      <c r="D2567" s="31" t="s">
        <v>163</v>
      </c>
      <c r="E2567" s="3" t="s">
        <v>168</v>
      </c>
      <c r="F2567" s="3" t="s">
        <v>988</v>
      </c>
      <c r="G2567" s="7" t="s">
        <v>3</v>
      </c>
      <c r="L2567" s="3" t="s">
        <v>159</v>
      </c>
      <c r="M2567" s="3" t="s">
        <v>74</v>
      </c>
      <c r="N2567" s="25" t="s">
        <v>216</v>
      </c>
      <c r="S2567" s="3" t="s">
        <v>261</v>
      </c>
      <c r="T2567" s="37" t="s">
        <v>165</v>
      </c>
      <c r="U2567" s="37" t="s">
        <v>170</v>
      </c>
      <c r="V2567" s="37" t="s">
        <v>990</v>
      </c>
      <c r="W2567" s="37" t="s">
        <v>1004</v>
      </c>
      <c r="X2567" s="3" t="s">
        <v>84</v>
      </c>
    </row>
    <row r="2568" spans="4:24" x14ac:dyDescent="0.2">
      <c r="D2568" s="31" t="s">
        <v>163</v>
      </c>
      <c r="E2568" s="3" t="s">
        <v>168</v>
      </c>
      <c r="F2568" s="3" t="s">
        <v>988</v>
      </c>
      <c r="G2568" s="7" t="s">
        <v>3</v>
      </c>
      <c r="L2568" s="3" t="s">
        <v>159</v>
      </c>
      <c r="M2568" s="3" t="s">
        <v>74</v>
      </c>
      <c r="N2568" s="25" t="s">
        <v>166</v>
      </c>
      <c r="S2568" s="3" t="s">
        <v>261</v>
      </c>
      <c r="T2568" s="37" t="s">
        <v>165</v>
      </c>
      <c r="U2568" s="37" t="s">
        <v>170</v>
      </c>
      <c r="V2568" s="37" t="s">
        <v>990</v>
      </c>
      <c r="W2568" s="37" t="s">
        <v>1004</v>
      </c>
      <c r="X2568" s="3" t="s">
        <v>84</v>
      </c>
    </row>
    <row r="2569" spans="4:24" x14ac:dyDescent="0.2">
      <c r="D2569" s="31" t="s">
        <v>163</v>
      </c>
      <c r="E2569" s="3" t="s">
        <v>168</v>
      </c>
      <c r="F2569" s="3" t="s">
        <v>988</v>
      </c>
      <c r="G2569" s="7" t="s">
        <v>3</v>
      </c>
      <c r="L2569" s="3" t="s">
        <v>159</v>
      </c>
      <c r="M2569" s="3" t="s">
        <v>72</v>
      </c>
      <c r="S2569" s="3" t="s">
        <v>261</v>
      </c>
      <c r="T2569" s="37" t="s">
        <v>165</v>
      </c>
      <c r="U2569" s="37" t="s">
        <v>170</v>
      </c>
      <c r="V2569" s="37" t="s">
        <v>990</v>
      </c>
      <c r="W2569" s="37" t="s">
        <v>1004</v>
      </c>
      <c r="X2569" s="3" t="s">
        <v>84</v>
      </c>
    </row>
    <row r="2570" spans="4:24" x14ac:dyDescent="0.2">
      <c r="D2570" s="31" t="s">
        <v>163</v>
      </c>
      <c r="E2570" s="3" t="s">
        <v>168</v>
      </c>
      <c r="F2570" s="3" t="s">
        <v>988</v>
      </c>
      <c r="G2570" s="7" t="s">
        <v>3</v>
      </c>
      <c r="L2570" s="3" t="s">
        <v>159</v>
      </c>
      <c r="M2570" s="3" t="s">
        <v>73</v>
      </c>
      <c r="S2570" s="3" t="s">
        <v>261</v>
      </c>
      <c r="T2570" s="37" t="s">
        <v>165</v>
      </c>
      <c r="U2570" s="37" t="s">
        <v>170</v>
      </c>
      <c r="V2570" s="37" t="s">
        <v>990</v>
      </c>
      <c r="W2570" s="37" t="s">
        <v>1004</v>
      </c>
      <c r="X2570" s="3" t="s">
        <v>84</v>
      </c>
    </row>
    <row r="2571" spans="4:24" x14ac:dyDescent="0.2">
      <c r="D2571" s="31" t="s">
        <v>163</v>
      </c>
      <c r="E2571" s="3" t="s">
        <v>168</v>
      </c>
      <c r="F2571" s="3" t="s">
        <v>988</v>
      </c>
      <c r="G2571" s="7" t="s">
        <v>1005</v>
      </c>
      <c r="L2571" s="3" t="s">
        <v>159</v>
      </c>
      <c r="M2571" s="3" t="s">
        <v>80</v>
      </c>
      <c r="S2571" s="3" t="s">
        <v>261</v>
      </c>
      <c r="T2571" s="37" t="s">
        <v>165</v>
      </c>
      <c r="U2571" s="37" t="s">
        <v>170</v>
      </c>
      <c r="V2571" s="37" t="s">
        <v>990</v>
      </c>
      <c r="W2571" s="37" t="s">
        <v>1006</v>
      </c>
      <c r="X2571" s="3" t="s">
        <v>84</v>
      </c>
    </row>
    <row r="2572" spans="4:24" x14ac:dyDescent="0.2">
      <c r="D2572" s="31" t="s">
        <v>163</v>
      </c>
      <c r="E2572" s="3" t="s">
        <v>168</v>
      </c>
      <c r="F2572" s="3" t="s">
        <v>988</v>
      </c>
      <c r="G2572" s="7" t="s">
        <v>1005</v>
      </c>
      <c r="L2572" s="3" t="s">
        <v>159</v>
      </c>
      <c r="M2572" s="3" t="s">
        <v>74</v>
      </c>
      <c r="N2572" s="25" t="s">
        <v>216</v>
      </c>
      <c r="S2572" s="3" t="s">
        <v>261</v>
      </c>
      <c r="T2572" s="37" t="s">
        <v>165</v>
      </c>
      <c r="U2572" s="37" t="s">
        <v>170</v>
      </c>
      <c r="V2572" s="37" t="s">
        <v>990</v>
      </c>
      <c r="W2572" s="37" t="s">
        <v>1006</v>
      </c>
      <c r="X2572" s="3" t="s">
        <v>84</v>
      </c>
    </row>
    <row r="2573" spans="4:24" x14ac:dyDescent="0.2">
      <c r="D2573" s="31" t="s">
        <v>163</v>
      </c>
      <c r="E2573" s="3" t="s">
        <v>168</v>
      </c>
      <c r="F2573" s="3" t="s">
        <v>988</v>
      </c>
      <c r="G2573" s="7" t="s">
        <v>1005</v>
      </c>
      <c r="L2573" s="3" t="s">
        <v>159</v>
      </c>
      <c r="M2573" s="3" t="s">
        <v>74</v>
      </c>
      <c r="N2573" s="25" t="s">
        <v>166</v>
      </c>
      <c r="S2573" s="3" t="s">
        <v>261</v>
      </c>
      <c r="T2573" s="37" t="s">
        <v>165</v>
      </c>
      <c r="U2573" s="37" t="s">
        <v>170</v>
      </c>
      <c r="V2573" s="37" t="s">
        <v>990</v>
      </c>
      <c r="W2573" s="37" t="s">
        <v>1006</v>
      </c>
      <c r="X2573" s="3" t="s">
        <v>84</v>
      </c>
    </row>
    <row r="2574" spans="4:24" x14ac:dyDescent="0.2">
      <c r="D2574" s="31" t="s">
        <v>163</v>
      </c>
      <c r="E2574" s="3" t="s">
        <v>168</v>
      </c>
      <c r="F2574" s="3" t="s">
        <v>988</v>
      </c>
      <c r="G2574" s="7" t="s">
        <v>1005</v>
      </c>
      <c r="L2574" s="3" t="s">
        <v>159</v>
      </c>
      <c r="M2574" s="3" t="s">
        <v>72</v>
      </c>
      <c r="S2574" s="3" t="s">
        <v>261</v>
      </c>
      <c r="T2574" s="37" t="s">
        <v>165</v>
      </c>
      <c r="U2574" s="37" t="s">
        <v>170</v>
      </c>
      <c r="V2574" s="37" t="s">
        <v>990</v>
      </c>
      <c r="W2574" s="37" t="s">
        <v>1006</v>
      </c>
      <c r="X2574" s="3" t="s">
        <v>84</v>
      </c>
    </row>
    <row r="2575" spans="4:24" x14ac:dyDescent="0.2">
      <c r="D2575" s="31" t="s">
        <v>163</v>
      </c>
      <c r="E2575" s="3" t="s">
        <v>168</v>
      </c>
      <c r="F2575" s="3" t="s">
        <v>988</v>
      </c>
      <c r="G2575" s="7" t="s">
        <v>1005</v>
      </c>
      <c r="L2575" s="3" t="s">
        <v>159</v>
      </c>
      <c r="M2575" s="3" t="s">
        <v>73</v>
      </c>
      <c r="S2575" s="3" t="s">
        <v>261</v>
      </c>
      <c r="T2575" s="37" t="s">
        <v>165</v>
      </c>
      <c r="U2575" s="37" t="s">
        <v>170</v>
      </c>
      <c r="V2575" s="37" t="s">
        <v>990</v>
      </c>
      <c r="W2575" s="37" t="s">
        <v>1006</v>
      </c>
      <c r="X2575" s="3" t="s">
        <v>84</v>
      </c>
    </row>
    <row r="2576" spans="4:24" x14ac:dyDescent="0.2">
      <c r="D2576" s="31" t="s">
        <v>163</v>
      </c>
      <c r="E2576" s="3" t="s">
        <v>168</v>
      </c>
      <c r="F2576" s="3" t="s">
        <v>988</v>
      </c>
      <c r="G2576" s="7" t="s">
        <v>1007</v>
      </c>
      <c r="L2576" s="3" t="s">
        <v>159</v>
      </c>
      <c r="M2576" s="3" t="s">
        <v>80</v>
      </c>
      <c r="S2576" s="3" t="s">
        <v>261</v>
      </c>
      <c r="T2576" s="37" t="s">
        <v>165</v>
      </c>
      <c r="U2576" s="37" t="s">
        <v>170</v>
      </c>
      <c r="V2576" s="37" t="s">
        <v>990</v>
      </c>
      <c r="W2576" s="37" t="s">
        <v>1008</v>
      </c>
      <c r="X2576" s="3" t="s">
        <v>84</v>
      </c>
    </row>
    <row r="2577" spans="4:24" x14ac:dyDescent="0.2">
      <c r="D2577" s="31" t="s">
        <v>163</v>
      </c>
      <c r="E2577" s="3" t="s">
        <v>168</v>
      </c>
      <c r="F2577" s="3" t="s">
        <v>988</v>
      </c>
      <c r="G2577" s="7" t="s">
        <v>1007</v>
      </c>
      <c r="L2577" s="3" t="s">
        <v>159</v>
      </c>
      <c r="M2577" s="3" t="s">
        <v>74</v>
      </c>
      <c r="N2577" s="25" t="s">
        <v>216</v>
      </c>
      <c r="S2577" s="3" t="s">
        <v>261</v>
      </c>
      <c r="T2577" s="37" t="s">
        <v>165</v>
      </c>
      <c r="U2577" s="37" t="s">
        <v>170</v>
      </c>
      <c r="V2577" s="37" t="s">
        <v>990</v>
      </c>
      <c r="W2577" s="37" t="s">
        <v>1008</v>
      </c>
      <c r="X2577" s="3" t="s">
        <v>84</v>
      </c>
    </row>
    <row r="2578" spans="4:24" x14ac:dyDescent="0.2">
      <c r="D2578" s="31" t="s">
        <v>163</v>
      </c>
      <c r="E2578" s="3" t="s">
        <v>168</v>
      </c>
      <c r="F2578" s="3" t="s">
        <v>988</v>
      </c>
      <c r="G2578" s="7" t="s">
        <v>1007</v>
      </c>
      <c r="L2578" s="3" t="s">
        <v>159</v>
      </c>
      <c r="M2578" s="3" t="s">
        <v>74</v>
      </c>
      <c r="N2578" s="25" t="s">
        <v>166</v>
      </c>
      <c r="S2578" s="3" t="s">
        <v>261</v>
      </c>
      <c r="T2578" s="37" t="s">
        <v>165</v>
      </c>
      <c r="U2578" s="37" t="s">
        <v>170</v>
      </c>
      <c r="V2578" s="37" t="s">
        <v>990</v>
      </c>
      <c r="W2578" s="37" t="s">
        <v>1008</v>
      </c>
      <c r="X2578" s="3" t="s">
        <v>84</v>
      </c>
    </row>
    <row r="2579" spans="4:24" x14ac:dyDescent="0.2">
      <c r="D2579" s="31" t="s">
        <v>163</v>
      </c>
      <c r="E2579" s="3" t="s">
        <v>168</v>
      </c>
      <c r="F2579" s="3" t="s">
        <v>988</v>
      </c>
      <c r="G2579" s="7" t="s">
        <v>1007</v>
      </c>
      <c r="L2579" s="3" t="s">
        <v>159</v>
      </c>
      <c r="M2579" s="3" t="s">
        <v>72</v>
      </c>
      <c r="S2579" s="3" t="s">
        <v>261</v>
      </c>
      <c r="T2579" s="37" t="s">
        <v>165</v>
      </c>
      <c r="U2579" s="37" t="s">
        <v>170</v>
      </c>
      <c r="V2579" s="37" t="s">
        <v>990</v>
      </c>
      <c r="W2579" s="37" t="s">
        <v>1008</v>
      </c>
      <c r="X2579" s="3" t="s">
        <v>84</v>
      </c>
    </row>
    <row r="2580" spans="4:24" x14ac:dyDescent="0.2">
      <c r="D2580" s="31" t="s">
        <v>163</v>
      </c>
      <c r="E2580" s="3" t="s">
        <v>168</v>
      </c>
      <c r="F2580" s="3" t="s">
        <v>988</v>
      </c>
      <c r="G2580" s="7" t="s">
        <v>1007</v>
      </c>
      <c r="L2580" s="3" t="s">
        <v>159</v>
      </c>
      <c r="M2580" s="3" t="s">
        <v>73</v>
      </c>
      <c r="S2580" s="3" t="s">
        <v>261</v>
      </c>
      <c r="T2580" s="37" t="s">
        <v>165</v>
      </c>
      <c r="U2580" s="37" t="s">
        <v>170</v>
      </c>
      <c r="V2580" s="37" t="s">
        <v>990</v>
      </c>
      <c r="W2580" s="37" t="s">
        <v>1008</v>
      </c>
      <c r="X2580" s="3" t="s">
        <v>84</v>
      </c>
    </row>
    <row r="2581" spans="4:24" x14ac:dyDescent="0.2">
      <c r="D2581" s="31" t="s">
        <v>163</v>
      </c>
      <c r="E2581" s="3" t="s">
        <v>168</v>
      </c>
      <c r="F2581" s="3" t="s">
        <v>988</v>
      </c>
      <c r="G2581" s="7" t="s">
        <v>267</v>
      </c>
      <c r="L2581" s="3" t="s">
        <v>159</v>
      </c>
      <c r="M2581" s="3" t="s">
        <v>80</v>
      </c>
      <c r="S2581" s="3" t="s">
        <v>261</v>
      </c>
      <c r="T2581" s="37" t="s">
        <v>165</v>
      </c>
      <c r="U2581" s="37" t="s">
        <v>170</v>
      </c>
      <c r="V2581" s="37" t="s">
        <v>990</v>
      </c>
      <c r="W2581" s="37" t="s">
        <v>1009</v>
      </c>
      <c r="X2581" s="3" t="s">
        <v>84</v>
      </c>
    </row>
    <row r="2582" spans="4:24" x14ac:dyDescent="0.2">
      <c r="D2582" s="31" t="s">
        <v>163</v>
      </c>
      <c r="E2582" s="3" t="s">
        <v>168</v>
      </c>
      <c r="F2582" s="3" t="s">
        <v>988</v>
      </c>
      <c r="G2582" s="7" t="s">
        <v>267</v>
      </c>
      <c r="L2582" s="3" t="s">
        <v>159</v>
      </c>
      <c r="M2582" s="3" t="s">
        <v>74</v>
      </c>
      <c r="N2582" s="25" t="s">
        <v>216</v>
      </c>
      <c r="S2582" s="3" t="s">
        <v>261</v>
      </c>
      <c r="T2582" s="37" t="s">
        <v>165</v>
      </c>
      <c r="U2582" s="37" t="s">
        <v>170</v>
      </c>
      <c r="V2582" s="37" t="s">
        <v>990</v>
      </c>
      <c r="W2582" s="37" t="s">
        <v>1009</v>
      </c>
      <c r="X2582" s="3" t="s">
        <v>84</v>
      </c>
    </row>
    <row r="2583" spans="4:24" x14ac:dyDescent="0.2">
      <c r="D2583" s="31" t="s">
        <v>163</v>
      </c>
      <c r="E2583" s="3" t="s">
        <v>168</v>
      </c>
      <c r="F2583" s="3" t="s">
        <v>988</v>
      </c>
      <c r="G2583" s="7" t="s">
        <v>267</v>
      </c>
      <c r="L2583" s="3" t="s">
        <v>159</v>
      </c>
      <c r="M2583" s="3" t="s">
        <v>74</v>
      </c>
      <c r="N2583" s="25" t="s">
        <v>166</v>
      </c>
      <c r="S2583" s="3" t="s">
        <v>261</v>
      </c>
      <c r="T2583" s="37" t="s">
        <v>165</v>
      </c>
      <c r="U2583" s="37" t="s">
        <v>170</v>
      </c>
      <c r="V2583" s="37" t="s">
        <v>990</v>
      </c>
      <c r="W2583" s="37" t="s">
        <v>1009</v>
      </c>
      <c r="X2583" s="3" t="s">
        <v>84</v>
      </c>
    </row>
    <row r="2584" spans="4:24" x14ac:dyDescent="0.2">
      <c r="D2584" s="31" t="s">
        <v>163</v>
      </c>
      <c r="E2584" s="3" t="s">
        <v>168</v>
      </c>
      <c r="F2584" s="3" t="s">
        <v>988</v>
      </c>
      <c r="G2584" s="7" t="s">
        <v>267</v>
      </c>
      <c r="L2584" s="3" t="s">
        <v>159</v>
      </c>
      <c r="M2584" s="3" t="s">
        <v>72</v>
      </c>
      <c r="S2584" s="3" t="s">
        <v>261</v>
      </c>
      <c r="T2584" s="37" t="s">
        <v>165</v>
      </c>
      <c r="U2584" s="37" t="s">
        <v>170</v>
      </c>
      <c r="V2584" s="37" t="s">
        <v>990</v>
      </c>
      <c r="W2584" s="37" t="s">
        <v>1009</v>
      </c>
      <c r="X2584" s="3" t="s">
        <v>84</v>
      </c>
    </row>
    <row r="2585" spans="4:24" x14ac:dyDescent="0.2">
      <c r="D2585" s="31" t="s">
        <v>163</v>
      </c>
      <c r="E2585" s="3" t="s">
        <v>168</v>
      </c>
      <c r="F2585" s="3" t="s">
        <v>988</v>
      </c>
      <c r="G2585" s="7" t="s">
        <v>267</v>
      </c>
      <c r="L2585" s="3" t="s">
        <v>159</v>
      </c>
      <c r="M2585" s="3" t="s">
        <v>73</v>
      </c>
      <c r="S2585" s="3" t="s">
        <v>261</v>
      </c>
      <c r="T2585" s="37" t="s">
        <v>165</v>
      </c>
      <c r="U2585" s="37" t="s">
        <v>170</v>
      </c>
      <c r="V2585" s="37" t="s">
        <v>990</v>
      </c>
      <c r="W2585" s="37" t="s">
        <v>1009</v>
      </c>
      <c r="X2585" s="3" t="s">
        <v>84</v>
      </c>
    </row>
    <row r="2586" spans="4:24" x14ac:dyDescent="0.2">
      <c r="D2586" s="31" t="s">
        <v>163</v>
      </c>
      <c r="E2586" s="3" t="s">
        <v>168</v>
      </c>
      <c r="F2586" s="3" t="s">
        <v>988</v>
      </c>
      <c r="G2586" s="7" t="s">
        <v>1010</v>
      </c>
      <c r="L2586" s="3" t="s">
        <v>159</v>
      </c>
      <c r="M2586" s="3" t="s">
        <v>80</v>
      </c>
      <c r="S2586" s="3" t="s">
        <v>261</v>
      </c>
      <c r="T2586" s="37" t="s">
        <v>165</v>
      </c>
      <c r="U2586" s="37" t="s">
        <v>170</v>
      </c>
      <c r="V2586" s="37" t="s">
        <v>990</v>
      </c>
      <c r="W2586" s="37" t="s">
        <v>1011</v>
      </c>
      <c r="X2586" s="3" t="s">
        <v>84</v>
      </c>
    </row>
    <row r="2587" spans="4:24" x14ac:dyDescent="0.2">
      <c r="D2587" s="31" t="s">
        <v>163</v>
      </c>
      <c r="E2587" s="3" t="s">
        <v>168</v>
      </c>
      <c r="F2587" s="3" t="s">
        <v>988</v>
      </c>
      <c r="G2587" s="7" t="s">
        <v>1010</v>
      </c>
      <c r="L2587" s="3" t="s">
        <v>159</v>
      </c>
      <c r="M2587" s="3" t="s">
        <v>74</v>
      </c>
      <c r="N2587" s="25" t="s">
        <v>216</v>
      </c>
      <c r="S2587" s="3" t="s">
        <v>261</v>
      </c>
      <c r="T2587" s="37" t="s">
        <v>165</v>
      </c>
      <c r="U2587" s="37" t="s">
        <v>170</v>
      </c>
      <c r="V2587" s="37" t="s">
        <v>990</v>
      </c>
      <c r="W2587" s="37" t="s">
        <v>1011</v>
      </c>
      <c r="X2587" s="3" t="s">
        <v>84</v>
      </c>
    </row>
    <row r="2588" spans="4:24" x14ac:dyDescent="0.2">
      <c r="D2588" s="31" t="s">
        <v>163</v>
      </c>
      <c r="E2588" s="3" t="s">
        <v>168</v>
      </c>
      <c r="F2588" s="3" t="s">
        <v>988</v>
      </c>
      <c r="G2588" s="7" t="s">
        <v>1010</v>
      </c>
      <c r="L2588" s="3" t="s">
        <v>159</v>
      </c>
      <c r="M2588" s="3" t="s">
        <v>74</v>
      </c>
      <c r="N2588" s="25" t="s">
        <v>166</v>
      </c>
      <c r="S2588" s="3" t="s">
        <v>261</v>
      </c>
      <c r="T2588" s="37" t="s">
        <v>165</v>
      </c>
      <c r="U2588" s="37" t="s">
        <v>170</v>
      </c>
      <c r="V2588" s="37" t="s">
        <v>990</v>
      </c>
      <c r="W2588" s="37" t="s">
        <v>1011</v>
      </c>
      <c r="X2588" s="3" t="s">
        <v>84</v>
      </c>
    </row>
    <row r="2589" spans="4:24" x14ac:dyDescent="0.2">
      <c r="D2589" s="31" t="s">
        <v>163</v>
      </c>
      <c r="E2589" s="3" t="s">
        <v>168</v>
      </c>
      <c r="F2589" s="3" t="s">
        <v>988</v>
      </c>
      <c r="G2589" s="7" t="s">
        <v>1010</v>
      </c>
      <c r="L2589" s="3" t="s">
        <v>159</v>
      </c>
      <c r="M2589" s="3" t="s">
        <v>72</v>
      </c>
      <c r="S2589" s="3" t="s">
        <v>261</v>
      </c>
      <c r="T2589" s="37" t="s">
        <v>165</v>
      </c>
      <c r="U2589" s="37" t="s">
        <v>170</v>
      </c>
      <c r="V2589" s="37" t="s">
        <v>990</v>
      </c>
      <c r="W2589" s="37" t="s">
        <v>1011</v>
      </c>
      <c r="X2589" s="3" t="s">
        <v>84</v>
      </c>
    </row>
    <row r="2590" spans="4:24" x14ac:dyDescent="0.2">
      <c r="D2590" s="31" t="s">
        <v>163</v>
      </c>
      <c r="E2590" s="3" t="s">
        <v>168</v>
      </c>
      <c r="F2590" s="3" t="s">
        <v>988</v>
      </c>
      <c r="G2590" s="7" t="s">
        <v>1010</v>
      </c>
      <c r="L2590" s="3" t="s">
        <v>159</v>
      </c>
      <c r="M2590" s="3" t="s">
        <v>73</v>
      </c>
      <c r="S2590" s="3" t="s">
        <v>261</v>
      </c>
      <c r="T2590" s="37" t="s">
        <v>165</v>
      </c>
      <c r="U2590" s="37" t="s">
        <v>170</v>
      </c>
      <c r="V2590" s="37" t="s">
        <v>990</v>
      </c>
      <c r="W2590" s="37" t="s">
        <v>1011</v>
      </c>
      <c r="X2590" s="3" t="s">
        <v>84</v>
      </c>
    </row>
    <row r="2591" spans="4:24" x14ac:dyDescent="0.2">
      <c r="D2591" s="31" t="s">
        <v>163</v>
      </c>
      <c r="E2591" s="3" t="s">
        <v>168</v>
      </c>
      <c r="F2591" s="3" t="s">
        <v>988</v>
      </c>
      <c r="G2591" s="7" t="s">
        <v>1012</v>
      </c>
      <c r="L2591" s="3" t="s">
        <v>159</v>
      </c>
      <c r="M2591" s="3" t="s">
        <v>80</v>
      </c>
      <c r="S2591" s="3" t="s">
        <v>261</v>
      </c>
      <c r="T2591" s="37" t="s">
        <v>165</v>
      </c>
      <c r="U2591" s="37" t="s">
        <v>170</v>
      </c>
      <c r="V2591" s="37" t="s">
        <v>990</v>
      </c>
      <c r="W2591" s="37" t="s">
        <v>1013</v>
      </c>
      <c r="X2591" s="3" t="s">
        <v>84</v>
      </c>
    </row>
    <row r="2592" spans="4:24" x14ac:dyDescent="0.2">
      <c r="D2592" s="31" t="s">
        <v>163</v>
      </c>
      <c r="E2592" s="3" t="s">
        <v>168</v>
      </c>
      <c r="F2592" s="3" t="s">
        <v>988</v>
      </c>
      <c r="G2592" s="7" t="s">
        <v>1012</v>
      </c>
      <c r="L2592" s="3" t="s">
        <v>159</v>
      </c>
      <c r="M2592" s="3" t="s">
        <v>74</v>
      </c>
      <c r="N2592" s="25" t="s">
        <v>216</v>
      </c>
      <c r="S2592" s="3" t="s">
        <v>261</v>
      </c>
      <c r="T2592" s="37" t="s">
        <v>165</v>
      </c>
      <c r="U2592" s="37" t="s">
        <v>170</v>
      </c>
      <c r="V2592" s="37" t="s">
        <v>990</v>
      </c>
      <c r="W2592" s="37" t="s">
        <v>1013</v>
      </c>
      <c r="X2592" s="3" t="s">
        <v>84</v>
      </c>
    </row>
    <row r="2593" spans="4:24" x14ac:dyDescent="0.2">
      <c r="D2593" s="31" t="s">
        <v>163</v>
      </c>
      <c r="E2593" s="3" t="s">
        <v>168</v>
      </c>
      <c r="F2593" s="3" t="s">
        <v>988</v>
      </c>
      <c r="G2593" s="7" t="s">
        <v>1012</v>
      </c>
      <c r="L2593" s="3" t="s">
        <v>159</v>
      </c>
      <c r="M2593" s="3" t="s">
        <v>74</v>
      </c>
      <c r="N2593" s="25" t="s">
        <v>166</v>
      </c>
      <c r="S2593" s="3" t="s">
        <v>261</v>
      </c>
      <c r="T2593" s="37" t="s">
        <v>165</v>
      </c>
      <c r="U2593" s="37" t="s">
        <v>170</v>
      </c>
      <c r="V2593" s="37" t="s">
        <v>990</v>
      </c>
      <c r="W2593" s="37" t="s">
        <v>1013</v>
      </c>
      <c r="X2593" s="3" t="s">
        <v>84</v>
      </c>
    </row>
    <row r="2594" spans="4:24" x14ac:dyDescent="0.2">
      <c r="D2594" s="31" t="s">
        <v>163</v>
      </c>
      <c r="E2594" s="3" t="s">
        <v>168</v>
      </c>
      <c r="F2594" s="3" t="s">
        <v>988</v>
      </c>
      <c r="G2594" s="7" t="s">
        <v>1012</v>
      </c>
      <c r="L2594" s="3" t="s">
        <v>159</v>
      </c>
      <c r="M2594" s="3" t="s">
        <v>72</v>
      </c>
      <c r="S2594" s="3" t="s">
        <v>261</v>
      </c>
      <c r="T2594" s="37" t="s">
        <v>165</v>
      </c>
      <c r="U2594" s="37" t="s">
        <v>170</v>
      </c>
      <c r="V2594" s="37" t="s">
        <v>990</v>
      </c>
      <c r="W2594" s="37" t="s">
        <v>1013</v>
      </c>
      <c r="X2594" s="3" t="s">
        <v>84</v>
      </c>
    </row>
    <row r="2595" spans="4:24" x14ac:dyDescent="0.2">
      <c r="D2595" s="31" t="s">
        <v>163</v>
      </c>
      <c r="E2595" s="3" t="s">
        <v>168</v>
      </c>
      <c r="F2595" s="3" t="s">
        <v>988</v>
      </c>
      <c r="G2595" s="7" t="s">
        <v>1012</v>
      </c>
      <c r="L2595" s="3" t="s">
        <v>159</v>
      </c>
      <c r="M2595" s="3" t="s">
        <v>73</v>
      </c>
      <c r="S2595" s="3" t="s">
        <v>261</v>
      </c>
      <c r="T2595" s="37" t="s">
        <v>165</v>
      </c>
      <c r="U2595" s="37" t="s">
        <v>170</v>
      </c>
      <c r="V2595" s="37" t="s">
        <v>990</v>
      </c>
      <c r="W2595" s="37" t="s">
        <v>1013</v>
      </c>
      <c r="X2595" s="3" t="s">
        <v>84</v>
      </c>
    </row>
    <row r="2596" spans="4:24" x14ac:dyDescent="0.2">
      <c r="D2596" s="31" t="s">
        <v>163</v>
      </c>
      <c r="E2596" s="3" t="s">
        <v>168</v>
      </c>
      <c r="F2596" s="3" t="s">
        <v>988</v>
      </c>
      <c r="G2596" s="7" t="s">
        <v>1014</v>
      </c>
      <c r="L2596" s="3" t="s">
        <v>159</v>
      </c>
      <c r="M2596" s="3" t="s">
        <v>80</v>
      </c>
      <c r="S2596" s="3" t="s">
        <v>261</v>
      </c>
      <c r="T2596" s="37" t="s">
        <v>165</v>
      </c>
      <c r="U2596" s="37" t="s">
        <v>170</v>
      </c>
      <c r="V2596" s="37" t="s">
        <v>990</v>
      </c>
      <c r="W2596" s="37" t="s">
        <v>1015</v>
      </c>
      <c r="X2596" s="3" t="s">
        <v>84</v>
      </c>
    </row>
    <row r="2597" spans="4:24" x14ac:dyDescent="0.2">
      <c r="D2597" s="31" t="s">
        <v>163</v>
      </c>
      <c r="E2597" s="3" t="s">
        <v>168</v>
      </c>
      <c r="F2597" s="3" t="s">
        <v>988</v>
      </c>
      <c r="G2597" s="7" t="s">
        <v>1014</v>
      </c>
      <c r="L2597" s="3" t="s">
        <v>159</v>
      </c>
      <c r="M2597" s="3" t="s">
        <v>74</v>
      </c>
      <c r="N2597" s="25" t="s">
        <v>216</v>
      </c>
      <c r="S2597" s="3" t="s">
        <v>261</v>
      </c>
      <c r="T2597" s="37" t="s">
        <v>165</v>
      </c>
      <c r="U2597" s="37" t="s">
        <v>170</v>
      </c>
      <c r="V2597" s="37" t="s">
        <v>990</v>
      </c>
      <c r="W2597" s="37" t="s">
        <v>1015</v>
      </c>
      <c r="X2597" s="3" t="s">
        <v>84</v>
      </c>
    </row>
    <row r="2598" spans="4:24" x14ac:dyDescent="0.2">
      <c r="D2598" s="31" t="s">
        <v>163</v>
      </c>
      <c r="E2598" s="3" t="s">
        <v>168</v>
      </c>
      <c r="F2598" s="3" t="s">
        <v>988</v>
      </c>
      <c r="G2598" s="7" t="s">
        <v>1014</v>
      </c>
      <c r="L2598" s="3" t="s">
        <v>159</v>
      </c>
      <c r="M2598" s="3" t="s">
        <v>74</v>
      </c>
      <c r="N2598" s="25" t="s">
        <v>166</v>
      </c>
      <c r="S2598" s="3" t="s">
        <v>261</v>
      </c>
      <c r="T2598" s="37" t="s">
        <v>165</v>
      </c>
      <c r="U2598" s="37" t="s">
        <v>170</v>
      </c>
      <c r="V2598" s="37" t="s">
        <v>990</v>
      </c>
      <c r="W2598" s="37" t="s">
        <v>1015</v>
      </c>
      <c r="X2598" s="3" t="s">
        <v>84</v>
      </c>
    </row>
    <row r="2599" spans="4:24" x14ac:dyDescent="0.2">
      <c r="D2599" s="31" t="s">
        <v>163</v>
      </c>
      <c r="E2599" s="3" t="s">
        <v>168</v>
      </c>
      <c r="F2599" s="3" t="s">
        <v>988</v>
      </c>
      <c r="G2599" s="7" t="s">
        <v>1014</v>
      </c>
      <c r="L2599" s="3" t="s">
        <v>159</v>
      </c>
      <c r="M2599" s="3" t="s">
        <v>72</v>
      </c>
      <c r="S2599" s="3" t="s">
        <v>261</v>
      </c>
      <c r="T2599" s="37" t="s">
        <v>165</v>
      </c>
      <c r="U2599" s="37" t="s">
        <v>170</v>
      </c>
      <c r="V2599" s="37" t="s">
        <v>990</v>
      </c>
      <c r="W2599" s="37" t="s">
        <v>1015</v>
      </c>
      <c r="X2599" s="3" t="s">
        <v>84</v>
      </c>
    </row>
    <row r="2600" spans="4:24" x14ac:dyDescent="0.2">
      <c r="D2600" s="31" t="s">
        <v>163</v>
      </c>
      <c r="E2600" s="3" t="s">
        <v>168</v>
      </c>
      <c r="F2600" s="3" t="s">
        <v>988</v>
      </c>
      <c r="G2600" s="7" t="s">
        <v>1014</v>
      </c>
      <c r="L2600" s="3" t="s">
        <v>159</v>
      </c>
      <c r="M2600" s="3" t="s">
        <v>73</v>
      </c>
      <c r="S2600" s="3" t="s">
        <v>261</v>
      </c>
      <c r="T2600" s="37" t="s">
        <v>165</v>
      </c>
      <c r="U2600" s="37" t="s">
        <v>170</v>
      </c>
      <c r="V2600" s="37" t="s">
        <v>990</v>
      </c>
      <c r="W2600" s="37" t="s">
        <v>1015</v>
      </c>
      <c r="X2600" s="3" t="s">
        <v>84</v>
      </c>
    </row>
    <row r="2601" spans="4:24" x14ac:dyDescent="0.2">
      <c r="D2601" s="31" t="s">
        <v>163</v>
      </c>
      <c r="E2601" s="3" t="s">
        <v>168</v>
      </c>
      <c r="F2601" s="3" t="s">
        <v>988</v>
      </c>
      <c r="G2601" s="7" t="s">
        <v>1016</v>
      </c>
      <c r="L2601" s="3" t="s">
        <v>159</v>
      </c>
      <c r="M2601" s="3" t="s">
        <v>80</v>
      </c>
      <c r="S2601" s="3" t="s">
        <v>261</v>
      </c>
      <c r="T2601" s="37" t="s">
        <v>165</v>
      </c>
      <c r="U2601" s="37" t="s">
        <v>170</v>
      </c>
      <c r="V2601" s="37" t="s">
        <v>990</v>
      </c>
      <c r="W2601" s="37" t="s">
        <v>1017</v>
      </c>
      <c r="X2601" s="3" t="s">
        <v>84</v>
      </c>
    </row>
    <row r="2602" spans="4:24" x14ac:dyDescent="0.2">
      <c r="D2602" s="31" t="s">
        <v>163</v>
      </c>
      <c r="E2602" s="3" t="s">
        <v>168</v>
      </c>
      <c r="F2602" s="3" t="s">
        <v>988</v>
      </c>
      <c r="G2602" s="7" t="s">
        <v>1016</v>
      </c>
      <c r="L2602" s="3" t="s">
        <v>159</v>
      </c>
      <c r="M2602" s="3" t="s">
        <v>74</v>
      </c>
      <c r="N2602" s="25" t="s">
        <v>216</v>
      </c>
      <c r="S2602" s="3" t="s">
        <v>261</v>
      </c>
      <c r="T2602" s="37" t="s">
        <v>165</v>
      </c>
      <c r="U2602" s="37" t="s">
        <v>170</v>
      </c>
      <c r="V2602" s="37" t="s">
        <v>990</v>
      </c>
      <c r="W2602" s="37" t="s">
        <v>1017</v>
      </c>
      <c r="X2602" s="3" t="s">
        <v>84</v>
      </c>
    </row>
    <row r="2603" spans="4:24" x14ac:dyDescent="0.2">
      <c r="D2603" s="31" t="s">
        <v>163</v>
      </c>
      <c r="E2603" s="3" t="s">
        <v>168</v>
      </c>
      <c r="F2603" s="3" t="s">
        <v>988</v>
      </c>
      <c r="G2603" s="7" t="s">
        <v>1016</v>
      </c>
      <c r="L2603" s="3" t="s">
        <v>159</v>
      </c>
      <c r="M2603" s="3" t="s">
        <v>74</v>
      </c>
      <c r="N2603" s="25" t="s">
        <v>166</v>
      </c>
      <c r="S2603" s="3" t="s">
        <v>261</v>
      </c>
      <c r="T2603" s="37" t="s">
        <v>165</v>
      </c>
      <c r="U2603" s="37" t="s">
        <v>170</v>
      </c>
      <c r="V2603" s="37" t="s">
        <v>990</v>
      </c>
      <c r="W2603" s="37" t="s">
        <v>1017</v>
      </c>
      <c r="X2603" s="3" t="s">
        <v>84</v>
      </c>
    </row>
    <row r="2604" spans="4:24" x14ac:dyDescent="0.2">
      <c r="D2604" s="31" t="s">
        <v>163</v>
      </c>
      <c r="E2604" s="3" t="s">
        <v>168</v>
      </c>
      <c r="F2604" s="3" t="s">
        <v>988</v>
      </c>
      <c r="G2604" s="7" t="s">
        <v>1016</v>
      </c>
      <c r="L2604" s="3" t="s">
        <v>159</v>
      </c>
      <c r="M2604" s="3" t="s">
        <v>72</v>
      </c>
      <c r="S2604" s="3" t="s">
        <v>261</v>
      </c>
      <c r="T2604" s="37" t="s">
        <v>165</v>
      </c>
      <c r="U2604" s="37" t="s">
        <v>170</v>
      </c>
      <c r="V2604" s="37" t="s">
        <v>990</v>
      </c>
      <c r="W2604" s="37" t="s">
        <v>1017</v>
      </c>
      <c r="X2604" s="3" t="s">
        <v>84</v>
      </c>
    </row>
    <row r="2605" spans="4:24" x14ac:dyDescent="0.2">
      <c r="D2605" s="31" t="s">
        <v>163</v>
      </c>
      <c r="E2605" s="3" t="s">
        <v>168</v>
      </c>
      <c r="F2605" s="3" t="s">
        <v>988</v>
      </c>
      <c r="G2605" s="7" t="s">
        <v>1016</v>
      </c>
      <c r="L2605" s="3" t="s">
        <v>159</v>
      </c>
      <c r="M2605" s="3" t="s">
        <v>73</v>
      </c>
      <c r="S2605" s="3" t="s">
        <v>261</v>
      </c>
      <c r="T2605" s="37" t="s">
        <v>165</v>
      </c>
      <c r="U2605" s="37" t="s">
        <v>170</v>
      </c>
      <c r="V2605" s="37" t="s">
        <v>990</v>
      </c>
      <c r="W2605" s="37" t="s">
        <v>1017</v>
      </c>
      <c r="X2605" s="3" t="s">
        <v>84</v>
      </c>
    </row>
    <row r="2606" spans="4:24" x14ac:dyDescent="0.2">
      <c r="D2606" s="31" t="s">
        <v>163</v>
      </c>
      <c r="E2606" s="3" t="s">
        <v>168</v>
      </c>
      <c r="F2606" s="3" t="s">
        <v>988</v>
      </c>
      <c r="G2606" s="7" t="s">
        <v>1018</v>
      </c>
      <c r="L2606" s="3" t="s">
        <v>159</v>
      </c>
      <c r="M2606" s="3" t="s">
        <v>80</v>
      </c>
      <c r="S2606" s="3" t="s">
        <v>261</v>
      </c>
      <c r="T2606" s="37" t="s">
        <v>165</v>
      </c>
      <c r="U2606" s="37" t="s">
        <v>170</v>
      </c>
      <c r="V2606" s="37" t="s">
        <v>990</v>
      </c>
      <c r="W2606" s="37" t="s">
        <v>1019</v>
      </c>
      <c r="X2606" s="3" t="s">
        <v>84</v>
      </c>
    </row>
    <row r="2607" spans="4:24" x14ac:dyDescent="0.2">
      <c r="D2607" s="31" t="s">
        <v>163</v>
      </c>
      <c r="E2607" s="3" t="s">
        <v>168</v>
      </c>
      <c r="F2607" s="3" t="s">
        <v>988</v>
      </c>
      <c r="G2607" s="7" t="s">
        <v>1018</v>
      </c>
      <c r="L2607" s="3" t="s">
        <v>159</v>
      </c>
      <c r="M2607" s="3" t="s">
        <v>74</v>
      </c>
      <c r="N2607" s="25" t="s">
        <v>216</v>
      </c>
      <c r="S2607" s="3" t="s">
        <v>261</v>
      </c>
      <c r="T2607" s="37" t="s">
        <v>165</v>
      </c>
      <c r="U2607" s="37" t="s">
        <v>170</v>
      </c>
      <c r="V2607" s="37" t="s">
        <v>990</v>
      </c>
      <c r="W2607" s="37" t="s">
        <v>1019</v>
      </c>
      <c r="X2607" s="3" t="s">
        <v>84</v>
      </c>
    </row>
    <row r="2608" spans="4:24" x14ac:dyDescent="0.2">
      <c r="D2608" s="31" t="s">
        <v>163</v>
      </c>
      <c r="E2608" s="3" t="s">
        <v>168</v>
      </c>
      <c r="F2608" s="3" t="s">
        <v>988</v>
      </c>
      <c r="G2608" s="7" t="s">
        <v>1018</v>
      </c>
      <c r="L2608" s="3" t="s">
        <v>159</v>
      </c>
      <c r="M2608" s="3" t="s">
        <v>74</v>
      </c>
      <c r="N2608" s="25" t="s">
        <v>166</v>
      </c>
      <c r="S2608" s="3" t="s">
        <v>261</v>
      </c>
      <c r="T2608" s="37" t="s">
        <v>165</v>
      </c>
      <c r="U2608" s="37" t="s">
        <v>170</v>
      </c>
      <c r="V2608" s="37" t="s">
        <v>990</v>
      </c>
      <c r="W2608" s="37" t="s">
        <v>1019</v>
      </c>
      <c r="X2608" s="3" t="s">
        <v>84</v>
      </c>
    </row>
    <row r="2609" spans="4:24" x14ac:dyDescent="0.2">
      <c r="D2609" s="31" t="s">
        <v>163</v>
      </c>
      <c r="E2609" s="3" t="s">
        <v>168</v>
      </c>
      <c r="F2609" s="3" t="s">
        <v>988</v>
      </c>
      <c r="G2609" s="7" t="s">
        <v>1018</v>
      </c>
      <c r="L2609" s="3" t="s">
        <v>159</v>
      </c>
      <c r="M2609" s="3" t="s">
        <v>72</v>
      </c>
      <c r="S2609" s="3" t="s">
        <v>261</v>
      </c>
      <c r="T2609" s="37" t="s">
        <v>165</v>
      </c>
      <c r="U2609" s="37" t="s">
        <v>170</v>
      </c>
      <c r="V2609" s="37" t="s">
        <v>990</v>
      </c>
      <c r="W2609" s="37" t="s">
        <v>1019</v>
      </c>
      <c r="X2609" s="3" t="s">
        <v>84</v>
      </c>
    </row>
    <row r="2610" spans="4:24" x14ac:dyDescent="0.2">
      <c r="D2610" s="31" t="s">
        <v>163</v>
      </c>
      <c r="E2610" s="3" t="s">
        <v>168</v>
      </c>
      <c r="F2610" s="3" t="s">
        <v>988</v>
      </c>
      <c r="G2610" s="7" t="s">
        <v>1018</v>
      </c>
      <c r="L2610" s="3" t="s">
        <v>159</v>
      </c>
      <c r="M2610" s="3" t="s">
        <v>73</v>
      </c>
      <c r="S2610" s="3" t="s">
        <v>261</v>
      </c>
      <c r="T2610" s="37" t="s">
        <v>165</v>
      </c>
      <c r="U2610" s="37" t="s">
        <v>170</v>
      </c>
      <c r="V2610" s="37" t="s">
        <v>990</v>
      </c>
      <c r="W2610" s="37" t="s">
        <v>1019</v>
      </c>
      <c r="X2610" s="3" t="s">
        <v>84</v>
      </c>
    </row>
    <row r="2611" spans="4:24" x14ac:dyDescent="0.2">
      <c r="D2611" s="31" t="s">
        <v>163</v>
      </c>
      <c r="E2611" s="3" t="s">
        <v>168</v>
      </c>
      <c r="F2611" s="3" t="s">
        <v>988</v>
      </c>
      <c r="G2611" s="7" t="s">
        <v>189</v>
      </c>
      <c r="L2611" s="3" t="s">
        <v>159</v>
      </c>
      <c r="M2611" s="3" t="s">
        <v>80</v>
      </c>
      <c r="S2611" s="3" t="s">
        <v>261</v>
      </c>
      <c r="T2611" s="37" t="s">
        <v>165</v>
      </c>
      <c r="U2611" s="37" t="s">
        <v>170</v>
      </c>
      <c r="V2611" s="37" t="s">
        <v>990</v>
      </c>
      <c r="W2611" s="37" t="s">
        <v>1023</v>
      </c>
      <c r="X2611" s="3" t="s">
        <v>84</v>
      </c>
    </row>
    <row r="2612" spans="4:24" x14ac:dyDescent="0.2">
      <c r="D2612" s="31" t="s">
        <v>163</v>
      </c>
      <c r="E2612" s="3" t="s">
        <v>168</v>
      </c>
      <c r="F2612" s="3" t="s">
        <v>988</v>
      </c>
      <c r="G2612" s="7" t="s">
        <v>189</v>
      </c>
      <c r="L2612" s="3" t="s">
        <v>159</v>
      </c>
      <c r="M2612" s="3" t="s">
        <v>74</v>
      </c>
      <c r="N2612" s="25" t="s">
        <v>216</v>
      </c>
      <c r="S2612" s="3" t="s">
        <v>261</v>
      </c>
      <c r="T2612" s="37" t="s">
        <v>165</v>
      </c>
      <c r="U2612" s="37" t="s">
        <v>170</v>
      </c>
      <c r="V2612" s="37" t="s">
        <v>990</v>
      </c>
      <c r="W2612" s="37" t="s">
        <v>1023</v>
      </c>
      <c r="X2612" s="3" t="s">
        <v>84</v>
      </c>
    </row>
    <row r="2613" spans="4:24" x14ac:dyDescent="0.2">
      <c r="D2613" s="31" t="s">
        <v>163</v>
      </c>
      <c r="E2613" s="3" t="s">
        <v>168</v>
      </c>
      <c r="F2613" s="3" t="s">
        <v>988</v>
      </c>
      <c r="G2613" s="7" t="s">
        <v>189</v>
      </c>
      <c r="L2613" s="3" t="s">
        <v>159</v>
      </c>
      <c r="M2613" s="3" t="s">
        <v>74</v>
      </c>
      <c r="N2613" s="25" t="s">
        <v>166</v>
      </c>
      <c r="S2613" s="3" t="s">
        <v>261</v>
      </c>
      <c r="T2613" s="37" t="s">
        <v>165</v>
      </c>
      <c r="U2613" s="37" t="s">
        <v>170</v>
      </c>
      <c r="V2613" s="37" t="s">
        <v>990</v>
      </c>
      <c r="W2613" s="37" t="s">
        <v>1023</v>
      </c>
      <c r="X2613" s="3" t="s">
        <v>84</v>
      </c>
    </row>
    <row r="2614" spans="4:24" x14ac:dyDescent="0.2">
      <c r="D2614" s="31" t="s">
        <v>163</v>
      </c>
      <c r="E2614" s="3" t="s">
        <v>168</v>
      </c>
      <c r="F2614" s="3" t="s">
        <v>988</v>
      </c>
      <c r="G2614" s="7" t="s">
        <v>189</v>
      </c>
      <c r="L2614" s="3" t="s">
        <v>159</v>
      </c>
      <c r="M2614" s="3" t="s">
        <v>72</v>
      </c>
      <c r="S2614" s="3" t="s">
        <v>261</v>
      </c>
      <c r="T2614" s="37" t="s">
        <v>165</v>
      </c>
      <c r="U2614" s="37" t="s">
        <v>170</v>
      </c>
      <c r="V2614" s="37" t="s">
        <v>990</v>
      </c>
      <c r="W2614" s="37" t="s">
        <v>1023</v>
      </c>
      <c r="X2614" s="3" t="s">
        <v>84</v>
      </c>
    </row>
    <row r="2615" spans="4:24" x14ac:dyDescent="0.2">
      <c r="D2615" s="31" t="s">
        <v>163</v>
      </c>
      <c r="E2615" s="3" t="s">
        <v>168</v>
      </c>
      <c r="F2615" s="3" t="s">
        <v>988</v>
      </c>
      <c r="G2615" s="7" t="s">
        <v>189</v>
      </c>
      <c r="L2615" s="3" t="s">
        <v>159</v>
      </c>
      <c r="M2615" s="3" t="s">
        <v>73</v>
      </c>
      <c r="S2615" s="3" t="s">
        <v>261</v>
      </c>
      <c r="T2615" s="37" t="s">
        <v>165</v>
      </c>
      <c r="U2615" s="37" t="s">
        <v>170</v>
      </c>
      <c r="V2615" s="37" t="s">
        <v>990</v>
      </c>
      <c r="W2615" s="37" t="s">
        <v>1023</v>
      </c>
      <c r="X2615" s="3" t="s">
        <v>84</v>
      </c>
    </row>
    <row r="2616" spans="4:24" x14ac:dyDescent="0.2">
      <c r="D2616" s="31" t="s">
        <v>163</v>
      </c>
      <c r="E2616" s="3" t="s">
        <v>168</v>
      </c>
      <c r="F2616" s="3" t="s">
        <v>988</v>
      </c>
      <c r="G2616" s="7" t="s">
        <v>2</v>
      </c>
      <c r="L2616" s="3" t="s">
        <v>159</v>
      </c>
      <c r="M2616" s="3" t="s">
        <v>80</v>
      </c>
      <c r="S2616" s="3" t="s">
        <v>261</v>
      </c>
      <c r="T2616" s="37" t="s">
        <v>165</v>
      </c>
      <c r="U2616" s="37" t="s">
        <v>170</v>
      </c>
      <c r="V2616" s="37" t="s">
        <v>990</v>
      </c>
      <c r="W2616" s="37" t="s">
        <v>1020</v>
      </c>
      <c r="X2616" s="3" t="s">
        <v>84</v>
      </c>
    </row>
    <row r="2617" spans="4:24" x14ac:dyDescent="0.2">
      <c r="D2617" s="31" t="s">
        <v>163</v>
      </c>
      <c r="E2617" s="3" t="s">
        <v>168</v>
      </c>
      <c r="F2617" s="3" t="s">
        <v>988</v>
      </c>
      <c r="G2617" s="7" t="s">
        <v>2</v>
      </c>
      <c r="L2617" s="3" t="s">
        <v>159</v>
      </c>
      <c r="M2617" s="3" t="s">
        <v>74</v>
      </c>
      <c r="N2617" s="25" t="s">
        <v>216</v>
      </c>
      <c r="S2617" s="3" t="s">
        <v>261</v>
      </c>
      <c r="T2617" s="37" t="s">
        <v>165</v>
      </c>
      <c r="U2617" s="37" t="s">
        <v>170</v>
      </c>
      <c r="V2617" s="37" t="s">
        <v>990</v>
      </c>
      <c r="W2617" s="37" t="s">
        <v>1020</v>
      </c>
      <c r="X2617" s="3" t="s">
        <v>84</v>
      </c>
    </row>
    <row r="2618" spans="4:24" x14ac:dyDescent="0.2">
      <c r="D2618" s="31" t="s">
        <v>163</v>
      </c>
      <c r="E2618" s="3" t="s">
        <v>168</v>
      </c>
      <c r="F2618" s="3" t="s">
        <v>988</v>
      </c>
      <c r="G2618" s="7" t="s">
        <v>2</v>
      </c>
      <c r="L2618" s="3" t="s">
        <v>159</v>
      </c>
      <c r="M2618" s="3" t="s">
        <v>74</v>
      </c>
      <c r="N2618" s="25" t="s">
        <v>166</v>
      </c>
      <c r="S2618" s="3" t="s">
        <v>261</v>
      </c>
      <c r="T2618" s="37" t="s">
        <v>165</v>
      </c>
      <c r="U2618" s="37" t="s">
        <v>170</v>
      </c>
      <c r="V2618" s="37" t="s">
        <v>990</v>
      </c>
      <c r="W2618" s="37" t="s">
        <v>1020</v>
      </c>
      <c r="X2618" s="3" t="s">
        <v>84</v>
      </c>
    </row>
    <row r="2619" spans="4:24" x14ac:dyDescent="0.2">
      <c r="D2619" s="31" t="s">
        <v>163</v>
      </c>
      <c r="E2619" s="3" t="s">
        <v>168</v>
      </c>
      <c r="F2619" s="3" t="s">
        <v>988</v>
      </c>
      <c r="G2619" s="7" t="s">
        <v>2</v>
      </c>
      <c r="L2619" s="3" t="s">
        <v>159</v>
      </c>
      <c r="M2619" s="3" t="s">
        <v>72</v>
      </c>
      <c r="S2619" s="3" t="s">
        <v>261</v>
      </c>
      <c r="T2619" s="37" t="s">
        <v>165</v>
      </c>
      <c r="U2619" s="37" t="s">
        <v>170</v>
      </c>
      <c r="V2619" s="37" t="s">
        <v>990</v>
      </c>
      <c r="W2619" s="37" t="s">
        <v>1020</v>
      </c>
      <c r="X2619" s="3" t="s">
        <v>84</v>
      </c>
    </row>
    <row r="2620" spans="4:24" x14ac:dyDescent="0.2">
      <c r="D2620" s="31" t="s">
        <v>163</v>
      </c>
      <c r="E2620" s="3" t="s">
        <v>168</v>
      </c>
      <c r="F2620" s="3" t="s">
        <v>988</v>
      </c>
      <c r="G2620" s="7" t="s">
        <v>2</v>
      </c>
      <c r="L2620" s="3" t="s">
        <v>159</v>
      </c>
      <c r="M2620" s="3" t="s">
        <v>73</v>
      </c>
      <c r="S2620" s="3" t="s">
        <v>261</v>
      </c>
      <c r="T2620" s="37" t="s">
        <v>165</v>
      </c>
      <c r="U2620" s="37" t="s">
        <v>170</v>
      </c>
      <c r="V2620" s="37" t="s">
        <v>990</v>
      </c>
      <c r="W2620" s="37" t="s">
        <v>1020</v>
      </c>
      <c r="X2620" s="3" t="s">
        <v>84</v>
      </c>
    </row>
    <row r="2621" spans="4:24" x14ac:dyDescent="0.2">
      <c r="D2621" s="31" t="s">
        <v>163</v>
      </c>
      <c r="E2621" s="3" t="s">
        <v>168</v>
      </c>
      <c r="F2621" s="3" t="s">
        <v>988</v>
      </c>
      <c r="G2621" s="7" t="s">
        <v>10</v>
      </c>
      <c r="L2621" s="3" t="s">
        <v>159</v>
      </c>
      <c r="M2621" s="3" t="s">
        <v>80</v>
      </c>
      <c r="S2621" s="3" t="s">
        <v>261</v>
      </c>
      <c r="T2621" s="37" t="s">
        <v>165</v>
      </c>
      <c r="U2621" s="37" t="s">
        <v>170</v>
      </c>
      <c r="V2621" s="37" t="s">
        <v>990</v>
      </c>
      <c r="W2621" s="37" t="s">
        <v>1021</v>
      </c>
      <c r="X2621" s="3" t="s">
        <v>84</v>
      </c>
    </row>
    <row r="2622" spans="4:24" x14ac:dyDescent="0.2">
      <c r="D2622" s="31" t="s">
        <v>163</v>
      </c>
      <c r="E2622" s="3" t="s">
        <v>168</v>
      </c>
      <c r="F2622" s="3" t="s">
        <v>988</v>
      </c>
      <c r="G2622" s="7" t="s">
        <v>10</v>
      </c>
      <c r="L2622" s="3" t="s">
        <v>159</v>
      </c>
      <c r="M2622" s="3" t="s">
        <v>74</v>
      </c>
      <c r="N2622" s="25" t="s">
        <v>216</v>
      </c>
      <c r="S2622" s="3" t="s">
        <v>261</v>
      </c>
      <c r="T2622" s="37" t="s">
        <v>165</v>
      </c>
      <c r="U2622" s="37" t="s">
        <v>170</v>
      </c>
      <c r="V2622" s="37" t="s">
        <v>990</v>
      </c>
      <c r="W2622" s="37" t="s">
        <v>1021</v>
      </c>
      <c r="X2622" s="3" t="s">
        <v>84</v>
      </c>
    </row>
    <row r="2623" spans="4:24" x14ac:dyDescent="0.2">
      <c r="D2623" s="31" t="s">
        <v>163</v>
      </c>
      <c r="E2623" s="3" t="s">
        <v>168</v>
      </c>
      <c r="F2623" s="3" t="s">
        <v>988</v>
      </c>
      <c r="G2623" s="7" t="s">
        <v>10</v>
      </c>
      <c r="L2623" s="3" t="s">
        <v>159</v>
      </c>
      <c r="M2623" s="3" t="s">
        <v>74</v>
      </c>
      <c r="N2623" s="25" t="s">
        <v>166</v>
      </c>
      <c r="S2623" s="3" t="s">
        <v>261</v>
      </c>
      <c r="T2623" s="37" t="s">
        <v>165</v>
      </c>
      <c r="U2623" s="37" t="s">
        <v>170</v>
      </c>
      <c r="V2623" s="37" t="s">
        <v>990</v>
      </c>
      <c r="W2623" s="37" t="s">
        <v>1021</v>
      </c>
      <c r="X2623" s="3" t="s">
        <v>84</v>
      </c>
    </row>
    <row r="2624" spans="4:24" x14ac:dyDescent="0.2">
      <c r="D2624" s="31" t="s">
        <v>163</v>
      </c>
      <c r="E2624" s="3" t="s">
        <v>168</v>
      </c>
      <c r="F2624" s="3" t="s">
        <v>988</v>
      </c>
      <c r="G2624" s="7" t="s">
        <v>10</v>
      </c>
      <c r="L2624" s="3" t="s">
        <v>159</v>
      </c>
      <c r="M2624" s="3" t="s">
        <v>72</v>
      </c>
      <c r="S2624" s="3" t="s">
        <v>261</v>
      </c>
      <c r="T2624" s="37" t="s">
        <v>165</v>
      </c>
      <c r="U2624" s="37" t="s">
        <v>170</v>
      </c>
      <c r="V2624" s="37" t="s">
        <v>990</v>
      </c>
      <c r="W2624" s="37" t="s">
        <v>1021</v>
      </c>
      <c r="X2624" s="3" t="s">
        <v>84</v>
      </c>
    </row>
    <row r="2625" spans="4:24" x14ac:dyDescent="0.2">
      <c r="D2625" s="31" t="s">
        <v>163</v>
      </c>
      <c r="E2625" s="3" t="s">
        <v>168</v>
      </c>
      <c r="F2625" s="3" t="s">
        <v>988</v>
      </c>
      <c r="G2625" s="7" t="s">
        <v>10</v>
      </c>
      <c r="L2625" s="3" t="s">
        <v>159</v>
      </c>
      <c r="M2625" s="3" t="s">
        <v>73</v>
      </c>
      <c r="S2625" s="3" t="s">
        <v>261</v>
      </c>
      <c r="T2625" s="37" t="s">
        <v>165</v>
      </c>
      <c r="U2625" s="37" t="s">
        <v>170</v>
      </c>
      <c r="V2625" s="37" t="s">
        <v>990</v>
      </c>
      <c r="W2625" s="37" t="s">
        <v>1021</v>
      </c>
      <c r="X2625" s="3" t="s">
        <v>84</v>
      </c>
    </row>
    <row r="2626" spans="4:24" x14ac:dyDescent="0.2">
      <c r="D2626" s="31" t="s">
        <v>163</v>
      </c>
      <c r="E2626" s="3" t="s">
        <v>168</v>
      </c>
      <c r="F2626" s="3" t="s">
        <v>988</v>
      </c>
      <c r="G2626" s="7" t="s">
        <v>32</v>
      </c>
      <c r="L2626" s="3" t="s">
        <v>159</v>
      </c>
      <c r="M2626" s="3" t="s">
        <v>80</v>
      </c>
      <c r="S2626" s="3" t="s">
        <v>261</v>
      </c>
      <c r="T2626" s="37" t="s">
        <v>165</v>
      </c>
      <c r="U2626" s="37" t="s">
        <v>170</v>
      </c>
      <c r="V2626" s="37" t="s">
        <v>990</v>
      </c>
      <c r="W2626" s="37" t="s">
        <v>1022</v>
      </c>
      <c r="X2626" s="3" t="s">
        <v>84</v>
      </c>
    </row>
    <row r="2627" spans="4:24" x14ac:dyDescent="0.2">
      <c r="D2627" s="31" t="s">
        <v>163</v>
      </c>
      <c r="E2627" s="3" t="s">
        <v>168</v>
      </c>
      <c r="F2627" s="3" t="s">
        <v>988</v>
      </c>
      <c r="G2627" s="7" t="s">
        <v>32</v>
      </c>
      <c r="L2627" s="3" t="s">
        <v>159</v>
      </c>
      <c r="M2627" s="3" t="s">
        <v>74</v>
      </c>
      <c r="N2627" s="25" t="s">
        <v>216</v>
      </c>
      <c r="S2627" s="3" t="s">
        <v>261</v>
      </c>
      <c r="T2627" s="37" t="s">
        <v>165</v>
      </c>
      <c r="U2627" s="37" t="s">
        <v>170</v>
      </c>
      <c r="V2627" s="37" t="s">
        <v>990</v>
      </c>
      <c r="W2627" s="37" t="s">
        <v>1022</v>
      </c>
      <c r="X2627" s="3" t="s">
        <v>84</v>
      </c>
    </row>
    <row r="2628" spans="4:24" x14ac:dyDescent="0.2">
      <c r="D2628" s="31" t="s">
        <v>163</v>
      </c>
      <c r="E2628" s="3" t="s">
        <v>168</v>
      </c>
      <c r="F2628" s="3" t="s">
        <v>988</v>
      </c>
      <c r="G2628" s="7" t="s">
        <v>32</v>
      </c>
      <c r="L2628" s="3" t="s">
        <v>159</v>
      </c>
      <c r="M2628" s="3" t="s">
        <v>74</v>
      </c>
      <c r="N2628" s="25" t="s">
        <v>166</v>
      </c>
      <c r="S2628" s="3" t="s">
        <v>261</v>
      </c>
      <c r="T2628" s="37" t="s">
        <v>165</v>
      </c>
      <c r="U2628" s="37" t="s">
        <v>170</v>
      </c>
      <c r="V2628" s="37" t="s">
        <v>990</v>
      </c>
      <c r="W2628" s="37" t="s">
        <v>1022</v>
      </c>
      <c r="X2628" s="3" t="s">
        <v>84</v>
      </c>
    </row>
    <row r="2629" spans="4:24" x14ac:dyDescent="0.2">
      <c r="D2629" s="31" t="s">
        <v>163</v>
      </c>
      <c r="E2629" s="3" t="s">
        <v>168</v>
      </c>
      <c r="F2629" s="3" t="s">
        <v>988</v>
      </c>
      <c r="G2629" s="7" t="s">
        <v>32</v>
      </c>
      <c r="L2629" s="3" t="s">
        <v>159</v>
      </c>
      <c r="M2629" s="3" t="s">
        <v>72</v>
      </c>
      <c r="S2629" s="3" t="s">
        <v>261</v>
      </c>
      <c r="T2629" s="37" t="s">
        <v>165</v>
      </c>
      <c r="U2629" s="37" t="s">
        <v>170</v>
      </c>
      <c r="V2629" s="37" t="s">
        <v>990</v>
      </c>
      <c r="W2629" s="37" t="s">
        <v>1022</v>
      </c>
      <c r="X2629" s="3" t="s">
        <v>84</v>
      </c>
    </row>
    <row r="2630" spans="4:24" x14ac:dyDescent="0.2">
      <c r="D2630" s="31" t="s">
        <v>163</v>
      </c>
      <c r="E2630" s="3" t="s">
        <v>168</v>
      </c>
      <c r="F2630" s="3" t="s">
        <v>988</v>
      </c>
      <c r="G2630" s="7" t="s">
        <v>32</v>
      </c>
      <c r="L2630" s="3" t="s">
        <v>159</v>
      </c>
      <c r="M2630" s="3" t="s">
        <v>73</v>
      </c>
      <c r="S2630" s="3" t="s">
        <v>261</v>
      </c>
      <c r="T2630" s="37" t="s">
        <v>165</v>
      </c>
      <c r="U2630" s="37" t="s">
        <v>170</v>
      </c>
      <c r="V2630" s="37" t="s">
        <v>990</v>
      </c>
      <c r="W2630" s="37" t="s">
        <v>1022</v>
      </c>
      <c r="X2630" s="3" t="s">
        <v>84</v>
      </c>
    </row>
    <row r="2631" spans="4:24" x14ac:dyDescent="0.2">
      <c r="D2631" s="31" t="s">
        <v>163</v>
      </c>
      <c r="E2631" s="3" t="s">
        <v>168</v>
      </c>
      <c r="F2631" s="3" t="s">
        <v>988</v>
      </c>
      <c r="G2631" s="7" t="s">
        <v>1024</v>
      </c>
      <c r="L2631" s="3" t="s">
        <v>159</v>
      </c>
      <c r="M2631" s="3" t="s">
        <v>80</v>
      </c>
      <c r="S2631" s="3" t="s">
        <v>261</v>
      </c>
      <c r="T2631" s="37" t="s">
        <v>165</v>
      </c>
      <c r="U2631" s="37" t="s">
        <v>170</v>
      </c>
      <c r="V2631" s="37" t="s">
        <v>990</v>
      </c>
      <c r="W2631" s="37" t="s">
        <v>1025</v>
      </c>
      <c r="X2631" s="3" t="s">
        <v>84</v>
      </c>
    </row>
    <row r="2632" spans="4:24" x14ac:dyDescent="0.2">
      <c r="D2632" s="31" t="s">
        <v>163</v>
      </c>
      <c r="E2632" s="3" t="s">
        <v>168</v>
      </c>
      <c r="F2632" s="3" t="s">
        <v>988</v>
      </c>
      <c r="G2632" s="7" t="s">
        <v>1024</v>
      </c>
      <c r="L2632" s="3" t="s">
        <v>159</v>
      </c>
      <c r="M2632" s="3" t="s">
        <v>74</v>
      </c>
      <c r="N2632" s="25" t="s">
        <v>216</v>
      </c>
      <c r="S2632" s="3" t="s">
        <v>261</v>
      </c>
      <c r="T2632" s="37" t="s">
        <v>165</v>
      </c>
      <c r="U2632" s="37" t="s">
        <v>170</v>
      </c>
      <c r="V2632" s="37" t="s">
        <v>990</v>
      </c>
      <c r="W2632" s="37" t="s">
        <v>1025</v>
      </c>
      <c r="X2632" s="3" t="s">
        <v>84</v>
      </c>
    </row>
    <row r="2633" spans="4:24" x14ac:dyDescent="0.2">
      <c r="D2633" s="31" t="s">
        <v>163</v>
      </c>
      <c r="E2633" s="3" t="s">
        <v>168</v>
      </c>
      <c r="F2633" s="3" t="s">
        <v>988</v>
      </c>
      <c r="G2633" s="7" t="s">
        <v>1024</v>
      </c>
      <c r="L2633" s="3" t="s">
        <v>159</v>
      </c>
      <c r="M2633" s="3" t="s">
        <v>74</v>
      </c>
      <c r="N2633" s="25" t="s">
        <v>166</v>
      </c>
      <c r="S2633" s="3" t="s">
        <v>261</v>
      </c>
      <c r="T2633" s="37" t="s">
        <v>165</v>
      </c>
      <c r="U2633" s="37" t="s">
        <v>170</v>
      </c>
      <c r="V2633" s="37" t="s">
        <v>990</v>
      </c>
      <c r="W2633" s="37" t="s">
        <v>1025</v>
      </c>
      <c r="X2633" s="3" t="s">
        <v>84</v>
      </c>
    </row>
    <row r="2634" spans="4:24" x14ac:dyDescent="0.2">
      <c r="D2634" s="31" t="s">
        <v>163</v>
      </c>
      <c r="E2634" s="3" t="s">
        <v>168</v>
      </c>
      <c r="F2634" s="3" t="s">
        <v>988</v>
      </c>
      <c r="G2634" s="7" t="s">
        <v>1024</v>
      </c>
      <c r="L2634" s="3" t="s">
        <v>159</v>
      </c>
      <c r="M2634" s="3" t="s">
        <v>72</v>
      </c>
      <c r="S2634" s="3" t="s">
        <v>261</v>
      </c>
      <c r="T2634" s="37" t="s">
        <v>165</v>
      </c>
      <c r="U2634" s="37" t="s">
        <v>170</v>
      </c>
      <c r="V2634" s="37" t="s">
        <v>990</v>
      </c>
      <c r="W2634" s="37" t="s">
        <v>1025</v>
      </c>
      <c r="X2634" s="3" t="s">
        <v>84</v>
      </c>
    </row>
    <row r="2635" spans="4:24" x14ac:dyDescent="0.2">
      <c r="D2635" s="31" t="s">
        <v>163</v>
      </c>
      <c r="E2635" s="3" t="s">
        <v>168</v>
      </c>
      <c r="F2635" s="3" t="s">
        <v>988</v>
      </c>
      <c r="G2635" s="7" t="s">
        <v>1024</v>
      </c>
      <c r="L2635" s="3" t="s">
        <v>159</v>
      </c>
      <c r="M2635" s="3" t="s">
        <v>73</v>
      </c>
      <c r="S2635" s="3" t="s">
        <v>261</v>
      </c>
      <c r="T2635" s="37" t="s">
        <v>165</v>
      </c>
      <c r="U2635" s="37" t="s">
        <v>170</v>
      </c>
      <c r="V2635" s="37" t="s">
        <v>990</v>
      </c>
      <c r="W2635" s="37" t="s">
        <v>1025</v>
      </c>
      <c r="X2635" s="3" t="s">
        <v>84</v>
      </c>
    </row>
    <row r="2636" spans="4:24" x14ac:dyDescent="0.2">
      <c r="D2636" s="31" t="s">
        <v>163</v>
      </c>
      <c r="E2636" s="3" t="s">
        <v>168</v>
      </c>
      <c r="F2636" s="3" t="s">
        <v>988</v>
      </c>
      <c r="G2636" s="7" t="s">
        <v>282</v>
      </c>
      <c r="L2636" s="3" t="s">
        <v>159</v>
      </c>
      <c r="M2636" s="3" t="s">
        <v>80</v>
      </c>
      <c r="S2636" s="3" t="s">
        <v>261</v>
      </c>
      <c r="T2636" s="37" t="s">
        <v>165</v>
      </c>
      <c r="U2636" s="37" t="s">
        <v>170</v>
      </c>
      <c r="V2636" s="37" t="s">
        <v>990</v>
      </c>
      <c r="W2636" s="37" t="s">
        <v>995</v>
      </c>
      <c r="X2636" s="3" t="s">
        <v>84</v>
      </c>
    </row>
    <row r="2637" spans="4:24" x14ac:dyDescent="0.2">
      <c r="D2637" s="31" t="s">
        <v>163</v>
      </c>
      <c r="E2637" s="3" t="s">
        <v>168</v>
      </c>
      <c r="F2637" s="3" t="s">
        <v>988</v>
      </c>
      <c r="G2637" s="7" t="s">
        <v>282</v>
      </c>
      <c r="L2637" s="3" t="s">
        <v>159</v>
      </c>
      <c r="M2637" s="3" t="s">
        <v>74</v>
      </c>
      <c r="N2637" s="25" t="s">
        <v>216</v>
      </c>
      <c r="S2637" s="3" t="s">
        <v>261</v>
      </c>
      <c r="T2637" s="37" t="s">
        <v>165</v>
      </c>
      <c r="U2637" s="37" t="s">
        <v>170</v>
      </c>
      <c r="V2637" s="37" t="s">
        <v>990</v>
      </c>
      <c r="W2637" s="37" t="s">
        <v>995</v>
      </c>
      <c r="X2637" s="3" t="s">
        <v>84</v>
      </c>
    </row>
    <row r="2638" spans="4:24" x14ac:dyDescent="0.2">
      <c r="D2638" s="31" t="s">
        <v>163</v>
      </c>
      <c r="E2638" s="3" t="s">
        <v>168</v>
      </c>
      <c r="F2638" s="3" t="s">
        <v>988</v>
      </c>
      <c r="G2638" s="7" t="s">
        <v>282</v>
      </c>
      <c r="L2638" s="3" t="s">
        <v>159</v>
      </c>
      <c r="M2638" s="3" t="s">
        <v>74</v>
      </c>
      <c r="N2638" s="25" t="s">
        <v>166</v>
      </c>
      <c r="S2638" s="3" t="s">
        <v>261</v>
      </c>
      <c r="T2638" s="37" t="s">
        <v>165</v>
      </c>
      <c r="U2638" s="37" t="s">
        <v>170</v>
      </c>
      <c r="V2638" s="37" t="s">
        <v>990</v>
      </c>
      <c r="W2638" s="37" t="s">
        <v>995</v>
      </c>
      <c r="X2638" s="3" t="s">
        <v>84</v>
      </c>
    </row>
    <row r="2639" spans="4:24" x14ac:dyDescent="0.2">
      <c r="D2639" s="31" t="s">
        <v>163</v>
      </c>
      <c r="E2639" s="3" t="s">
        <v>168</v>
      </c>
      <c r="F2639" s="3" t="s">
        <v>988</v>
      </c>
      <c r="G2639" s="7" t="s">
        <v>282</v>
      </c>
      <c r="L2639" s="3" t="s">
        <v>159</v>
      </c>
      <c r="M2639" s="3" t="s">
        <v>72</v>
      </c>
      <c r="S2639" s="3" t="s">
        <v>261</v>
      </c>
      <c r="T2639" s="37" t="s">
        <v>165</v>
      </c>
      <c r="U2639" s="37" t="s">
        <v>170</v>
      </c>
      <c r="V2639" s="37" t="s">
        <v>990</v>
      </c>
      <c r="W2639" s="37" t="s">
        <v>995</v>
      </c>
      <c r="X2639" s="3" t="s">
        <v>84</v>
      </c>
    </row>
    <row r="2640" spans="4:24" x14ac:dyDescent="0.2">
      <c r="D2640" s="31" t="s">
        <v>163</v>
      </c>
      <c r="E2640" s="3" t="s">
        <v>168</v>
      </c>
      <c r="F2640" s="3" t="s">
        <v>988</v>
      </c>
      <c r="G2640" s="7" t="s">
        <v>282</v>
      </c>
      <c r="L2640" s="3" t="s">
        <v>159</v>
      </c>
      <c r="M2640" s="3" t="s">
        <v>73</v>
      </c>
      <c r="S2640" s="3" t="s">
        <v>261</v>
      </c>
      <c r="T2640" s="37" t="s">
        <v>165</v>
      </c>
      <c r="U2640" s="37" t="s">
        <v>170</v>
      </c>
      <c r="V2640" s="37" t="s">
        <v>990</v>
      </c>
      <c r="W2640" s="37" t="s">
        <v>995</v>
      </c>
      <c r="X2640" s="3" t="s">
        <v>84</v>
      </c>
    </row>
    <row r="2641" spans="4:24" x14ac:dyDescent="0.2">
      <c r="D2641" s="31" t="s">
        <v>163</v>
      </c>
      <c r="E2641" s="3" t="s">
        <v>168</v>
      </c>
      <c r="F2641" s="3" t="s">
        <v>988</v>
      </c>
      <c r="G2641" s="7" t="s">
        <v>283</v>
      </c>
      <c r="L2641" s="3" t="s">
        <v>159</v>
      </c>
      <c r="M2641" s="3" t="s">
        <v>80</v>
      </c>
      <c r="S2641" s="3" t="s">
        <v>261</v>
      </c>
      <c r="T2641" s="37" t="s">
        <v>165</v>
      </c>
      <c r="U2641" s="37" t="s">
        <v>170</v>
      </c>
      <c r="V2641" s="37" t="s">
        <v>990</v>
      </c>
      <c r="W2641" s="37" t="s">
        <v>996</v>
      </c>
      <c r="X2641" s="3" t="s">
        <v>84</v>
      </c>
    </row>
    <row r="2642" spans="4:24" x14ac:dyDescent="0.2">
      <c r="D2642" s="31" t="s">
        <v>163</v>
      </c>
      <c r="E2642" s="3" t="s">
        <v>168</v>
      </c>
      <c r="F2642" s="3" t="s">
        <v>988</v>
      </c>
      <c r="G2642" s="7" t="s">
        <v>283</v>
      </c>
      <c r="L2642" s="3" t="s">
        <v>159</v>
      </c>
      <c r="M2642" s="3" t="s">
        <v>74</v>
      </c>
      <c r="N2642" s="25" t="s">
        <v>216</v>
      </c>
      <c r="S2642" s="3" t="s">
        <v>261</v>
      </c>
      <c r="T2642" s="37" t="s">
        <v>165</v>
      </c>
      <c r="U2642" s="37" t="s">
        <v>170</v>
      </c>
      <c r="V2642" s="37" t="s">
        <v>990</v>
      </c>
      <c r="W2642" s="37" t="s">
        <v>996</v>
      </c>
      <c r="X2642" s="3" t="s">
        <v>84</v>
      </c>
    </row>
    <row r="2643" spans="4:24" x14ac:dyDescent="0.2">
      <c r="D2643" s="31" t="s">
        <v>163</v>
      </c>
      <c r="E2643" s="3" t="s">
        <v>168</v>
      </c>
      <c r="F2643" s="3" t="s">
        <v>988</v>
      </c>
      <c r="G2643" s="7" t="s">
        <v>283</v>
      </c>
      <c r="L2643" s="3" t="s">
        <v>159</v>
      </c>
      <c r="M2643" s="3" t="s">
        <v>74</v>
      </c>
      <c r="N2643" s="25" t="s">
        <v>166</v>
      </c>
      <c r="S2643" s="3" t="s">
        <v>261</v>
      </c>
      <c r="T2643" s="37" t="s">
        <v>165</v>
      </c>
      <c r="U2643" s="37" t="s">
        <v>170</v>
      </c>
      <c r="V2643" s="37" t="s">
        <v>990</v>
      </c>
      <c r="W2643" s="37" t="s">
        <v>996</v>
      </c>
      <c r="X2643" s="3" t="s">
        <v>84</v>
      </c>
    </row>
    <row r="2644" spans="4:24" x14ac:dyDescent="0.2">
      <c r="D2644" s="31" t="s">
        <v>163</v>
      </c>
      <c r="E2644" s="3" t="s">
        <v>168</v>
      </c>
      <c r="F2644" s="3" t="s">
        <v>988</v>
      </c>
      <c r="G2644" s="7" t="s">
        <v>283</v>
      </c>
      <c r="L2644" s="3" t="s">
        <v>159</v>
      </c>
      <c r="M2644" s="3" t="s">
        <v>72</v>
      </c>
      <c r="S2644" s="3" t="s">
        <v>261</v>
      </c>
      <c r="T2644" s="37" t="s">
        <v>165</v>
      </c>
      <c r="U2644" s="37" t="s">
        <v>170</v>
      </c>
      <c r="V2644" s="37" t="s">
        <v>990</v>
      </c>
      <c r="W2644" s="37" t="s">
        <v>996</v>
      </c>
      <c r="X2644" s="3" t="s">
        <v>84</v>
      </c>
    </row>
    <row r="2645" spans="4:24" x14ac:dyDescent="0.2">
      <c r="D2645" s="31" t="s">
        <v>163</v>
      </c>
      <c r="E2645" s="3" t="s">
        <v>168</v>
      </c>
      <c r="F2645" s="3" t="s">
        <v>988</v>
      </c>
      <c r="G2645" s="7" t="s">
        <v>283</v>
      </c>
      <c r="L2645" s="3" t="s">
        <v>159</v>
      </c>
      <c r="M2645" s="3" t="s">
        <v>73</v>
      </c>
      <c r="S2645" s="3" t="s">
        <v>261</v>
      </c>
      <c r="T2645" s="37" t="s">
        <v>165</v>
      </c>
      <c r="U2645" s="37" t="s">
        <v>170</v>
      </c>
      <c r="V2645" s="37" t="s">
        <v>990</v>
      </c>
      <c r="W2645" s="37" t="s">
        <v>996</v>
      </c>
      <c r="X2645" s="3" t="s">
        <v>84</v>
      </c>
    </row>
    <row r="2646" spans="4:24" x14ac:dyDescent="0.2">
      <c r="D2646" s="31" t="s">
        <v>163</v>
      </c>
      <c r="E2646" s="3" t="s">
        <v>168</v>
      </c>
      <c r="F2646" s="3" t="s">
        <v>988</v>
      </c>
      <c r="G2646" s="7" t="s">
        <v>284</v>
      </c>
      <c r="L2646" s="3" t="s">
        <v>159</v>
      </c>
      <c r="M2646" s="3" t="s">
        <v>80</v>
      </c>
      <c r="S2646" s="3" t="s">
        <v>261</v>
      </c>
      <c r="T2646" s="37" t="s">
        <v>165</v>
      </c>
      <c r="U2646" s="37" t="s">
        <v>170</v>
      </c>
      <c r="V2646" s="37" t="s">
        <v>990</v>
      </c>
      <c r="W2646" s="37" t="s">
        <v>997</v>
      </c>
      <c r="X2646" s="3" t="s">
        <v>84</v>
      </c>
    </row>
    <row r="2647" spans="4:24" x14ac:dyDescent="0.2">
      <c r="D2647" s="31" t="s">
        <v>163</v>
      </c>
      <c r="E2647" s="3" t="s">
        <v>168</v>
      </c>
      <c r="F2647" s="3" t="s">
        <v>988</v>
      </c>
      <c r="G2647" s="7" t="s">
        <v>284</v>
      </c>
      <c r="L2647" s="3" t="s">
        <v>159</v>
      </c>
      <c r="M2647" s="3" t="s">
        <v>74</v>
      </c>
      <c r="N2647" s="25" t="s">
        <v>216</v>
      </c>
      <c r="S2647" s="3" t="s">
        <v>261</v>
      </c>
      <c r="T2647" s="37" t="s">
        <v>165</v>
      </c>
      <c r="U2647" s="37" t="s">
        <v>170</v>
      </c>
      <c r="V2647" s="37" t="s">
        <v>990</v>
      </c>
      <c r="W2647" s="37" t="s">
        <v>997</v>
      </c>
      <c r="X2647" s="3" t="s">
        <v>84</v>
      </c>
    </row>
    <row r="2648" spans="4:24" x14ac:dyDescent="0.2">
      <c r="D2648" s="31" t="s">
        <v>163</v>
      </c>
      <c r="E2648" s="3" t="s">
        <v>168</v>
      </c>
      <c r="F2648" s="3" t="s">
        <v>988</v>
      </c>
      <c r="G2648" s="7" t="s">
        <v>284</v>
      </c>
      <c r="L2648" s="3" t="s">
        <v>159</v>
      </c>
      <c r="M2648" s="3" t="s">
        <v>74</v>
      </c>
      <c r="N2648" s="25" t="s">
        <v>166</v>
      </c>
      <c r="S2648" s="3" t="s">
        <v>261</v>
      </c>
      <c r="T2648" s="37" t="s">
        <v>165</v>
      </c>
      <c r="U2648" s="37" t="s">
        <v>170</v>
      </c>
      <c r="V2648" s="37" t="s">
        <v>990</v>
      </c>
      <c r="W2648" s="37" t="s">
        <v>997</v>
      </c>
      <c r="X2648" s="3" t="s">
        <v>84</v>
      </c>
    </row>
    <row r="2649" spans="4:24" x14ac:dyDescent="0.2">
      <c r="D2649" s="31" t="s">
        <v>163</v>
      </c>
      <c r="E2649" s="3" t="s">
        <v>168</v>
      </c>
      <c r="F2649" s="3" t="s">
        <v>988</v>
      </c>
      <c r="G2649" s="7" t="s">
        <v>284</v>
      </c>
      <c r="L2649" s="3" t="s">
        <v>159</v>
      </c>
      <c r="M2649" s="3" t="s">
        <v>72</v>
      </c>
      <c r="S2649" s="3" t="s">
        <v>261</v>
      </c>
      <c r="T2649" s="37" t="s">
        <v>165</v>
      </c>
      <c r="U2649" s="37" t="s">
        <v>170</v>
      </c>
      <c r="V2649" s="37" t="s">
        <v>990</v>
      </c>
      <c r="W2649" s="37" t="s">
        <v>997</v>
      </c>
      <c r="X2649" s="3" t="s">
        <v>84</v>
      </c>
    </row>
    <row r="2650" spans="4:24" x14ac:dyDescent="0.2">
      <c r="D2650" s="31" t="s">
        <v>163</v>
      </c>
      <c r="E2650" s="3" t="s">
        <v>168</v>
      </c>
      <c r="F2650" s="3" t="s">
        <v>988</v>
      </c>
      <c r="G2650" s="7" t="s">
        <v>284</v>
      </c>
      <c r="L2650" s="3" t="s">
        <v>159</v>
      </c>
      <c r="M2650" s="3" t="s">
        <v>73</v>
      </c>
      <c r="S2650" s="3" t="s">
        <v>261</v>
      </c>
      <c r="T2650" s="37" t="s">
        <v>165</v>
      </c>
      <c r="U2650" s="37" t="s">
        <v>170</v>
      </c>
      <c r="V2650" s="37" t="s">
        <v>990</v>
      </c>
      <c r="W2650" s="37" t="s">
        <v>997</v>
      </c>
      <c r="X2650" s="3" t="s">
        <v>84</v>
      </c>
    </row>
    <row r="2651" spans="4:24" x14ac:dyDescent="0.2">
      <c r="D2651" s="31" t="s">
        <v>163</v>
      </c>
      <c r="E2651" s="3" t="s">
        <v>168</v>
      </c>
      <c r="F2651" s="3" t="s">
        <v>988</v>
      </c>
      <c r="G2651" s="7" t="s">
        <v>998</v>
      </c>
      <c r="L2651" s="3" t="s">
        <v>159</v>
      </c>
      <c r="M2651" s="3" t="s">
        <v>80</v>
      </c>
      <c r="S2651" s="3" t="s">
        <v>261</v>
      </c>
      <c r="T2651" s="37" t="s">
        <v>165</v>
      </c>
      <c r="U2651" s="37" t="s">
        <v>170</v>
      </c>
      <c r="V2651" s="37" t="s">
        <v>990</v>
      </c>
      <c r="W2651" s="37" t="s">
        <v>999</v>
      </c>
      <c r="X2651" s="3" t="s">
        <v>84</v>
      </c>
    </row>
    <row r="2652" spans="4:24" x14ac:dyDescent="0.2">
      <c r="D2652" s="31" t="s">
        <v>163</v>
      </c>
      <c r="E2652" s="3" t="s">
        <v>168</v>
      </c>
      <c r="F2652" s="3" t="s">
        <v>988</v>
      </c>
      <c r="G2652" s="7" t="s">
        <v>998</v>
      </c>
      <c r="L2652" s="3" t="s">
        <v>159</v>
      </c>
      <c r="M2652" s="3" t="s">
        <v>74</v>
      </c>
      <c r="N2652" s="25" t="s">
        <v>216</v>
      </c>
      <c r="S2652" s="3" t="s">
        <v>261</v>
      </c>
      <c r="T2652" s="37" t="s">
        <v>165</v>
      </c>
      <c r="U2652" s="37" t="s">
        <v>170</v>
      </c>
      <c r="V2652" s="37" t="s">
        <v>990</v>
      </c>
      <c r="W2652" s="37" t="s">
        <v>999</v>
      </c>
      <c r="X2652" s="3" t="s">
        <v>84</v>
      </c>
    </row>
    <row r="2653" spans="4:24" x14ac:dyDescent="0.2">
      <c r="D2653" s="31" t="s">
        <v>163</v>
      </c>
      <c r="E2653" s="3" t="s">
        <v>168</v>
      </c>
      <c r="F2653" s="3" t="s">
        <v>988</v>
      </c>
      <c r="G2653" s="7" t="s">
        <v>998</v>
      </c>
      <c r="L2653" s="3" t="s">
        <v>159</v>
      </c>
      <c r="M2653" s="3" t="s">
        <v>74</v>
      </c>
      <c r="N2653" s="25" t="s">
        <v>166</v>
      </c>
      <c r="S2653" s="3" t="s">
        <v>261</v>
      </c>
      <c r="T2653" s="37" t="s">
        <v>165</v>
      </c>
      <c r="U2653" s="37" t="s">
        <v>170</v>
      </c>
      <c r="V2653" s="37" t="s">
        <v>990</v>
      </c>
      <c r="W2653" s="37" t="s">
        <v>999</v>
      </c>
      <c r="X2653" s="3" t="s">
        <v>84</v>
      </c>
    </row>
    <row r="2654" spans="4:24" x14ac:dyDescent="0.2">
      <c r="D2654" s="31" t="s">
        <v>163</v>
      </c>
      <c r="E2654" s="3" t="s">
        <v>168</v>
      </c>
      <c r="F2654" s="3" t="s">
        <v>988</v>
      </c>
      <c r="G2654" s="7" t="s">
        <v>998</v>
      </c>
      <c r="L2654" s="3" t="s">
        <v>159</v>
      </c>
      <c r="M2654" s="3" t="s">
        <v>72</v>
      </c>
      <c r="S2654" s="3" t="s">
        <v>261</v>
      </c>
      <c r="T2654" s="37" t="s">
        <v>165</v>
      </c>
      <c r="U2654" s="37" t="s">
        <v>170</v>
      </c>
      <c r="V2654" s="37" t="s">
        <v>990</v>
      </c>
      <c r="W2654" s="37" t="s">
        <v>999</v>
      </c>
      <c r="X2654" s="3" t="s">
        <v>84</v>
      </c>
    </row>
    <row r="2655" spans="4:24" x14ac:dyDescent="0.2">
      <c r="D2655" s="31" t="s">
        <v>163</v>
      </c>
      <c r="E2655" s="3" t="s">
        <v>168</v>
      </c>
      <c r="F2655" s="3" t="s">
        <v>988</v>
      </c>
      <c r="G2655" s="7" t="s">
        <v>998</v>
      </c>
      <c r="L2655" s="3" t="s">
        <v>159</v>
      </c>
      <c r="M2655" s="3" t="s">
        <v>73</v>
      </c>
      <c r="S2655" s="3" t="s">
        <v>261</v>
      </c>
      <c r="T2655" s="37" t="s">
        <v>165</v>
      </c>
      <c r="U2655" s="37" t="s">
        <v>170</v>
      </c>
      <c r="V2655" s="37" t="s">
        <v>990</v>
      </c>
      <c r="W2655" s="37" t="s">
        <v>999</v>
      </c>
      <c r="X2655" s="3" t="s">
        <v>84</v>
      </c>
    </row>
    <row r="2656" spans="4:24" x14ac:dyDescent="0.2">
      <c r="D2656" s="31" t="s">
        <v>163</v>
      </c>
      <c r="E2656" s="3" t="s">
        <v>168</v>
      </c>
      <c r="F2656" s="3" t="s">
        <v>988</v>
      </c>
      <c r="G2656" s="7" t="s">
        <v>1000</v>
      </c>
      <c r="L2656" s="3" t="s">
        <v>159</v>
      </c>
      <c r="M2656" s="3" t="s">
        <v>80</v>
      </c>
      <c r="S2656" s="3" t="s">
        <v>261</v>
      </c>
      <c r="T2656" s="37" t="s">
        <v>165</v>
      </c>
      <c r="U2656" s="37" t="s">
        <v>170</v>
      </c>
      <c r="V2656" s="37" t="s">
        <v>990</v>
      </c>
      <c r="W2656" s="37" t="s">
        <v>1001</v>
      </c>
      <c r="X2656" s="3" t="s">
        <v>84</v>
      </c>
    </row>
    <row r="2657" spans="4:24" x14ac:dyDescent="0.2">
      <c r="D2657" s="31" t="s">
        <v>163</v>
      </c>
      <c r="E2657" s="3" t="s">
        <v>168</v>
      </c>
      <c r="F2657" s="3" t="s">
        <v>988</v>
      </c>
      <c r="G2657" s="7" t="s">
        <v>1000</v>
      </c>
      <c r="L2657" s="3" t="s">
        <v>159</v>
      </c>
      <c r="M2657" s="3" t="s">
        <v>74</v>
      </c>
      <c r="N2657" s="25" t="s">
        <v>216</v>
      </c>
      <c r="S2657" s="3" t="s">
        <v>261</v>
      </c>
      <c r="T2657" s="37" t="s">
        <v>165</v>
      </c>
      <c r="U2657" s="37" t="s">
        <v>170</v>
      </c>
      <c r="V2657" s="37" t="s">
        <v>990</v>
      </c>
      <c r="W2657" s="37" t="s">
        <v>1001</v>
      </c>
      <c r="X2657" s="3" t="s">
        <v>84</v>
      </c>
    </row>
    <row r="2658" spans="4:24" x14ac:dyDescent="0.2">
      <c r="D2658" s="31" t="s">
        <v>163</v>
      </c>
      <c r="E2658" s="3" t="s">
        <v>168</v>
      </c>
      <c r="F2658" s="3" t="s">
        <v>988</v>
      </c>
      <c r="G2658" s="7" t="s">
        <v>1000</v>
      </c>
      <c r="L2658" s="3" t="s">
        <v>159</v>
      </c>
      <c r="M2658" s="3" t="s">
        <v>74</v>
      </c>
      <c r="N2658" s="25" t="s">
        <v>166</v>
      </c>
      <c r="S2658" s="3" t="s">
        <v>261</v>
      </c>
      <c r="T2658" s="37" t="s">
        <v>165</v>
      </c>
      <c r="U2658" s="37" t="s">
        <v>170</v>
      </c>
      <c r="V2658" s="37" t="s">
        <v>990</v>
      </c>
      <c r="W2658" s="37" t="s">
        <v>1001</v>
      </c>
      <c r="X2658" s="3" t="s">
        <v>84</v>
      </c>
    </row>
    <row r="2659" spans="4:24" x14ac:dyDescent="0.2">
      <c r="D2659" s="31" t="s">
        <v>163</v>
      </c>
      <c r="E2659" s="3" t="s">
        <v>168</v>
      </c>
      <c r="F2659" s="3" t="s">
        <v>988</v>
      </c>
      <c r="G2659" s="7" t="s">
        <v>1000</v>
      </c>
      <c r="L2659" s="3" t="s">
        <v>159</v>
      </c>
      <c r="M2659" s="3" t="s">
        <v>72</v>
      </c>
      <c r="S2659" s="3" t="s">
        <v>261</v>
      </c>
      <c r="T2659" s="37" t="s">
        <v>165</v>
      </c>
      <c r="U2659" s="37" t="s">
        <v>170</v>
      </c>
      <c r="V2659" s="37" t="s">
        <v>990</v>
      </c>
      <c r="W2659" s="37" t="s">
        <v>1001</v>
      </c>
      <c r="X2659" s="3" t="s">
        <v>84</v>
      </c>
    </row>
    <row r="2660" spans="4:24" x14ac:dyDescent="0.2">
      <c r="D2660" s="31" t="s">
        <v>163</v>
      </c>
      <c r="E2660" s="3" t="s">
        <v>168</v>
      </c>
      <c r="F2660" s="3" t="s">
        <v>988</v>
      </c>
      <c r="G2660" s="7" t="s">
        <v>1000</v>
      </c>
      <c r="L2660" s="3" t="s">
        <v>159</v>
      </c>
      <c r="M2660" s="3" t="s">
        <v>73</v>
      </c>
      <c r="S2660" s="3" t="s">
        <v>261</v>
      </c>
      <c r="T2660" s="37" t="s">
        <v>165</v>
      </c>
      <c r="U2660" s="37" t="s">
        <v>170</v>
      </c>
      <c r="V2660" s="37" t="s">
        <v>990</v>
      </c>
      <c r="W2660" s="37" t="s">
        <v>1001</v>
      </c>
      <c r="X2660" s="3" t="s">
        <v>84</v>
      </c>
    </row>
    <row r="2661" spans="4:24" x14ac:dyDescent="0.2">
      <c r="D2661" s="31" t="s">
        <v>163</v>
      </c>
      <c r="E2661" s="3" t="s">
        <v>168</v>
      </c>
      <c r="F2661" s="3" t="s">
        <v>185</v>
      </c>
      <c r="G2661" s="7" t="s">
        <v>44</v>
      </c>
      <c r="L2661" s="3" t="s">
        <v>159</v>
      </c>
      <c r="M2661" s="3" t="s">
        <v>80</v>
      </c>
      <c r="S2661" s="3" t="s">
        <v>261</v>
      </c>
      <c r="T2661" s="37" t="s">
        <v>165</v>
      </c>
      <c r="U2661" s="37" t="s">
        <v>170</v>
      </c>
      <c r="V2661" s="37" t="s">
        <v>1026</v>
      </c>
      <c r="W2661" s="37" t="s">
        <v>1027</v>
      </c>
      <c r="X2661" s="3" t="s">
        <v>84</v>
      </c>
    </row>
    <row r="2662" spans="4:24" x14ac:dyDescent="0.2">
      <c r="D2662" s="31" t="s">
        <v>163</v>
      </c>
      <c r="E2662" s="3" t="s">
        <v>168</v>
      </c>
      <c r="F2662" s="3" t="s">
        <v>185</v>
      </c>
      <c r="G2662" s="7" t="s">
        <v>44</v>
      </c>
      <c r="L2662" s="3" t="s">
        <v>159</v>
      </c>
      <c r="M2662" s="3" t="s">
        <v>74</v>
      </c>
      <c r="N2662" s="25" t="s">
        <v>216</v>
      </c>
      <c r="S2662" s="3" t="s">
        <v>261</v>
      </c>
      <c r="T2662" s="37" t="s">
        <v>165</v>
      </c>
      <c r="U2662" s="37" t="s">
        <v>170</v>
      </c>
      <c r="V2662" s="37" t="s">
        <v>1026</v>
      </c>
      <c r="W2662" s="37" t="s">
        <v>1027</v>
      </c>
      <c r="X2662" s="3" t="s">
        <v>84</v>
      </c>
    </row>
    <row r="2663" spans="4:24" x14ac:dyDescent="0.2">
      <c r="D2663" s="31" t="s">
        <v>163</v>
      </c>
      <c r="E2663" s="3" t="s">
        <v>168</v>
      </c>
      <c r="F2663" s="3" t="s">
        <v>185</v>
      </c>
      <c r="G2663" s="7" t="s">
        <v>44</v>
      </c>
      <c r="L2663" s="3" t="s">
        <v>159</v>
      </c>
      <c r="M2663" s="3" t="s">
        <v>74</v>
      </c>
      <c r="N2663" s="25" t="s">
        <v>166</v>
      </c>
      <c r="S2663" s="3" t="s">
        <v>261</v>
      </c>
      <c r="T2663" s="37" t="s">
        <v>165</v>
      </c>
      <c r="U2663" s="37" t="s">
        <v>170</v>
      </c>
      <c r="V2663" s="37" t="s">
        <v>1026</v>
      </c>
      <c r="W2663" s="37" t="s">
        <v>1027</v>
      </c>
      <c r="X2663" s="3" t="s">
        <v>84</v>
      </c>
    </row>
    <row r="2664" spans="4:24" x14ac:dyDescent="0.2">
      <c r="D2664" s="31" t="s">
        <v>163</v>
      </c>
      <c r="E2664" s="3" t="s">
        <v>168</v>
      </c>
      <c r="F2664" s="3" t="s">
        <v>185</v>
      </c>
      <c r="G2664" s="7" t="s">
        <v>44</v>
      </c>
      <c r="L2664" s="3" t="s">
        <v>159</v>
      </c>
      <c r="M2664" s="3" t="s">
        <v>72</v>
      </c>
      <c r="S2664" s="3" t="s">
        <v>261</v>
      </c>
      <c r="T2664" s="37" t="s">
        <v>165</v>
      </c>
      <c r="U2664" s="37" t="s">
        <v>170</v>
      </c>
      <c r="V2664" s="37" t="s">
        <v>1026</v>
      </c>
      <c r="W2664" s="37" t="s">
        <v>1027</v>
      </c>
      <c r="X2664" s="3" t="s">
        <v>84</v>
      </c>
    </row>
    <row r="2665" spans="4:24" x14ac:dyDescent="0.2">
      <c r="D2665" s="31" t="s">
        <v>163</v>
      </c>
      <c r="E2665" s="3" t="s">
        <v>168</v>
      </c>
      <c r="F2665" s="3" t="s">
        <v>185</v>
      </c>
      <c r="G2665" s="7" t="s">
        <v>44</v>
      </c>
      <c r="L2665" s="3" t="s">
        <v>159</v>
      </c>
      <c r="M2665" s="3" t="s">
        <v>73</v>
      </c>
      <c r="S2665" s="3" t="s">
        <v>261</v>
      </c>
      <c r="T2665" s="37" t="s">
        <v>165</v>
      </c>
      <c r="U2665" s="37" t="s">
        <v>170</v>
      </c>
      <c r="V2665" s="37" t="s">
        <v>1026</v>
      </c>
      <c r="W2665" s="37" t="s">
        <v>1027</v>
      </c>
      <c r="X2665" s="3" t="s">
        <v>84</v>
      </c>
    </row>
    <row r="2666" spans="4:24" x14ac:dyDescent="0.2">
      <c r="D2666" s="31" t="s">
        <v>163</v>
      </c>
      <c r="E2666" s="3" t="s">
        <v>168</v>
      </c>
      <c r="F2666" s="3" t="s">
        <v>185</v>
      </c>
      <c r="G2666" s="7" t="s">
        <v>692</v>
      </c>
      <c r="L2666" s="3" t="s">
        <v>159</v>
      </c>
      <c r="M2666" s="3" t="s">
        <v>80</v>
      </c>
      <c r="S2666" s="3" t="s">
        <v>261</v>
      </c>
      <c r="T2666" s="37" t="s">
        <v>165</v>
      </c>
      <c r="U2666" s="37" t="s">
        <v>170</v>
      </c>
      <c r="V2666" s="37" t="s">
        <v>1026</v>
      </c>
      <c r="W2666" s="37" t="s">
        <v>1028</v>
      </c>
      <c r="X2666" s="3" t="s">
        <v>84</v>
      </c>
    </row>
    <row r="2667" spans="4:24" x14ac:dyDescent="0.2">
      <c r="D2667" s="31" t="s">
        <v>163</v>
      </c>
      <c r="E2667" s="3" t="s">
        <v>168</v>
      </c>
      <c r="F2667" s="3" t="s">
        <v>185</v>
      </c>
      <c r="G2667" s="7" t="s">
        <v>692</v>
      </c>
      <c r="L2667" s="3" t="s">
        <v>159</v>
      </c>
      <c r="M2667" s="3" t="s">
        <v>74</v>
      </c>
      <c r="N2667" s="25" t="s">
        <v>216</v>
      </c>
      <c r="S2667" s="3" t="s">
        <v>261</v>
      </c>
      <c r="T2667" s="37" t="s">
        <v>165</v>
      </c>
      <c r="U2667" s="37" t="s">
        <v>170</v>
      </c>
      <c r="V2667" s="37" t="s">
        <v>1026</v>
      </c>
      <c r="W2667" s="37" t="s">
        <v>1028</v>
      </c>
      <c r="X2667" s="3" t="s">
        <v>84</v>
      </c>
    </row>
    <row r="2668" spans="4:24" x14ac:dyDescent="0.2">
      <c r="D2668" s="31" t="s">
        <v>163</v>
      </c>
      <c r="E2668" s="3" t="s">
        <v>168</v>
      </c>
      <c r="F2668" s="3" t="s">
        <v>185</v>
      </c>
      <c r="G2668" s="7" t="s">
        <v>692</v>
      </c>
      <c r="L2668" s="3" t="s">
        <v>159</v>
      </c>
      <c r="M2668" s="3" t="s">
        <v>74</v>
      </c>
      <c r="N2668" s="25" t="s">
        <v>166</v>
      </c>
      <c r="S2668" s="3" t="s">
        <v>261</v>
      </c>
      <c r="T2668" s="37" t="s">
        <v>165</v>
      </c>
      <c r="U2668" s="37" t="s">
        <v>170</v>
      </c>
      <c r="V2668" s="37" t="s">
        <v>1026</v>
      </c>
      <c r="W2668" s="37" t="s">
        <v>1028</v>
      </c>
      <c r="X2668" s="3" t="s">
        <v>84</v>
      </c>
    </row>
    <row r="2669" spans="4:24" x14ac:dyDescent="0.2">
      <c r="D2669" s="31" t="s">
        <v>163</v>
      </c>
      <c r="E2669" s="3" t="s">
        <v>168</v>
      </c>
      <c r="F2669" s="3" t="s">
        <v>185</v>
      </c>
      <c r="G2669" s="7" t="s">
        <v>692</v>
      </c>
      <c r="L2669" s="3" t="s">
        <v>159</v>
      </c>
      <c r="M2669" s="3" t="s">
        <v>72</v>
      </c>
      <c r="S2669" s="3" t="s">
        <v>261</v>
      </c>
      <c r="T2669" s="37" t="s">
        <v>165</v>
      </c>
      <c r="U2669" s="37" t="s">
        <v>170</v>
      </c>
      <c r="V2669" s="37" t="s">
        <v>1026</v>
      </c>
      <c r="W2669" s="37" t="s">
        <v>1028</v>
      </c>
      <c r="X2669" s="3" t="s">
        <v>84</v>
      </c>
    </row>
    <row r="2670" spans="4:24" x14ac:dyDescent="0.2">
      <c r="D2670" s="31" t="s">
        <v>163</v>
      </c>
      <c r="E2670" s="3" t="s">
        <v>168</v>
      </c>
      <c r="F2670" s="3" t="s">
        <v>185</v>
      </c>
      <c r="G2670" s="7" t="s">
        <v>692</v>
      </c>
      <c r="L2670" s="3" t="s">
        <v>159</v>
      </c>
      <c r="M2670" s="3" t="s">
        <v>73</v>
      </c>
      <c r="S2670" s="3" t="s">
        <v>261</v>
      </c>
      <c r="T2670" s="37" t="s">
        <v>165</v>
      </c>
      <c r="U2670" s="37" t="s">
        <v>170</v>
      </c>
      <c r="V2670" s="37" t="s">
        <v>1026</v>
      </c>
      <c r="W2670" s="37" t="s">
        <v>1028</v>
      </c>
      <c r="X2670" s="3" t="s">
        <v>84</v>
      </c>
    </row>
    <row r="2671" spans="4:24" x14ac:dyDescent="0.2">
      <c r="D2671" s="31" t="s">
        <v>163</v>
      </c>
      <c r="E2671" s="3" t="s">
        <v>168</v>
      </c>
      <c r="F2671" s="3" t="s">
        <v>185</v>
      </c>
      <c r="G2671" s="7" t="s">
        <v>694</v>
      </c>
      <c r="L2671" s="3" t="s">
        <v>159</v>
      </c>
      <c r="M2671" s="3" t="s">
        <v>80</v>
      </c>
      <c r="S2671" s="3" t="s">
        <v>261</v>
      </c>
      <c r="T2671" s="37" t="s">
        <v>165</v>
      </c>
      <c r="U2671" s="37" t="s">
        <v>170</v>
      </c>
      <c r="V2671" s="37" t="s">
        <v>1026</v>
      </c>
      <c r="W2671" s="37" t="s">
        <v>1029</v>
      </c>
      <c r="X2671" s="3" t="s">
        <v>84</v>
      </c>
    </row>
    <row r="2672" spans="4:24" x14ac:dyDescent="0.2">
      <c r="D2672" s="31" t="s">
        <v>163</v>
      </c>
      <c r="E2672" s="3" t="s">
        <v>168</v>
      </c>
      <c r="F2672" s="3" t="s">
        <v>185</v>
      </c>
      <c r="G2672" s="7" t="s">
        <v>694</v>
      </c>
      <c r="L2672" s="3" t="s">
        <v>159</v>
      </c>
      <c r="M2672" s="3" t="s">
        <v>74</v>
      </c>
      <c r="N2672" s="25" t="s">
        <v>216</v>
      </c>
      <c r="S2672" s="3" t="s">
        <v>261</v>
      </c>
      <c r="T2672" s="37" t="s">
        <v>165</v>
      </c>
      <c r="U2672" s="37" t="s">
        <v>170</v>
      </c>
      <c r="V2672" s="37" t="s">
        <v>1026</v>
      </c>
      <c r="W2672" s="37" t="s">
        <v>1029</v>
      </c>
      <c r="X2672" s="3" t="s">
        <v>84</v>
      </c>
    </row>
    <row r="2673" spans="4:24" x14ac:dyDescent="0.2">
      <c r="D2673" s="31" t="s">
        <v>163</v>
      </c>
      <c r="E2673" s="3" t="s">
        <v>168</v>
      </c>
      <c r="F2673" s="3" t="s">
        <v>185</v>
      </c>
      <c r="G2673" s="7" t="s">
        <v>694</v>
      </c>
      <c r="L2673" s="3" t="s">
        <v>159</v>
      </c>
      <c r="M2673" s="3" t="s">
        <v>74</v>
      </c>
      <c r="N2673" s="25" t="s">
        <v>166</v>
      </c>
      <c r="S2673" s="3" t="s">
        <v>261</v>
      </c>
      <c r="T2673" s="37" t="s">
        <v>165</v>
      </c>
      <c r="U2673" s="37" t="s">
        <v>170</v>
      </c>
      <c r="V2673" s="37" t="s">
        <v>1026</v>
      </c>
      <c r="W2673" s="37" t="s">
        <v>1029</v>
      </c>
      <c r="X2673" s="3" t="s">
        <v>84</v>
      </c>
    </row>
    <row r="2674" spans="4:24" x14ac:dyDescent="0.2">
      <c r="D2674" s="31" t="s">
        <v>163</v>
      </c>
      <c r="E2674" s="3" t="s">
        <v>168</v>
      </c>
      <c r="F2674" s="3" t="s">
        <v>185</v>
      </c>
      <c r="G2674" s="7" t="s">
        <v>694</v>
      </c>
      <c r="L2674" s="3" t="s">
        <v>159</v>
      </c>
      <c r="M2674" s="3" t="s">
        <v>72</v>
      </c>
      <c r="S2674" s="3" t="s">
        <v>261</v>
      </c>
      <c r="T2674" s="37" t="s">
        <v>165</v>
      </c>
      <c r="U2674" s="37" t="s">
        <v>170</v>
      </c>
      <c r="V2674" s="37" t="s">
        <v>1026</v>
      </c>
      <c r="W2674" s="37" t="s">
        <v>1029</v>
      </c>
      <c r="X2674" s="3" t="s">
        <v>84</v>
      </c>
    </row>
    <row r="2675" spans="4:24" x14ac:dyDescent="0.2">
      <c r="D2675" s="31" t="s">
        <v>163</v>
      </c>
      <c r="E2675" s="3" t="s">
        <v>168</v>
      </c>
      <c r="F2675" s="3" t="s">
        <v>185</v>
      </c>
      <c r="G2675" s="7" t="s">
        <v>694</v>
      </c>
      <c r="L2675" s="3" t="s">
        <v>159</v>
      </c>
      <c r="M2675" s="3" t="s">
        <v>73</v>
      </c>
      <c r="S2675" s="3" t="s">
        <v>261</v>
      </c>
      <c r="T2675" s="37" t="s">
        <v>165</v>
      </c>
      <c r="U2675" s="37" t="s">
        <v>170</v>
      </c>
      <c r="V2675" s="37" t="s">
        <v>1026</v>
      </c>
      <c r="W2675" s="37" t="s">
        <v>1029</v>
      </c>
      <c r="X2675" s="3" t="s">
        <v>84</v>
      </c>
    </row>
    <row r="2676" spans="4:24" x14ac:dyDescent="0.2">
      <c r="D2676" s="31" t="s">
        <v>163</v>
      </c>
      <c r="E2676" s="3" t="s">
        <v>168</v>
      </c>
      <c r="F2676" s="3" t="s">
        <v>185</v>
      </c>
      <c r="G2676" s="7" t="s">
        <v>696</v>
      </c>
      <c r="L2676" s="3" t="s">
        <v>159</v>
      </c>
      <c r="M2676" s="3" t="s">
        <v>80</v>
      </c>
      <c r="S2676" s="3" t="s">
        <v>261</v>
      </c>
      <c r="T2676" s="37" t="s">
        <v>165</v>
      </c>
      <c r="U2676" s="37" t="s">
        <v>170</v>
      </c>
      <c r="V2676" s="37" t="s">
        <v>1026</v>
      </c>
      <c r="W2676" s="37" t="s">
        <v>1030</v>
      </c>
      <c r="X2676" s="3" t="s">
        <v>84</v>
      </c>
    </row>
    <row r="2677" spans="4:24" x14ac:dyDescent="0.2">
      <c r="D2677" s="31" t="s">
        <v>163</v>
      </c>
      <c r="E2677" s="3" t="s">
        <v>168</v>
      </c>
      <c r="F2677" s="3" t="s">
        <v>185</v>
      </c>
      <c r="G2677" s="7" t="s">
        <v>696</v>
      </c>
      <c r="L2677" s="3" t="s">
        <v>159</v>
      </c>
      <c r="M2677" s="3" t="s">
        <v>74</v>
      </c>
      <c r="N2677" s="25" t="s">
        <v>216</v>
      </c>
      <c r="S2677" s="3" t="s">
        <v>261</v>
      </c>
      <c r="T2677" s="37" t="s">
        <v>165</v>
      </c>
      <c r="U2677" s="37" t="s">
        <v>170</v>
      </c>
      <c r="V2677" s="37" t="s">
        <v>1026</v>
      </c>
      <c r="W2677" s="37" t="s">
        <v>1030</v>
      </c>
      <c r="X2677" s="3" t="s">
        <v>84</v>
      </c>
    </row>
    <row r="2678" spans="4:24" x14ac:dyDescent="0.2">
      <c r="D2678" s="31" t="s">
        <v>163</v>
      </c>
      <c r="E2678" s="3" t="s">
        <v>168</v>
      </c>
      <c r="F2678" s="3" t="s">
        <v>185</v>
      </c>
      <c r="G2678" s="7" t="s">
        <v>696</v>
      </c>
      <c r="L2678" s="3" t="s">
        <v>159</v>
      </c>
      <c r="M2678" s="3" t="s">
        <v>74</v>
      </c>
      <c r="N2678" s="25" t="s">
        <v>166</v>
      </c>
      <c r="S2678" s="3" t="s">
        <v>261</v>
      </c>
      <c r="T2678" s="37" t="s">
        <v>165</v>
      </c>
      <c r="U2678" s="37" t="s">
        <v>170</v>
      </c>
      <c r="V2678" s="37" t="s">
        <v>1026</v>
      </c>
      <c r="W2678" s="37" t="s">
        <v>1030</v>
      </c>
      <c r="X2678" s="3" t="s">
        <v>84</v>
      </c>
    </row>
    <row r="2679" spans="4:24" x14ac:dyDescent="0.2">
      <c r="D2679" s="31" t="s">
        <v>163</v>
      </c>
      <c r="E2679" s="3" t="s">
        <v>168</v>
      </c>
      <c r="F2679" s="3" t="s">
        <v>185</v>
      </c>
      <c r="G2679" s="7" t="s">
        <v>696</v>
      </c>
      <c r="L2679" s="3" t="s">
        <v>159</v>
      </c>
      <c r="M2679" s="3" t="s">
        <v>72</v>
      </c>
      <c r="S2679" s="3" t="s">
        <v>261</v>
      </c>
      <c r="T2679" s="37" t="s">
        <v>165</v>
      </c>
      <c r="U2679" s="37" t="s">
        <v>170</v>
      </c>
      <c r="V2679" s="37" t="s">
        <v>1026</v>
      </c>
      <c r="W2679" s="37" t="s">
        <v>1030</v>
      </c>
      <c r="X2679" s="3" t="s">
        <v>84</v>
      </c>
    </row>
    <row r="2680" spans="4:24" x14ac:dyDescent="0.2">
      <c r="D2680" s="31" t="s">
        <v>163</v>
      </c>
      <c r="E2680" s="3" t="s">
        <v>168</v>
      </c>
      <c r="F2680" s="3" t="s">
        <v>185</v>
      </c>
      <c r="G2680" s="7" t="s">
        <v>696</v>
      </c>
      <c r="L2680" s="3" t="s">
        <v>159</v>
      </c>
      <c r="M2680" s="3" t="s">
        <v>73</v>
      </c>
      <c r="S2680" s="3" t="s">
        <v>261</v>
      </c>
      <c r="T2680" s="37" t="s">
        <v>165</v>
      </c>
      <c r="U2680" s="37" t="s">
        <v>170</v>
      </c>
      <c r="V2680" s="37" t="s">
        <v>1026</v>
      </c>
      <c r="W2680" s="37" t="s">
        <v>1030</v>
      </c>
      <c r="X2680" s="3" t="s">
        <v>84</v>
      </c>
    </row>
    <row r="2681" spans="4:24" x14ac:dyDescent="0.2">
      <c r="D2681" s="31" t="s">
        <v>163</v>
      </c>
      <c r="E2681" s="3" t="s">
        <v>168</v>
      </c>
      <c r="F2681" s="3" t="s">
        <v>185</v>
      </c>
      <c r="G2681" s="7" t="s">
        <v>1031</v>
      </c>
      <c r="L2681" s="3" t="s">
        <v>159</v>
      </c>
      <c r="M2681" s="3" t="s">
        <v>80</v>
      </c>
      <c r="S2681" s="3" t="s">
        <v>261</v>
      </c>
      <c r="T2681" s="37" t="s">
        <v>165</v>
      </c>
      <c r="U2681" s="37" t="s">
        <v>170</v>
      </c>
      <c r="V2681" s="37" t="s">
        <v>1026</v>
      </c>
      <c r="W2681" s="37" t="s">
        <v>1032</v>
      </c>
      <c r="X2681" s="3" t="s">
        <v>84</v>
      </c>
    </row>
    <row r="2682" spans="4:24" x14ac:dyDescent="0.2">
      <c r="D2682" s="31" t="s">
        <v>163</v>
      </c>
      <c r="E2682" s="3" t="s">
        <v>168</v>
      </c>
      <c r="F2682" s="3" t="s">
        <v>185</v>
      </c>
      <c r="G2682" s="7" t="s">
        <v>1031</v>
      </c>
      <c r="L2682" s="3" t="s">
        <v>159</v>
      </c>
      <c r="M2682" s="3" t="s">
        <v>74</v>
      </c>
      <c r="N2682" s="25" t="s">
        <v>216</v>
      </c>
      <c r="S2682" s="3" t="s">
        <v>261</v>
      </c>
      <c r="T2682" s="37" t="s">
        <v>165</v>
      </c>
      <c r="U2682" s="37" t="s">
        <v>170</v>
      </c>
      <c r="V2682" s="37" t="s">
        <v>1026</v>
      </c>
      <c r="W2682" s="37" t="s">
        <v>1032</v>
      </c>
      <c r="X2682" s="3" t="s">
        <v>84</v>
      </c>
    </row>
    <row r="2683" spans="4:24" x14ac:dyDescent="0.2">
      <c r="D2683" s="31" t="s">
        <v>163</v>
      </c>
      <c r="E2683" s="3" t="s">
        <v>168</v>
      </c>
      <c r="F2683" s="3" t="s">
        <v>185</v>
      </c>
      <c r="G2683" s="7" t="s">
        <v>1031</v>
      </c>
      <c r="L2683" s="3" t="s">
        <v>159</v>
      </c>
      <c r="M2683" s="3" t="s">
        <v>74</v>
      </c>
      <c r="N2683" s="25" t="s">
        <v>166</v>
      </c>
      <c r="S2683" s="3" t="s">
        <v>261</v>
      </c>
      <c r="T2683" s="37" t="s">
        <v>165</v>
      </c>
      <c r="U2683" s="37" t="s">
        <v>170</v>
      </c>
      <c r="V2683" s="37" t="s">
        <v>1026</v>
      </c>
      <c r="W2683" s="37" t="s">
        <v>1032</v>
      </c>
      <c r="X2683" s="3" t="s">
        <v>84</v>
      </c>
    </row>
    <row r="2684" spans="4:24" x14ac:dyDescent="0.2">
      <c r="D2684" s="31" t="s">
        <v>163</v>
      </c>
      <c r="E2684" s="3" t="s">
        <v>168</v>
      </c>
      <c r="F2684" s="3" t="s">
        <v>185</v>
      </c>
      <c r="G2684" s="7" t="s">
        <v>1031</v>
      </c>
      <c r="L2684" s="3" t="s">
        <v>159</v>
      </c>
      <c r="M2684" s="3" t="s">
        <v>72</v>
      </c>
      <c r="S2684" s="3" t="s">
        <v>261</v>
      </c>
      <c r="T2684" s="37" t="s">
        <v>165</v>
      </c>
      <c r="U2684" s="37" t="s">
        <v>170</v>
      </c>
      <c r="V2684" s="37" t="s">
        <v>1026</v>
      </c>
      <c r="W2684" s="37" t="s">
        <v>1032</v>
      </c>
      <c r="X2684" s="3" t="s">
        <v>84</v>
      </c>
    </row>
    <row r="2685" spans="4:24" x14ac:dyDescent="0.2">
      <c r="D2685" s="31" t="s">
        <v>163</v>
      </c>
      <c r="E2685" s="3" t="s">
        <v>168</v>
      </c>
      <c r="F2685" s="3" t="s">
        <v>185</v>
      </c>
      <c r="G2685" s="7" t="s">
        <v>1031</v>
      </c>
      <c r="L2685" s="3" t="s">
        <v>159</v>
      </c>
      <c r="M2685" s="3" t="s">
        <v>73</v>
      </c>
      <c r="S2685" s="3" t="s">
        <v>261</v>
      </c>
      <c r="T2685" s="37" t="s">
        <v>165</v>
      </c>
      <c r="U2685" s="37" t="s">
        <v>170</v>
      </c>
      <c r="V2685" s="37" t="s">
        <v>1026</v>
      </c>
      <c r="W2685" s="37" t="s">
        <v>1032</v>
      </c>
      <c r="X2685" s="3" t="s">
        <v>84</v>
      </c>
    </row>
    <row r="2686" spans="4:24" x14ac:dyDescent="0.2">
      <c r="D2686" s="31" t="s">
        <v>163</v>
      </c>
      <c r="E2686" s="3" t="s">
        <v>168</v>
      </c>
      <c r="F2686" s="3" t="s">
        <v>185</v>
      </c>
      <c r="G2686" s="7" t="s">
        <v>1033</v>
      </c>
      <c r="L2686" s="3" t="s">
        <v>159</v>
      </c>
      <c r="M2686" s="3" t="s">
        <v>80</v>
      </c>
      <c r="S2686" s="3" t="s">
        <v>261</v>
      </c>
      <c r="T2686" s="37" t="s">
        <v>165</v>
      </c>
      <c r="U2686" s="37" t="s">
        <v>170</v>
      </c>
      <c r="V2686" s="37" t="s">
        <v>1026</v>
      </c>
      <c r="W2686" s="37" t="s">
        <v>1034</v>
      </c>
      <c r="X2686" s="3" t="s">
        <v>84</v>
      </c>
    </row>
    <row r="2687" spans="4:24" x14ac:dyDescent="0.2">
      <c r="D2687" s="31" t="s">
        <v>163</v>
      </c>
      <c r="E2687" s="3" t="s">
        <v>168</v>
      </c>
      <c r="F2687" s="3" t="s">
        <v>185</v>
      </c>
      <c r="G2687" s="7" t="s">
        <v>1033</v>
      </c>
      <c r="L2687" s="3" t="s">
        <v>159</v>
      </c>
      <c r="M2687" s="3" t="s">
        <v>74</v>
      </c>
      <c r="N2687" s="25" t="s">
        <v>216</v>
      </c>
      <c r="S2687" s="3" t="s">
        <v>261</v>
      </c>
      <c r="T2687" s="37" t="s">
        <v>165</v>
      </c>
      <c r="U2687" s="37" t="s">
        <v>170</v>
      </c>
      <c r="V2687" s="37" t="s">
        <v>1026</v>
      </c>
      <c r="W2687" s="37" t="s">
        <v>1034</v>
      </c>
      <c r="X2687" s="3" t="s">
        <v>84</v>
      </c>
    </row>
    <row r="2688" spans="4:24" x14ac:dyDescent="0.2">
      <c r="D2688" s="31" t="s">
        <v>163</v>
      </c>
      <c r="E2688" s="3" t="s">
        <v>168</v>
      </c>
      <c r="F2688" s="3" t="s">
        <v>185</v>
      </c>
      <c r="G2688" s="7" t="s">
        <v>1033</v>
      </c>
      <c r="L2688" s="3" t="s">
        <v>159</v>
      </c>
      <c r="M2688" s="3" t="s">
        <v>74</v>
      </c>
      <c r="N2688" s="25" t="s">
        <v>166</v>
      </c>
      <c r="S2688" s="3" t="s">
        <v>261</v>
      </c>
      <c r="T2688" s="37" t="s">
        <v>165</v>
      </c>
      <c r="U2688" s="37" t="s">
        <v>170</v>
      </c>
      <c r="V2688" s="37" t="s">
        <v>1026</v>
      </c>
      <c r="W2688" s="37" t="s">
        <v>1034</v>
      </c>
      <c r="X2688" s="3" t="s">
        <v>84</v>
      </c>
    </row>
    <row r="2689" spans="4:24" x14ac:dyDescent="0.2">
      <c r="D2689" s="31" t="s">
        <v>163</v>
      </c>
      <c r="E2689" s="3" t="s">
        <v>168</v>
      </c>
      <c r="F2689" s="3" t="s">
        <v>185</v>
      </c>
      <c r="G2689" s="7" t="s">
        <v>1033</v>
      </c>
      <c r="L2689" s="3" t="s">
        <v>159</v>
      </c>
      <c r="M2689" s="3" t="s">
        <v>72</v>
      </c>
      <c r="S2689" s="3" t="s">
        <v>261</v>
      </c>
      <c r="T2689" s="37" t="s">
        <v>165</v>
      </c>
      <c r="U2689" s="37" t="s">
        <v>170</v>
      </c>
      <c r="V2689" s="37" t="s">
        <v>1026</v>
      </c>
      <c r="W2689" s="37" t="s">
        <v>1034</v>
      </c>
      <c r="X2689" s="3" t="s">
        <v>84</v>
      </c>
    </row>
    <row r="2690" spans="4:24" x14ac:dyDescent="0.2">
      <c r="D2690" s="31" t="s">
        <v>163</v>
      </c>
      <c r="E2690" s="3" t="s">
        <v>168</v>
      </c>
      <c r="F2690" s="3" t="s">
        <v>185</v>
      </c>
      <c r="G2690" s="7" t="s">
        <v>1033</v>
      </c>
      <c r="L2690" s="3" t="s">
        <v>159</v>
      </c>
      <c r="M2690" s="3" t="s">
        <v>73</v>
      </c>
      <c r="S2690" s="3" t="s">
        <v>261</v>
      </c>
      <c r="T2690" s="37" t="s">
        <v>165</v>
      </c>
      <c r="U2690" s="37" t="s">
        <v>170</v>
      </c>
      <c r="V2690" s="37" t="s">
        <v>1026</v>
      </c>
      <c r="W2690" s="37" t="s">
        <v>1034</v>
      </c>
      <c r="X2690" s="3" t="s">
        <v>84</v>
      </c>
    </row>
    <row r="2691" spans="4:24" x14ac:dyDescent="0.2">
      <c r="D2691" s="31" t="s">
        <v>163</v>
      </c>
      <c r="E2691" s="3" t="s">
        <v>168</v>
      </c>
      <c r="F2691" s="3" t="s">
        <v>185</v>
      </c>
      <c r="G2691" s="7" t="s">
        <v>21</v>
      </c>
      <c r="L2691" s="3" t="s">
        <v>159</v>
      </c>
      <c r="M2691" s="3" t="s">
        <v>80</v>
      </c>
      <c r="S2691" s="3" t="s">
        <v>261</v>
      </c>
      <c r="T2691" s="37" t="s">
        <v>165</v>
      </c>
      <c r="U2691" s="37" t="s">
        <v>170</v>
      </c>
      <c r="V2691" s="37" t="s">
        <v>1026</v>
      </c>
      <c r="W2691" s="37" t="s">
        <v>1035</v>
      </c>
      <c r="X2691" s="3" t="s">
        <v>84</v>
      </c>
    </row>
    <row r="2692" spans="4:24" x14ac:dyDescent="0.2">
      <c r="D2692" s="31" t="s">
        <v>163</v>
      </c>
      <c r="E2692" s="3" t="s">
        <v>168</v>
      </c>
      <c r="F2692" s="3" t="s">
        <v>185</v>
      </c>
      <c r="G2692" s="7" t="s">
        <v>21</v>
      </c>
      <c r="L2692" s="3" t="s">
        <v>159</v>
      </c>
      <c r="M2692" s="3" t="s">
        <v>74</v>
      </c>
      <c r="N2692" s="25" t="s">
        <v>216</v>
      </c>
      <c r="S2692" s="3" t="s">
        <v>261</v>
      </c>
      <c r="T2692" s="37" t="s">
        <v>165</v>
      </c>
      <c r="U2692" s="37" t="s">
        <v>170</v>
      </c>
      <c r="V2692" s="37" t="s">
        <v>1026</v>
      </c>
      <c r="W2692" s="37" t="s">
        <v>1035</v>
      </c>
      <c r="X2692" s="3" t="s">
        <v>84</v>
      </c>
    </row>
    <row r="2693" spans="4:24" x14ac:dyDescent="0.2">
      <c r="D2693" s="31" t="s">
        <v>163</v>
      </c>
      <c r="E2693" s="3" t="s">
        <v>168</v>
      </c>
      <c r="F2693" s="3" t="s">
        <v>185</v>
      </c>
      <c r="G2693" s="7" t="s">
        <v>21</v>
      </c>
      <c r="L2693" s="3" t="s">
        <v>159</v>
      </c>
      <c r="M2693" s="3" t="s">
        <v>74</v>
      </c>
      <c r="N2693" s="25" t="s">
        <v>166</v>
      </c>
      <c r="S2693" s="3" t="s">
        <v>261</v>
      </c>
      <c r="T2693" s="37" t="s">
        <v>165</v>
      </c>
      <c r="U2693" s="37" t="s">
        <v>170</v>
      </c>
      <c r="V2693" s="37" t="s">
        <v>1026</v>
      </c>
      <c r="W2693" s="37" t="s">
        <v>1035</v>
      </c>
      <c r="X2693" s="3" t="s">
        <v>84</v>
      </c>
    </row>
    <row r="2694" spans="4:24" x14ac:dyDescent="0.2">
      <c r="D2694" s="31" t="s">
        <v>163</v>
      </c>
      <c r="E2694" s="3" t="s">
        <v>168</v>
      </c>
      <c r="F2694" s="3" t="s">
        <v>185</v>
      </c>
      <c r="G2694" s="7" t="s">
        <v>21</v>
      </c>
      <c r="L2694" s="3" t="s">
        <v>159</v>
      </c>
      <c r="M2694" s="3" t="s">
        <v>72</v>
      </c>
      <c r="S2694" s="3" t="s">
        <v>261</v>
      </c>
      <c r="T2694" s="37" t="s">
        <v>165</v>
      </c>
      <c r="U2694" s="37" t="s">
        <v>170</v>
      </c>
      <c r="V2694" s="37" t="s">
        <v>1026</v>
      </c>
      <c r="W2694" s="37" t="s">
        <v>1035</v>
      </c>
      <c r="X2694" s="3" t="s">
        <v>84</v>
      </c>
    </row>
    <row r="2695" spans="4:24" x14ac:dyDescent="0.2">
      <c r="D2695" s="31" t="s">
        <v>163</v>
      </c>
      <c r="E2695" s="3" t="s">
        <v>168</v>
      </c>
      <c r="F2695" s="3" t="s">
        <v>185</v>
      </c>
      <c r="G2695" s="7" t="s">
        <v>21</v>
      </c>
      <c r="L2695" s="3" t="s">
        <v>159</v>
      </c>
      <c r="M2695" s="3" t="s">
        <v>73</v>
      </c>
      <c r="S2695" s="3" t="s">
        <v>261</v>
      </c>
      <c r="T2695" s="37" t="s">
        <v>165</v>
      </c>
      <c r="U2695" s="37" t="s">
        <v>170</v>
      </c>
      <c r="V2695" s="37" t="s">
        <v>1026</v>
      </c>
      <c r="W2695" s="37" t="s">
        <v>1035</v>
      </c>
      <c r="X2695" s="3" t="s">
        <v>84</v>
      </c>
    </row>
    <row r="2696" spans="4:24" x14ac:dyDescent="0.2">
      <c r="D2696" s="31" t="s">
        <v>163</v>
      </c>
      <c r="E2696" s="3" t="s">
        <v>168</v>
      </c>
      <c r="F2696" s="3" t="s">
        <v>185</v>
      </c>
      <c r="G2696" s="7" t="s">
        <v>1036</v>
      </c>
      <c r="L2696" s="3" t="s">
        <v>159</v>
      </c>
      <c r="M2696" s="3" t="s">
        <v>80</v>
      </c>
      <c r="S2696" s="3" t="s">
        <v>261</v>
      </c>
      <c r="T2696" s="37" t="s">
        <v>165</v>
      </c>
      <c r="U2696" s="37" t="s">
        <v>170</v>
      </c>
      <c r="V2696" s="37" t="s">
        <v>1026</v>
      </c>
      <c r="W2696" s="37" t="s">
        <v>1037</v>
      </c>
      <c r="X2696" s="3" t="s">
        <v>84</v>
      </c>
    </row>
    <row r="2697" spans="4:24" x14ac:dyDescent="0.2">
      <c r="D2697" s="31" t="s">
        <v>163</v>
      </c>
      <c r="E2697" s="3" t="s">
        <v>168</v>
      </c>
      <c r="F2697" s="3" t="s">
        <v>185</v>
      </c>
      <c r="G2697" s="7" t="s">
        <v>1036</v>
      </c>
      <c r="L2697" s="3" t="s">
        <v>159</v>
      </c>
      <c r="M2697" s="3" t="s">
        <v>74</v>
      </c>
      <c r="N2697" s="25" t="s">
        <v>216</v>
      </c>
      <c r="S2697" s="3" t="s">
        <v>261</v>
      </c>
      <c r="T2697" s="37" t="s">
        <v>165</v>
      </c>
      <c r="U2697" s="37" t="s">
        <v>170</v>
      </c>
      <c r="V2697" s="37" t="s">
        <v>1026</v>
      </c>
      <c r="W2697" s="37" t="s">
        <v>1037</v>
      </c>
      <c r="X2697" s="3" t="s">
        <v>84</v>
      </c>
    </row>
    <row r="2698" spans="4:24" x14ac:dyDescent="0.2">
      <c r="D2698" s="31" t="s">
        <v>163</v>
      </c>
      <c r="E2698" s="3" t="s">
        <v>168</v>
      </c>
      <c r="F2698" s="3" t="s">
        <v>185</v>
      </c>
      <c r="G2698" s="7" t="s">
        <v>1036</v>
      </c>
      <c r="L2698" s="3" t="s">
        <v>159</v>
      </c>
      <c r="M2698" s="3" t="s">
        <v>74</v>
      </c>
      <c r="N2698" s="25" t="s">
        <v>166</v>
      </c>
      <c r="S2698" s="3" t="s">
        <v>261</v>
      </c>
      <c r="T2698" s="37" t="s">
        <v>165</v>
      </c>
      <c r="U2698" s="37" t="s">
        <v>170</v>
      </c>
      <c r="V2698" s="37" t="s">
        <v>1026</v>
      </c>
      <c r="W2698" s="37" t="s">
        <v>1037</v>
      </c>
      <c r="X2698" s="3" t="s">
        <v>84</v>
      </c>
    </row>
    <row r="2699" spans="4:24" x14ac:dyDescent="0.2">
      <c r="D2699" s="31" t="s">
        <v>163</v>
      </c>
      <c r="E2699" s="3" t="s">
        <v>168</v>
      </c>
      <c r="F2699" s="3" t="s">
        <v>185</v>
      </c>
      <c r="G2699" s="7" t="s">
        <v>1036</v>
      </c>
      <c r="L2699" s="3" t="s">
        <v>159</v>
      </c>
      <c r="M2699" s="3" t="s">
        <v>72</v>
      </c>
      <c r="S2699" s="3" t="s">
        <v>261</v>
      </c>
      <c r="T2699" s="37" t="s">
        <v>165</v>
      </c>
      <c r="U2699" s="37" t="s">
        <v>170</v>
      </c>
      <c r="V2699" s="37" t="s">
        <v>1026</v>
      </c>
      <c r="W2699" s="37" t="s">
        <v>1037</v>
      </c>
      <c r="X2699" s="3" t="s">
        <v>84</v>
      </c>
    </row>
    <row r="2700" spans="4:24" x14ac:dyDescent="0.2">
      <c r="D2700" s="31" t="s">
        <v>163</v>
      </c>
      <c r="E2700" s="3" t="s">
        <v>168</v>
      </c>
      <c r="F2700" s="3" t="s">
        <v>185</v>
      </c>
      <c r="G2700" s="7" t="s">
        <v>1036</v>
      </c>
      <c r="L2700" s="3" t="s">
        <v>159</v>
      </c>
      <c r="M2700" s="3" t="s">
        <v>73</v>
      </c>
      <c r="S2700" s="3" t="s">
        <v>261</v>
      </c>
      <c r="T2700" s="37" t="s">
        <v>165</v>
      </c>
      <c r="U2700" s="37" t="s">
        <v>170</v>
      </c>
      <c r="V2700" s="37" t="s">
        <v>1026</v>
      </c>
      <c r="W2700" s="37" t="s">
        <v>1037</v>
      </c>
      <c r="X2700" s="3" t="s">
        <v>84</v>
      </c>
    </row>
    <row r="2701" spans="4:24" x14ac:dyDescent="0.2">
      <c r="D2701" s="31" t="s">
        <v>163</v>
      </c>
      <c r="E2701" s="3" t="s">
        <v>168</v>
      </c>
      <c r="F2701" s="3" t="s">
        <v>185</v>
      </c>
      <c r="G2701" s="7" t="s">
        <v>1038</v>
      </c>
      <c r="L2701" s="3" t="s">
        <v>159</v>
      </c>
      <c r="M2701" s="3" t="s">
        <v>80</v>
      </c>
      <c r="S2701" s="3" t="s">
        <v>261</v>
      </c>
      <c r="T2701" s="37" t="s">
        <v>165</v>
      </c>
      <c r="U2701" s="37" t="s">
        <v>170</v>
      </c>
      <c r="V2701" s="37" t="s">
        <v>1026</v>
      </c>
      <c r="W2701" s="37" t="s">
        <v>1039</v>
      </c>
      <c r="X2701" s="3" t="s">
        <v>84</v>
      </c>
    </row>
    <row r="2702" spans="4:24" x14ac:dyDescent="0.2">
      <c r="D2702" s="31" t="s">
        <v>163</v>
      </c>
      <c r="E2702" s="3" t="s">
        <v>168</v>
      </c>
      <c r="F2702" s="3" t="s">
        <v>185</v>
      </c>
      <c r="G2702" s="7" t="s">
        <v>1038</v>
      </c>
      <c r="L2702" s="3" t="s">
        <v>159</v>
      </c>
      <c r="M2702" s="3" t="s">
        <v>74</v>
      </c>
      <c r="N2702" s="25" t="s">
        <v>216</v>
      </c>
      <c r="S2702" s="3" t="s">
        <v>261</v>
      </c>
      <c r="T2702" s="37" t="s">
        <v>165</v>
      </c>
      <c r="U2702" s="37" t="s">
        <v>170</v>
      </c>
      <c r="V2702" s="37" t="s">
        <v>1026</v>
      </c>
      <c r="W2702" s="37" t="s">
        <v>1039</v>
      </c>
      <c r="X2702" s="3" t="s">
        <v>84</v>
      </c>
    </row>
    <row r="2703" spans="4:24" x14ac:dyDescent="0.2">
      <c r="D2703" s="31" t="s">
        <v>163</v>
      </c>
      <c r="E2703" s="3" t="s">
        <v>168</v>
      </c>
      <c r="F2703" s="3" t="s">
        <v>185</v>
      </c>
      <c r="G2703" s="7" t="s">
        <v>1038</v>
      </c>
      <c r="L2703" s="3" t="s">
        <v>159</v>
      </c>
      <c r="M2703" s="3" t="s">
        <v>74</v>
      </c>
      <c r="N2703" s="25" t="s">
        <v>166</v>
      </c>
      <c r="S2703" s="3" t="s">
        <v>261</v>
      </c>
      <c r="T2703" s="37" t="s">
        <v>165</v>
      </c>
      <c r="U2703" s="37" t="s">
        <v>170</v>
      </c>
      <c r="V2703" s="37" t="s">
        <v>1026</v>
      </c>
      <c r="W2703" s="37" t="s">
        <v>1039</v>
      </c>
      <c r="X2703" s="3" t="s">
        <v>84</v>
      </c>
    </row>
    <row r="2704" spans="4:24" x14ac:dyDescent="0.2">
      <c r="D2704" s="31" t="s">
        <v>163</v>
      </c>
      <c r="E2704" s="3" t="s">
        <v>168</v>
      </c>
      <c r="F2704" s="3" t="s">
        <v>185</v>
      </c>
      <c r="G2704" s="7" t="s">
        <v>1038</v>
      </c>
      <c r="L2704" s="3" t="s">
        <v>159</v>
      </c>
      <c r="M2704" s="3" t="s">
        <v>72</v>
      </c>
      <c r="S2704" s="3" t="s">
        <v>261</v>
      </c>
      <c r="T2704" s="37" t="s">
        <v>165</v>
      </c>
      <c r="U2704" s="37" t="s">
        <v>170</v>
      </c>
      <c r="V2704" s="37" t="s">
        <v>1026</v>
      </c>
      <c r="W2704" s="37" t="s">
        <v>1039</v>
      </c>
      <c r="X2704" s="3" t="s">
        <v>84</v>
      </c>
    </row>
    <row r="2705" spans="4:24" x14ac:dyDescent="0.2">
      <c r="D2705" s="31" t="s">
        <v>163</v>
      </c>
      <c r="E2705" s="3" t="s">
        <v>168</v>
      </c>
      <c r="F2705" s="3" t="s">
        <v>185</v>
      </c>
      <c r="G2705" s="7" t="s">
        <v>1038</v>
      </c>
      <c r="L2705" s="3" t="s">
        <v>159</v>
      </c>
      <c r="M2705" s="3" t="s">
        <v>73</v>
      </c>
      <c r="S2705" s="3" t="s">
        <v>261</v>
      </c>
      <c r="T2705" s="37" t="s">
        <v>165</v>
      </c>
      <c r="U2705" s="37" t="s">
        <v>170</v>
      </c>
      <c r="V2705" s="37" t="s">
        <v>1026</v>
      </c>
      <c r="W2705" s="37" t="s">
        <v>1039</v>
      </c>
      <c r="X2705" s="3" t="s">
        <v>84</v>
      </c>
    </row>
    <row r="2706" spans="4:24" x14ac:dyDescent="0.2">
      <c r="D2706" s="31" t="s">
        <v>163</v>
      </c>
      <c r="E2706" s="3" t="s">
        <v>168</v>
      </c>
      <c r="F2706" s="3" t="s">
        <v>185</v>
      </c>
      <c r="G2706" s="7" t="s">
        <v>1040</v>
      </c>
      <c r="L2706" s="3" t="s">
        <v>159</v>
      </c>
      <c r="M2706" s="3" t="s">
        <v>80</v>
      </c>
      <c r="S2706" s="3" t="s">
        <v>261</v>
      </c>
      <c r="T2706" s="37" t="s">
        <v>165</v>
      </c>
      <c r="U2706" s="37" t="s">
        <v>170</v>
      </c>
      <c r="V2706" s="37" t="s">
        <v>1026</v>
      </c>
      <c r="W2706" s="37" t="s">
        <v>1041</v>
      </c>
      <c r="X2706" s="3" t="s">
        <v>84</v>
      </c>
    </row>
    <row r="2707" spans="4:24" x14ac:dyDescent="0.2">
      <c r="D2707" s="31" t="s">
        <v>163</v>
      </c>
      <c r="E2707" s="3" t="s">
        <v>168</v>
      </c>
      <c r="F2707" s="3" t="s">
        <v>185</v>
      </c>
      <c r="G2707" s="7" t="s">
        <v>1040</v>
      </c>
      <c r="L2707" s="3" t="s">
        <v>159</v>
      </c>
      <c r="M2707" s="3" t="s">
        <v>74</v>
      </c>
      <c r="N2707" s="25" t="s">
        <v>216</v>
      </c>
      <c r="S2707" s="3" t="s">
        <v>261</v>
      </c>
      <c r="T2707" s="37" t="s">
        <v>165</v>
      </c>
      <c r="U2707" s="37" t="s">
        <v>170</v>
      </c>
      <c r="V2707" s="37" t="s">
        <v>1026</v>
      </c>
      <c r="W2707" s="37" t="s">
        <v>1041</v>
      </c>
      <c r="X2707" s="3" t="s">
        <v>84</v>
      </c>
    </row>
    <row r="2708" spans="4:24" x14ac:dyDescent="0.2">
      <c r="D2708" s="31" t="s">
        <v>163</v>
      </c>
      <c r="E2708" s="3" t="s">
        <v>168</v>
      </c>
      <c r="F2708" s="3" t="s">
        <v>185</v>
      </c>
      <c r="G2708" s="7" t="s">
        <v>1040</v>
      </c>
      <c r="L2708" s="3" t="s">
        <v>159</v>
      </c>
      <c r="M2708" s="3" t="s">
        <v>74</v>
      </c>
      <c r="N2708" s="25" t="s">
        <v>166</v>
      </c>
      <c r="S2708" s="3" t="s">
        <v>261</v>
      </c>
      <c r="T2708" s="37" t="s">
        <v>165</v>
      </c>
      <c r="U2708" s="37" t="s">
        <v>170</v>
      </c>
      <c r="V2708" s="37" t="s">
        <v>1026</v>
      </c>
      <c r="W2708" s="37" t="s">
        <v>1041</v>
      </c>
      <c r="X2708" s="3" t="s">
        <v>84</v>
      </c>
    </row>
    <row r="2709" spans="4:24" x14ac:dyDescent="0.2">
      <c r="D2709" s="31" t="s">
        <v>163</v>
      </c>
      <c r="E2709" s="3" t="s">
        <v>168</v>
      </c>
      <c r="F2709" s="3" t="s">
        <v>185</v>
      </c>
      <c r="G2709" s="7" t="s">
        <v>1040</v>
      </c>
      <c r="L2709" s="3" t="s">
        <v>159</v>
      </c>
      <c r="M2709" s="3" t="s">
        <v>72</v>
      </c>
      <c r="S2709" s="3" t="s">
        <v>261</v>
      </c>
      <c r="T2709" s="37" t="s">
        <v>165</v>
      </c>
      <c r="U2709" s="37" t="s">
        <v>170</v>
      </c>
      <c r="V2709" s="37" t="s">
        <v>1026</v>
      </c>
      <c r="W2709" s="37" t="s">
        <v>1041</v>
      </c>
      <c r="X2709" s="3" t="s">
        <v>84</v>
      </c>
    </row>
    <row r="2710" spans="4:24" x14ac:dyDescent="0.2">
      <c r="D2710" s="31" t="s">
        <v>163</v>
      </c>
      <c r="E2710" s="3" t="s">
        <v>168</v>
      </c>
      <c r="F2710" s="3" t="s">
        <v>185</v>
      </c>
      <c r="G2710" s="7" t="s">
        <v>1040</v>
      </c>
      <c r="L2710" s="3" t="s">
        <v>159</v>
      </c>
      <c r="M2710" s="3" t="s">
        <v>73</v>
      </c>
      <c r="S2710" s="3" t="s">
        <v>261</v>
      </c>
      <c r="T2710" s="37" t="s">
        <v>165</v>
      </c>
      <c r="U2710" s="37" t="s">
        <v>170</v>
      </c>
      <c r="V2710" s="37" t="s">
        <v>1026</v>
      </c>
      <c r="W2710" s="37" t="s">
        <v>1041</v>
      </c>
      <c r="X2710" s="3" t="s">
        <v>84</v>
      </c>
    </row>
    <row r="2711" spans="4:24" x14ac:dyDescent="0.2">
      <c r="D2711" s="31" t="s">
        <v>163</v>
      </c>
      <c r="E2711" s="3" t="s">
        <v>168</v>
      </c>
      <c r="F2711" s="3" t="s">
        <v>185</v>
      </c>
      <c r="G2711" s="7" t="s">
        <v>213</v>
      </c>
      <c r="L2711" s="3" t="s">
        <v>159</v>
      </c>
      <c r="M2711" s="3" t="s">
        <v>80</v>
      </c>
      <c r="S2711" s="3" t="s">
        <v>261</v>
      </c>
      <c r="T2711" s="37" t="s">
        <v>165</v>
      </c>
      <c r="U2711" s="37" t="s">
        <v>170</v>
      </c>
      <c r="V2711" s="37" t="s">
        <v>1026</v>
      </c>
      <c r="W2711" s="37" t="s">
        <v>1042</v>
      </c>
      <c r="X2711" s="3" t="s">
        <v>84</v>
      </c>
    </row>
    <row r="2712" spans="4:24" x14ac:dyDescent="0.2">
      <c r="D2712" s="31" t="s">
        <v>163</v>
      </c>
      <c r="E2712" s="3" t="s">
        <v>168</v>
      </c>
      <c r="F2712" s="3" t="s">
        <v>185</v>
      </c>
      <c r="G2712" s="7" t="s">
        <v>213</v>
      </c>
      <c r="L2712" s="3" t="s">
        <v>159</v>
      </c>
      <c r="M2712" s="3" t="s">
        <v>74</v>
      </c>
      <c r="N2712" s="25" t="s">
        <v>216</v>
      </c>
      <c r="S2712" s="3" t="s">
        <v>261</v>
      </c>
      <c r="T2712" s="37" t="s">
        <v>165</v>
      </c>
      <c r="U2712" s="37" t="s">
        <v>170</v>
      </c>
      <c r="V2712" s="37" t="s">
        <v>1026</v>
      </c>
      <c r="W2712" s="37" t="s">
        <v>1042</v>
      </c>
      <c r="X2712" s="3" t="s">
        <v>84</v>
      </c>
    </row>
    <row r="2713" spans="4:24" x14ac:dyDescent="0.2">
      <c r="D2713" s="31" t="s">
        <v>163</v>
      </c>
      <c r="E2713" s="3" t="s">
        <v>168</v>
      </c>
      <c r="F2713" s="3" t="s">
        <v>185</v>
      </c>
      <c r="G2713" s="7" t="s">
        <v>213</v>
      </c>
      <c r="L2713" s="3" t="s">
        <v>159</v>
      </c>
      <c r="M2713" s="3" t="s">
        <v>74</v>
      </c>
      <c r="N2713" s="25" t="s">
        <v>166</v>
      </c>
      <c r="S2713" s="3" t="s">
        <v>261</v>
      </c>
      <c r="T2713" s="37" t="s">
        <v>165</v>
      </c>
      <c r="U2713" s="37" t="s">
        <v>170</v>
      </c>
      <c r="V2713" s="37" t="s">
        <v>1026</v>
      </c>
      <c r="W2713" s="37" t="s">
        <v>1042</v>
      </c>
      <c r="X2713" s="3" t="s">
        <v>84</v>
      </c>
    </row>
    <row r="2714" spans="4:24" x14ac:dyDescent="0.2">
      <c r="D2714" s="31" t="s">
        <v>163</v>
      </c>
      <c r="E2714" s="3" t="s">
        <v>168</v>
      </c>
      <c r="F2714" s="3" t="s">
        <v>185</v>
      </c>
      <c r="G2714" s="7" t="s">
        <v>213</v>
      </c>
      <c r="L2714" s="3" t="s">
        <v>159</v>
      </c>
      <c r="M2714" s="3" t="s">
        <v>72</v>
      </c>
      <c r="S2714" s="3" t="s">
        <v>261</v>
      </c>
      <c r="T2714" s="37" t="s">
        <v>165</v>
      </c>
      <c r="U2714" s="37" t="s">
        <v>170</v>
      </c>
      <c r="V2714" s="37" t="s">
        <v>1026</v>
      </c>
      <c r="W2714" s="37" t="s">
        <v>1042</v>
      </c>
      <c r="X2714" s="3" t="s">
        <v>84</v>
      </c>
    </row>
    <row r="2715" spans="4:24" x14ac:dyDescent="0.2">
      <c r="D2715" s="31" t="s">
        <v>163</v>
      </c>
      <c r="E2715" s="3" t="s">
        <v>168</v>
      </c>
      <c r="F2715" s="3" t="s">
        <v>185</v>
      </c>
      <c r="G2715" s="7" t="s">
        <v>213</v>
      </c>
      <c r="L2715" s="3" t="s">
        <v>159</v>
      </c>
      <c r="M2715" s="3" t="s">
        <v>73</v>
      </c>
      <c r="S2715" s="3" t="s">
        <v>261</v>
      </c>
      <c r="T2715" s="37" t="s">
        <v>165</v>
      </c>
      <c r="U2715" s="37" t="s">
        <v>170</v>
      </c>
      <c r="V2715" s="37" t="s">
        <v>1026</v>
      </c>
      <c r="W2715" s="37" t="s">
        <v>1042</v>
      </c>
      <c r="X2715" s="3" t="s">
        <v>84</v>
      </c>
    </row>
    <row r="2716" spans="4:24" x14ac:dyDescent="0.2">
      <c r="D2716" s="31" t="s">
        <v>163</v>
      </c>
      <c r="E2716" s="3" t="s">
        <v>168</v>
      </c>
      <c r="F2716" s="3" t="s">
        <v>185</v>
      </c>
      <c r="G2716" s="7" t="s">
        <v>1043</v>
      </c>
      <c r="L2716" s="3" t="s">
        <v>159</v>
      </c>
      <c r="M2716" s="3" t="s">
        <v>80</v>
      </c>
      <c r="S2716" s="3" t="s">
        <v>261</v>
      </c>
      <c r="T2716" s="37" t="s">
        <v>165</v>
      </c>
      <c r="U2716" s="37" t="s">
        <v>170</v>
      </c>
      <c r="V2716" s="37" t="s">
        <v>1026</v>
      </c>
      <c r="W2716" s="37" t="s">
        <v>1044</v>
      </c>
      <c r="X2716" s="3" t="s">
        <v>84</v>
      </c>
    </row>
    <row r="2717" spans="4:24" x14ac:dyDescent="0.2">
      <c r="D2717" s="31" t="s">
        <v>163</v>
      </c>
      <c r="E2717" s="3" t="s">
        <v>168</v>
      </c>
      <c r="F2717" s="3" t="s">
        <v>185</v>
      </c>
      <c r="G2717" s="7" t="s">
        <v>1043</v>
      </c>
      <c r="L2717" s="3" t="s">
        <v>159</v>
      </c>
      <c r="M2717" s="3" t="s">
        <v>74</v>
      </c>
      <c r="N2717" s="25" t="s">
        <v>216</v>
      </c>
      <c r="S2717" s="3" t="s">
        <v>261</v>
      </c>
      <c r="T2717" s="37" t="s">
        <v>165</v>
      </c>
      <c r="U2717" s="37" t="s">
        <v>170</v>
      </c>
      <c r="V2717" s="37" t="s">
        <v>1026</v>
      </c>
      <c r="W2717" s="37" t="s">
        <v>1044</v>
      </c>
      <c r="X2717" s="3" t="s">
        <v>84</v>
      </c>
    </row>
    <row r="2718" spans="4:24" x14ac:dyDescent="0.2">
      <c r="D2718" s="31" t="s">
        <v>163</v>
      </c>
      <c r="E2718" s="3" t="s">
        <v>168</v>
      </c>
      <c r="F2718" s="3" t="s">
        <v>185</v>
      </c>
      <c r="G2718" s="7" t="s">
        <v>1043</v>
      </c>
      <c r="L2718" s="3" t="s">
        <v>159</v>
      </c>
      <c r="M2718" s="3" t="s">
        <v>74</v>
      </c>
      <c r="N2718" s="25" t="s">
        <v>166</v>
      </c>
      <c r="S2718" s="3" t="s">
        <v>261</v>
      </c>
      <c r="T2718" s="37" t="s">
        <v>165</v>
      </c>
      <c r="U2718" s="37" t="s">
        <v>170</v>
      </c>
      <c r="V2718" s="37" t="s">
        <v>1026</v>
      </c>
      <c r="W2718" s="37" t="s">
        <v>1044</v>
      </c>
      <c r="X2718" s="3" t="s">
        <v>84</v>
      </c>
    </row>
    <row r="2719" spans="4:24" x14ac:dyDescent="0.2">
      <c r="D2719" s="31" t="s">
        <v>163</v>
      </c>
      <c r="E2719" s="3" t="s">
        <v>168</v>
      </c>
      <c r="F2719" s="3" t="s">
        <v>185</v>
      </c>
      <c r="G2719" s="7" t="s">
        <v>1043</v>
      </c>
      <c r="L2719" s="3" t="s">
        <v>159</v>
      </c>
      <c r="M2719" s="3" t="s">
        <v>72</v>
      </c>
      <c r="S2719" s="3" t="s">
        <v>261</v>
      </c>
      <c r="T2719" s="37" t="s">
        <v>165</v>
      </c>
      <c r="U2719" s="37" t="s">
        <v>170</v>
      </c>
      <c r="V2719" s="37" t="s">
        <v>1026</v>
      </c>
      <c r="W2719" s="37" t="s">
        <v>1044</v>
      </c>
      <c r="X2719" s="3" t="s">
        <v>84</v>
      </c>
    </row>
    <row r="2720" spans="4:24" x14ac:dyDescent="0.2">
      <c r="D2720" s="31" t="s">
        <v>163</v>
      </c>
      <c r="E2720" s="3" t="s">
        <v>168</v>
      </c>
      <c r="F2720" s="3" t="s">
        <v>185</v>
      </c>
      <c r="G2720" s="7" t="s">
        <v>1043</v>
      </c>
      <c r="L2720" s="3" t="s">
        <v>159</v>
      </c>
      <c r="M2720" s="3" t="s">
        <v>73</v>
      </c>
      <c r="S2720" s="3" t="s">
        <v>261</v>
      </c>
      <c r="T2720" s="37" t="s">
        <v>165</v>
      </c>
      <c r="U2720" s="37" t="s">
        <v>170</v>
      </c>
      <c r="V2720" s="37" t="s">
        <v>1026</v>
      </c>
      <c r="W2720" s="37" t="s">
        <v>1044</v>
      </c>
      <c r="X2720" s="3" t="s">
        <v>84</v>
      </c>
    </row>
    <row r="2721" spans="4:24" x14ac:dyDescent="0.2">
      <c r="D2721" s="31" t="s">
        <v>163</v>
      </c>
      <c r="E2721" s="3" t="s">
        <v>168</v>
      </c>
      <c r="F2721" s="3" t="s">
        <v>185</v>
      </c>
      <c r="G2721" s="7" t="s">
        <v>1045</v>
      </c>
      <c r="L2721" s="3" t="s">
        <v>159</v>
      </c>
      <c r="M2721" s="3" t="s">
        <v>80</v>
      </c>
      <c r="S2721" s="3" t="s">
        <v>261</v>
      </c>
      <c r="T2721" s="37" t="s">
        <v>165</v>
      </c>
      <c r="U2721" s="37" t="s">
        <v>170</v>
      </c>
      <c r="V2721" s="37" t="s">
        <v>1026</v>
      </c>
      <c r="W2721" s="37" t="s">
        <v>1046</v>
      </c>
      <c r="X2721" s="3" t="s">
        <v>84</v>
      </c>
    </row>
    <row r="2722" spans="4:24" x14ac:dyDescent="0.2">
      <c r="D2722" s="31" t="s">
        <v>163</v>
      </c>
      <c r="E2722" s="3" t="s">
        <v>168</v>
      </c>
      <c r="F2722" s="3" t="s">
        <v>185</v>
      </c>
      <c r="G2722" s="7" t="s">
        <v>1045</v>
      </c>
      <c r="L2722" s="3" t="s">
        <v>159</v>
      </c>
      <c r="M2722" s="3" t="s">
        <v>74</v>
      </c>
      <c r="N2722" s="25" t="s">
        <v>216</v>
      </c>
      <c r="S2722" s="3" t="s">
        <v>261</v>
      </c>
      <c r="T2722" s="37" t="s">
        <v>165</v>
      </c>
      <c r="U2722" s="37" t="s">
        <v>170</v>
      </c>
      <c r="V2722" s="37" t="s">
        <v>1026</v>
      </c>
      <c r="W2722" s="37" t="s">
        <v>1046</v>
      </c>
      <c r="X2722" s="3" t="s">
        <v>84</v>
      </c>
    </row>
    <row r="2723" spans="4:24" x14ac:dyDescent="0.2">
      <c r="D2723" s="31" t="s">
        <v>163</v>
      </c>
      <c r="E2723" s="3" t="s">
        <v>168</v>
      </c>
      <c r="F2723" s="3" t="s">
        <v>185</v>
      </c>
      <c r="G2723" s="7" t="s">
        <v>1045</v>
      </c>
      <c r="L2723" s="3" t="s">
        <v>159</v>
      </c>
      <c r="M2723" s="3" t="s">
        <v>74</v>
      </c>
      <c r="N2723" s="25" t="s">
        <v>166</v>
      </c>
      <c r="S2723" s="3" t="s">
        <v>261</v>
      </c>
      <c r="T2723" s="37" t="s">
        <v>165</v>
      </c>
      <c r="U2723" s="37" t="s">
        <v>170</v>
      </c>
      <c r="V2723" s="37" t="s">
        <v>1026</v>
      </c>
      <c r="W2723" s="37" t="s">
        <v>1046</v>
      </c>
      <c r="X2723" s="3" t="s">
        <v>84</v>
      </c>
    </row>
    <row r="2724" spans="4:24" x14ac:dyDescent="0.2">
      <c r="D2724" s="31" t="s">
        <v>163</v>
      </c>
      <c r="E2724" s="3" t="s">
        <v>168</v>
      </c>
      <c r="F2724" s="3" t="s">
        <v>185</v>
      </c>
      <c r="G2724" s="7" t="s">
        <v>1045</v>
      </c>
      <c r="L2724" s="3" t="s">
        <v>159</v>
      </c>
      <c r="M2724" s="3" t="s">
        <v>72</v>
      </c>
      <c r="S2724" s="3" t="s">
        <v>261</v>
      </c>
      <c r="T2724" s="37" t="s">
        <v>165</v>
      </c>
      <c r="U2724" s="37" t="s">
        <v>170</v>
      </c>
      <c r="V2724" s="37" t="s">
        <v>1026</v>
      </c>
      <c r="W2724" s="37" t="s">
        <v>1046</v>
      </c>
      <c r="X2724" s="3" t="s">
        <v>84</v>
      </c>
    </row>
    <row r="2725" spans="4:24" x14ac:dyDescent="0.2">
      <c r="D2725" s="31" t="s">
        <v>163</v>
      </c>
      <c r="E2725" s="3" t="s">
        <v>168</v>
      </c>
      <c r="F2725" s="3" t="s">
        <v>185</v>
      </c>
      <c r="G2725" s="7" t="s">
        <v>1045</v>
      </c>
      <c r="L2725" s="3" t="s">
        <v>159</v>
      </c>
      <c r="M2725" s="3" t="s">
        <v>73</v>
      </c>
      <c r="S2725" s="3" t="s">
        <v>261</v>
      </c>
      <c r="T2725" s="37" t="s">
        <v>165</v>
      </c>
      <c r="U2725" s="37" t="s">
        <v>170</v>
      </c>
      <c r="V2725" s="37" t="s">
        <v>1026</v>
      </c>
      <c r="W2725" s="37" t="s">
        <v>1046</v>
      </c>
      <c r="X2725" s="3" t="s">
        <v>84</v>
      </c>
    </row>
    <row r="2726" spans="4:24" x14ac:dyDescent="0.2">
      <c r="D2726" s="31" t="s">
        <v>163</v>
      </c>
      <c r="E2726" s="3" t="s">
        <v>168</v>
      </c>
      <c r="F2726" s="3" t="s">
        <v>185</v>
      </c>
      <c r="G2726" s="7" t="s">
        <v>244</v>
      </c>
      <c r="L2726" s="3" t="s">
        <v>159</v>
      </c>
      <c r="M2726" s="3" t="s">
        <v>80</v>
      </c>
      <c r="S2726" s="3" t="s">
        <v>261</v>
      </c>
      <c r="T2726" s="37" t="s">
        <v>165</v>
      </c>
      <c r="U2726" s="37" t="s">
        <v>170</v>
      </c>
      <c r="V2726" s="37" t="s">
        <v>1026</v>
      </c>
      <c r="W2726" s="37" t="s">
        <v>1047</v>
      </c>
      <c r="X2726" s="3" t="s">
        <v>84</v>
      </c>
    </row>
    <row r="2727" spans="4:24" x14ac:dyDescent="0.2">
      <c r="D2727" s="31" t="s">
        <v>163</v>
      </c>
      <c r="E2727" s="3" t="s">
        <v>168</v>
      </c>
      <c r="F2727" s="3" t="s">
        <v>185</v>
      </c>
      <c r="G2727" s="7" t="s">
        <v>244</v>
      </c>
      <c r="L2727" s="3" t="s">
        <v>159</v>
      </c>
      <c r="M2727" s="3" t="s">
        <v>74</v>
      </c>
      <c r="N2727" s="25" t="s">
        <v>216</v>
      </c>
      <c r="S2727" s="3" t="s">
        <v>261</v>
      </c>
      <c r="T2727" s="37" t="s">
        <v>165</v>
      </c>
      <c r="U2727" s="37" t="s">
        <v>170</v>
      </c>
      <c r="V2727" s="37" t="s">
        <v>1026</v>
      </c>
      <c r="W2727" s="37" t="s">
        <v>1047</v>
      </c>
      <c r="X2727" s="3" t="s">
        <v>84</v>
      </c>
    </row>
    <row r="2728" spans="4:24" x14ac:dyDescent="0.2">
      <c r="D2728" s="31" t="s">
        <v>163</v>
      </c>
      <c r="E2728" s="3" t="s">
        <v>168</v>
      </c>
      <c r="F2728" s="3" t="s">
        <v>185</v>
      </c>
      <c r="G2728" s="7" t="s">
        <v>244</v>
      </c>
      <c r="L2728" s="3" t="s">
        <v>159</v>
      </c>
      <c r="M2728" s="3" t="s">
        <v>74</v>
      </c>
      <c r="N2728" s="25" t="s">
        <v>166</v>
      </c>
      <c r="S2728" s="3" t="s">
        <v>261</v>
      </c>
      <c r="T2728" s="37" t="s">
        <v>165</v>
      </c>
      <c r="U2728" s="37" t="s">
        <v>170</v>
      </c>
      <c r="V2728" s="37" t="s">
        <v>1026</v>
      </c>
      <c r="W2728" s="37" t="s">
        <v>1047</v>
      </c>
      <c r="X2728" s="3" t="s">
        <v>84</v>
      </c>
    </row>
    <row r="2729" spans="4:24" x14ac:dyDescent="0.2">
      <c r="D2729" s="31" t="s">
        <v>163</v>
      </c>
      <c r="E2729" s="3" t="s">
        <v>168</v>
      </c>
      <c r="F2729" s="3" t="s">
        <v>185</v>
      </c>
      <c r="G2729" s="7" t="s">
        <v>244</v>
      </c>
      <c r="L2729" s="3" t="s">
        <v>159</v>
      </c>
      <c r="M2729" s="3" t="s">
        <v>72</v>
      </c>
      <c r="S2729" s="3" t="s">
        <v>261</v>
      </c>
      <c r="T2729" s="37" t="s">
        <v>165</v>
      </c>
      <c r="U2729" s="37" t="s">
        <v>170</v>
      </c>
      <c r="V2729" s="37" t="s">
        <v>1026</v>
      </c>
      <c r="W2729" s="37" t="s">
        <v>1047</v>
      </c>
      <c r="X2729" s="3" t="s">
        <v>84</v>
      </c>
    </row>
    <row r="2730" spans="4:24" x14ac:dyDescent="0.2">
      <c r="D2730" s="31" t="s">
        <v>163</v>
      </c>
      <c r="E2730" s="3" t="s">
        <v>168</v>
      </c>
      <c r="F2730" s="3" t="s">
        <v>185</v>
      </c>
      <c r="G2730" s="7" t="s">
        <v>244</v>
      </c>
      <c r="L2730" s="3" t="s">
        <v>159</v>
      </c>
      <c r="M2730" s="3" t="s">
        <v>73</v>
      </c>
      <c r="S2730" s="3" t="s">
        <v>261</v>
      </c>
      <c r="T2730" s="37" t="s">
        <v>165</v>
      </c>
      <c r="U2730" s="37" t="s">
        <v>170</v>
      </c>
      <c r="V2730" s="37" t="s">
        <v>1026</v>
      </c>
      <c r="W2730" s="37" t="s">
        <v>1047</v>
      </c>
      <c r="X2730" s="3" t="s">
        <v>84</v>
      </c>
    </row>
    <row r="2731" spans="4:24" x14ac:dyDescent="0.2">
      <c r="D2731" s="31" t="s">
        <v>163</v>
      </c>
      <c r="E2731" s="3" t="s">
        <v>168</v>
      </c>
      <c r="F2731" s="3" t="s">
        <v>185</v>
      </c>
      <c r="G2731" s="7" t="s">
        <v>724</v>
      </c>
      <c r="L2731" s="3" t="s">
        <v>159</v>
      </c>
      <c r="M2731" s="3" t="s">
        <v>80</v>
      </c>
      <c r="S2731" s="3" t="s">
        <v>261</v>
      </c>
      <c r="T2731" s="37" t="s">
        <v>165</v>
      </c>
      <c r="U2731" s="37" t="s">
        <v>170</v>
      </c>
      <c r="V2731" s="37" t="s">
        <v>1026</v>
      </c>
      <c r="W2731" s="37" t="s">
        <v>1048</v>
      </c>
      <c r="X2731" s="3" t="s">
        <v>84</v>
      </c>
    </row>
    <row r="2732" spans="4:24" x14ac:dyDescent="0.2">
      <c r="D2732" s="31" t="s">
        <v>163</v>
      </c>
      <c r="E2732" s="3" t="s">
        <v>168</v>
      </c>
      <c r="F2732" s="3" t="s">
        <v>185</v>
      </c>
      <c r="G2732" s="7" t="s">
        <v>724</v>
      </c>
      <c r="L2732" s="3" t="s">
        <v>159</v>
      </c>
      <c r="M2732" s="3" t="s">
        <v>74</v>
      </c>
      <c r="N2732" s="25" t="s">
        <v>216</v>
      </c>
      <c r="S2732" s="3" t="s">
        <v>261</v>
      </c>
      <c r="T2732" s="37" t="s">
        <v>165</v>
      </c>
      <c r="U2732" s="37" t="s">
        <v>170</v>
      </c>
      <c r="V2732" s="37" t="s">
        <v>1026</v>
      </c>
      <c r="W2732" s="37" t="s">
        <v>1048</v>
      </c>
      <c r="X2732" s="3" t="s">
        <v>84</v>
      </c>
    </row>
    <row r="2733" spans="4:24" x14ac:dyDescent="0.2">
      <c r="D2733" s="31" t="s">
        <v>163</v>
      </c>
      <c r="E2733" s="3" t="s">
        <v>168</v>
      </c>
      <c r="F2733" s="3" t="s">
        <v>185</v>
      </c>
      <c r="G2733" s="7" t="s">
        <v>724</v>
      </c>
      <c r="L2733" s="3" t="s">
        <v>159</v>
      </c>
      <c r="M2733" s="3" t="s">
        <v>74</v>
      </c>
      <c r="N2733" s="25" t="s">
        <v>166</v>
      </c>
      <c r="S2733" s="3" t="s">
        <v>261</v>
      </c>
      <c r="T2733" s="37" t="s">
        <v>165</v>
      </c>
      <c r="U2733" s="37" t="s">
        <v>170</v>
      </c>
      <c r="V2733" s="37" t="s">
        <v>1026</v>
      </c>
      <c r="W2733" s="37" t="s">
        <v>1048</v>
      </c>
      <c r="X2733" s="3" t="s">
        <v>84</v>
      </c>
    </row>
    <row r="2734" spans="4:24" x14ac:dyDescent="0.2">
      <c r="D2734" s="31" t="s">
        <v>163</v>
      </c>
      <c r="E2734" s="3" t="s">
        <v>168</v>
      </c>
      <c r="F2734" s="3" t="s">
        <v>185</v>
      </c>
      <c r="G2734" s="7" t="s">
        <v>724</v>
      </c>
      <c r="L2734" s="3" t="s">
        <v>159</v>
      </c>
      <c r="M2734" s="3" t="s">
        <v>72</v>
      </c>
      <c r="S2734" s="3" t="s">
        <v>261</v>
      </c>
      <c r="T2734" s="37" t="s">
        <v>165</v>
      </c>
      <c r="U2734" s="37" t="s">
        <v>170</v>
      </c>
      <c r="V2734" s="37" t="s">
        <v>1026</v>
      </c>
      <c r="W2734" s="37" t="s">
        <v>1048</v>
      </c>
      <c r="X2734" s="3" t="s">
        <v>84</v>
      </c>
    </row>
    <row r="2735" spans="4:24" x14ac:dyDescent="0.2">
      <c r="D2735" s="31" t="s">
        <v>163</v>
      </c>
      <c r="E2735" s="3" t="s">
        <v>168</v>
      </c>
      <c r="F2735" s="3" t="s">
        <v>185</v>
      </c>
      <c r="G2735" s="7" t="s">
        <v>724</v>
      </c>
      <c r="L2735" s="3" t="s">
        <v>159</v>
      </c>
      <c r="M2735" s="3" t="s">
        <v>73</v>
      </c>
      <c r="S2735" s="3" t="s">
        <v>261</v>
      </c>
      <c r="T2735" s="37" t="s">
        <v>165</v>
      </c>
      <c r="U2735" s="37" t="s">
        <v>170</v>
      </c>
      <c r="V2735" s="37" t="s">
        <v>1026</v>
      </c>
      <c r="W2735" s="37" t="s">
        <v>1048</v>
      </c>
      <c r="X2735" s="3" t="s">
        <v>84</v>
      </c>
    </row>
    <row r="2736" spans="4:24" x14ac:dyDescent="0.2">
      <c r="D2736" s="31" t="s">
        <v>163</v>
      </c>
      <c r="E2736" s="3" t="s">
        <v>168</v>
      </c>
      <c r="F2736" s="3" t="s">
        <v>185</v>
      </c>
      <c r="G2736" s="7" t="s">
        <v>220</v>
      </c>
      <c r="L2736" s="3" t="s">
        <v>159</v>
      </c>
      <c r="M2736" s="3" t="s">
        <v>80</v>
      </c>
      <c r="S2736" s="3" t="s">
        <v>261</v>
      </c>
      <c r="T2736" s="37" t="s">
        <v>165</v>
      </c>
      <c r="U2736" s="37" t="s">
        <v>170</v>
      </c>
      <c r="V2736" s="37" t="s">
        <v>1026</v>
      </c>
      <c r="W2736" s="37" t="s">
        <v>1049</v>
      </c>
      <c r="X2736" s="3" t="s">
        <v>84</v>
      </c>
    </row>
    <row r="2737" spans="4:24" x14ac:dyDescent="0.2">
      <c r="D2737" s="31" t="s">
        <v>163</v>
      </c>
      <c r="E2737" s="3" t="s">
        <v>168</v>
      </c>
      <c r="F2737" s="3" t="s">
        <v>185</v>
      </c>
      <c r="G2737" s="7" t="s">
        <v>220</v>
      </c>
      <c r="L2737" s="3" t="s">
        <v>159</v>
      </c>
      <c r="M2737" s="3" t="s">
        <v>74</v>
      </c>
      <c r="N2737" s="25" t="s">
        <v>216</v>
      </c>
      <c r="S2737" s="3" t="s">
        <v>261</v>
      </c>
      <c r="T2737" s="37" t="s">
        <v>165</v>
      </c>
      <c r="U2737" s="37" t="s">
        <v>170</v>
      </c>
      <c r="V2737" s="37" t="s">
        <v>1026</v>
      </c>
      <c r="W2737" s="37" t="s">
        <v>1049</v>
      </c>
      <c r="X2737" s="3" t="s">
        <v>84</v>
      </c>
    </row>
    <row r="2738" spans="4:24" x14ac:dyDescent="0.2">
      <c r="D2738" s="31" t="s">
        <v>163</v>
      </c>
      <c r="E2738" s="3" t="s">
        <v>168</v>
      </c>
      <c r="F2738" s="3" t="s">
        <v>185</v>
      </c>
      <c r="G2738" s="7" t="s">
        <v>220</v>
      </c>
      <c r="L2738" s="3" t="s">
        <v>159</v>
      </c>
      <c r="M2738" s="3" t="s">
        <v>74</v>
      </c>
      <c r="N2738" s="25" t="s">
        <v>166</v>
      </c>
      <c r="S2738" s="3" t="s">
        <v>261</v>
      </c>
      <c r="T2738" s="37" t="s">
        <v>165</v>
      </c>
      <c r="U2738" s="37" t="s">
        <v>170</v>
      </c>
      <c r="V2738" s="37" t="s">
        <v>1026</v>
      </c>
      <c r="W2738" s="37" t="s">
        <v>1049</v>
      </c>
      <c r="X2738" s="3" t="s">
        <v>84</v>
      </c>
    </row>
    <row r="2739" spans="4:24" x14ac:dyDescent="0.2">
      <c r="D2739" s="31" t="s">
        <v>163</v>
      </c>
      <c r="E2739" s="3" t="s">
        <v>168</v>
      </c>
      <c r="F2739" s="3" t="s">
        <v>185</v>
      </c>
      <c r="G2739" s="7" t="s">
        <v>220</v>
      </c>
      <c r="L2739" s="3" t="s">
        <v>159</v>
      </c>
      <c r="M2739" s="3" t="s">
        <v>72</v>
      </c>
      <c r="S2739" s="3" t="s">
        <v>261</v>
      </c>
      <c r="T2739" s="37" t="s">
        <v>165</v>
      </c>
      <c r="U2739" s="37" t="s">
        <v>170</v>
      </c>
      <c r="V2739" s="37" t="s">
        <v>1026</v>
      </c>
      <c r="W2739" s="37" t="s">
        <v>1049</v>
      </c>
      <c r="X2739" s="3" t="s">
        <v>84</v>
      </c>
    </row>
    <row r="2740" spans="4:24" x14ac:dyDescent="0.2">
      <c r="D2740" s="31" t="s">
        <v>163</v>
      </c>
      <c r="E2740" s="3" t="s">
        <v>168</v>
      </c>
      <c r="F2740" s="3" t="s">
        <v>185</v>
      </c>
      <c r="G2740" s="7" t="s">
        <v>220</v>
      </c>
      <c r="L2740" s="3" t="s">
        <v>159</v>
      </c>
      <c r="M2740" s="3" t="s">
        <v>73</v>
      </c>
      <c r="S2740" s="3" t="s">
        <v>261</v>
      </c>
      <c r="T2740" s="37" t="s">
        <v>165</v>
      </c>
      <c r="U2740" s="37" t="s">
        <v>170</v>
      </c>
      <c r="V2740" s="37" t="s">
        <v>1026</v>
      </c>
      <c r="W2740" s="37" t="s">
        <v>1049</v>
      </c>
      <c r="X2740" s="3" t="s">
        <v>84</v>
      </c>
    </row>
    <row r="2741" spans="4:24" x14ac:dyDescent="0.2">
      <c r="D2741" s="31" t="s">
        <v>163</v>
      </c>
      <c r="E2741" s="3" t="s">
        <v>168</v>
      </c>
      <c r="F2741" s="3" t="s">
        <v>185</v>
      </c>
      <c r="G2741" s="7" t="s">
        <v>1050</v>
      </c>
      <c r="L2741" s="3" t="s">
        <v>159</v>
      </c>
      <c r="M2741" s="3" t="s">
        <v>80</v>
      </c>
      <c r="S2741" s="3" t="s">
        <v>261</v>
      </c>
      <c r="T2741" s="37" t="s">
        <v>165</v>
      </c>
      <c r="U2741" s="37" t="s">
        <v>170</v>
      </c>
      <c r="V2741" s="37" t="s">
        <v>1026</v>
      </c>
      <c r="W2741" s="37" t="s">
        <v>1051</v>
      </c>
      <c r="X2741" s="3" t="s">
        <v>84</v>
      </c>
    </row>
    <row r="2742" spans="4:24" x14ac:dyDescent="0.2">
      <c r="D2742" s="31" t="s">
        <v>163</v>
      </c>
      <c r="E2742" s="3" t="s">
        <v>168</v>
      </c>
      <c r="F2742" s="3" t="s">
        <v>185</v>
      </c>
      <c r="G2742" s="7" t="s">
        <v>1050</v>
      </c>
      <c r="L2742" s="3" t="s">
        <v>159</v>
      </c>
      <c r="M2742" s="3" t="s">
        <v>74</v>
      </c>
      <c r="N2742" s="25" t="s">
        <v>216</v>
      </c>
      <c r="S2742" s="3" t="s">
        <v>261</v>
      </c>
      <c r="T2742" s="37" t="s">
        <v>165</v>
      </c>
      <c r="U2742" s="37" t="s">
        <v>170</v>
      </c>
      <c r="V2742" s="37" t="s">
        <v>1026</v>
      </c>
      <c r="W2742" s="37" t="s">
        <v>1051</v>
      </c>
      <c r="X2742" s="3" t="s">
        <v>84</v>
      </c>
    </row>
    <row r="2743" spans="4:24" x14ac:dyDescent="0.2">
      <c r="D2743" s="31" t="s">
        <v>163</v>
      </c>
      <c r="E2743" s="3" t="s">
        <v>168</v>
      </c>
      <c r="F2743" s="3" t="s">
        <v>185</v>
      </c>
      <c r="G2743" s="7" t="s">
        <v>1050</v>
      </c>
      <c r="L2743" s="3" t="s">
        <v>159</v>
      </c>
      <c r="M2743" s="3" t="s">
        <v>74</v>
      </c>
      <c r="N2743" s="25" t="s">
        <v>166</v>
      </c>
      <c r="S2743" s="3" t="s">
        <v>261</v>
      </c>
      <c r="T2743" s="37" t="s">
        <v>165</v>
      </c>
      <c r="U2743" s="37" t="s">
        <v>170</v>
      </c>
      <c r="V2743" s="37" t="s">
        <v>1026</v>
      </c>
      <c r="W2743" s="37" t="s">
        <v>1051</v>
      </c>
      <c r="X2743" s="3" t="s">
        <v>84</v>
      </c>
    </row>
    <row r="2744" spans="4:24" x14ac:dyDescent="0.2">
      <c r="D2744" s="31" t="s">
        <v>163</v>
      </c>
      <c r="E2744" s="3" t="s">
        <v>168</v>
      </c>
      <c r="F2744" s="3" t="s">
        <v>185</v>
      </c>
      <c r="G2744" s="7" t="s">
        <v>1050</v>
      </c>
      <c r="L2744" s="3" t="s">
        <v>159</v>
      </c>
      <c r="M2744" s="3" t="s">
        <v>72</v>
      </c>
      <c r="S2744" s="3" t="s">
        <v>261</v>
      </c>
      <c r="T2744" s="37" t="s">
        <v>165</v>
      </c>
      <c r="U2744" s="37" t="s">
        <v>170</v>
      </c>
      <c r="V2744" s="37" t="s">
        <v>1026</v>
      </c>
      <c r="W2744" s="37" t="s">
        <v>1051</v>
      </c>
      <c r="X2744" s="3" t="s">
        <v>84</v>
      </c>
    </row>
    <row r="2745" spans="4:24" x14ac:dyDescent="0.2">
      <c r="D2745" s="31" t="s">
        <v>163</v>
      </c>
      <c r="E2745" s="3" t="s">
        <v>168</v>
      </c>
      <c r="F2745" s="3" t="s">
        <v>185</v>
      </c>
      <c r="G2745" s="7" t="s">
        <v>1050</v>
      </c>
      <c r="L2745" s="3" t="s">
        <v>159</v>
      </c>
      <c r="M2745" s="3" t="s">
        <v>73</v>
      </c>
      <c r="S2745" s="3" t="s">
        <v>261</v>
      </c>
      <c r="T2745" s="37" t="s">
        <v>165</v>
      </c>
      <c r="U2745" s="37" t="s">
        <v>170</v>
      </c>
      <c r="V2745" s="37" t="s">
        <v>1026</v>
      </c>
      <c r="W2745" s="37" t="s">
        <v>1051</v>
      </c>
      <c r="X2745" s="3" t="s">
        <v>84</v>
      </c>
    </row>
    <row r="2746" spans="4:24" x14ac:dyDescent="0.2">
      <c r="D2746" s="31" t="s">
        <v>163</v>
      </c>
      <c r="E2746" s="3" t="s">
        <v>168</v>
      </c>
      <c r="F2746" s="3" t="s">
        <v>185</v>
      </c>
      <c r="G2746" s="7" t="s">
        <v>5</v>
      </c>
      <c r="L2746" s="3" t="s">
        <v>159</v>
      </c>
      <c r="M2746" s="3" t="s">
        <v>80</v>
      </c>
      <c r="S2746" s="3" t="s">
        <v>261</v>
      </c>
      <c r="T2746" s="37" t="s">
        <v>165</v>
      </c>
      <c r="U2746" s="37" t="s">
        <v>170</v>
      </c>
      <c r="V2746" s="37" t="s">
        <v>1026</v>
      </c>
      <c r="W2746" s="37" t="s">
        <v>1052</v>
      </c>
      <c r="X2746" s="3" t="s">
        <v>84</v>
      </c>
    </row>
    <row r="2747" spans="4:24" x14ac:dyDescent="0.2">
      <c r="D2747" s="31" t="s">
        <v>163</v>
      </c>
      <c r="E2747" s="3" t="s">
        <v>168</v>
      </c>
      <c r="F2747" s="3" t="s">
        <v>185</v>
      </c>
      <c r="G2747" s="7" t="s">
        <v>5</v>
      </c>
      <c r="L2747" s="3" t="s">
        <v>159</v>
      </c>
      <c r="M2747" s="3" t="s">
        <v>74</v>
      </c>
      <c r="N2747" s="25" t="s">
        <v>216</v>
      </c>
      <c r="S2747" s="3" t="s">
        <v>261</v>
      </c>
      <c r="T2747" s="37" t="s">
        <v>165</v>
      </c>
      <c r="U2747" s="37" t="s">
        <v>170</v>
      </c>
      <c r="V2747" s="37" t="s">
        <v>1026</v>
      </c>
      <c r="W2747" s="37" t="s">
        <v>1052</v>
      </c>
      <c r="X2747" s="3" t="s">
        <v>84</v>
      </c>
    </row>
    <row r="2748" spans="4:24" x14ac:dyDescent="0.2">
      <c r="D2748" s="31" t="s">
        <v>163</v>
      </c>
      <c r="E2748" s="3" t="s">
        <v>168</v>
      </c>
      <c r="F2748" s="3" t="s">
        <v>185</v>
      </c>
      <c r="G2748" s="7" t="s">
        <v>5</v>
      </c>
      <c r="L2748" s="3" t="s">
        <v>159</v>
      </c>
      <c r="M2748" s="3" t="s">
        <v>74</v>
      </c>
      <c r="N2748" s="25" t="s">
        <v>166</v>
      </c>
      <c r="S2748" s="3" t="s">
        <v>261</v>
      </c>
      <c r="T2748" s="37" t="s">
        <v>165</v>
      </c>
      <c r="U2748" s="37" t="s">
        <v>170</v>
      </c>
      <c r="V2748" s="37" t="s">
        <v>1026</v>
      </c>
      <c r="W2748" s="37" t="s">
        <v>1052</v>
      </c>
      <c r="X2748" s="3" t="s">
        <v>84</v>
      </c>
    </row>
    <row r="2749" spans="4:24" x14ac:dyDescent="0.2">
      <c r="D2749" s="31" t="s">
        <v>163</v>
      </c>
      <c r="E2749" s="3" t="s">
        <v>168</v>
      </c>
      <c r="F2749" s="3" t="s">
        <v>185</v>
      </c>
      <c r="G2749" s="7" t="s">
        <v>5</v>
      </c>
      <c r="L2749" s="3" t="s">
        <v>159</v>
      </c>
      <c r="M2749" s="3" t="s">
        <v>72</v>
      </c>
      <c r="S2749" s="3" t="s">
        <v>261</v>
      </c>
      <c r="T2749" s="37" t="s">
        <v>165</v>
      </c>
      <c r="U2749" s="37" t="s">
        <v>170</v>
      </c>
      <c r="V2749" s="37" t="s">
        <v>1026</v>
      </c>
      <c r="W2749" s="37" t="s">
        <v>1052</v>
      </c>
      <c r="X2749" s="3" t="s">
        <v>84</v>
      </c>
    </row>
    <row r="2750" spans="4:24" x14ac:dyDescent="0.2">
      <c r="D2750" s="31" t="s">
        <v>163</v>
      </c>
      <c r="E2750" s="3" t="s">
        <v>168</v>
      </c>
      <c r="F2750" s="3" t="s">
        <v>185</v>
      </c>
      <c r="G2750" s="7" t="s">
        <v>5</v>
      </c>
      <c r="L2750" s="3" t="s">
        <v>159</v>
      </c>
      <c r="M2750" s="3" t="s">
        <v>73</v>
      </c>
      <c r="S2750" s="3" t="s">
        <v>261</v>
      </c>
      <c r="T2750" s="37" t="s">
        <v>165</v>
      </c>
      <c r="U2750" s="37" t="s">
        <v>170</v>
      </c>
      <c r="V2750" s="37" t="s">
        <v>1026</v>
      </c>
      <c r="W2750" s="37" t="s">
        <v>1052</v>
      </c>
      <c r="X2750" s="3" t="s">
        <v>84</v>
      </c>
    </row>
    <row r="2751" spans="4:24" x14ac:dyDescent="0.2">
      <c r="D2751" s="31" t="s">
        <v>163</v>
      </c>
      <c r="E2751" s="3" t="s">
        <v>168</v>
      </c>
      <c r="F2751" s="3" t="s">
        <v>185</v>
      </c>
      <c r="G2751" s="7" t="s">
        <v>7</v>
      </c>
      <c r="L2751" s="3" t="s">
        <v>159</v>
      </c>
      <c r="M2751" s="3" t="s">
        <v>80</v>
      </c>
      <c r="S2751" s="3" t="s">
        <v>261</v>
      </c>
      <c r="T2751" s="37" t="s">
        <v>165</v>
      </c>
      <c r="U2751" s="37" t="s">
        <v>170</v>
      </c>
      <c r="V2751" s="37" t="s">
        <v>1026</v>
      </c>
      <c r="W2751" s="37" t="s">
        <v>1053</v>
      </c>
      <c r="X2751" s="3" t="s">
        <v>84</v>
      </c>
    </row>
    <row r="2752" spans="4:24" x14ac:dyDescent="0.2">
      <c r="D2752" s="31" t="s">
        <v>163</v>
      </c>
      <c r="E2752" s="3" t="s">
        <v>168</v>
      </c>
      <c r="F2752" s="3" t="s">
        <v>185</v>
      </c>
      <c r="G2752" s="7" t="s">
        <v>7</v>
      </c>
      <c r="L2752" s="3" t="s">
        <v>159</v>
      </c>
      <c r="M2752" s="3" t="s">
        <v>74</v>
      </c>
      <c r="N2752" s="25" t="s">
        <v>216</v>
      </c>
      <c r="S2752" s="3" t="s">
        <v>261</v>
      </c>
      <c r="T2752" s="37" t="s">
        <v>165</v>
      </c>
      <c r="U2752" s="37" t="s">
        <v>170</v>
      </c>
      <c r="V2752" s="37" t="s">
        <v>1026</v>
      </c>
      <c r="W2752" s="37" t="s">
        <v>1053</v>
      </c>
      <c r="X2752" s="3" t="s">
        <v>84</v>
      </c>
    </row>
    <row r="2753" spans="4:24" x14ac:dyDescent="0.2">
      <c r="D2753" s="31" t="s">
        <v>163</v>
      </c>
      <c r="E2753" s="3" t="s">
        <v>168</v>
      </c>
      <c r="F2753" s="3" t="s">
        <v>185</v>
      </c>
      <c r="G2753" s="7" t="s">
        <v>7</v>
      </c>
      <c r="L2753" s="3" t="s">
        <v>159</v>
      </c>
      <c r="M2753" s="3" t="s">
        <v>74</v>
      </c>
      <c r="N2753" s="25" t="s">
        <v>166</v>
      </c>
      <c r="S2753" s="3" t="s">
        <v>261</v>
      </c>
      <c r="T2753" s="37" t="s">
        <v>165</v>
      </c>
      <c r="U2753" s="37" t="s">
        <v>170</v>
      </c>
      <c r="V2753" s="37" t="s">
        <v>1026</v>
      </c>
      <c r="W2753" s="37" t="s">
        <v>1053</v>
      </c>
      <c r="X2753" s="3" t="s">
        <v>84</v>
      </c>
    </row>
    <row r="2754" spans="4:24" x14ac:dyDescent="0.2">
      <c r="D2754" s="31" t="s">
        <v>163</v>
      </c>
      <c r="E2754" s="3" t="s">
        <v>168</v>
      </c>
      <c r="F2754" s="3" t="s">
        <v>185</v>
      </c>
      <c r="G2754" s="7" t="s">
        <v>7</v>
      </c>
      <c r="L2754" s="3" t="s">
        <v>159</v>
      </c>
      <c r="M2754" s="3" t="s">
        <v>72</v>
      </c>
      <c r="S2754" s="3" t="s">
        <v>261</v>
      </c>
      <c r="T2754" s="37" t="s">
        <v>165</v>
      </c>
      <c r="U2754" s="37" t="s">
        <v>170</v>
      </c>
      <c r="V2754" s="37" t="s">
        <v>1026</v>
      </c>
      <c r="W2754" s="37" t="s">
        <v>1053</v>
      </c>
      <c r="X2754" s="3" t="s">
        <v>84</v>
      </c>
    </row>
    <row r="2755" spans="4:24" x14ac:dyDescent="0.2">
      <c r="D2755" s="31" t="s">
        <v>163</v>
      </c>
      <c r="E2755" s="3" t="s">
        <v>168</v>
      </c>
      <c r="F2755" s="3" t="s">
        <v>185</v>
      </c>
      <c r="G2755" s="7" t="s">
        <v>7</v>
      </c>
      <c r="L2755" s="3" t="s">
        <v>159</v>
      </c>
      <c r="M2755" s="3" t="s">
        <v>73</v>
      </c>
      <c r="S2755" s="3" t="s">
        <v>261</v>
      </c>
      <c r="T2755" s="37" t="s">
        <v>165</v>
      </c>
      <c r="U2755" s="37" t="s">
        <v>170</v>
      </c>
      <c r="V2755" s="37" t="s">
        <v>1026</v>
      </c>
      <c r="W2755" s="37" t="s">
        <v>1053</v>
      </c>
      <c r="X2755" s="3" t="s">
        <v>84</v>
      </c>
    </row>
    <row r="2756" spans="4:24" x14ac:dyDescent="0.2">
      <c r="D2756" s="31" t="s">
        <v>163</v>
      </c>
      <c r="E2756" s="3" t="s">
        <v>168</v>
      </c>
      <c r="F2756" s="3" t="s">
        <v>185</v>
      </c>
      <c r="G2756" s="7" t="s">
        <v>1054</v>
      </c>
      <c r="L2756" s="3" t="s">
        <v>159</v>
      </c>
      <c r="M2756" s="3" t="s">
        <v>80</v>
      </c>
      <c r="S2756" s="3" t="s">
        <v>261</v>
      </c>
      <c r="T2756" s="37" t="s">
        <v>165</v>
      </c>
      <c r="U2756" s="37" t="s">
        <v>170</v>
      </c>
      <c r="V2756" s="37" t="s">
        <v>1026</v>
      </c>
      <c r="W2756" s="37" t="s">
        <v>1055</v>
      </c>
      <c r="X2756" s="3" t="s">
        <v>84</v>
      </c>
    </row>
    <row r="2757" spans="4:24" x14ac:dyDescent="0.2">
      <c r="D2757" s="31" t="s">
        <v>163</v>
      </c>
      <c r="E2757" s="3" t="s">
        <v>168</v>
      </c>
      <c r="F2757" s="3" t="s">
        <v>185</v>
      </c>
      <c r="G2757" s="7" t="s">
        <v>1054</v>
      </c>
      <c r="L2757" s="3" t="s">
        <v>159</v>
      </c>
      <c r="M2757" s="3" t="s">
        <v>74</v>
      </c>
      <c r="N2757" s="25" t="s">
        <v>216</v>
      </c>
      <c r="S2757" s="3" t="s">
        <v>261</v>
      </c>
      <c r="T2757" s="37" t="s">
        <v>165</v>
      </c>
      <c r="U2757" s="37" t="s">
        <v>170</v>
      </c>
      <c r="V2757" s="37" t="s">
        <v>1026</v>
      </c>
      <c r="W2757" s="37" t="s">
        <v>1055</v>
      </c>
      <c r="X2757" s="3" t="s">
        <v>84</v>
      </c>
    </row>
    <row r="2758" spans="4:24" x14ac:dyDescent="0.2">
      <c r="D2758" s="31" t="s">
        <v>163</v>
      </c>
      <c r="E2758" s="3" t="s">
        <v>168</v>
      </c>
      <c r="F2758" s="3" t="s">
        <v>185</v>
      </c>
      <c r="G2758" s="7" t="s">
        <v>1054</v>
      </c>
      <c r="L2758" s="3" t="s">
        <v>159</v>
      </c>
      <c r="M2758" s="3" t="s">
        <v>74</v>
      </c>
      <c r="N2758" s="25" t="s">
        <v>166</v>
      </c>
      <c r="S2758" s="3" t="s">
        <v>261</v>
      </c>
      <c r="T2758" s="37" t="s">
        <v>165</v>
      </c>
      <c r="U2758" s="37" t="s">
        <v>170</v>
      </c>
      <c r="V2758" s="37" t="s">
        <v>1026</v>
      </c>
      <c r="W2758" s="37" t="s">
        <v>1055</v>
      </c>
      <c r="X2758" s="3" t="s">
        <v>84</v>
      </c>
    </row>
    <row r="2759" spans="4:24" x14ac:dyDescent="0.2">
      <c r="D2759" s="31" t="s">
        <v>163</v>
      </c>
      <c r="E2759" s="3" t="s">
        <v>168</v>
      </c>
      <c r="F2759" s="3" t="s">
        <v>185</v>
      </c>
      <c r="G2759" s="7" t="s">
        <v>1054</v>
      </c>
      <c r="L2759" s="3" t="s">
        <v>159</v>
      </c>
      <c r="M2759" s="3" t="s">
        <v>72</v>
      </c>
      <c r="S2759" s="3" t="s">
        <v>261</v>
      </c>
      <c r="T2759" s="37" t="s">
        <v>165</v>
      </c>
      <c r="U2759" s="37" t="s">
        <v>170</v>
      </c>
      <c r="V2759" s="37" t="s">
        <v>1026</v>
      </c>
      <c r="W2759" s="37" t="s">
        <v>1055</v>
      </c>
      <c r="X2759" s="3" t="s">
        <v>84</v>
      </c>
    </row>
    <row r="2760" spans="4:24" x14ac:dyDescent="0.2">
      <c r="D2760" s="31" t="s">
        <v>163</v>
      </c>
      <c r="E2760" s="3" t="s">
        <v>168</v>
      </c>
      <c r="F2760" s="3" t="s">
        <v>185</v>
      </c>
      <c r="G2760" s="7" t="s">
        <v>1054</v>
      </c>
      <c r="L2760" s="3" t="s">
        <v>159</v>
      </c>
      <c r="M2760" s="3" t="s">
        <v>73</v>
      </c>
      <c r="S2760" s="3" t="s">
        <v>261</v>
      </c>
      <c r="T2760" s="37" t="s">
        <v>165</v>
      </c>
      <c r="U2760" s="37" t="s">
        <v>170</v>
      </c>
      <c r="V2760" s="37" t="s">
        <v>1026</v>
      </c>
      <c r="W2760" s="37" t="s">
        <v>1055</v>
      </c>
      <c r="X2760" s="3" t="s">
        <v>84</v>
      </c>
    </row>
    <row r="2761" spans="4:24" x14ac:dyDescent="0.2">
      <c r="D2761" s="31" t="s">
        <v>163</v>
      </c>
      <c r="E2761" s="3" t="s">
        <v>168</v>
      </c>
      <c r="F2761" s="3" t="s">
        <v>1056</v>
      </c>
      <c r="G2761" s="7" t="s">
        <v>1062</v>
      </c>
      <c r="L2761" s="3" t="s">
        <v>159</v>
      </c>
      <c r="M2761" s="3" t="s">
        <v>80</v>
      </c>
      <c r="S2761" s="3" t="s">
        <v>261</v>
      </c>
      <c r="T2761" s="37" t="s">
        <v>165</v>
      </c>
      <c r="U2761" s="37" t="s">
        <v>170</v>
      </c>
      <c r="V2761" s="37" t="s">
        <v>1058</v>
      </c>
      <c r="W2761" s="37" t="s">
        <v>1063</v>
      </c>
      <c r="X2761" s="3" t="s">
        <v>84</v>
      </c>
    </row>
    <row r="2762" spans="4:24" x14ac:dyDescent="0.2">
      <c r="D2762" s="31" t="s">
        <v>163</v>
      </c>
      <c r="E2762" s="3" t="s">
        <v>168</v>
      </c>
      <c r="F2762" s="3" t="s">
        <v>1056</v>
      </c>
      <c r="G2762" s="7" t="s">
        <v>1062</v>
      </c>
      <c r="L2762" s="3" t="s">
        <v>159</v>
      </c>
      <c r="M2762" s="3" t="s">
        <v>74</v>
      </c>
      <c r="N2762" s="25" t="s">
        <v>216</v>
      </c>
      <c r="S2762" s="3" t="s">
        <v>261</v>
      </c>
      <c r="T2762" s="37" t="s">
        <v>165</v>
      </c>
      <c r="U2762" s="37" t="s">
        <v>170</v>
      </c>
      <c r="V2762" s="37" t="s">
        <v>1058</v>
      </c>
      <c r="W2762" s="37" t="s">
        <v>1063</v>
      </c>
      <c r="X2762" s="3" t="s">
        <v>84</v>
      </c>
    </row>
    <row r="2763" spans="4:24" x14ac:dyDescent="0.2">
      <c r="D2763" s="31" t="s">
        <v>163</v>
      </c>
      <c r="E2763" s="3" t="s">
        <v>168</v>
      </c>
      <c r="F2763" s="3" t="s">
        <v>1056</v>
      </c>
      <c r="G2763" s="7" t="s">
        <v>1062</v>
      </c>
      <c r="L2763" s="3" t="s">
        <v>159</v>
      </c>
      <c r="M2763" s="3" t="s">
        <v>74</v>
      </c>
      <c r="N2763" s="25" t="s">
        <v>166</v>
      </c>
      <c r="S2763" s="3" t="s">
        <v>261</v>
      </c>
      <c r="T2763" s="37" t="s">
        <v>165</v>
      </c>
      <c r="U2763" s="37" t="s">
        <v>170</v>
      </c>
      <c r="V2763" s="37" t="s">
        <v>1058</v>
      </c>
      <c r="W2763" s="37" t="s">
        <v>1063</v>
      </c>
      <c r="X2763" s="3" t="s">
        <v>84</v>
      </c>
    </row>
    <row r="2764" spans="4:24" x14ac:dyDescent="0.2">
      <c r="D2764" s="31" t="s">
        <v>163</v>
      </c>
      <c r="E2764" s="3" t="s">
        <v>168</v>
      </c>
      <c r="F2764" s="3" t="s">
        <v>1056</v>
      </c>
      <c r="G2764" s="7" t="s">
        <v>1062</v>
      </c>
      <c r="L2764" s="3" t="s">
        <v>159</v>
      </c>
      <c r="M2764" s="3" t="s">
        <v>72</v>
      </c>
      <c r="S2764" s="3" t="s">
        <v>261</v>
      </c>
      <c r="T2764" s="37" t="s">
        <v>165</v>
      </c>
      <c r="U2764" s="37" t="s">
        <v>170</v>
      </c>
      <c r="V2764" s="37" t="s">
        <v>1058</v>
      </c>
      <c r="W2764" s="37" t="s">
        <v>1063</v>
      </c>
      <c r="X2764" s="3" t="s">
        <v>84</v>
      </c>
    </row>
    <row r="2765" spans="4:24" x14ac:dyDescent="0.2">
      <c r="D2765" s="31" t="s">
        <v>163</v>
      </c>
      <c r="E2765" s="3" t="s">
        <v>168</v>
      </c>
      <c r="F2765" s="3" t="s">
        <v>1056</v>
      </c>
      <c r="G2765" s="7" t="s">
        <v>1062</v>
      </c>
      <c r="L2765" s="3" t="s">
        <v>159</v>
      </c>
      <c r="M2765" s="3" t="s">
        <v>73</v>
      </c>
      <c r="S2765" s="3" t="s">
        <v>261</v>
      </c>
      <c r="T2765" s="37" t="s">
        <v>165</v>
      </c>
      <c r="U2765" s="37" t="s">
        <v>170</v>
      </c>
      <c r="V2765" s="37" t="s">
        <v>1058</v>
      </c>
      <c r="W2765" s="37" t="s">
        <v>1063</v>
      </c>
      <c r="X2765" s="3" t="s">
        <v>84</v>
      </c>
    </row>
    <row r="2766" spans="4:24" x14ac:dyDescent="0.2">
      <c r="D2766" s="31" t="s">
        <v>163</v>
      </c>
      <c r="E2766" s="3" t="s">
        <v>168</v>
      </c>
      <c r="F2766" s="3" t="s">
        <v>1056</v>
      </c>
      <c r="G2766" s="7" t="s">
        <v>1057</v>
      </c>
      <c r="L2766" s="3" t="s">
        <v>159</v>
      </c>
      <c r="M2766" s="3" t="s">
        <v>80</v>
      </c>
      <c r="S2766" s="3" t="s">
        <v>261</v>
      </c>
      <c r="T2766" s="37" t="s">
        <v>165</v>
      </c>
      <c r="U2766" s="37" t="s">
        <v>170</v>
      </c>
      <c r="V2766" s="37" t="s">
        <v>1058</v>
      </c>
      <c r="W2766" s="37" t="s">
        <v>1059</v>
      </c>
      <c r="X2766" s="3" t="s">
        <v>84</v>
      </c>
    </row>
    <row r="2767" spans="4:24" x14ac:dyDescent="0.2">
      <c r="D2767" s="31" t="s">
        <v>163</v>
      </c>
      <c r="E2767" s="3" t="s">
        <v>168</v>
      </c>
      <c r="F2767" s="3" t="s">
        <v>1056</v>
      </c>
      <c r="G2767" s="7" t="s">
        <v>1057</v>
      </c>
      <c r="L2767" s="3" t="s">
        <v>159</v>
      </c>
      <c r="M2767" s="3" t="s">
        <v>74</v>
      </c>
      <c r="N2767" s="25" t="s">
        <v>216</v>
      </c>
      <c r="S2767" s="3" t="s">
        <v>261</v>
      </c>
      <c r="T2767" s="37" t="s">
        <v>165</v>
      </c>
      <c r="U2767" s="37" t="s">
        <v>170</v>
      </c>
      <c r="V2767" s="37" t="s">
        <v>1058</v>
      </c>
      <c r="W2767" s="37" t="s">
        <v>1059</v>
      </c>
      <c r="X2767" s="3" t="s">
        <v>84</v>
      </c>
    </row>
    <row r="2768" spans="4:24" x14ac:dyDescent="0.2">
      <c r="D2768" s="31" t="s">
        <v>163</v>
      </c>
      <c r="E2768" s="3" t="s">
        <v>168</v>
      </c>
      <c r="F2768" s="3" t="s">
        <v>1056</v>
      </c>
      <c r="G2768" s="7" t="s">
        <v>1057</v>
      </c>
      <c r="L2768" s="3" t="s">
        <v>159</v>
      </c>
      <c r="M2768" s="3" t="s">
        <v>74</v>
      </c>
      <c r="N2768" s="25" t="s">
        <v>166</v>
      </c>
      <c r="S2768" s="3" t="s">
        <v>261</v>
      </c>
      <c r="T2768" s="37" t="s">
        <v>165</v>
      </c>
      <c r="U2768" s="37" t="s">
        <v>170</v>
      </c>
      <c r="V2768" s="37" t="s">
        <v>1058</v>
      </c>
      <c r="W2768" s="37" t="s">
        <v>1059</v>
      </c>
      <c r="X2768" s="3" t="s">
        <v>84</v>
      </c>
    </row>
    <row r="2769" spans="4:24" x14ac:dyDescent="0.2">
      <c r="D2769" s="31" t="s">
        <v>163</v>
      </c>
      <c r="E2769" s="3" t="s">
        <v>168</v>
      </c>
      <c r="F2769" s="3" t="s">
        <v>1056</v>
      </c>
      <c r="G2769" s="7" t="s">
        <v>1057</v>
      </c>
      <c r="L2769" s="3" t="s">
        <v>159</v>
      </c>
      <c r="M2769" s="3" t="s">
        <v>72</v>
      </c>
      <c r="S2769" s="3" t="s">
        <v>261</v>
      </c>
      <c r="T2769" s="37" t="s">
        <v>165</v>
      </c>
      <c r="U2769" s="37" t="s">
        <v>170</v>
      </c>
      <c r="V2769" s="37" t="s">
        <v>1058</v>
      </c>
      <c r="W2769" s="37" t="s">
        <v>1059</v>
      </c>
      <c r="X2769" s="3" t="s">
        <v>84</v>
      </c>
    </row>
    <row r="2770" spans="4:24" x14ac:dyDescent="0.2">
      <c r="D2770" s="31" t="s">
        <v>163</v>
      </c>
      <c r="E2770" s="3" t="s">
        <v>168</v>
      </c>
      <c r="F2770" s="3" t="s">
        <v>1056</v>
      </c>
      <c r="G2770" s="7" t="s">
        <v>1057</v>
      </c>
      <c r="L2770" s="3" t="s">
        <v>159</v>
      </c>
      <c r="M2770" s="3" t="s">
        <v>73</v>
      </c>
      <c r="S2770" s="3" t="s">
        <v>261</v>
      </c>
      <c r="T2770" s="37" t="s">
        <v>165</v>
      </c>
      <c r="U2770" s="37" t="s">
        <v>170</v>
      </c>
      <c r="V2770" s="37" t="s">
        <v>1058</v>
      </c>
      <c r="W2770" s="37" t="s">
        <v>1059</v>
      </c>
      <c r="X2770" s="3" t="s">
        <v>84</v>
      </c>
    </row>
    <row r="2771" spans="4:24" x14ac:dyDescent="0.2">
      <c r="D2771" s="31" t="s">
        <v>163</v>
      </c>
      <c r="E2771" s="3" t="s">
        <v>168</v>
      </c>
      <c r="F2771" s="3" t="s">
        <v>1056</v>
      </c>
      <c r="G2771" s="7" t="s">
        <v>1064</v>
      </c>
      <c r="L2771" s="3" t="s">
        <v>159</v>
      </c>
      <c r="M2771" s="3" t="s">
        <v>80</v>
      </c>
      <c r="S2771" s="3" t="s">
        <v>261</v>
      </c>
      <c r="T2771" s="37" t="s">
        <v>165</v>
      </c>
      <c r="U2771" s="37" t="s">
        <v>170</v>
      </c>
      <c r="V2771" s="37" t="s">
        <v>1058</v>
      </c>
      <c r="W2771" s="37" t="s">
        <v>1065</v>
      </c>
      <c r="X2771" s="3" t="s">
        <v>84</v>
      </c>
    </row>
    <row r="2772" spans="4:24" x14ac:dyDescent="0.2">
      <c r="D2772" s="31" t="s">
        <v>163</v>
      </c>
      <c r="E2772" s="3" t="s">
        <v>168</v>
      </c>
      <c r="F2772" s="3" t="s">
        <v>1056</v>
      </c>
      <c r="G2772" s="7" t="s">
        <v>1064</v>
      </c>
      <c r="L2772" s="3" t="s">
        <v>159</v>
      </c>
      <c r="M2772" s="3" t="s">
        <v>74</v>
      </c>
      <c r="N2772" s="25" t="s">
        <v>216</v>
      </c>
      <c r="S2772" s="3" t="s">
        <v>261</v>
      </c>
      <c r="T2772" s="37" t="s">
        <v>165</v>
      </c>
      <c r="U2772" s="37" t="s">
        <v>170</v>
      </c>
      <c r="V2772" s="37" t="s">
        <v>1058</v>
      </c>
      <c r="W2772" s="37" t="s">
        <v>1065</v>
      </c>
      <c r="X2772" s="3" t="s">
        <v>84</v>
      </c>
    </row>
    <row r="2773" spans="4:24" x14ac:dyDescent="0.2">
      <c r="D2773" s="31" t="s">
        <v>163</v>
      </c>
      <c r="E2773" s="3" t="s">
        <v>168</v>
      </c>
      <c r="F2773" s="3" t="s">
        <v>1056</v>
      </c>
      <c r="G2773" s="7" t="s">
        <v>1064</v>
      </c>
      <c r="L2773" s="3" t="s">
        <v>159</v>
      </c>
      <c r="M2773" s="3" t="s">
        <v>74</v>
      </c>
      <c r="N2773" s="25" t="s">
        <v>166</v>
      </c>
      <c r="S2773" s="3" t="s">
        <v>261</v>
      </c>
      <c r="T2773" s="37" t="s">
        <v>165</v>
      </c>
      <c r="U2773" s="37" t="s">
        <v>170</v>
      </c>
      <c r="V2773" s="37" t="s">
        <v>1058</v>
      </c>
      <c r="W2773" s="37" t="s">
        <v>1065</v>
      </c>
      <c r="X2773" s="3" t="s">
        <v>84</v>
      </c>
    </row>
    <row r="2774" spans="4:24" x14ac:dyDescent="0.2">
      <c r="D2774" s="31" t="s">
        <v>163</v>
      </c>
      <c r="E2774" s="3" t="s">
        <v>168</v>
      </c>
      <c r="F2774" s="3" t="s">
        <v>1056</v>
      </c>
      <c r="G2774" s="7" t="s">
        <v>1064</v>
      </c>
      <c r="L2774" s="3" t="s">
        <v>159</v>
      </c>
      <c r="M2774" s="3" t="s">
        <v>72</v>
      </c>
      <c r="S2774" s="3" t="s">
        <v>261</v>
      </c>
      <c r="T2774" s="37" t="s">
        <v>165</v>
      </c>
      <c r="U2774" s="37" t="s">
        <v>170</v>
      </c>
      <c r="V2774" s="37" t="s">
        <v>1058</v>
      </c>
      <c r="W2774" s="37" t="s">
        <v>1065</v>
      </c>
      <c r="X2774" s="3" t="s">
        <v>84</v>
      </c>
    </row>
    <row r="2775" spans="4:24" x14ac:dyDescent="0.2">
      <c r="D2775" s="31" t="s">
        <v>163</v>
      </c>
      <c r="E2775" s="3" t="s">
        <v>168</v>
      </c>
      <c r="F2775" s="3" t="s">
        <v>1056</v>
      </c>
      <c r="G2775" s="7" t="s">
        <v>1064</v>
      </c>
      <c r="L2775" s="3" t="s">
        <v>159</v>
      </c>
      <c r="M2775" s="3" t="s">
        <v>73</v>
      </c>
      <c r="S2775" s="3" t="s">
        <v>261</v>
      </c>
      <c r="T2775" s="37" t="s">
        <v>165</v>
      </c>
      <c r="U2775" s="37" t="s">
        <v>170</v>
      </c>
      <c r="V2775" s="37" t="s">
        <v>1058</v>
      </c>
      <c r="W2775" s="37" t="s">
        <v>1065</v>
      </c>
      <c r="X2775" s="3" t="s">
        <v>84</v>
      </c>
    </row>
    <row r="2776" spans="4:24" x14ac:dyDescent="0.2">
      <c r="D2776" s="31" t="s">
        <v>163</v>
      </c>
      <c r="E2776" s="3" t="s">
        <v>168</v>
      </c>
      <c r="F2776" s="3" t="s">
        <v>1056</v>
      </c>
      <c r="G2776" s="7" t="s">
        <v>1066</v>
      </c>
      <c r="L2776" s="3" t="s">
        <v>159</v>
      </c>
      <c r="M2776" s="3" t="s">
        <v>80</v>
      </c>
      <c r="S2776" s="3" t="s">
        <v>261</v>
      </c>
      <c r="T2776" s="37" t="s">
        <v>165</v>
      </c>
      <c r="U2776" s="37" t="s">
        <v>170</v>
      </c>
      <c r="V2776" s="37" t="s">
        <v>1058</v>
      </c>
      <c r="W2776" s="37" t="s">
        <v>1067</v>
      </c>
      <c r="X2776" s="3" t="s">
        <v>84</v>
      </c>
    </row>
    <row r="2777" spans="4:24" x14ac:dyDescent="0.2">
      <c r="D2777" s="31" t="s">
        <v>163</v>
      </c>
      <c r="E2777" s="3" t="s">
        <v>168</v>
      </c>
      <c r="F2777" s="3" t="s">
        <v>1056</v>
      </c>
      <c r="G2777" s="7" t="s">
        <v>1066</v>
      </c>
      <c r="L2777" s="3" t="s">
        <v>159</v>
      </c>
      <c r="M2777" s="3" t="s">
        <v>74</v>
      </c>
      <c r="N2777" s="25" t="s">
        <v>216</v>
      </c>
      <c r="S2777" s="3" t="s">
        <v>261</v>
      </c>
      <c r="T2777" s="37" t="s">
        <v>165</v>
      </c>
      <c r="U2777" s="37" t="s">
        <v>170</v>
      </c>
      <c r="V2777" s="37" t="s">
        <v>1058</v>
      </c>
      <c r="W2777" s="37" t="s">
        <v>1067</v>
      </c>
      <c r="X2777" s="3" t="s">
        <v>84</v>
      </c>
    </row>
    <row r="2778" spans="4:24" x14ac:dyDescent="0.2">
      <c r="D2778" s="31" t="s">
        <v>163</v>
      </c>
      <c r="E2778" s="3" t="s">
        <v>168</v>
      </c>
      <c r="F2778" s="3" t="s">
        <v>1056</v>
      </c>
      <c r="G2778" s="7" t="s">
        <v>1066</v>
      </c>
      <c r="L2778" s="3" t="s">
        <v>159</v>
      </c>
      <c r="M2778" s="3" t="s">
        <v>74</v>
      </c>
      <c r="N2778" s="25" t="s">
        <v>166</v>
      </c>
      <c r="S2778" s="3" t="s">
        <v>261</v>
      </c>
      <c r="T2778" s="37" t="s">
        <v>165</v>
      </c>
      <c r="U2778" s="37" t="s">
        <v>170</v>
      </c>
      <c r="V2778" s="37" t="s">
        <v>1058</v>
      </c>
      <c r="W2778" s="37" t="s">
        <v>1067</v>
      </c>
      <c r="X2778" s="3" t="s">
        <v>84</v>
      </c>
    </row>
    <row r="2779" spans="4:24" x14ac:dyDescent="0.2">
      <c r="D2779" s="31" t="s">
        <v>163</v>
      </c>
      <c r="E2779" s="3" t="s">
        <v>168</v>
      </c>
      <c r="F2779" s="3" t="s">
        <v>1056</v>
      </c>
      <c r="G2779" s="7" t="s">
        <v>1066</v>
      </c>
      <c r="L2779" s="3" t="s">
        <v>159</v>
      </c>
      <c r="M2779" s="3" t="s">
        <v>72</v>
      </c>
      <c r="S2779" s="3" t="s">
        <v>261</v>
      </c>
      <c r="T2779" s="37" t="s">
        <v>165</v>
      </c>
      <c r="U2779" s="37" t="s">
        <v>170</v>
      </c>
      <c r="V2779" s="37" t="s">
        <v>1058</v>
      </c>
      <c r="W2779" s="37" t="s">
        <v>1067</v>
      </c>
      <c r="X2779" s="3" t="s">
        <v>84</v>
      </c>
    </row>
    <row r="2780" spans="4:24" x14ac:dyDescent="0.2">
      <c r="D2780" s="31" t="s">
        <v>163</v>
      </c>
      <c r="E2780" s="3" t="s">
        <v>168</v>
      </c>
      <c r="F2780" s="3" t="s">
        <v>1056</v>
      </c>
      <c r="G2780" s="7" t="s">
        <v>1066</v>
      </c>
      <c r="L2780" s="3" t="s">
        <v>159</v>
      </c>
      <c r="M2780" s="3" t="s">
        <v>73</v>
      </c>
      <c r="S2780" s="3" t="s">
        <v>261</v>
      </c>
      <c r="T2780" s="37" t="s">
        <v>165</v>
      </c>
      <c r="U2780" s="37" t="s">
        <v>170</v>
      </c>
      <c r="V2780" s="37" t="s">
        <v>1058</v>
      </c>
      <c r="W2780" s="37" t="s">
        <v>1067</v>
      </c>
      <c r="X2780" s="3" t="s">
        <v>84</v>
      </c>
    </row>
    <row r="2781" spans="4:24" x14ac:dyDescent="0.2">
      <c r="D2781" s="31" t="s">
        <v>163</v>
      </c>
      <c r="E2781" s="3" t="s">
        <v>168</v>
      </c>
      <c r="F2781" s="3" t="s">
        <v>1056</v>
      </c>
      <c r="G2781" s="7" t="s">
        <v>1068</v>
      </c>
      <c r="L2781" s="3" t="s">
        <v>159</v>
      </c>
      <c r="M2781" s="3" t="s">
        <v>80</v>
      </c>
      <c r="S2781" s="3" t="s">
        <v>261</v>
      </c>
      <c r="T2781" s="37" t="s">
        <v>165</v>
      </c>
      <c r="U2781" s="37" t="s">
        <v>170</v>
      </c>
      <c r="V2781" s="37" t="s">
        <v>1058</v>
      </c>
      <c r="W2781" s="37" t="s">
        <v>1069</v>
      </c>
      <c r="X2781" s="3" t="s">
        <v>84</v>
      </c>
    </row>
    <row r="2782" spans="4:24" x14ac:dyDescent="0.2">
      <c r="D2782" s="31" t="s">
        <v>163</v>
      </c>
      <c r="E2782" s="3" t="s">
        <v>168</v>
      </c>
      <c r="F2782" s="3" t="s">
        <v>1056</v>
      </c>
      <c r="G2782" s="7" t="s">
        <v>1068</v>
      </c>
      <c r="L2782" s="3" t="s">
        <v>159</v>
      </c>
      <c r="M2782" s="3" t="s">
        <v>74</v>
      </c>
      <c r="N2782" s="25" t="s">
        <v>216</v>
      </c>
      <c r="S2782" s="3" t="s">
        <v>261</v>
      </c>
      <c r="T2782" s="37" t="s">
        <v>165</v>
      </c>
      <c r="U2782" s="37" t="s">
        <v>170</v>
      </c>
      <c r="V2782" s="37" t="s">
        <v>1058</v>
      </c>
      <c r="W2782" s="37" t="s">
        <v>1069</v>
      </c>
      <c r="X2782" s="3" t="s">
        <v>84</v>
      </c>
    </row>
    <row r="2783" spans="4:24" x14ac:dyDescent="0.2">
      <c r="D2783" s="31" t="s">
        <v>163</v>
      </c>
      <c r="E2783" s="3" t="s">
        <v>168</v>
      </c>
      <c r="F2783" s="3" t="s">
        <v>1056</v>
      </c>
      <c r="G2783" s="7" t="s">
        <v>1068</v>
      </c>
      <c r="L2783" s="3" t="s">
        <v>159</v>
      </c>
      <c r="M2783" s="3" t="s">
        <v>74</v>
      </c>
      <c r="N2783" s="25" t="s">
        <v>166</v>
      </c>
      <c r="S2783" s="3" t="s">
        <v>261</v>
      </c>
      <c r="T2783" s="37" t="s">
        <v>165</v>
      </c>
      <c r="U2783" s="37" t="s">
        <v>170</v>
      </c>
      <c r="V2783" s="37" t="s">
        <v>1058</v>
      </c>
      <c r="W2783" s="37" t="s">
        <v>1069</v>
      </c>
      <c r="X2783" s="3" t="s">
        <v>84</v>
      </c>
    </row>
    <row r="2784" spans="4:24" x14ac:dyDescent="0.2">
      <c r="D2784" s="31" t="s">
        <v>163</v>
      </c>
      <c r="E2784" s="3" t="s">
        <v>168</v>
      </c>
      <c r="F2784" s="3" t="s">
        <v>1056</v>
      </c>
      <c r="G2784" s="7" t="s">
        <v>1068</v>
      </c>
      <c r="L2784" s="3" t="s">
        <v>159</v>
      </c>
      <c r="M2784" s="3" t="s">
        <v>72</v>
      </c>
      <c r="S2784" s="3" t="s">
        <v>261</v>
      </c>
      <c r="T2784" s="37" t="s">
        <v>165</v>
      </c>
      <c r="U2784" s="37" t="s">
        <v>170</v>
      </c>
      <c r="V2784" s="37" t="s">
        <v>1058</v>
      </c>
      <c r="W2784" s="37" t="s">
        <v>1069</v>
      </c>
      <c r="X2784" s="3" t="s">
        <v>84</v>
      </c>
    </row>
    <row r="2785" spans="4:24" x14ac:dyDescent="0.2">
      <c r="D2785" s="31" t="s">
        <v>163</v>
      </c>
      <c r="E2785" s="3" t="s">
        <v>168</v>
      </c>
      <c r="F2785" s="3" t="s">
        <v>1056</v>
      </c>
      <c r="G2785" s="7" t="s">
        <v>1068</v>
      </c>
      <c r="L2785" s="3" t="s">
        <v>159</v>
      </c>
      <c r="M2785" s="3" t="s">
        <v>73</v>
      </c>
      <c r="S2785" s="3" t="s">
        <v>261</v>
      </c>
      <c r="T2785" s="37" t="s">
        <v>165</v>
      </c>
      <c r="U2785" s="37" t="s">
        <v>170</v>
      </c>
      <c r="V2785" s="37" t="s">
        <v>1058</v>
      </c>
      <c r="W2785" s="37" t="s">
        <v>1069</v>
      </c>
      <c r="X2785" s="3" t="s">
        <v>84</v>
      </c>
    </row>
    <row r="2786" spans="4:24" x14ac:dyDescent="0.2">
      <c r="D2786" s="31" t="s">
        <v>163</v>
      </c>
      <c r="E2786" s="3" t="s">
        <v>168</v>
      </c>
      <c r="F2786" s="3" t="s">
        <v>1056</v>
      </c>
      <c r="G2786" s="7" t="s">
        <v>1060</v>
      </c>
      <c r="L2786" s="3" t="s">
        <v>159</v>
      </c>
      <c r="M2786" s="3" t="s">
        <v>80</v>
      </c>
      <c r="S2786" s="3" t="s">
        <v>261</v>
      </c>
      <c r="T2786" s="37" t="s">
        <v>165</v>
      </c>
      <c r="U2786" s="37" t="s">
        <v>170</v>
      </c>
      <c r="V2786" s="37" t="s">
        <v>1058</v>
      </c>
      <c r="W2786" s="37" t="s">
        <v>1061</v>
      </c>
      <c r="X2786" s="3" t="s">
        <v>84</v>
      </c>
    </row>
    <row r="2787" spans="4:24" x14ac:dyDescent="0.2">
      <c r="D2787" s="31" t="s">
        <v>163</v>
      </c>
      <c r="E2787" s="3" t="s">
        <v>168</v>
      </c>
      <c r="F2787" s="3" t="s">
        <v>1056</v>
      </c>
      <c r="G2787" s="7" t="s">
        <v>1060</v>
      </c>
      <c r="L2787" s="3" t="s">
        <v>159</v>
      </c>
      <c r="M2787" s="3" t="s">
        <v>74</v>
      </c>
      <c r="N2787" s="25" t="s">
        <v>216</v>
      </c>
      <c r="S2787" s="3" t="s">
        <v>261</v>
      </c>
      <c r="T2787" s="37" t="s">
        <v>165</v>
      </c>
      <c r="U2787" s="37" t="s">
        <v>170</v>
      </c>
      <c r="V2787" s="37" t="s">
        <v>1058</v>
      </c>
      <c r="W2787" s="37" t="s">
        <v>1061</v>
      </c>
      <c r="X2787" s="3" t="s">
        <v>84</v>
      </c>
    </row>
    <row r="2788" spans="4:24" x14ac:dyDescent="0.2">
      <c r="D2788" s="31" t="s">
        <v>163</v>
      </c>
      <c r="E2788" s="3" t="s">
        <v>168</v>
      </c>
      <c r="F2788" s="3" t="s">
        <v>1056</v>
      </c>
      <c r="G2788" s="7" t="s">
        <v>1060</v>
      </c>
      <c r="L2788" s="3" t="s">
        <v>159</v>
      </c>
      <c r="M2788" s="3" t="s">
        <v>74</v>
      </c>
      <c r="N2788" s="25" t="s">
        <v>166</v>
      </c>
      <c r="S2788" s="3" t="s">
        <v>261</v>
      </c>
      <c r="T2788" s="37" t="s">
        <v>165</v>
      </c>
      <c r="U2788" s="37" t="s">
        <v>170</v>
      </c>
      <c r="V2788" s="37" t="s">
        <v>1058</v>
      </c>
      <c r="W2788" s="37" t="s">
        <v>1061</v>
      </c>
      <c r="X2788" s="3" t="s">
        <v>84</v>
      </c>
    </row>
    <row r="2789" spans="4:24" x14ac:dyDescent="0.2">
      <c r="D2789" s="31" t="s">
        <v>163</v>
      </c>
      <c r="E2789" s="3" t="s">
        <v>168</v>
      </c>
      <c r="F2789" s="3" t="s">
        <v>1056</v>
      </c>
      <c r="G2789" s="7" t="s">
        <v>1060</v>
      </c>
      <c r="L2789" s="3" t="s">
        <v>159</v>
      </c>
      <c r="M2789" s="3" t="s">
        <v>72</v>
      </c>
      <c r="S2789" s="3" t="s">
        <v>261</v>
      </c>
      <c r="T2789" s="37" t="s">
        <v>165</v>
      </c>
      <c r="U2789" s="37" t="s">
        <v>170</v>
      </c>
      <c r="V2789" s="37" t="s">
        <v>1058</v>
      </c>
      <c r="W2789" s="37" t="s">
        <v>1061</v>
      </c>
      <c r="X2789" s="3" t="s">
        <v>84</v>
      </c>
    </row>
    <row r="2790" spans="4:24" x14ac:dyDescent="0.2">
      <c r="D2790" s="31" t="s">
        <v>163</v>
      </c>
      <c r="E2790" s="3" t="s">
        <v>168</v>
      </c>
      <c r="F2790" s="3" t="s">
        <v>1056</v>
      </c>
      <c r="G2790" s="7" t="s">
        <v>1060</v>
      </c>
      <c r="L2790" s="3" t="s">
        <v>159</v>
      </c>
      <c r="M2790" s="3" t="s">
        <v>73</v>
      </c>
      <c r="S2790" s="3" t="s">
        <v>261</v>
      </c>
      <c r="T2790" s="37" t="s">
        <v>165</v>
      </c>
      <c r="U2790" s="37" t="s">
        <v>170</v>
      </c>
      <c r="V2790" s="37" t="s">
        <v>1058</v>
      </c>
      <c r="W2790" s="37" t="s">
        <v>1061</v>
      </c>
      <c r="X2790" s="3" t="s">
        <v>84</v>
      </c>
    </row>
    <row r="2791" spans="4:24" x14ac:dyDescent="0.2">
      <c r="D2791" s="31" t="s">
        <v>163</v>
      </c>
      <c r="E2791" s="3" t="s">
        <v>168</v>
      </c>
      <c r="F2791" s="3" t="s">
        <v>1056</v>
      </c>
      <c r="G2791" s="7" t="s">
        <v>1070</v>
      </c>
      <c r="L2791" s="3" t="s">
        <v>159</v>
      </c>
      <c r="M2791" s="3" t="s">
        <v>80</v>
      </c>
      <c r="S2791" s="3" t="s">
        <v>261</v>
      </c>
      <c r="T2791" s="37" t="s">
        <v>165</v>
      </c>
      <c r="U2791" s="37" t="s">
        <v>170</v>
      </c>
      <c r="V2791" s="37" t="s">
        <v>1058</v>
      </c>
      <c r="W2791" s="37" t="s">
        <v>1071</v>
      </c>
      <c r="X2791" s="3" t="s">
        <v>84</v>
      </c>
    </row>
    <row r="2792" spans="4:24" x14ac:dyDescent="0.2">
      <c r="D2792" s="31" t="s">
        <v>163</v>
      </c>
      <c r="E2792" s="3" t="s">
        <v>168</v>
      </c>
      <c r="F2792" s="3" t="s">
        <v>1056</v>
      </c>
      <c r="G2792" s="7" t="s">
        <v>1070</v>
      </c>
      <c r="L2792" s="3" t="s">
        <v>159</v>
      </c>
      <c r="M2792" s="3" t="s">
        <v>74</v>
      </c>
      <c r="N2792" s="25" t="s">
        <v>216</v>
      </c>
      <c r="S2792" s="3" t="s">
        <v>261</v>
      </c>
      <c r="T2792" s="37" t="s">
        <v>165</v>
      </c>
      <c r="U2792" s="37" t="s">
        <v>170</v>
      </c>
      <c r="V2792" s="37" t="s">
        <v>1058</v>
      </c>
      <c r="W2792" s="37" t="s">
        <v>1071</v>
      </c>
      <c r="X2792" s="3" t="s">
        <v>84</v>
      </c>
    </row>
    <row r="2793" spans="4:24" x14ac:dyDescent="0.2">
      <c r="D2793" s="31" t="s">
        <v>163</v>
      </c>
      <c r="E2793" s="3" t="s">
        <v>168</v>
      </c>
      <c r="F2793" s="3" t="s">
        <v>1056</v>
      </c>
      <c r="G2793" s="7" t="s">
        <v>1070</v>
      </c>
      <c r="L2793" s="3" t="s">
        <v>159</v>
      </c>
      <c r="M2793" s="3" t="s">
        <v>74</v>
      </c>
      <c r="N2793" s="25" t="s">
        <v>166</v>
      </c>
      <c r="S2793" s="3" t="s">
        <v>261</v>
      </c>
      <c r="T2793" s="37" t="s">
        <v>165</v>
      </c>
      <c r="U2793" s="37" t="s">
        <v>170</v>
      </c>
      <c r="V2793" s="37" t="s">
        <v>1058</v>
      </c>
      <c r="W2793" s="37" t="s">
        <v>1071</v>
      </c>
      <c r="X2793" s="3" t="s">
        <v>84</v>
      </c>
    </row>
    <row r="2794" spans="4:24" x14ac:dyDescent="0.2">
      <c r="D2794" s="31" t="s">
        <v>163</v>
      </c>
      <c r="E2794" s="3" t="s">
        <v>168</v>
      </c>
      <c r="F2794" s="3" t="s">
        <v>1056</v>
      </c>
      <c r="G2794" s="7" t="s">
        <v>1070</v>
      </c>
      <c r="L2794" s="3" t="s">
        <v>159</v>
      </c>
      <c r="M2794" s="3" t="s">
        <v>72</v>
      </c>
      <c r="S2794" s="3" t="s">
        <v>261</v>
      </c>
      <c r="T2794" s="37" t="s">
        <v>165</v>
      </c>
      <c r="U2794" s="37" t="s">
        <v>170</v>
      </c>
      <c r="V2794" s="37" t="s">
        <v>1058</v>
      </c>
      <c r="W2794" s="37" t="s">
        <v>1071</v>
      </c>
      <c r="X2794" s="3" t="s">
        <v>84</v>
      </c>
    </row>
    <row r="2795" spans="4:24" x14ac:dyDescent="0.2">
      <c r="D2795" s="31" t="s">
        <v>163</v>
      </c>
      <c r="E2795" s="3" t="s">
        <v>168</v>
      </c>
      <c r="F2795" s="3" t="s">
        <v>1056</v>
      </c>
      <c r="G2795" s="7" t="s">
        <v>1070</v>
      </c>
      <c r="L2795" s="3" t="s">
        <v>159</v>
      </c>
      <c r="M2795" s="3" t="s">
        <v>73</v>
      </c>
      <c r="S2795" s="3" t="s">
        <v>261</v>
      </c>
      <c r="T2795" s="37" t="s">
        <v>165</v>
      </c>
      <c r="U2795" s="37" t="s">
        <v>170</v>
      </c>
      <c r="V2795" s="37" t="s">
        <v>1058</v>
      </c>
      <c r="W2795" s="37" t="s">
        <v>1071</v>
      </c>
      <c r="X2795" s="3" t="s">
        <v>84</v>
      </c>
    </row>
    <row r="2796" spans="4:24" x14ac:dyDescent="0.2">
      <c r="D2796" s="31" t="s">
        <v>163</v>
      </c>
      <c r="E2796" s="3" t="s">
        <v>168</v>
      </c>
      <c r="F2796" s="3" t="s">
        <v>1056</v>
      </c>
      <c r="G2796" s="7" t="s">
        <v>1072</v>
      </c>
      <c r="L2796" s="3" t="s">
        <v>159</v>
      </c>
      <c r="M2796" s="3" t="s">
        <v>80</v>
      </c>
      <c r="S2796" s="3" t="s">
        <v>261</v>
      </c>
      <c r="T2796" s="37" t="s">
        <v>165</v>
      </c>
      <c r="U2796" s="37" t="s">
        <v>170</v>
      </c>
      <c r="V2796" s="37" t="s">
        <v>1058</v>
      </c>
      <c r="W2796" s="37" t="s">
        <v>1073</v>
      </c>
      <c r="X2796" s="3" t="s">
        <v>84</v>
      </c>
    </row>
    <row r="2797" spans="4:24" x14ac:dyDescent="0.2">
      <c r="D2797" s="31" t="s">
        <v>163</v>
      </c>
      <c r="E2797" s="3" t="s">
        <v>168</v>
      </c>
      <c r="F2797" s="3" t="s">
        <v>1056</v>
      </c>
      <c r="G2797" s="7" t="s">
        <v>1072</v>
      </c>
      <c r="L2797" s="3" t="s">
        <v>159</v>
      </c>
      <c r="M2797" s="3" t="s">
        <v>74</v>
      </c>
      <c r="N2797" s="25" t="s">
        <v>216</v>
      </c>
      <c r="S2797" s="3" t="s">
        <v>261</v>
      </c>
      <c r="T2797" s="37" t="s">
        <v>165</v>
      </c>
      <c r="U2797" s="37" t="s">
        <v>170</v>
      </c>
      <c r="V2797" s="37" t="s">
        <v>1058</v>
      </c>
      <c r="W2797" s="37" t="s">
        <v>1073</v>
      </c>
      <c r="X2797" s="3" t="s">
        <v>84</v>
      </c>
    </row>
    <row r="2798" spans="4:24" x14ac:dyDescent="0.2">
      <c r="D2798" s="31" t="s">
        <v>163</v>
      </c>
      <c r="E2798" s="3" t="s">
        <v>168</v>
      </c>
      <c r="F2798" s="3" t="s">
        <v>1056</v>
      </c>
      <c r="G2798" s="7" t="s">
        <v>1072</v>
      </c>
      <c r="L2798" s="3" t="s">
        <v>159</v>
      </c>
      <c r="M2798" s="3" t="s">
        <v>74</v>
      </c>
      <c r="N2798" s="25" t="s">
        <v>166</v>
      </c>
      <c r="S2798" s="3" t="s">
        <v>261</v>
      </c>
      <c r="T2798" s="37" t="s">
        <v>165</v>
      </c>
      <c r="U2798" s="37" t="s">
        <v>170</v>
      </c>
      <c r="V2798" s="37" t="s">
        <v>1058</v>
      </c>
      <c r="W2798" s="37" t="s">
        <v>1073</v>
      </c>
      <c r="X2798" s="3" t="s">
        <v>84</v>
      </c>
    </row>
    <row r="2799" spans="4:24" x14ac:dyDescent="0.2">
      <c r="D2799" s="31" t="s">
        <v>163</v>
      </c>
      <c r="E2799" s="3" t="s">
        <v>168</v>
      </c>
      <c r="F2799" s="3" t="s">
        <v>1056</v>
      </c>
      <c r="G2799" s="7" t="s">
        <v>1072</v>
      </c>
      <c r="L2799" s="3" t="s">
        <v>159</v>
      </c>
      <c r="M2799" s="3" t="s">
        <v>72</v>
      </c>
      <c r="S2799" s="3" t="s">
        <v>261</v>
      </c>
      <c r="T2799" s="37" t="s">
        <v>165</v>
      </c>
      <c r="U2799" s="37" t="s">
        <v>170</v>
      </c>
      <c r="V2799" s="37" t="s">
        <v>1058</v>
      </c>
      <c r="W2799" s="37" t="s">
        <v>1073</v>
      </c>
      <c r="X2799" s="3" t="s">
        <v>84</v>
      </c>
    </row>
    <row r="2800" spans="4:24" x14ac:dyDescent="0.2">
      <c r="D2800" s="31" t="s">
        <v>163</v>
      </c>
      <c r="E2800" s="3" t="s">
        <v>168</v>
      </c>
      <c r="F2800" s="3" t="s">
        <v>1056</v>
      </c>
      <c r="G2800" s="7" t="s">
        <v>1072</v>
      </c>
      <c r="L2800" s="3" t="s">
        <v>159</v>
      </c>
      <c r="M2800" s="3" t="s">
        <v>73</v>
      </c>
      <c r="S2800" s="3" t="s">
        <v>261</v>
      </c>
      <c r="T2800" s="37" t="s">
        <v>165</v>
      </c>
      <c r="U2800" s="37" t="s">
        <v>170</v>
      </c>
      <c r="V2800" s="37" t="s">
        <v>1058</v>
      </c>
      <c r="W2800" s="37" t="s">
        <v>1073</v>
      </c>
      <c r="X2800" s="3" t="s">
        <v>84</v>
      </c>
    </row>
    <row r="2801" spans="4:24" x14ac:dyDescent="0.2">
      <c r="D2801" s="31" t="s">
        <v>163</v>
      </c>
      <c r="E2801" s="3" t="s">
        <v>168</v>
      </c>
      <c r="F2801" s="3" t="s">
        <v>1056</v>
      </c>
      <c r="G2801" s="7" t="s">
        <v>1074</v>
      </c>
      <c r="L2801" s="3" t="s">
        <v>159</v>
      </c>
      <c r="M2801" s="3" t="s">
        <v>80</v>
      </c>
      <c r="S2801" s="3" t="s">
        <v>261</v>
      </c>
      <c r="T2801" s="37" t="s">
        <v>165</v>
      </c>
      <c r="U2801" s="37" t="s">
        <v>170</v>
      </c>
      <c r="V2801" s="37" t="s">
        <v>1058</v>
      </c>
      <c r="W2801" s="37" t="s">
        <v>1075</v>
      </c>
      <c r="X2801" s="3" t="s">
        <v>84</v>
      </c>
    </row>
    <row r="2802" spans="4:24" x14ac:dyDescent="0.2">
      <c r="D2802" s="31" t="s">
        <v>163</v>
      </c>
      <c r="E2802" s="3" t="s">
        <v>168</v>
      </c>
      <c r="F2802" s="3" t="s">
        <v>1056</v>
      </c>
      <c r="G2802" s="7" t="s">
        <v>1074</v>
      </c>
      <c r="L2802" s="3" t="s">
        <v>159</v>
      </c>
      <c r="M2802" s="3" t="s">
        <v>74</v>
      </c>
      <c r="N2802" s="25" t="s">
        <v>216</v>
      </c>
      <c r="S2802" s="3" t="s">
        <v>261</v>
      </c>
      <c r="T2802" s="37" t="s">
        <v>165</v>
      </c>
      <c r="U2802" s="37" t="s">
        <v>170</v>
      </c>
      <c r="V2802" s="37" t="s">
        <v>1058</v>
      </c>
      <c r="W2802" s="37" t="s">
        <v>1075</v>
      </c>
      <c r="X2802" s="3" t="s">
        <v>84</v>
      </c>
    </row>
    <row r="2803" spans="4:24" x14ac:dyDescent="0.2">
      <c r="D2803" s="31" t="s">
        <v>163</v>
      </c>
      <c r="E2803" s="3" t="s">
        <v>168</v>
      </c>
      <c r="F2803" s="3" t="s">
        <v>1056</v>
      </c>
      <c r="G2803" s="7" t="s">
        <v>1074</v>
      </c>
      <c r="L2803" s="3" t="s">
        <v>159</v>
      </c>
      <c r="M2803" s="3" t="s">
        <v>74</v>
      </c>
      <c r="N2803" s="25" t="s">
        <v>166</v>
      </c>
      <c r="S2803" s="3" t="s">
        <v>261</v>
      </c>
      <c r="T2803" s="37" t="s">
        <v>165</v>
      </c>
      <c r="U2803" s="37" t="s">
        <v>170</v>
      </c>
      <c r="V2803" s="37" t="s">
        <v>1058</v>
      </c>
      <c r="W2803" s="37" t="s">
        <v>1075</v>
      </c>
      <c r="X2803" s="3" t="s">
        <v>84</v>
      </c>
    </row>
    <row r="2804" spans="4:24" x14ac:dyDescent="0.2">
      <c r="D2804" s="31" t="s">
        <v>163</v>
      </c>
      <c r="E2804" s="3" t="s">
        <v>168</v>
      </c>
      <c r="F2804" s="3" t="s">
        <v>1056</v>
      </c>
      <c r="G2804" s="7" t="s">
        <v>1074</v>
      </c>
      <c r="L2804" s="3" t="s">
        <v>159</v>
      </c>
      <c r="M2804" s="3" t="s">
        <v>72</v>
      </c>
      <c r="S2804" s="3" t="s">
        <v>261</v>
      </c>
      <c r="T2804" s="37" t="s">
        <v>165</v>
      </c>
      <c r="U2804" s="37" t="s">
        <v>170</v>
      </c>
      <c r="V2804" s="37" t="s">
        <v>1058</v>
      </c>
      <c r="W2804" s="37" t="s">
        <v>1075</v>
      </c>
      <c r="X2804" s="3" t="s">
        <v>84</v>
      </c>
    </row>
    <row r="2805" spans="4:24" x14ac:dyDescent="0.2">
      <c r="D2805" s="31" t="s">
        <v>163</v>
      </c>
      <c r="E2805" s="3" t="s">
        <v>168</v>
      </c>
      <c r="F2805" s="3" t="s">
        <v>1056</v>
      </c>
      <c r="G2805" s="7" t="s">
        <v>1074</v>
      </c>
      <c r="L2805" s="3" t="s">
        <v>159</v>
      </c>
      <c r="M2805" s="3" t="s">
        <v>73</v>
      </c>
      <c r="S2805" s="3" t="s">
        <v>261</v>
      </c>
      <c r="T2805" s="37" t="s">
        <v>165</v>
      </c>
      <c r="U2805" s="37" t="s">
        <v>170</v>
      </c>
      <c r="V2805" s="37" t="s">
        <v>1058</v>
      </c>
      <c r="W2805" s="37" t="s">
        <v>1075</v>
      </c>
      <c r="X2805" s="3" t="s">
        <v>84</v>
      </c>
    </row>
    <row r="2806" spans="4:24" x14ac:dyDescent="0.2">
      <c r="D2806" s="31" t="s">
        <v>163</v>
      </c>
      <c r="E2806" s="3" t="s">
        <v>168</v>
      </c>
      <c r="F2806" s="3" t="s">
        <v>1056</v>
      </c>
      <c r="G2806" s="7" t="s">
        <v>1076</v>
      </c>
      <c r="L2806" s="3" t="s">
        <v>159</v>
      </c>
      <c r="M2806" s="3" t="s">
        <v>80</v>
      </c>
      <c r="S2806" s="3" t="s">
        <v>261</v>
      </c>
      <c r="T2806" s="37" t="s">
        <v>165</v>
      </c>
      <c r="U2806" s="37" t="s">
        <v>170</v>
      </c>
      <c r="V2806" s="37" t="s">
        <v>1058</v>
      </c>
      <c r="W2806" s="37" t="s">
        <v>1077</v>
      </c>
      <c r="X2806" s="3" t="s">
        <v>84</v>
      </c>
    </row>
    <row r="2807" spans="4:24" x14ac:dyDescent="0.2">
      <c r="D2807" s="31" t="s">
        <v>163</v>
      </c>
      <c r="E2807" s="3" t="s">
        <v>168</v>
      </c>
      <c r="F2807" s="3" t="s">
        <v>1056</v>
      </c>
      <c r="G2807" s="7" t="s">
        <v>1076</v>
      </c>
      <c r="L2807" s="3" t="s">
        <v>159</v>
      </c>
      <c r="M2807" s="3" t="s">
        <v>74</v>
      </c>
      <c r="N2807" s="25" t="s">
        <v>216</v>
      </c>
      <c r="S2807" s="3" t="s">
        <v>261</v>
      </c>
      <c r="T2807" s="37" t="s">
        <v>165</v>
      </c>
      <c r="U2807" s="37" t="s">
        <v>170</v>
      </c>
      <c r="V2807" s="37" t="s">
        <v>1058</v>
      </c>
      <c r="W2807" s="37" t="s">
        <v>1077</v>
      </c>
      <c r="X2807" s="3" t="s">
        <v>84</v>
      </c>
    </row>
    <row r="2808" spans="4:24" x14ac:dyDescent="0.2">
      <c r="D2808" s="31" t="s">
        <v>163</v>
      </c>
      <c r="E2808" s="3" t="s">
        <v>168</v>
      </c>
      <c r="F2808" s="3" t="s">
        <v>1056</v>
      </c>
      <c r="G2808" s="7" t="s">
        <v>1076</v>
      </c>
      <c r="L2808" s="3" t="s">
        <v>159</v>
      </c>
      <c r="M2808" s="3" t="s">
        <v>74</v>
      </c>
      <c r="N2808" s="25" t="s">
        <v>166</v>
      </c>
      <c r="S2808" s="3" t="s">
        <v>261</v>
      </c>
      <c r="T2808" s="37" t="s">
        <v>165</v>
      </c>
      <c r="U2808" s="37" t="s">
        <v>170</v>
      </c>
      <c r="V2808" s="37" t="s">
        <v>1058</v>
      </c>
      <c r="W2808" s="37" t="s">
        <v>1077</v>
      </c>
      <c r="X2808" s="3" t="s">
        <v>84</v>
      </c>
    </row>
    <row r="2809" spans="4:24" x14ac:dyDescent="0.2">
      <c r="D2809" s="31" t="s">
        <v>163</v>
      </c>
      <c r="E2809" s="3" t="s">
        <v>168</v>
      </c>
      <c r="F2809" s="3" t="s">
        <v>1056</v>
      </c>
      <c r="G2809" s="7" t="s">
        <v>1076</v>
      </c>
      <c r="L2809" s="3" t="s">
        <v>159</v>
      </c>
      <c r="M2809" s="3" t="s">
        <v>72</v>
      </c>
      <c r="S2809" s="3" t="s">
        <v>261</v>
      </c>
      <c r="T2809" s="37" t="s">
        <v>165</v>
      </c>
      <c r="U2809" s="37" t="s">
        <v>170</v>
      </c>
      <c r="V2809" s="37" t="s">
        <v>1058</v>
      </c>
      <c r="W2809" s="37" t="s">
        <v>1077</v>
      </c>
      <c r="X2809" s="3" t="s">
        <v>84</v>
      </c>
    </row>
    <row r="2810" spans="4:24" x14ac:dyDescent="0.2">
      <c r="D2810" s="31" t="s">
        <v>163</v>
      </c>
      <c r="E2810" s="3" t="s">
        <v>168</v>
      </c>
      <c r="F2810" s="3" t="s">
        <v>1056</v>
      </c>
      <c r="G2810" s="7" t="s">
        <v>1076</v>
      </c>
      <c r="L2810" s="3" t="s">
        <v>159</v>
      </c>
      <c r="M2810" s="3" t="s">
        <v>73</v>
      </c>
      <c r="S2810" s="3" t="s">
        <v>261</v>
      </c>
      <c r="T2810" s="37" t="s">
        <v>165</v>
      </c>
      <c r="U2810" s="37" t="s">
        <v>170</v>
      </c>
      <c r="V2810" s="37" t="s">
        <v>1058</v>
      </c>
      <c r="W2810" s="37" t="s">
        <v>1077</v>
      </c>
      <c r="X2810" s="3" t="s">
        <v>84</v>
      </c>
    </row>
    <row r="2811" spans="4:24" x14ac:dyDescent="0.2">
      <c r="D2811" s="31" t="s">
        <v>163</v>
      </c>
      <c r="E2811" s="3" t="s">
        <v>168</v>
      </c>
      <c r="F2811" s="3" t="s">
        <v>1056</v>
      </c>
      <c r="G2811" s="7" t="s">
        <v>1078</v>
      </c>
      <c r="L2811" s="3" t="s">
        <v>159</v>
      </c>
      <c r="M2811" s="3" t="s">
        <v>80</v>
      </c>
      <c r="S2811" s="3" t="s">
        <v>261</v>
      </c>
      <c r="T2811" s="37" t="s">
        <v>165</v>
      </c>
      <c r="U2811" s="37" t="s">
        <v>170</v>
      </c>
      <c r="V2811" s="37" t="s">
        <v>1058</v>
      </c>
      <c r="W2811" s="37" t="s">
        <v>1079</v>
      </c>
      <c r="X2811" s="3" t="s">
        <v>84</v>
      </c>
    </row>
    <row r="2812" spans="4:24" x14ac:dyDescent="0.2">
      <c r="D2812" s="31" t="s">
        <v>163</v>
      </c>
      <c r="E2812" s="3" t="s">
        <v>168</v>
      </c>
      <c r="F2812" s="3" t="s">
        <v>1056</v>
      </c>
      <c r="G2812" s="7" t="s">
        <v>1078</v>
      </c>
      <c r="L2812" s="3" t="s">
        <v>159</v>
      </c>
      <c r="M2812" s="3" t="s">
        <v>74</v>
      </c>
      <c r="N2812" s="25" t="s">
        <v>216</v>
      </c>
      <c r="S2812" s="3" t="s">
        <v>261</v>
      </c>
      <c r="T2812" s="37" t="s">
        <v>165</v>
      </c>
      <c r="U2812" s="37" t="s">
        <v>170</v>
      </c>
      <c r="V2812" s="37" t="s">
        <v>1058</v>
      </c>
      <c r="W2812" s="37" t="s">
        <v>1079</v>
      </c>
      <c r="X2812" s="3" t="s">
        <v>84</v>
      </c>
    </row>
    <row r="2813" spans="4:24" x14ac:dyDescent="0.2">
      <c r="D2813" s="31" t="s">
        <v>163</v>
      </c>
      <c r="E2813" s="3" t="s">
        <v>168</v>
      </c>
      <c r="F2813" s="3" t="s">
        <v>1056</v>
      </c>
      <c r="G2813" s="7" t="s">
        <v>1078</v>
      </c>
      <c r="L2813" s="3" t="s">
        <v>159</v>
      </c>
      <c r="M2813" s="3" t="s">
        <v>74</v>
      </c>
      <c r="N2813" s="25" t="s">
        <v>166</v>
      </c>
      <c r="S2813" s="3" t="s">
        <v>261</v>
      </c>
      <c r="T2813" s="37" t="s">
        <v>165</v>
      </c>
      <c r="U2813" s="37" t="s">
        <v>170</v>
      </c>
      <c r="V2813" s="37" t="s">
        <v>1058</v>
      </c>
      <c r="W2813" s="37" t="s">
        <v>1079</v>
      </c>
      <c r="X2813" s="3" t="s">
        <v>84</v>
      </c>
    </row>
    <row r="2814" spans="4:24" x14ac:dyDescent="0.2">
      <c r="D2814" s="31" t="s">
        <v>163</v>
      </c>
      <c r="E2814" s="3" t="s">
        <v>168</v>
      </c>
      <c r="F2814" s="3" t="s">
        <v>1056</v>
      </c>
      <c r="G2814" s="7" t="s">
        <v>1078</v>
      </c>
      <c r="L2814" s="3" t="s">
        <v>159</v>
      </c>
      <c r="M2814" s="3" t="s">
        <v>72</v>
      </c>
      <c r="S2814" s="3" t="s">
        <v>261</v>
      </c>
      <c r="T2814" s="37" t="s">
        <v>165</v>
      </c>
      <c r="U2814" s="37" t="s">
        <v>170</v>
      </c>
      <c r="V2814" s="37" t="s">
        <v>1058</v>
      </c>
      <c r="W2814" s="37" t="s">
        <v>1079</v>
      </c>
      <c r="X2814" s="3" t="s">
        <v>84</v>
      </c>
    </row>
    <row r="2815" spans="4:24" x14ac:dyDescent="0.2">
      <c r="D2815" s="31" t="s">
        <v>163</v>
      </c>
      <c r="E2815" s="3" t="s">
        <v>168</v>
      </c>
      <c r="F2815" s="3" t="s">
        <v>1056</v>
      </c>
      <c r="G2815" s="7" t="s">
        <v>1078</v>
      </c>
      <c r="L2815" s="3" t="s">
        <v>159</v>
      </c>
      <c r="M2815" s="3" t="s">
        <v>73</v>
      </c>
      <c r="S2815" s="3" t="s">
        <v>261</v>
      </c>
      <c r="T2815" s="37" t="s">
        <v>165</v>
      </c>
      <c r="U2815" s="37" t="s">
        <v>170</v>
      </c>
      <c r="V2815" s="37" t="s">
        <v>1058</v>
      </c>
      <c r="W2815" s="37" t="s">
        <v>1079</v>
      </c>
      <c r="X2815" s="3" t="s">
        <v>84</v>
      </c>
    </row>
    <row r="2816" spans="4:24" x14ac:dyDescent="0.2">
      <c r="D2816" s="31" t="s">
        <v>163</v>
      </c>
      <c r="E2816" s="3" t="s">
        <v>168</v>
      </c>
      <c r="F2816" s="3" t="s">
        <v>1056</v>
      </c>
      <c r="G2816" s="7" t="s">
        <v>1080</v>
      </c>
      <c r="L2816" s="3" t="s">
        <v>159</v>
      </c>
      <c r="M2816" s="3" t="s">
        <v>80</v>
      </c>
      <c r="S2816" s="3" t="s">
        <v>261</v>
      </c>
      <c r="T2816" s="37" t="s">
        <v>165</v>
      </c>
      <c r="U2816" s="37" t="s">
        <v>170</v>
      </c>
      <c r="V2816" s="37" t="s">
        <v>1058</v>
      </c>
      <c r="W2816" s="37" t="s">
        <v>1081</v>
      </c>
      <c r="X2816" s="3" t="s">
        <v>84</v>
      </c>
    </row>
    <row r="2817" spans="4:24" x14ac:dyDescent="0.2">
      <c r="D2817" s="31" t="s">
        <v>163</v>
      </c>
      <c r="E2817" s="3" t="s">
        <v>168</v>
      </c>
      <c r="F2817" s="3" t="s">
        <v>1056</v>
      </c>
      <c r="G2817" s="7" t="s">
        <v>1080</v>
      </c>
      <c r="L2817" s="3" t="s">
        <v>159</v>
      </c>
      <c r="M2817" s="3" t="s">
        <v>74</v>
      </c>
      <c r="N2817" s="25" t="s">
        <v>216</v>
      </c>
      <c r="S2817" s="3" t="s">
        <v>261</v>
      </c>
      <c r="T2817" s="37" t="s">
        <v>165</v>
      </c>
      <c r="U2817" s="37" t="s">
        <v>170</v>
      </c>
      <c r="V2817" s="37" t="s">
        <v>1058</v>
      </c>
      <c r="W2817" s="37" t="s">
        <v>1081</v>
      </c>
      <c r="X2817" s="3" t="s">
        <v>84</v>
      </c>
    </row>
    <row r="2818" spans="4:24" x14ac:dyDescent="0.2">
      <c r="D2818" s="31" t="s">
        <v>163</v>
      </c>
      <c r="E2818" s="3" t="s">
        <v>168</v>
      </c>
      <c r="F2818" s="3" t="s">
        <v>1056</v>
      </c>
      <c r="G2818" s="7" t="s">
        <v>1080</v>
      </c>
      <c r="L2818" s="3" t="s">
        <v>159</v>
      </c>
      <c r="M2818" s="3" t="s">
        <v>74</v>
      </c>
      <c r="N2818" s="25" t="s">
        <v>166</v>
      </c>
      <c r="S2818" s="3" t="s">
        <v>261</v>
      </c>
      <c r="T2818" s="37" t="s">
        <v>165</v>
      </c>
      <c r="U2818" s="37" t="s">
        <v>170</v>
      </c>
      <c r="V2818" s="37" t="s">
        <v>1058</v>
      </c>
      <c r="W2818" s="37" t="s">
        <v>1081</v>
      </c>
      <c r="X2818" s="3" t="s">
        <v>84</v>
      </c>
    </row>
    <row r="2819" spans="4:24" x14ac:dyDescent="0.2">
      <c r="D2819" s="31" t="s">
        <v>163</v>
      </c>
      <c r="E2819" s="3" t="s">
        <v>168</v>
      </c>
      <c r="F2819" s="3" t="s">
        <v>1056</v>
      </c>
      <c r="G2819" s="7" t="s">
        <v>1080</v>
      </c>
      <c r="L2819" s="3" t="s">
        <v>159</v>
      </c>
      <c r="M2819" s="3" t="s">
        <v>72</v>
      </c>
      <c r="S2819" s="3" t="s">
        <v>261</v>
      </c>
      <c r="T2819" s="37" t="s">
        <v>165</v>
      </c>
      <c r="U2819" s="37" t="s">
        <v>170</v>
      </c>
      <c r="V2819" s="37" t="s">
        <v>1058</v>
      </c>
      <c r="W2819" s="37" t="s">
        <v>1081</v>
      </c>
      <c r="X2819" s="3" t="s">
        <v>84</v>
      </c>
    </row>
    <row r="2820" spans="4:24" x14ac:dyDescent="0.2">
      <c r="D2820" s="31" t="s">
        <v>163</v>
      </c>
      <c r="E2820" s="3" t="s">
        <v>168</v>
      </c>
      <c r="F2820" s="3" t="s">
        <v>1056</v>
      </c>
      <c r="G2820" s="7" t="s">
        <v>1080</v>
      </c>
      <c r="L2820" s="3" t="s">
        <v>159</v>
      </c>
      <c r="M2820" s="3" t="s">
        <v>73</v>
      </c>
      <c r="S2820" s="3" t="s">
        <v>261</v>
      </c>
      <c r="T2820" s="37" t="s">
        <v>165</v>
      </c>
      <c r="U2820" s="37" t="s">
        <v>170</v>
      </c>
      <c r="V2820" s="37" t="s">
        <v>1058</v>
      </c>
      <c r="W2820" s="37" t="s">
        <v>1081</v>
      </c>
      <c r="X2820" s="3" t="s">
        <v>84</v>
      </c>
    </row>
    <row r="2821" spans="4:24" x14ac:dyDescent="0.2">
      <c r="D2821" s="31" t="s">
        <v>163</v>
      </c>
      <c r="E2821" s="3" t="s">
        <v>168</v>
      </c>
      <c r="F2821" s="3" t="s">
        <v>1056</v>
      </c>
      <c r="G2821" s="7" t="s">
        <v>244</v>
      </c>
      <c r="L2821" s="3" t="s">
        <v>159</v>
      </c>
      <c r="M2821" s="3" t="s">
        <v>80</v>
      </c>
      <c r="S2821" s="3" t="s">
        <v>261</v>
      </c>
      <c r="T2821" s="37" t="s">
        <v>165</v>
      </c>
      <c r="U2821" s="37" t="s">
        <v>170</v>
      </c>
      <c r="V2821" s="37" t="s">
        <v>1058</v>
      </c>
      <c r="W2821" s="37" t="s">
        <v>1082</v>
      </c>
      <c r="X2821" s="3" t="s">
        <v>84</v>
      </c>
    </row>
    <row r="2822" spans="4:24" x14ac:dyDescent="0.2">
      <c r="D2822" s="31" t="s">
        <v>163</v>
      </c>
      <c r="E2822" s="3" t="s">
        <v>168</v>
      </c>
      <c r="F2822" s="3" t="s">
        <v>1056</v>
      </c>
      <c r="G2822" s="7" t="s">
        <v>244</v>
      </c>
      <c r="L2822" s="3" t="s">
        <v>159</v>
      </c>
      <c r="M2822" s="3" t="s">
        <v>74</v>
      </c>
      <c r="N2822" s="25" t="s">
        <v>216</v>
      </c>
      <c r="S2822" s="3" t="s">
        <v>261</v>
      </c>
      <c r="T2822" s="37" t="s">
        <v>165</v>
      </c>
      <c r="U2822" s="37" t="s">
        <v>170</v>
      </c>
      <c r="V2822" s="37" t="s">
        <v>1058</v>
      </c>
      <c r="W2822" s="37" t="s">
        <v>1082</v>
      </c>
      <c r="X2822" s="3" t="s">
        <v>84</v>
      </c>
    </row>
    <row r="2823" spans="4:24" x14ac:dyDescent="0.2">
      <c r="D2823" s="31" t="s">
        <v>163</v>
      </c>
      <c r="E2823" s="3" t="s">
        <v>168</v>
      </c>
      <c r="F2823" s="3" t="s">
        <v>1056</v>
      </c>
      <c r="G2823" s="7" t="s">
        <v>244</v>
      </c>
      <c r="L2823" s="3" t="s">
        <v>159</v>
      </c>
      <c r="M2823" s="3" t="s">
        <v>74</v>
      </c>
      <c r="N2823" s="25" t="s">
        <v>166</v>
      </c>
      <c r="S2823" s="3" t="s">
        <v>261</v>
      </c>
      <c r="T2823" s="37" t="s">
        <v>165</v>
      </c>
      <c r="U2823" s="37" t="s">
        <v>170</v>
      </c>
      <c r="V2823" s="37" t="s">
        <v>1058</v>
      </c>
      <c r="W2823" s="37" t="s">
        <v>1082</v>
      </c>
      <c r="X2823" s="3" t="s">
        <v>84</v>
      </c>
    </row>
    <row r="2824" spans="4:24" x14ac:dyDescent="0.2">
      <c r="D2824" s="31" t="s">
        <v>163</v>
      </c>
      <c r="E2824" s="3" t="s">
        <v>168</v>
      </c>
      <c r="F2824" s="3" t="s">
        <v>1056</v>
      </c>
      <c r="G2824" s="7" t="s">
        <v>244</v>
      </c>
      <c r="L2824" s="3" t="s">
        <v>159</v>
      </c>
      <c r="M2824" s="3" t="s">
        <v>72</v>
      </c>
      <c r="S2824" s="3" t="s">
        <v>261</v>
      </c>
      <c r="T2824" s="37" t="s">
        <v>165</v>
      </c>
      <c r="U2824" s="37" t="s">
        <v>170</v>
      </c>
      <c r="V2824" s="37" t="s">
        <v>1058</v>
      </c>
      <c r="W2824" s="37" t="s">
        <v>1082</v>
      </c>
      <c r="X2824" s="3" t="s">
        <v>84</v>
      </c>
    </row>
    <row r="2825" spans="4:24" x14ac:dyDescent="0.2">
      <c r="D2825" s="31" t="s">
        <v>163</v>
      </c>
      <c r="E2825" s="3" t="s">
        <v>168</v>
      </c>
      <c r="F2825" s="3" t="s">
        <v>1056</v>
      </c>
      <c r="G2825" s="7" t="s">
        <v>244</v>
      </c>
      <c r="L2825" s="3" t="s">
        <v>159</v>
      </c>
      <c r="M2825" s="3" t="s">
        <v>73</v>
      </c>
      <c r="S2825" s="3" t="s">
        <v>261</v>
      </c>
      <c r="T2825" s="37" t="s">
        <v>165</v>
      </c>
      <c r="U2825" s="37" t="s">
        <v>170</v>
      </c>
      <c r="V2825" s="37" t="s">
        <v>1058</v>
      </c>
      <c r="W2825" s="37" t="s">
        <v>1082</v>
      </c>
      <c r="X2825" s="3" t="s">
        <v>84</v>
      </c>
    </row>
    <row r="2826" spans="4:24" x14ac:dyDescent="0.2">
      <c r="D2826" s="31" t="s">
        <v>163</v>
      </c>
      <c r="E2826" s="3" t="s">
        <v>168</v>
      </c>
      <c r="F2826" s="3" t="s">
        <v>1056</v>
      </c>
      <c r="G2826" s="7" t="s">
        <v>1083</v>
      </c>
      <c r="L2826" s="3" t="s">
        <v>159</v>
      </c>
      <c r="M2826" s="3" t="s">
        <v>80</v>
      </c>
      <c r="S2826" s="3" t="s">
        <v>261</v>
      </c>
      <c r="T2826" s="37" t="s">
        <v>165</v>
      </c>
      <c r="U2826" s="37" t="s">
        <v>170</v>
      </c>
      <c r="V2826" s="37" t="s">
        <v>1058</v>
      </c>
      <c r="W2826" s="37" t="s">
        <v>1084</v>
      </c>
      <c r="X2826" s="3" t="s">
        <v>84</v>
      </c>
    </row>
    <row r="2827" spans="4:24" x14ac:dyDescent="0.2">
      <c r="D2827" s="31" t="s">
        <v>163</v>
      </c>
      <c r="E2827" s="3" t="s">
        <v>168</v>
      </c>
      <c r="F2827" s="3" t="s">
        <v>1056</v>
      </c>
      <c r="G2827" s="7" t="s">
        <v>1083</v>
      </c>
      <c r="L2827" s="3" t="s">
        <v>159</v>
      </c>
      <c r="M2827" s="3" t="s">
        <v>74</v>
      </c>
      <c r="N2827" s="25" t="s">
        <v>216</v>
      </c>
      <c r="S2827" s="3" t="s">
        <v>261</v>
      </c>
      <c r="T2827" s="37" t="s">
        <v>165</v>
      </c>
      <c r="U2827" s="37" t="s">
        <v>170</v>
      </c>
      <c r="V2827" s="37" t="s">
        <v>1058</v>
      </c>
      <c r="W2827" s="37" t="s">
        <v>1084</v>
      </c>
      <c r="X2827" s="3" t="s">
        <v>84</v>
      </c>
    </row>
    <row r="2828" spans="4:24" x14ac:dyDescent="0.2">
      <c r="D2828" s="31" t="s">
        <v>163</v>
      </c>
      <c r="E2828" s="3" t="s">
        <v>168</v>
      </c>
      <c r="F2828" s="3" t="s">
        <v>1056</v>
      </c>
      <c r="G2828" s="7" t="s">
        <v>1083</v>
      </c>
      <c r="L2828" s="3" t="s">
        <v>159</v>
      </c>
      <c r="M2828" s="3" t="s">
        <v>74</v>
      </c>
      <c r="N2828" s="25" t="s">
        <v>166</v>
      </c>
      <c r="S2828" s="3" t="s">
        <v>261</v>
      </c>
      <c r="T2828" s="37" t="s">
        <v>165</v>
      </c>
      <c r="U2828" s="37" t="s">
        <v>170</v>
      </c>
      <c r="V2828" s="37" t="s">
        <v>1058</v>
      </c>
      <c r="W2828" s="37" t="s">
        <v>1084</v>
      </c>
      <c r="X2828" s="3" t="s">
        <v>84</v>
      </c>
    </row>
    <row r="2829" spans="4:24" x14ac:dyDescent="0.2">
      <c r="D2829" s="31" t="s">
        <v>163</v>
      </c>
      <c r="E2829" s="3" t="s">
        <v>168</v>
      </c>
      <c r="F2829" s="3" t="s">
        <v>1056</v>
      </c>
      <c r="G2829" s="7" t="s">
        <v>1083</v>
      </c>
      <c r="L2829" s="3" t="s">
        <v>159</v>
      </c>
      <c r="M2829" s="3" t="s">
        <v>72</v>
      </c>
      <c r="S2829" s="3" t="s">
        <v>261</v>
      </c>
      <c r="T2829" s="37" t="s">
        <v>165</v>
      </c>
      <c r="U2829" s="37" t="s">
        <v>170</v>
      </c>
      <c r="V2829" s="37" t="s">
        <v>1058</v>
      </c>
      <c r="W2829" s="37" t="s">
        <v>1084</v>
      </c>
      <c r="X2829" s="3" t="s">
        <v>84</v>
      </c>
    </row>
    <row r="2830" spans="4:24" x14ac:dyDescent="0.2">
      <c r="D2830" s="31" t="s">
        <v>163</v>
      </c>
      <c r="E2830" s="3" t="s">
        <v>168</v>
      </c>
      <c r="F2830" s="3" t="s">
        <v>1056</v>
      </c>
      <c r="G2830" s="7" t="s">
        <v>1083</v>
      </c>
      <c r="L2830" s="3" t="s">
        <v>159</v>
      </c>
      <c r="M2830" s="3" t="s">
        <v>73</v>
      </c>
      <c r="S2830" s="3" t="s">
        <v>261</v>
      </c>
      <c r="T2830" s="37" t="s">
        <v>165</v>
      </c>
      <c r="U2830" s="37" t="s">
        <v>170</v>
      </c>
      <c r="V2830" s="37" t="s">
        <v>1058</v>
      </c>
      <c r="W2830" s="37" t="s">
        <v>1084</v>
      </c>
      <c r="X2830" s="3" t="s">
        <v>84</v>
      </c>
    </row>
    <row r="2831" spans="4:24" x14ac:dyDescent="0.2">
      <c r="D2831" s="31" t="s">
        <v>163</v>
      </c>
      <c r="E2831" s="3" t="s">
        <v>168</v>
      </c>
      <c r="F2831" s="3" t="s">
        <v>1056</v>
      </c>
      <c r="G2831" s="7" t="s">
        <v>1085</v>
      </c>
      <c r="L2831" s="3" t="s">
        <v>159</v>
      </c>
      <c r="M2831" s="3" t="s">
        <v>80</v>
      </c>
      <c r="S2831" s="3" t="s">
        <v>261</v>
      </c>
      <c r="T2831" s="37" t="s">
        <v>165</v>
      </c>
      <c r="U2831" s="37" t="s">
        <v>170</v>
      </c>
      <c r="V2831" s="37" t="s">
        <v>1058</v>
      </c>
      <c r="W2831" s="37" t="s">
        <v>1086</v>
      </c>
      <c r="X2831" s="3" t="s">
        <v>84</v>
      </c>
    </row>
    <row r="2832" spans="4:24" x14ac:dyDescent="0.2">
      <c r="D2832" s="31" t="s">
        <v>163</v>
      </c>
      <c r="E2832" s="3" t="s">
        <v>168</v>
      </c>
      <c r="F2832" s="3" t="s">
        <v>1056</v>
      </c>
      <c r="G2832" s="7" t="s">
        <v>1085</v>
      </c>
      <c r="L2832" s="3" t="s">
        <v>159</v>
      </c>
      <c r="M2832" s="3" t="s">
        <v>74</v>
      </c>
      <c r="N2832" s="25" t="s">
        <v>216</v>
      </c>
      <c r="S2832" s="3" t="s">
        <v>261</v>
      </c>
      <c r="T2832" s="37" t="s">
        <v>165</v>
      </c>
      <c r="U2832" s="37" t="s">
        <v>170</v>
      </c>
      <c r="V2832" s="37" t="s">
        <v>1058</v>
      </c>
      <c r="W2832" s="37" t="s">
        <v>1086</v>
      </c>
      <c r="X2832" s="3" t="s">
        <v>84</v>
      </c>
    </row>
    <row r="2833" spans="4:24" x14ac:dyDescent="0.2">
      <c r="D2833" s="31" t="s">
        <v>163</v>
      </c>
      <c r="E2833" s="3" t="s">
        <v>168</v>
      </c>
      <c r="F2833" s="3" t="s">
        <v>1056</v>
      </c>
      <c r="G2833" s="7" t="s">
        <v>1085</v>
      </c>
      <c r="L2833" s="3" t="s">
        <v>159</v>
      </c>
      <c r="M2833" s="3" t="s">
        <v>74</v>
      </c>
      <c r="N2833" s="25" t="s">
        <v>166</v>
      </c>
      <c r="S2833" s="3" t="s">
        <v>261</v>
      </c>
      <c r="T2833" s="37" t="s">
        <v>165</v>
      </c>
      <c r="U2833" s="37" t="s">
        <v>170</v>
      </c>
      <c r="V2833" s="37" t="s">
        <v>1058</v>
      </c>
      <c r="W2833" s="37" t="s">
        <v>1086</v>
      </c>
      <c r="X2833" s="3" t="s">
        <v>84</v>
      </c>
    </row>
    <row r="2834" spans="4:24" x14ac:dyDescent="0.2">
      <c r="D2834" s="31" t="s">
        <v>163</v>
      </c>
      <c r="E2834" s="3" t="s">
        <v>168</v>
      </c>
      <c r="F2834" s="3" t="s">
        <v>1056</v>
      </c>
      <c r="G2834" s="7" t="s">
        <v>1085</v>
      </c>
      <c r="L2834" s="3" t="s">
        <v>159</v>
      </c>
      <c r="M2834" s="3" t="s">
        <v>72</v>
      </c>
      <c r="S2834" s="3" t="s">
        <v>261</v>
      </c>
      <c r="T2834" s="37" t="s">
        <v>165</v>
      </c>
      <c r="U2834" s="37" t="s">
        <v>170</v>
      </c>
      <c r="V2834" s="37" t="s">
        <v>1058</v>
      </c>
      <c r="W2834" s="37" t="s">
        <v>1086</v>
      </c>
      <c r="X2834" s="3" t="s">
        <v>84</v>
      </c>
    </row>
    <row r="2835" spans="4:24" x14ac:dyDescent="0.2">
      <c r="D2835" s="31" t="s">
        <v>163</v>
      </c>
      <c r="E2835" s="3" t="s">
        <v>168</v>
      </c>
      <c r="F2835" s="3" t="s">
        <v>1056</v>
      </c>
      <c r="G2835" s="7" t="s">
        <v>1085</v>
      </c>
      <c r="L2835" s="3" t="s">
        <v>159</v>
      </c>
      <c r="M2835" s="3" t="s">
        <v>73</v>
      </c>
      <c r="S2835" s="3" t="s">
        <v>261</v>
      </c>
      <c r="T2835" s="37" t="s">
        <v>165</v>
      </c>
      <c r="U2835" s="37" t="s">
        <v>170</v>
      </c>
      <c r="V2835" s="37" t="s">
        <v>1058</v>
      </c>
      <c r="W2835" s="37" t="s">
        <v>1086</v>
      </c>
      <c r="X2835" s="3" t="s">
        <v>84</v>
      </c>
    </row>
    <row r="2836" spans="4:24" x14ac:dyDescent="0.2">
      <c r="D2836" s="31" t="s">
        <v>163</v>
      </c>
      <c r="E2836" s="3" t="s">
        <v>168</v>
      </c>
      <c r="F2836" s="3" t="s">
        <v>1056</v>
      </c>
      <c r="G2836" s="7" t="s">
        <v>1087</v>
      </c>
      <c r="L2836" s="3" t="s">
        <v>159</v>
      </c>
      <c r="M2836" s="3" t="s">
        <v>80</v>
      </c>
      <c r="S2836" s="3" t="s">
        <v>261</v>
      </c>
      <c r="T2836" s="37" t="s">
        <v>165</v>
      </c>
      <c r="U2836" s="37" t="s">
        <v>170</v>
      </c>
      <c r="V2836" s="37" t="s">
        <v>1058</v>
      </c>
      <c r="W2836" s="37" t="s">
        <v>1088</v>
      </c>
      <c r="X2836" s="3" t="s">
        <v>84</v>
      </c>
    </row>
    <row r="2837" spans="4:24" x14ac:dyDescent="0.2">
      <c r="D2837" s="31" t="s">
        <v>163</v>
      </c>
      <c r="E2837" s="3" t="s">
        <v>168</v>
      </c>
      <c r="F2837" s="3" t="s">
        <v>1056</v>
      </c>
      <c r="G2837" s="7" t="s">
        <v>1087</v>
      </c>
      <c r="L2837" s="3" t="s">
        <v>159</v>
      </c>
      <c r="M2837" s="3" t="s">
        <v>74</v>
      </c>
      <c r="N2837" s="25" t="s">
        <v>216</v>
      </c>
      <c r="S2837" s="3" t="s">
        <v>261</v>
      </c>
      <c r="T2837" s="37" t="s">
        <v>165</v>
      </c>
      <c r="U2837" s="37" t="s">
        <v>170</v>
      </c>
      <c r="V2837" s="37" t="s">
        <v>1058</v>
      </c>
      <c r="W2837" s="37" t="s">
        <v>1088</v>
      </c>
      <c r="X2837" s="3" t="s">
        <v>84</v>
      </c>
    </row>
    <row r="2838" spans="4:24" x14ac:dyDescent="0.2">
      <c r="D2838" s="31" t="s">
        <v>163</v>
      </c>
      <c r="E2838" s="3" t="s">
        <v>168</v>
      </c>
      <c r="F2838" s="3" t="s">
        <v>1056</v>
      </c>
      <c r="G2838" s="7" t="s">
        <v>1087</v>
      </c>
      <c r="L2838" s="3" t="s">
        <v>159</v>
      </c>
      <c r="M2838" s="3" t="s">
        <v>74</v>
      </c>
      <c r="N2838" s="25" t="s">
        <v>166</v>
      </c>
      <c r="S2838" s="3" t="s">
        <v>261</v>
      </c>
      <c r="T2838" s="37" t="s">
        <v>165</v>
      </c>
      <c r="U2838" s="37" t="s">
        <v>170</v>
      </c>
      <c r="V2838" s="37" t="s">
        <v>1058</v>
      </c>
      <c r="W2838" s="37" t="s">
        <v>1088</v>
      </c>
      <c r="X2838" s="3" t="s">
        <v>84</v>
      </c>
    </row>
    <row r="2839" spans="4:24" x14ac:dyDescent="0.2">
      <c r="D2839" s="31" t="s">
        <v>163</v>
      </c>
      <c r="E2839" s="3" t="s">
        <v>168</v>
      </c>
      <c r="F2839" s="3" t="s">
        <v>1056</v>
      </c>
      <c r="G2839" s="7" t="s">
        <v>1087</v>
      </c>
      <c r="L2839" s="3" t="s">
        <v>159</v>
      </c>
      <c r="M2839" s="3" t="s">
        <v>72</v>
      </c>
      <c r="S2839" s="3" t="s">
        <v>261</v>
      </c>
      <c r="T2839" s="37" t="s">
        <v>165</v>
      </c>
      <c r="U2839" s="37" t="s">
        <v>170</v>
      </c>
      <c r="V2839" s="37" t="s">
        <v>1058</v>
      </c>
      <c r="W2839" s="37" t="s">
        <v>1088</v>
      </c>
      <c r="X2839" s="3" t="s">
        <v>84</v>
      </c>
    </row>
    <row r="2840" spans="4:24" x14ac:dyDescent="0.2">
      <c r="D2840" s="31" t="s">
        <v>163</v>
      </c>
      <c r="E2840" s="3" t="s">
        <v>168</v>
      </c>
      <c r="F2840" s="3" t="s">
        <v>1056</v>
      </c>
      <c r="G2840" s="7" t="s">
        <v>1087</v>
      </c>
      <c r="L2840" s="3" t="s">
        <v>159</v>
      </c>
      <c r="M2840" s="3" t="s">
        <v>73</v>
      </c>
      <c r="S2840" s="3" t="s">
        <v>261</v>
      </c>
      <c r="T2840" s="37" t="s">
        <v>165</v>
      </c>
      <c r="U2840" s="37" t="s">
        <v>170</v>
      </c>
      <c r="V2840" s="37" t="s">
        <v>1058</v>
      </c>
      <c r="W2840" s="37" t="s">
        <v>1088</v>
      </c>
      <c r="X2840" s="3" t="s">
        <v>84</v>
      </c>
    </row>
    <row r="2841" spans="4:24" x14ac:dyDescent="0.2">
      <c r="D2841" s="31" t="s">
        <v>163</v>
      </c>
      <c r="E2841" s="3" t="s">
        <v>168</v>
      </c>
      <c r="F2841" s="3" t="s">
        <v>1056</v>
      </c>
      <c r="G2841" s="7" t="s">
        <v>1089</v>
      </c>
      <c r="L2841" s="3" t="s">
        <v>159</v>
      </c>
      <c r="M2841" s="3" t="s">
        <v>80</v>
      </c>
      <c r="S2841" s="3" t="s">
        <v>261</v>
      </c>
      <c r="T2841" s="37" t="s">
        <v>165</v>
      </c>
      <c r="U2841" s="37" t="s">
        <v>170</v>
      </c>
      <c r="V2841" s="37" t="s">
        <v>1058</v>
      </c>
      <c r="W2841" s="37" t="s">
        <v>1090</v>
      </c>
      <c r="X2841" s="3" t="s">
        <v>84</v>
      </c>
    </row>
    <row r="2842" spans="4:24" x14ac:dyDescent="0.2">
      <c r="D2842" s="31" t="s">
        <v>163</v>
      </c>
      <c r="E2842" s="3" t="s">
        <v>168</v>
      </c>
      <c r="F2842" s="3" t="s">
        <v>1056</v>
      </c>
      <c r="G2842" s="7" t="s">
        <v>1089</v>
      </c>
      <c r="L2842" s="3" t="s">
        <v>159</v>
      </c>
      <c r="M2842" s="3" t="s">
        <v>74</v>
      </c>
      <c r="N2842" s="25" t="s">
        <v>216</v>
      </c>
      <c r="S2842" s="3" t="s">
        <v>261</v>
      </c>
      <c r="T2842" s="37" t="s">
        <v>165</v>
      </c>
      <c r="U2842" s="37" t="s">
        <v>170</v>
      </c>
      <c r="V2842" s="37" t="s">
        <v>1058</v>
      </c>
      <c r="W2842" s="37" t="s">
        <v>1090</v>
      </c>
      <c r="X2842" s="3" t="s">
        <v>84</v>
      </c>
    </row>
    <row r="2843" spans="4:24" x14ac:dyDescent="0.2">
      <c r="D2843" s="31" t="s">
        <v>163</v>
      </c>
      <c r="E2843" s="3" t="s">
        <v>168</v>
      </c>
      <c r="F2843" s="3" t="s">
        <v>1056</v>
      </c>
      <c r="G2843" s="7" t="s">
        <v>1089</v>
      </c>
      <c r="L2843" s="3" t="s">
        <v>159</v>
      </c>
      <c r="M2843" s="3" t="s">
        <v>74</v>
      </c>
      <c r="N2843" s="25" t="s">
        <v>166</v>
      </c>
      <c r="S2843" s="3" t="s">
        <v>261</v>
      </c>
      <c r="T2843" s="37" t="s">
        <v>165</v>
      </c>
      <c r="U2843" s="37" t="s">
        <v>170</v>
      </c>
      <c r="V2843" s="37" t="s">
        <v>1058</v>
      </c>
      <c r="W2843" s="37" t="s">
        <v>1090</v>
      </c>
      <c r="X2843" s="3" t="s">
        <v>84</v>
      </c>
    </row>
    <row r="2844" spans="4:24" x14ac:dyDescent="0.2">
      <c r="D2844" s="31" t="s">
        <v>163</v>
      </c>
      <c r="E2844" s="3" t="s">
        <v>168</v>
      </c>
      <c r="F2844" s="3" t="s">
        <v>1056</v>
      </c>
      <c r="G2844" s="7" t="s">
        <v>1089</v>
      </c>
      <c r="L2844" s="3" t="s">
        <v>159</v>
      </c>
      <c r="M2844" s="3" t="s">
        <v>72</v>
      </c>
      <c r="S2844" s="3" t="s">
        <v>261</v>
      </c>
      <c r="T2844" s="37" t="s">
        <v>165</v>
      </c>
      <c r="U2844" s="37" t="s">
        <v>170</v>
      </c>
      <c r="V2844" s="37" t="s">
        <v>1058</v>
      </c>
      <c r="W2844" s="37" t="s">
        <v>1090</v>
      </c>
      <c r="X2844" s="3" t="s">
        <v>84</v>
      </c>
    </row>
    <row r="2845" spans="4:24" x14ac:dyDescent="0.2">
      <c r="D2845" s="31" t="s">
        <v>163</v>
      </c>
      <c r="E2845" s="3" t="s">
        <v>168</v>
      </c>
      <c r="F2845" s="3" t="s">
        <v>1056</v>
      </c>
      <c r="G2845" s="7" t="s">
        <v>1089</v>
      </c>
      <c r="L2845" s="3" t="s">
        <v>159</v>
      </c>
      <c r="M2845" s="3" t="s">
        <v>73</v>
      </c>
      <c r="S2845" s="3" t="s">
        <v>261</v>
      </c>
      <c r="T2845" s="37" t="s">
        <v>165</v>
      </c>
      <c r="U2845" s="37" t="s">
        <v>170</v>
      </c>
      <c r="V2845" s="37" t="s">
        <v>1058</v>
      </c>
      <c r="W2845" s="37" t="s">
        <v>1090</v>
      </c>
      <c r="X2845" s="3" t="s">
        <v>84</v>
      </c>
    </row>
    <row r="2846" spans="4:24" x14ac:dyDescent="0.2">
      <c r="D2846" s="31" t="s">
        <v>163</v>
      </c>
      <c r="E2846" s="3" t="s">
        <v>168</v>
      </c>
      <c r="F2846" s="3" t="s">
        <v>1056</v>
      </c>
      <c r="G2846" s="7" t="s">
        <v>1091</v>
      </c>
      <c r="L2846" s="3" t="s">
        <v>159</v>
      </c>
      <c r="M2846" s="3" t="s">
        <v>80</v>
      </c>
      <c r="S2846" s="3" t="s">
        <v>261</v>
      </c>
      <c r="T2846" s="37" t="s">
        <v>165</v>
      </c>
      <c r="U2846" s="37" t="s">
        <v>170</v>
      </c>
      <c r="V2846" s="37" t="s">
        <v>1058</v>
      </c>
      <c r="W2846" s="37" t="s">
        <v>1092</v>
      </c>
      <c r="X2846" s="3" t="s">
        <v>84</v>
      </c>
    </row>
    <row r="2847" spans="4:24" x14ac:dyDescent="0.2">
      <c r="D2847" s="31" t="s">
        <v>163</v>
      </c>
      <c r="E2847" s="3" t="s">
        <v>168</v>
      </c>
      <c r="F2847" s="3" t="s">
        <v>1056</v>
      </c>
      <c r="G2847" s="7" t="s">
        <v>1091</v>
      </c>
      <c r="L2847" s="3" t="s">
        <v>159</v>
      </c>
      <c r="M2847" s="3" t="s">
        <v>74</v>
      </c>
      <c r="N2847" s="25" t="s">
        <v>216</v>
      </c>
      <c r="S2847" s="3" t="s">
        <v>261</v>
      </c>
      <c r="T2847" s="37" t="s">
        <v>165</v>
      </c>
      <c r="U2847" s="37" t="s">
        <v>170</v>
      </c>
      <c r="V2847" s="37" t="s">
        <v>1058</v>
      </c>
      <c r="W2847" s="37" t="s">
        <v>1092</v>
      </c>
      <c r="X2847" s="3" t="s">
        <v>84</v>
      </c>
    </row>
    <row r="2848" spans="4:24" x14ac:dyDescent="0.2">
      <c r="D2848" s="31" t="s">
        <v>163</v>
      </c>
      <c r="E2848" s="3" t="s">
        <v>168</v>
      </c>
      <c r="F2848" s="3" t="s">
        <v>1056</v>
      </c>
      <c r="G2848" s="7" t="s">
        <v>1091</v>
      </c>
      <c r="L2848" s="3" t="s">
        <v>159</v>
      </c>
      <c r="M2848" s="3" t="s">
        <v>74</v>
      </c>
      <c r="N2848" s="25" t="s">
        <v>166</v>
      </c>
      <c r="S2848" s="3" t="s">
        <v>261</v>
      </c>
      <c r="T2848" s="37" t="s">
        <v>165</v>
      </c>
      <c r="U2848" s="37" t="s">
        <v>170</v>
      </c>
      <c r="V2848" s="37" t="s">
        <v>1058</v>
      </c>
      <c r="W2848" s="37" t="s">
        <v>1092</v>
      </c>
      <c r="X2848" s="3" t="s">
        <v>84</v>
      </c>
    </row>
    <row r="2849" spans="4:24" x14ac:dyDescent="0.2">
      <c r="D2849" s="31" t="s">
        <v>163</v>
      </c>
      <c r="E2849" s="3" t="s">
        <v>168</v>
      </c>
      <c r="F2849" s="3" t="s">
        <v>1056</v>
      </c>
      <c r="G2849" s="7" t="s">
        <v>1091</v>
      </c>
      <c r="L2849" s="3" t="s">
        <v>159</v>
      </c>
      <c r="M2849" s="3" t="s">
        <v>72</v>
      </c>
      <c r="S2849" s="3" t="s">
        <v>261</v>
      </c>
      <c r="T2849" s="37" t="s">
        <v>165</v>
      </c>
      <c r="U2849" s="37" t="s">
        <v>170</v>
      </c>
      <c r="V2849" s="37" t="s">
        <v>1058</v>
      </c>
      <c r="W2849" s="37" t="s">
        <v>1092</v>
      </c>
      <c r="X2849" s="3" t="s">
        <v>84</v>
      </c>
    </row>
    <row r="2850" spans="4:24" x14ac:dyDescent="0.2">
      <c r="D2850" s="31" t="s">
        <v>163</v>
      </c>
      <c r="E2850" s="3" t="s">
        <v>168</v>
      </c>
      <c r="F2850" s="3" t="s">
        <v>1056</v>
      </c>
      <c r="G2850" s="7" t="s">
        <v>1091</v>
      </c>
      <c r="L2850" s="3" t="s">
        <v>159</v>
      </c>
      <c r="M2850" s="3" t="s">
        <v>73</v>
      </c>
      <c r="S2850" s="3" t="s">
        <v>261</v>
      </c>
      <c r="T2850" s="37" t="s">
        <v>165</v>
      </c>
      <c r="U2850" s="37" t="s">
        <v>170</v>
      </c>
      <c r="V2850" s="37" t="s">
        <v>1058</v>
      </c>
      <c r="W2850" s="37" t="s">
        <v>1092</v>
      </c>
      <c r="X2850" s="3" t="s">
        <v>84</v>
      </c>
    </row>
    <row r="2851" spans="4:24" x14ac:dyDescent="0.2">
      <c r="D2851" s="31" t="s">
        <v>163</v>
      </c>
      <c r="E2851" s="3" t="s">
        <v>168</v>
      </c>
      <c r="F2851" s="3" t="s">
        <v>1056</v>
      </c>
      <c r="G2851" s="7" t="s">
        <v>1093</v>
      </c>
      <c r="L2851" s="3" t="s">
        <v>159</v>
      </c>
      <c r="M2851" s="3" t="s">
        <v>80</v>
      </c>
      <c r="S2851" s="3" t="s">
        <v>261</v>
      </c>
      <c r="T2851" s="37" t="s">
        <v>165</v>
      </c>
      <c r="U2851" s="37" t="s">
        <v>170</v>
      </c>
      <c r="V2851" s="37" t="s">
        <v>1058</v>
      </c>
      <c r="W2851" s="37" t="s">
        <v>1094</v>
      </c>
      <c r="X2851" s="3" t="s">
        <v>84</v>
      </c>
    </row>
    <row r="2852" spans="4:24" x14ac:dyDescent="0.2">
      <c r="D2852" s="31" t="s">
        <v>163</v>
      </c>
      <c r="E2852" s="3" t="s">
        <v>168</v>
      </c>
      <c r="F2852" s="3" t="s">
        <v>1056</v>
      </c>
      <c r="G2852" s="7" t="s">
        <v>1093</v>
      </c>
      <c r="L2852" s="3" t="s">
        <v>159</v>
      </c>
      <c r="M2852" s="3" t="s">
        <v>74</v>
      </c>
      <c r="N2852" s="25" t="s">
        <v>216</v>
      </c>
      <c r="S2852" s="3" t="s">
        <v>261</v>
      </c>
      <c r="T2852" s="37" t="s">
        <v>165</v>
      </c>
      <c r="U2852" s="37" t="s">
        <v>170</v>
      </c>
      <c r="V2852" s="37" t="s">
        <v>1058</v>
      </c>
      <c r="W2852" s="37" t="s">
        <v>1094</v>
      </c>
      <c r="X2852" s="3" t="s">
        <v>84</v>
      </c>
    </row>
    <row r="2853" spans="4:24" x14ac:dyDescent="0.2">
      <c r="D2853" s="31" t="s">
        <v>163</v>
      </c>
      <c r="E2853" s="3" t="s">
        <v>168</v>
      </c>
      <c r="F2853" s="3" t="s">
        <v>1056</v>
      </c>
      <c r="G2853" s="7" t="s">
        <v>1093</v>
      </c>
      <c r="L2853" s="3" t="s">
        <v>159</v>
      </c>
      <c r="M2853" s="3" t="s">
        <v>74</v>
      </c>
      <c r="N2853" s="25" t="s">
        <v>166</v>
      </c>
      <c r="S2853" s="3" t="s">
        <v>261</v>
      </c>
      <c r="T2853" s="37" t="s">
        <v>165</v>
      </c>
      <c r="U2853" s="37" t="s">
        <v>170</v>
      </c>
      <c r="V2853" s="37" t="s">
        <v>1058</v>
      </c>
      <c r="W2853" s="37" t="s">
        <v>1094</v>
      </c>
      <c r="X2853" s="3" t="s">
        <v>84</v>
      </c>
    </row>
    <row r="2854" spans="4:24" x14ac:dyDescent="0.2">
      <c r="D2854" s="31" t="s">
        <v>163</v>
      </c>
      <c r="E2854" s="3" t="s">
        <v>168</v>
      </c>
      <c r="F2854" s="3" t="s">
        <v>1056</v>
      </c>
      <c r="G2854" s="7" t="s">
        <v>1093</v>
      </c>
      <c r="L2854" s="3" t="s">
        <v>159</v>
      </c>
      <c r="M2854" s="3" t="s">
        <v>72</v>
      </c>
      <c r="S2854" s="3" t="s">
        <v>261</v>
      </c>
      <c r="T2854" s="37" t="s">
        <v>165</v>
      </c>
      <c r="U2854" s="37" t="s">
        <v>170</v>
      </c>
      <c r="V2854" s="37" t="s">
        <v>1058</v>
      </c>
      <c r="W2854" s="37" t="s">
        <v>1094</v>
      </c>
      <c r="X2854" s="3" t="s">
        <v>84</v>
      </c>
    </row>
    <row r="2855" spans="4:24" x14ac:dyDescent="0.2">
      <c r="D2855" s="31" t="s">
        <v>163</v>
      </c>
      <c r="E2855" s="3" t="s">
        <v>168</v>
      </c>
      <c r="F2855" s="3" t="s">
        <v>1056</v>
      </c>
      <c r="G2855" s="7" t="s">
        <v>1093</v>
      </c>
      <c r="L2855" s="3" t="s">
        <v>159</v>
      </c>
      <c r="M2855" s="3" t="s">
        <v>73</v>
      </c>
      <c r="S2855" s="3" t="s">
        <v>261</v>
      </c>
      <c r="T2855" s="37" t="s">
        <v>165</v>
      </c>
      <c r="U2855" s="37" t="s">
        <v>170</v>
      </c>
      <c r="V2855" s="37" t="s">
        <v>1058</v>
      </c>
      <c r="W2855" s="37" t="s">
        <v>1094</v>
      </c>
      <c r="X2855" s="3" t="s">
        <v>84</v>
      </c>
    </row>
    <row r="2856" spans="4:24" x14ac:dyDescent="0.2">
      <c r="D2856" s="31" t="s">
        <v>163</v>
      </c>
      <c r="E2856" s="3" t="s">
        <v>168</v>
      </c>
      <c r="F2856" s="3" t="s">
        <v>1056</v>
      </c>
      <c r="G2856" s="7" t="s">
        <v>1095</v>
      </c>
      <c r="L2856" s="3" t="s">
        <v>159</v>
      </c>
      <c r="M2856" s="3" t="s">
        <v>80</v>
      </c>
      <c r="S2856" s="3" t="s">
        <v>261</v>
      </c>
      <c r="T2856" s="37" t="s">
        <v>165</v>
      </c>
      <c r="U2856" s="37" t="s">
        <v>170</v>
      </c>
      <c r="V2856" s="37" t="s">
        <v>1058</v>
      </c>
      <c r="W2856" s="37" t="s">
        <v>1096</v>
      </c>
      <c r="X2856" s="3" t="s">
        <v>84</v>
      </c>
    </row>
    <row r="2857" spans="4:24" x14ac:dyDescent="0.2">
      <c r="D2857" s="31" t="s">
        <v>163</v>
      </c>
      <c r="E2857" s="3" t="s">
        <v>168</v>
      </c>
      <c r="F2857" s="3" t="s">
        <v>1056</v>
      </c>
      <c r="G2857" s="7" t="s">
        <v>1095</v>
      </c>
      <c r="L2857" s="3" t="s">
        <v>159</v>
      </c>
      <c r="M2857" s="3" t="s">
        <v>74</v>
      </c>
      <c r="N2857" s="25" t="s">
        <v>216</v>
      </c>
      <c r="S2857" s="3" t="s">
        <v>261</v>
      </c>
      <c r="T2857" s="37" t="s">
        <v>165</v>
      </c>
      <c r="U2857" s="37" t="s">
        <v>170</v>
      </c>
      <c r="V2857" s="37" t="s">
        <v>1058</v>
      </c>
      <c r="W2857" s="37" t="s">
        <v>1096</v>
      </c>
      <c r="X2857" s="3" t="s">
        <v>84</v>
      </c>
    </row>
    <row r="2858" spans="4:24" x14ac:dyDescent="0.2">
      <c r="D2858" s="31" t="s">
        <v>163</v>
      </c>
      <c r="E2858" s="3" t="s">
        <v>168</v>
      </c>
      <c r="F2858" s="3" t="s">
        <v>1056</v>
      </c>
      <c r="G2858" s="7" t="s">
        <v>1095</v>
      </c>
      <c r="L2858" s="3" t="s">
        <v>159</v>
      </c>
      <c r="M2858" s="3" t="s">
        <v>74</v>
      </c>
      <c r="N2858" s="25" t="s">
        <v>166</v>
      </c>
      <c r="S2858" s="3" t="s">
        <v>261</v>
      </c>
      <c r="T2858" s="37" t="s">
        <v>165</v>
      </c>
      <c r="U2858" s="37" t="s">
        <v>170</v>
      </c>
      <c r="V2858" s="37" t="s">
        <v>1058</v>
      </c>
      <c r="W2858" s="37" t="s">
        <v>1096</v>
      </c>
      <c r="X2858" s="3" t="s">
        <v>84</v>
      </c>
    </row>
    <row r="2859" spans="4:24" x14ac:dyDescent="0.2">
      <c r="D2859" s="31" t="s">
        <v>163</v>
      </c>
      <c r="E2859" s="3" t="s">
        <v>168</v>
      </c>
      <c r="F2859" s="3" t="s">
        <v>1056</v>
      </c>
      <c r="G2859" s="7" t="s">
        <v>1095</v>
      </c>
      <c r="L2859" s="3" t="s">
        <v>159</v>
      </c>
      <c r="M2859" s="3" t="s">
        <v>72</v>
      </c>
      <c r="S2859" s="3" t="s">
        <v>261</v>
      </c>
      <c r="T2859" s="37" t="s">
        <v>165</v>
      </c>
      <c r="U2859" s="37" t="s">
        <v>170</v>
      </c>
      <c r="V2859" s="37" t="s">
        <v>1058</v>
      </c>
      <c r="W2859" s="37" t="s">
        <v>1096</v>
      </c>
      <c r="X2859" s="3" t="s">
        <v>84</v>
      </c>
    </row>
    <row r="2860" spans="4:24" x14ac:dyDescent="0.2">
      <c r="D2860" s="31" t="s">
        <v>163</v>
      </c>
      <c r="E2860" s="3" t="s">
        <v>168</v>
      </c>
      <c r="F2860" s="3" t="s">
        <v>1056</v>
      </c>
      <c r="G2860" s="7" t="s">
        <v>1095</v>
      </c>
      <c r="L2860" s="3" t="s">
        <v>159</v>
      </c>
      <c r="M2860" s="3" t="s">
        <v>73</v>
      </c>
      <c r="S2860" s="3" t="s">
        <v>261</v>
      </c>
      <c r="T2860" s="37" t="s">
        <v>165</v>
      </c>
      <c r="U2860" s="37" t="s">
        <v>170</v>
      </c>
      <c r="V2860" s="37" t="s">
        <v>1058</v>
      </c>
      <c r="W2860" s="37" t="s">
        <v>1096</v>
      </c>
      <c r="X2860" s="3" t="s">
        <v>84</v>
      </c>
    </row>
    <row r="2861" spans="4:24" x14ac:dyDescent="0.2">
      <c r="D2861" s="31" t="s">
        <v>163</v>
      </c>
      <c r="E2861" s="3" t="s">
        <v>168</v>
      </c>
      <c r="F2861" s="3" t="s">
        <v>180</v>
      </c>
      <c r="G2861" s="7" t="s">
        <v>95</v>
      </c>
      <c r="L2861" s="3" t="s">
        <v>159</v>
      </c>
      <c r="M2861" s="3" t="s">
        <v>80</v>
      </c>
      <c r="S2861" s="3" t="s">
        <v>261</v>
      </c>
      <c r="T2861" s="37" t="s">
        <v>165</v>
      </c>
      <c r="U2861" s="37" t="s">
        <v>170</v>
      </c>
      <c r="V2861" s="37" t="s">
        <v>182</v>
      </c>
      <c r="W2861" s="37" t="s">
        <v>1097</v>
      </c>
      <c r="X2861" s="3" t="s">
        <v>84</v>
      </c>
    </row>
    <row r="2862" spans="4:24" x14ac:dyDescent="0.2">
      <c r="D2862" s="31" t="s">
        <v>163</v>
      </c>
      <c r="E2862" s="3" t="s">
        <v>168</v>
      </c>
      <c r="F2862" s="3" t="s">
        <v>180</v>
      </c>
      <c r="G2862" s="7" t="s">
        <v>95</v>
      </c>
      <c r="L2862" s="3" t="s">
        <v>159</v>
      </c>
      <c r="M2862" s="3" t="s">
        <v>74</v>
      </c>
      <c r="N2862" s="25" t="s">
        <v>216</v>
      </c>
      <c r="S2862" s="3" t="s">
        <v>261</v>
      </c>
      <c r="T2862" s="37" t="s">
        <v>165</v>
      </c>
      <c r="U2862" s="37" t="s">
        <v>170</v>
      </c>
      <c r="V2862" s="37" t="s">
        <v>182</v>
      </c>
      <c r="W2862" s="37" t="s">
        <v>1097</v>
      </c>
      <c r="X2862" s="3" t="s">
        <v>84</v>
      </c>
    </row>
    <row r="2863" spans="4:24" x14ac:dyDescent="0.2">
      <c r="D2863" s="31" t="s">
        <v>163</v>
      </c>
      <c r="E2863" s="3" t="s">
        <v>168</v>
      </c>
      <c r="F2863" s="3" t="s">
        <v>180</v>
      </c>
      <c r="G2863" s="7" t="s">
        <v>95</v>
      </c>
      <c r="L2863" s="3" t="s">
        <v>159</v>
      </c>
      <c r="M2863" s="3" t="s">
        <v>74</v>
      </c>
      <c r="N2863" s="25" t="s">
        <v>166</v>
      </c>
      <c r="S2863" s="3" t="s">
        <v>261</v>
      </c>
      <c r="T2863" s="37" t="s">
        <v>165</v>
      </c>
      <c r="U2863" s="37" t="s">
        <v>170</v>
      </c>
      <c r="V2863" s="37" t="s">
        <v>182</v>
      </c>
      <c r="W2863" s="37" t="s">
        <v>1097</v>
      </c>
      <c r="X2863" s="3" t="s">
        <v>84</v>
      </c>
    </row>
    <row r="2864" spans="4:24" x14ac:dyDescent="0.2">
      <c r="D2864" s="31" t="s">
        <v>163</v>
      </c>
      <c r="E2864" s="3" t="s">
        <v>168</v>
      </c>
      <c r="F2864" s="3" t="s">
        <v>180</v>
      </c>
      <c r="G2864" s="7" t="s">
        <v>95</v>
      </c>
      <c r="L2864" s="3" t="s">
        <v>159</v>
      </c>
      <c r="M2864" s="3" t="s">
        <v>72</v>
      </c>
      <c r="S2864" s="3" t="s">
        <v>261</v>
      </c>
      <c r="T2864" s="37" t="s">
        <v>165</v>
      </c>
      <c r="U2864" s="37" t="s">
        <v>170</v>
      </c>
      <c r="V2864" s="37" t="s">
        <v>182</v>
      </c>
      <c r="W2864" s="37" t="s">
        <v>1097</v>
      </c>
      <c r="X2864" s="3" t="s">
        <v>84</v>
      </c>
    </row>
    <row r="2865" spans="4:24" x14ac:dyDescent="0.2">
      <c r="D2865" s="31" t="s">
        <v>163</v>
      </c>
      <c r="E2865" s="3" t="s">
        <v>168</v>
      </c>
      <c r="F2865" s="3" t="s">
        <v>180</v>
      </c>
      <c r="G2865" s="7" t="s">
        <v>95</v>
      </c>
      <c r="L2865" s="3" t="s">
        <v>159</v>
      </c>
      <c r="M2865" s="3" t="s">
        <v>73</v>
      </c>
      <c r="S2865" s="3" t="s">
        <v>261</v>
      </c>
      <c r="T2865" s="37" t="s">
        <v>165</v>
      </c>
      <c r="U2865" s="37" t="s">
        <v>170</v>
      </c>
      <c r="V2865" s="37" t="s">
        <v>182</v>
      </c>
      <c r="W2865" s="37" t="s">
        <v>1097</v>
      </c>
      <c r="X2865" s="3" t="s">
        <v>84</v>
      </c>
    </row>
    <row r="2866" spans="4:24" x14ac:dyDescent="0.2">
      <c r="D2866" s="31" t="s">
        <v>163</v>
      </c>
      <c r="E2866" s="3" t="s">
        <v>168</v>
      </c>
      <c r="F2866" s="3" t="s">
        <v>180</v>
      </c>
      <c r="G2866" s="7" t="s">
        <v>14</v>
      </c>
      <c r="L2866" s="3" t="s">
        <v>159</v>
      </c>
      <c r="M2866" s="3" t="s">
        <v>80</v>
      </c>
      <c r="S2866" s="3" t="s">
        <v>261</v>
      </c>
      <c r="T2866" s="37" t="s">
        <v>165</v>
      </c>
      <c r="U2866" s="37" t="s">
        <v>170</v>
      </c>
      <c r="V2866" s="37" t="s">
        <v>182</v>
      </c>
      <c r="W2866" s="37" t="s">
        <v>1098</v>
      </c>
      <c r="X2866" s="3" t="s">
        <v>84</v>
      </c>
    </row>
    <row r="2867" spans="4:24" x14ac:dyDescent="0.2">
      <c r="D2867" s="31" t="s">
        <v>163</v>
      </c>
      <c r="E2867" s="3" t="s">
        <v>168</v>
      </c>
      <c r="F2867" s="3" t="s">
        <v>180</v>
      </c>
      <c r="G2867" s="7" t="s">
        <v>14</v>
      </c>
      <c r="L2867" s="3" t="s">
        <v>159</v>
      </c>
      <c r="M2867" s="3" t="s">
        <v>74</v>
      </c>
      <c r="N2867" s="25" t="s">
        <v>216</v>
      </c>
      <c r="S2867" s="3" t="s">
        <v>261</v>
      </c>
      <c r="T2867" s="37" t="s">
        <v>165</v>
      </c>
      <c r="U2867" s="37" t="s">
        <v>170</v>
      </c>
      <c r="V2867" s="37" t="s">
        <v>182</v>
      </c>
      <c r="W2867" s="37" t="s">
        <v>1098</v>
      </c>
      <c r="X2867" s="3" t="s">
        <v>84</v>
      </c>
    </row>
    <row r="2868" spans="4:24" x14ac:dyDescent="0.2">
      <c r="D2868" s="31" t="s">
        <v>163</v>
      </c>
      <c r="E2868" s="3" t="s">
        <v>168</v>
      </c>
      <c r="F2868" s="3" t="s">
        <v>180</v>
      </c>
      <c r="G2868" s="7" t="s">
        <v>14</v>
      </c>
      <c r="L2868" s="3" t="s">
        <v>159</v>
      </c>
      <c r="M2868" s="3" t="s">
        <v>74</v>
      </c>
      <c r="N2868" s="25" t="s">
        <v>166</v>
      </c>
      <c r="S2868" s="3" t="s">
        <v>261</v>
      </c>
      <c r="T2868" s="37" t="s">
        <v>165</v>
      </c>
      <c r="U2868" s="37" t="s">
        <v>170</v>
      </c>
      <c r="V2868" s="37" t="s">
        <v>182</v>
      </c>
      <c r="W2868" s="37" t="s">
        <v>1098</v>
      </c>
      <c r="X2868" s="3" t="s">
        <v>84</v>
      </c>
    </row>
    <row r="2869" spans="4:24" x14ac:dyDescent="0.2">
      <c r="D2869" s="31" t="s">
        <v>163</v>
      </c>
      <c r="E2869" s="3" t="s">
        <v>168</v>
      </c>
      <c r="F2869" s="3" t="s">
        <v>180</v>
      </c>
      <c r="G2869" s="7" t="s">
        <v>14</v>
      </c>
      <c r="L2869" s="3" t="s">
        <v>159</v>
      </c>
      <c r="M2869" s="3" t="s">
        <v>72</v>
      </c>
      <c r="S2869" s="3" t="s">
        <v>261</v>
      </c>
      <c r="T2869" s="37" t="s">
        <v>165</v>
      </c>
      <c r="U2869" s="37" t="s">
        <v>170</v>
      </c>
      <c r="V2869" s="37" t="s">
        <v>182</v>
      </c>
      <c r="W2869" s="37" t="s">
        <v>1098</v>
      </c>
      <c r="X2869" s="3" t="s">
        <v>84</v>
      </c>
    </row>
    <row r="2870" spans="4:24" x14ac:dyDescent="0.2">
      <c r="D2870" s="31" t="s">
        <v>163</v>
      </c>
      <c r="E2870" s="3" t="s">
        <v>168</v>
      </c>
      <c r="F2870" s="3" t="s">
        <v>180</v>
      </c>
      <c r="G2870" s="7" t="s">
        <v>14</v>
      </c>
      <c r="L2870" s="3" t="s">
        <v>159</v>
      </c>
      <c r="M2870" s="3" t="s">
        <v>73</v>
      </c>
      <c r="S2870" s="3" t="s">
        <v>261</v>
      </c>
      <c r="T2870" s="37" t="s">
        <v>165</v>
      </c>
      <c r="U2870" s="37" t="s">
        <v>170</v>
      </c>
      <c r="V2870" s="37" t="s">
        <v>182</v>
      </c>
      <c r="W2870" s="37" t="s">
        <v>1098</v>
      </c>
      <c r="X2870" s="3" t="s">
        <v>84</v>
      </c>
    </row>
    <row r="2871" spans="4:24" x14ac:dyDescent="0.2">
      <c r="D2871" s="31" t="s">
        <v>163</v>
      </c>
      <c r="E2871" s="3" t="s">
        <v>168</v>
      </c>
      <c r="F2871" s="3" t="s">
        <v>180</v>
      </c>
      <c r="G2871" s="7" t="s">
        <v>1099</v>
      </c>
      <c r="L2871" s="3" t="s">
        <v>159</v>
      </c>
      <c r="M2871" s="3" t="s">
        <v>80</v>
      </c>
      <c r="S2871" s="3" t="s">
        <v>261</v>
      </c>
      <c r="T2871" s="37" t="s">
        <v>165</v>
      </c>
      <c r="U2871" s="37" t="s">
        <v>170</v>
      </c>
      <c r="V2871" s="37" t="s">
        <v>182</v>
      </c>
      <c r="W2871" s="37" t="s">
        <v>1100</v>
      </c>
      <c r="X2871" s="3" t="s">
        <v>84</v>
      </c>
    </row>
    <row r="2872" spans="4:24" x14ac:dyDescent="0.2">
      <c r="D2872" s="31" t="s">
        <v>163</v>
      </c>
      <c r="E2872" s="3" t="s">
        <v>168</v>
      </c>
      <c r="F2872" s="3" t="s">
        <v>180</v>
      </c>
      <c r="G2872" s="7" t="s">
        <v>1099</v>
      </c>
      <c r="L2872" s="3" t="s">
        <v>159</v>
      </c>
      <c r="M2872" s="3" t="s">
        <v>74</v>
      </c>
      <c r="N2872" s="25" t="s">
        <v>216</v>
      </c>
      <c r="S2872" s="3" t="s">
        <v>261</v>
      </c>
      <c r="T2872" s="37" t="s">
        <v>165</v>
      </c>
      <c r="U2872" s="37" t="s">
        <v>170</v>
      </c>
      <c r="V2872" s="37" t="s">
        <v>182</v>
      </c>
      <c r="W2872" s="37" t="s">
        <v>1100</v>
      </c>
      <c r="X2872" s="3" t="s">
        <v>84</v>
      </c>
    </row>
    <row r="2873" spans="4:24" x14ac:dyDescent="0.2">
      <c r="D2873" s="31" t="s">
        <v>163</v>
      </c>
      <c r="E2873" s="3" t="s">
        <v>168</v>
      </c>
      <c r="F2873" s="3" t="s">
        <v>180</v>
      </c>
      <c r="G2873" s="7" t="s">
        <v>1099</v>
      </c>
      <c r="L2873" s="3" t="s">
        <v>159</v>
      </c>
      <c r="M2873" s="3" t="s">
        <v>74</v>
      </c>
      <c r="N2873" s="25" t="s">
        <v>166</v>
      </c>
      <c r="S2873" s="3" t="s">
        <v>261</v>
      </c>
      <c r="T2873" s="37" t="s">
        <v>165</v>
      </c>
      <c r="U2873" s="37" t="s">
        <v>170</v>
      </c>
      <c r="V2873" s="37" t="s">
        <v>182</v>
      </c>
      <c r="W2873" s="37" t="s">
        <v>1100</v>
      </c>
      <c r="X2873" s="3" t="s">
        <v>84</v>
      </c>
    </row>
    <row r="2874" spans="4:24" x14ac:dyDescent="0.2">
      <c r="D2874" s="31" t="s">
        <v>163</v>
      </c>
      <c r="E2874" s="3" t="s">
        <v>168</v>
      </c>
      <c r="F2874" s="3" t="s">
        <v>180</v>
      </c>
      <c r="G2874" s="7" t="s">
        <v>1099</v>
      </c>
      <c r="L2874" s="3" t="s">
        <v>159</v>
      </c>
      <c r="M2874" s="3" t="s">
        <v>72</v>
      </c>
      <c r="S2874" s="3" t="s">
        <v>261</v>
      </c>
      <c r="T2874" s="37" t="s">
        <v>165</v>
      </c>
      <c r="U2874" s="37" t="s">
        <v>170</v>
      </c>
      <c r="V2874" s="37" t="s">
        <v>182</v>
      </c>
      <c r="W2874" s="37" t="s">
        <v>1100</v>
      </c>
      <c r="X2874" s="3" t="s">
        <v>84</v>
      </c>
    </row>
    <row r="2875" spans="4:24" x14ac:dyDescent="0.2">
      <c r="D2875" s="31" t="s">
        <v>163</v>
      </c>
      <c r="E2875" s="3" t="s">
        <v>168</v>
      </c>
      <c r="F2875" s="3" t="s">
        <v>180</v>
      </c>
      <c r="G2875" s="7" t="s">
        <v>1099</v>
      </c>
      <c r="L2875" s="3" t="s">
        <v>159</v>
      </c>
      <c r="M2875" s="3" t="s">
        <v>73</v>
      </c>
      <c r="S2875" s="3" t="s">
        <v>261</v>
      </c>
      <c r="T2875" s="37" t="s">
        <v>165</v>
      </c>
      <c r="U2875" s="37" t="s">
        <v>170</v>
      </c>
      <c r="V2875" s="37" t="s">
        <v>182</v>
      </c>
      <c r="W2875" s="37" t="s">
        <v>1100</v>
      </c>
      <c r="X2875" s="3" t="s">
        <v>84</v>
      </c>
    </row>
    <row r="2876" spans="4:24" x14ac:dyDescent="0.2">
      <c r="D2876" s="31" t="s">
        <v>163</v>
      </c>
      <c r="E2876" s="3" t="s">
        <v>168</v>
      </c>
      <c r="F2876" s="3" t="s">
        <v>180</v>
      </c>
      <c r="G2876" s="7" t="s">
        <v>221</v>
      </c>
      <c r="L2876" s="3" t="s">
        <v>159</v>
      </c>
      <c r="M2876" s="3" t="s">
        <v>80</v>
      </c>
      <c r="S2876" s="3" t="s">
        <v>261</v>
      </c>
      <c r="T2876" s="37" t="s">
        <v>165</v>
      </c>
      <c r="U2876" s="37" t="s">
        <v>170</v>
      </c>
      <c r="V2876" s="37" t="s">
        <v>182</v>
      </c>
      <c r="W2876" s="37" t="s">
        <v>222</v>
      </c>
      <c r="X2876" s="3" t="s">
        <v>84</v>
      </c>
    </row>
    <row r="2877" spans="4:24" x14ac:dyDescent="0.2">
      <c r="D2877" s="31" t="s">
        <v>163</v>
      </c>
      <c r="E2877" s="3" t="s">
        <v>168</v>
      </c>
      <c r="F2877" s="3" t="s">
        <v>180</v>
      </c>
      <c r="G2877" s="7" t="s">
        <v>221</v>
      </c>
      <c r="L2877" s="3" t="s">
        <v>159</v>
      </c>
      <c r="M2877" s="3" t="s">
        <v>74</v>
      </c>
      <c r="N2877" s="25" t="s">
        <v>216</v>
      </c>
      <c r="S2877" s="3" t="s">
        <v>261</v>
      </c>
      <c r="T2877" s="37" t="s">
        <v>165</v>
      </c>
      <c r="U2877" s="37" t="s">
        <v>170</v>
      </c>
      <c r="V2877" s="37" t="s">
        <v>182</v>
      </c>
      <c r="W2877" s="37" t="s">
        <v>222</v>
      </c>
      <c r="X2877" s="3" t="s">
        <v>84</v>
      </c>
    </row>
    <row r="2878" spans="4:24" x14ac:dyDescent="0.2">
      <c r="D2878" s="31" t="s">
        <v>163</v>
      </c>
      <c r="E2878" s="3" t="s">
        <v>168</v>
      </c>
      <c r="F2878" s="3" t="s">
        <v>180</v>
      </c>
      <c r="G2878" s="7" t="s">
        <v>221</v>
      </c>
      <c r="L2878" s="3" t="s">
        <v>159</v>
      </c>
      <c r="M2878" s="3" t="s">
        <v>74</v>
      </c>
      <c r="N2878" s="25" t="s">
        <v>166</v>
      </c>
      <c r="S2878" s="3" t="s">
        <v>261</v>
      </c>
      <c r="T2878" s="37" t="s">
        <v>165</v>
      </c>
      <c r="U2878" s="37" t="s">
        <v>170</v>
      </c>
      <c r="V2878" s="37" t="s">
        <v>182</v>
      </c>
      <c r="W2878" s="37" t="s">
        <v>222</v>
      </c>
      <c r="X2878" s="3" t="s">
        <v>84</v>
      </c>
    </row>
    <row r="2879" spans="4:24" x14ac:dyDescent="0.2">
      <c r="D2879" s="31" t="s">
        <v>163</v>
      </c>
      <c r="E2879" s="3" t="s">
        <v>168</v>
      </c>
      <c r="F2879" s="3" t="s">
        <v>180</v>
      </c>
      <c r="G2879" s="7" t="s">
        <v>221</v>
      </c>
      <c r="L2879" s="3" t="s">
        <v>159</v>
      </c>
      <c r="M2879" s="3" t="s">
        <v>72</v>
      </c>
      <c r="S2879" s="3" t="s">
        <v>261</v>
      </c>
      <c r="T2879" s="37" t="s">
        <v>165</v>
      </c>
      <c r="U2879" s="37" t="s">
        <v>170</v>
      </c>
      <c r="V2879" s="37" t="s">
        <v>182</v>
      </c>
      <c r="W2879" s="37" t="s">
        <v>222</v>
      </c>
      <c r="X2879" s="3" t="s">
        <v>84</v>
      </c>
    </row>
    <row r="2880" spans="4:24" x14ac:dyDescent="0.2">
      <c r="D2880" s="31" t="s">
        <v>163</v>
      </c>
      <c r="E2880" s="3" t="s">
        <v>168</v>
      </c>
      <c r="F2880" s="3" t="s">
        <v>180</v>
      </c>
      <c r="G2880" s="7" t="s">
        <v>221</v>
      </c>
      <c r="L2880" s="3" t="s">
        <v>159</v>
      </c>
      <c r="M2880" s="3" t="s">
        <v>73</v>
      </c>
      <c r="S2880" s="3" t="s">
        <v>261</v>
      </c>
      <c r="T2880" s="37" t="s">
        <v>165</v>
      </c>
      <c r="U2880" s="37" t="s">
        <v>170</v>
      </c>
      <c r="V2880" s="37" t="s">
        <v>182</v>
      </c>
      <c r="W2880" s="37" t="s">
        <v>222</v>
      </c>
      <c r="X2880" s="3" t="s">
        <v>84</v>
      </c>
    </row>
    <row r="2881" spans="4:24" x14ac:dyDescent="0.2">
      <c r="D2881" s="31" t="s">
        <v>163</v>
      </c>
      <c r="E2881" s="3" t="s">
        <v>168</v>
      </c>
      <c r="F2881" s="3" t="s">
        <v>180</v>
      </c>
      <c r="G2881" s="7" t="s">
        <v>1101</v>
      </c>
      <c r="L2881" s="3" t="s">
        <v>159</v>
      </c>
      <c r="M2881" s="3" t="s">
        <v>80</v>
      </c>
      <c r="S2881" s="3" t="s">
        <v>261</v>
      </c>
      <c r="T2881" s="37" t="s">
        <v>165</v>
      </c>
      <c r="U2881" s="37" t="s">
        <v>170</v>
      </c>
      <c r="V2881" s="37" t="s">
        <v>182</v>
      </c>
      <c r="W2881" s="37" t="s">
        <v>1102</v>
      </c>
      <c r="X2881" s="3" t="s">
        <v>84</v>
      </c>
    </row>
    <row r="2882" spans="4:24" x14ac:dyDescent="0.2">
      <c r="D2882" s="31" t="s">
        <v>163</v>
      </c>
      <c r="E2882" s="3" t="s">
        <v>168</v>
      </c>
      <c r="F2882" s="3" t="s">
        <v>180</v>
      </c>
      <c r="G2882" s="7" t="s">
        <v>1101</v>
      </c>
      <c r="L2882" s="3" t="s">
        <v>159</v>
      </c>
      <c r="M2882" s="3" t="s">
        <v>74</v>
      </c>
      <c r="N2882" s="25" t="s">
        <v>216</v>
      </c>
      <c r="S2882" s="3" t="s">
        <v>261</v>
      </c>
      <c r="T2882" s="37" t="s">
        <v>165</v>
      </c>
      <c r="U2882" s="37" t="s">
        <v>170</v>
      </c>
      <c r="V2882" s="37" t="s">
        <v>182</v>
      </c>
      <c r="W2882" s="37" t="s">
        <v>1102</v>
      </c>
      <c r="X2882" s="3" t="s">
        <v>84</v>
      </c>
    </row>
    <row r="2883" spans="4:24" x14ac:dyDescent="0.2">
      <c r="D2883" s="31" t="s">
        <v>163</v>
      </c>
      <c r="E2883" s="3" t="s">
        <v>168</v>
      </c>
      <c r="F2883" s="3" t="s">
        <v>180</v>
      </c>
      <c r="G2883" s="7" t="s">
        <v>1101</v>
      </c>
      <c r="L2883" s="3" t="s">
        <v>159</v>
      </c>
      <c r="M2883" s="3" t="s">
        <v>74</v>
      </c>
      <c r="N2883" s="25" t="s">
        <v>166</v>
      </c>
      <c r="S2883" s="3" t="s">
        <v>261</v>
      </c>
      <c r="T2883" s="37" t="s">
        <v>165</v>
      </c>
      <c r="U2883" s="37" t="s">
        <v>170</v>
      </c>
      <c r="V2883" s="37" t="s">
        <v>182</v>
      </c>
      <c r="W2883" s="37" t="s">
        <v>1102</v>
      </c>
      <c r="X2883" s="3" t="s">
        <v>84</v>
      </c>
    </row>
    <row r="2884" spans="4:24" x14ac:dyDescent="0.2">
      <c r="D2884" s="31" t="s">
        <v>163</v>
      </c>
      <c r="E2884" s="3" t="s">
        <v>168</v>
      </c>
      <c r="F2884" s="3" t="s">
        <v>180</v>
      </c>
      <c r="G2884" s="7" t="s">
        <v>1101</v>
      </c>
      <c r="L2884" s="3" t="s">
        <v>159</v>
      </c>
      <c r="M2884" s="3" t="s">
        <v>72</v>
      </c>
      <c r="S2884" s="3" t="s">
        <v>261</v>
      </c>
      <c r="T2884" s="37" t="s">
        <v>165</v>
      </c>
      <c r="U2884" s="37" t="s">
        <v>170</v>
      </c>
      <c r="V2884" s="37" t="s">
        <v>182</v>
      </c>
      <c r="W2884" s="37" t="s">
        <v>1102</v>
      </c>
      <c r="X2884" s="3" t="s">
        <v>84</v>
      </c>
    </row>
    <row r="2885" spans="4:24" x14ac:dyDescent="0.2">
      <c r="D2885" s="31" t="s">
        <v>163</v>
      </c>
      <c r="E2885" s="3" t="s">
        <v>168</v>
      </c>
      <c r="F2885" s="3" t="s">
        <v>180</v>
      </c>
      <c r="G2885" s="7" t="s">
        <v>1101</v>
      </c>
      <c r="L2885" s="3" t="s">
        <v>159</v>
      </c>
      <c r="M2885" s="3" t="s">
        <v>73</v>
      </c>
      <c r="S2885" s="3" t="s">
        <v>261</v>
      </c>
      <c r="T2885" s="37" t="s">
        <v>165</v>
      </c>
      <c r="U2885" s="37" t="s">
        <v>170</v>
      </c>
      <c r="V2885" s="37" t="s">
        <v>182</v>
      </c>
      <c r="W2885" s="37" t="s">
        <v>1102</v>
      </c>
      <c r="X2885" s="3" t="s">
        <v>84</v>
      </c>
    </row>
    <row r="2886" spans="4:24" x14ac:dyDescent="0.2">
      <c r="D2886" s="31" t="s">
        <v>163</v>
      </c>
      <c r="E2886" s="3" t="s">
        <v>168</v>
      </c>
      <c r="F2886" s="3" t="s">
        <v>180</v>
      </c>
      <c r="G2886" s="7" t="s">
        <v>1103</v>
      </c>
      <c r="L2886" s="3" t="s">
        <v>159</v>
      </c>
      <c r="M2886" s="3" t="s">
        <v>80</v>
      </c>
      <c r="S2886" s="3" t="s">
        <v>261</v>
      </c>
      <c r="T2886" s="37" t="s">
        <v>165</v>
      </c>
      <c r="U2886" s="37" t="s">
        <v>170</v>
      </c>
      <c r="V2886" s="37" t="s">
        <v>182</v>
      </c>
      <c r="W2886" s="37" t="s">
        <v>1104</v>
      </c>
      <c r="X2886" s="3" t="s">
        <v>84</v>
      </c>
    </row>
    <row r="2887" spans="4:24" x14ac:dyDescent="0.2">
      <c r="D2887" s="31" t="s">
        <v>163</v>
      </c>
      <c r="E2887" s="3" t="s">
        <v>168</v>
      </c>
      <c r="F2887" s="3" t="s">
        <v>180</v>
      </c>
      <c r="G2887" s="7" t="s">
        <v>1103</v>
      </c>
      <c r="L2887" s="3" t="s">
        <v>159</v>
      </c>
      <c r="M2887" s="3" t="s">
        <v>74</v>
      </c>
      <c r="N2887" s="25" t="s">
        <v>216</v>
      </c>
      <c r="S2887" s="3" t="s">
        <v>261</v>
      </c>
      <c r="T2887" s="37" t="s">
        <v>165</v>
      </c>
      <c r="U2887" s="37" t="s">
        <v>170</v>
      </c>
      <c r="V2887" s="37" t="s">
        <v>182</v>
      </c>
      <c r="W2887" s="37" t="s">
        <v>1104</v>
      </c>
      <c r="X2887" s="3" t="s">
        <v>84</v>
      </c>
    </row>
    <row r="2888" spans="4:24" x14ac:dyDescent="0.2">
      <c r="D2888" s="31" t="s">
        <v>163</v>
      </c>
      <c r="E2888" s="3" t="s">
        <v>168</v>
      </c>
      <c r="F2888" s="3" t="s">
        <v>180</v>
      </c>
      <c r="G2888" s="7" t="s">
        <v>1103</v>
      </c>
      <c r="L2888" s="3" t="s">
        <v>159</v>
      </c>
      <c r="M2888" s="3" t="s">
        <v>74</v>
      </c>
      <c r="N2888" s="25" t="s">
        <v>166</v>
      </c>
      <c r="S2888" s="3" t="s">
        <v>261</v>
      </c>
      <c r="T2888" s="37" t="s">
        <v>165</v>
      </c>
      <c r="U2888" s="37" t="s">
        <v>170</v>
      </c>
      <c r="V2888" s="37" t="s">
        <v>182</v>
      </c>
      <c r="W2888" s="37" t="s">
        <v>1104</v>
      </c>
      <c r="X2888" s="3" t="s">
        <v>84</v>
      </c>
    </row>
    <row r="2889" spans="4:24" x14ac:dyDescent="0.2">
      <c r="D2889" s="31" t="s">
        <v>163</v>
      </c>
      <c r="E2889" s="3" t="s">
        <v>168</v>
      </c>
      <c r="F2889" s="3" t="s">
        <v>180</v>
      </c>
      <c r="G2889" s="7" t="s">
        <v>1103</v>
      </c>
      <c r="L2889" s="3" t="s">
        <v>159</v>
      </c>
      <c r="M2889" s="3" t="s">
        <v>72</v>
      </c>
      <c r="S2889" s="3" t="s">
        <v>261</v>
      </c>
      <c r="T2889" s="37" t="s">
        <v>165</v>
      </c>
      <c r="U2889" s="37" t="s">
        <v>170</v>
      </c>
      <c r="V2889" s="37" t="s">
        <v>182</v>
      </c>
      <c r="W2889" s="37" t="s">
        <v>1104</v>
      </c>
      <c r="X2889" s="3" t="s">
        <v>84</v>
      </c>
    </row>
    <row r="2890" spans="4:24" x14ac:dyDescent="0.2">
      <c r="D2890" s="31" t="s">
        <v>163</v>
      </c>
      <c r="E2890" s="3" t="s">
        <v>168</v>
      </c>
      <c r="F2890" s="3" t="s">
        <v>180</v>
      </c>
      <c r="G2890" s="7" t="s">
        <v>1103</v>
      </c>
      <c r="L2890" s="3" t="s">
        <v>159</v>
      </c>
      <c r="M2890" s="3" t="s">
        <v>73</v>
      </c>
      <c r="S2890" s="3" t="s">
        <v>261</v>
      </c>
      <c r="T2890" s="37" t="s">
        <v>165</v>
      </c>
      <c r="U2890" s="37" t="s">
        <v>170</v>
      </c>
      <c r="V2890" s="37" t="s">
        <v>182</v>
      </c>
      <c r="W2890" s="37" t="s">
        <v>1104</v>
      </c>
      <c r="X2890" s="3" t="s">
        <v>84</v>
      </c>
    </row>
    <row r="2891" spans="4:24" x14ac:dyDescent="0.2">
      <c r="D2891" s="31" t="s">
        <v>163</v>
      </c>
      <c r="E2891" s="3" t="s">
        <v>168</v>
      </c>
      <c r="F2891" s="3" t="s">
        <v>180</v>
      </c>
      <c r="G2891" s="7" t="s">
        <v>1105</v>
      </c>
      <c r="L2891" s="3" t="s">
        <v>159</v>
      </c>
      <c r="M2891" s="3" t="s">
        <v>80</v>
      </c>
      <c r="S2891" s="3" t="s">
        <v>261</v>
      </c>
      <c r="T2891" s="37" t="s">
        <v>165</v>
      </c>
      <c r="U2891" s="37" t="s">
        <v>170</v>
      </c>
      <c r="V2891" s="37" t="s">
        <v>182</v>
      </c>
      <c r="W2891" s="37" t="s">
        <v>1106</v>
      </c>
      <c r="X2891" s="3" t="s">
        <v>84</v>
      </c>
    </row>
    <row r="2892" spans="4:24" x14ac:dyDescent="0.2">
      <c r="D2892" s="31" t="s">
        <v>163</v>
      </c>
      <c r="E2892" s="3" t="s">
        <v>168</v>
      </c>
      <c r="F2892" s="3" t="s">
        <v>180</v>
      </c>
      <c r="G2892" s="7" t="s">
        <v>1105</v>
      </c>
      <c r="L2892" s="3" t="s">
        <v>159</v>
      </c>
      <c r="M2892" s="3" t="s">
        <v>74</v>
      </c>
      <c r="N2892" s="25" t="s">
        <v>216</v>
      </c>
      <c r="S2892" s="3" t="s">
        <v>261</v>
      </c>
      <c r="T2892" s="37" t="s">
        <v>165</v>
      </c>
      <c r="U2892" s="37" t="s">
        <v>170</v>
      </c>
      <c r="V2892" s="37" t="s">
        <v>182</v>
      </c>
      <c r="W2892" s="37" t="s">
        <v>1106</v>
      </c>
      <c r="X2892" s="3" t="s">
        <v>84</v>
      </c>
    </row>
    <row r="2893" spans="4:24" x14ac:dyDescent="0.2">
      <c r="D2893" s="31" t="s">
        <v>163</v>
      </c>
      <c r="E2893" s="3" t="s">
        <v>168</v>
      </c>
      <c r="F2893" s="3" t="s">
        <v>180</v>
      </c>
      <c r="G2893" s="7" t="s">
        <v>1105</v>
      </c>
      <c r="L2893" s="3" t="s">
        <v>159</v>
      </c>
      <c r="M2893" s="3" t="s">
        <v>74</v>
      </c>
      <c r="N2893" s="25" t="s">
        <v>166</v>
      </c>
      <c r="S2893" s="3" t="s">
        <v>261</v>
      </c>
      <c r="T2893" s="37" t="s">
        <v>165</v>
      </c>
      <c r="U2893" s="37" t="s">
        <v>170</v>
      </c>
      <c r="V2893" s="37" t="s">
        <v>182</v>
      </c>
      <c r="W2893" s="37" t="s">
        <v>1106</v>
      </c>
      <c r="X2893" s="3" t="s">
        <v>84</v>
      </c>
    </row>
    <row r="2894" spans="4:24" x14ac:dyDescent="0.2">
      <c r="D2894" s="31" t="s">
        <v>163</v>
      </c>
      <c r="E2894" s="3" t="s">
        <v>168</v>
      </c>
      <c r="F2894" s="3" t="s">
        <v>180</v>
      </c>
      <c r="G2894" s="7" t="s">
        <v>1105</v>
      </c>
      <c r="L2894" s="3" t="s">
        <v>159</v>
      </c>
      <c r="M2894" s="3" t="s">
        <v>72</v>
      </c>
      <c r="S2894" s="3" t="s">
        <v>261</v>
      </c>
      <c r="T2894" s="37" t="s">
        <v>165</v>
      </c>
      <c r="U2894" s="37" t="s">
        <v>170</v>
      </c>
      <c r="V2894" s="37" t="s">
        <v>182</v>
      </c>
      <c r="W2894" s="37" t="s">
        <v>1106</v>
      </c>
      <c r="X2894" s="3" t="s">
        <v>84</v>
      </c>
    </row>
    <row r="2895" spans="4:24" x14ac:dyDescent="0.2">
      <c r="D2895" s="31" t="s">
        <v>163</v>
      </c>
      <c r="E2895" s="3" t="s">
        <v>168</v>
      </c>
      <c r="F2895" s="3" t="s">
        <v>180</v>
      </c>
      <c r="G2895" s="7" t="s">
        <v>1105</v>
      </c>
      <c r="L2895" s="3" t="s">
        <v>159</v>
      </c>
      <c r="M2895" s="3" t="s">
        <v>73</v>
      </c>
      <c r="S2895" s="3" t="s">
        <v>261</v>
      </c>
      <c r="T2895" s="37" t="s">
        <v>165</v>
      </c>
      <c r="U2895" s="37" t="s">
        <v>170</v>
      </c>
      <c r="V2895" s="37" t="s">
        <v>182</v>
      </c>
      <c r="W2895" s="37" t="s">
        <v>1106</v>
      </c>
      <c r="X2895" s="3" t="s">
        <v>84</v>
      </c>
    </row>
    <row r="2896" spans="4:24" x14ac:dyDescent="0.2">
      <c r="D2896" s="31" t="s">
        <v>163</v>
      </c>
      <c r="E2896" s="3" t="s">
        <v>168</v>
      </c>
      <c r="F2896" s="3" t="s">
        <v>180</v>
      </c>
      <c r="G2896" s="7" t="s">
        <v>264</v>
      </c>
      <c r="L2896" s="3" t="s">
        <v>159</v>
      </c>
      <c r="M2896" s="3" t="s">
        <v>80</v>
      </c>
      <c r="S2896" s="3" t="s">
        <v>261</v>
      </c>
      <c r="T2896" s="37" t="s">
        <v>165</v>
      </c>
      <c r="U2896" s="37" t="s">
        <v>170</v>
      </c>
      <c r="V2896" s="37" t="s">
        <v>182</v>
      </c>
      <c r="W2896" s="37" t="s">
        <v>1107</v>
      </c>
      <c r="X2896" s="3" t="s">
        <v>84</v>
      </c>
    </row>
    <row r="2897" spans="4:24" x14ac:dyDescent="0.2">
      <c r="D2897" s="31" t="s">
        <v>163</v>
      </c>
      <c r="E2897" s="3" t="s">
        <v>168</v>
      </c>
      <c r="F2897" s="3" t="s">
        <v>180</v>
      </c>
      <c r="G2897" s="7" t="s">
        <v>264</v>
      </c>
      <c r="L2897" s="3" t="s">
        <v>159</v>
      </c>
      <c r="M2897" s="3" t="s">
        <v>74</v>
      </c>
      <c r="N2897" s="25" t="s">
        <v>216</v>
      </c>
      <c r="S2897" s="3" t="s">
        <v>261</v>
      </c>
      <c r="T2897" s="37" t="s">
        <v>165</v>
      </c>
      <c r="U2897" s="37" t="s">
        <v>170</v>
      </c>
      <c r="V2897" s="37" t="s">
        <v>182</v>
      </c>
      <c r="W2897" s="37" t="s">
        <v>1107</v>
      </c>
      <c r="X2897" s="3" t="s">
        <v>84</v>
      </c>
    </row>
    <row r="2898" spans="4:24" x14ac:dyDescent="0.2">
      <c r="D2898" s="31" t="s">
        <v>163</v>
      </c>
      <c r="E2898" s="3" t="s">
        <v>168</v>
      </c>
      <c r="F2898" s="3" t="s">
        <v>180</v>
      </c>
      <c r="G2898" s="7" t="s">
        <v>264</v>
      </c>
      <c r="L2898" s="3" t="s">
        <v>159</v>
      </c>
      <c r="M2898" s="3" t="s">
        <v>74</v>
      </c>
      <c r="N2898" s="25" t="s">
        <v>166</v>
      </c>
      <c r="S2898" s="3" t="s">
        <v>261</v>
      </c>
      <c r="T2898" s="37" t="s">
        <v>165</v>
      </c>
      <c r="U2898" s="37" t="s">
        <v>170</v>
      </c>
      <c r="V2898" s="37" t="s">
        <v>182</v>
      </c>
      <c r="W2898" s="37" t="s">
        <v>1107</v>
      </c>
      <c r="X2898" s="3" t="s">
        <v>84</v>
      </c>
    </row>
    <row r="2899" spans="4:24" x14ac:dyDescent="0.2">
      <c r="D2899" s="31" t="s">
        <v>163</v>
      </c>
      <c r="E2899" s="3" t="s">
        <v>168</v>
      </c>
      <c r="F2899" s="3" t="s">
        <v>180</v>
      </c>
      <c r="G2899" s="7" t="s">
        <v>264</v>
      </c>
      <c r="L2899" s="3" t="s">
        <v>159</v>
      </c>
      <c r="M2899" s="3" t="s">
        <v>72</v>
      </c>
      <c r="S2899" s="3" t="s">
        <v>261</v>
      </c>
      <c r="T2899" s="37" t="s">
        <v>165</v>
      </c>
      <c r="U2899" s="37" t="s">
        <v>170</v>
      </c>
      <c r="V2899" s="37" t="s">
        <v>182</v>
      </c>
      <c r="W2899" s="37" t="s">
        <v>1107</v>
      </c>
      <c r="X2899" s="3" t="s">
        <v>84</v>
      </c>
    </row>
    <row r="2900" spans="4:24" x14ac:dyDescent="0.2">
      <c r="D2900" s="31" t="s">
        <v>163</v>
      </c>
      <c r="E2900" s="3" t="s">
        <v>168</v>
      </c>
      <c r="F2900" s="3" t="s">
        <v>180</v>
      </c>
      <c r="G2900" s="7" t="s">
        <v>264</v>
      </c>
      <c r="L2900" s="3" t="s">
        <v>159</v>
      </c>
      <c r="M2900" s="3" t="s">
        <v>73</v>
      </c>
      <c r="S2900" s="3" t="s">
        <v>261</v>
      </c>
      <c r="T2900" s="37" t="s">
        <v>165</v>
      </c>
      <c r="U2900" s="37" t="s">
        <v>170</v>
      </c>
      <c r="V2900" s="37" t="s">
        <v>182</v>
      </c>
      <c r="W2900" s="37" t="s">
        <v>1107</v>
      </c>
      <c r="X2900" s="3" t="s">
        <v>84</v>
      </c>
    </row>
    <row r="2901" spans="4:24" x14ac:dyDescent="0.2">
      <c r="D2901" s="31" t="s">
        <v>163</v>
      </c>
      <c r="E2901" s="3" t="s">
        <v>168</v>
      </c>
      <c r="F2901" s="3" t="s">
        <v>180</v>
      </c>
      <c r="G2901" s="7" t="s">
        <v>33</v>
      </c>
      <c r="L2901" s="3" t="s">
        <v>159</v>
      </c>
      <c r="M2901" s="3" t="s">
        <v>80</v>
      </c>
      <c r="S2901" s="3" t="s">
        <v>261</v>
      </c>
      <c r="T2901" s="37" t="s">
        <v>165</v>
      </c>
      <c r="U2901" s="37" t="s">
        <v>170</v>
      </c>
      <c r="V2901" s="37" t="s">
        <v>182</v>
      </c>
      <c r="W2901" s="37" t="s">
        <v>1108</v>
      </c>
      <c r="X2901" s="3" t="s">
        <v>84</v>
      </c>
    </row>
    <row r="2902" spans="4:24" x14ac:dyDescent="0.2">
      <c r="D2902" s="31" t="s">
        <v>163</v>
      </c>
      <c r="E2902" s="3" t="s">
        <v>168</v>
      </c>
      <c r="F2902" s="3" t="s">
        <v>180</v>
      </c>
      <c r="G2902" s="7" t="s">
        <v>33</v>
      </c>
      <c r="L2902" s="3" t="s">
        <v>159</v>
      </c>
      <c r="M2902" s="3" t="s">
        <v>74</v>
      </c>
      <c r="N2902" s="25" t="s">
        <v>216</v>
      </c>
      <c r="S2902" s="3" t="s">
        <v>261</v>
      </c>
      <c r="T2902" s="37" t="s">
        <v>165</v>
      </c>
      <c r="U2902" s="37" t="s">
        <v>170</v>
      </c>
      <c r="V2902" s="37" t="s">
        <v>182</v>
      </c>
      <c r="W2902" s="37" t="s">
        <v>1108</v>
      </c>
      <c r="X2902" s="3" t="s">
        <v>84</v>
      </c>
    </row>
    <row r="2903" spans="4:24" x14ac:dyDescent="0.2">
      <c r="D2903" s="31" t="s">
        <v>163</v>
      </c>
      <c r="E2903" s="3" t="s">
        <v>168</v>
      </c>
      <c r="F2903" s="3" t="s">
        <v>180</v>
      </c>
      <c r="G2903" s="7" t="s">
        <v>33</v>
      </c>
      <c r="L2903" s="3" t="s">
        <v>159</v>
      </c>
      <c r="M2903" s="3" t="s">
        <v>74</v>
      </c>
      <c r="N2903" s="25" t="s">
        <v>166</v>
      </c>
      <c r="S2903" s="3" t="s">
        <v>261</v>
      </c>
      <c r="T2903" s="37" t="s">
        <v>165</v>
      </c>
      <c r="U2903" s="37" t="s">
        <v>170</v>
      </c>
      <c r="V2903" s="37" t="s">
        <v>182</v>
      </c>
      <c r="W2903" s="37" t="s">
        <v>1108</v>
      </c>
      <c r="X2903" s="3" t="s">
        <v>84</v>
      </c>
    </row>
    <row r="2904" spans="4:24" x14ac:dyDescent="0.2">
      <c r="D2904" s="31" t="s">
        <v>163</v>
      </c>
      <c r="E2904" s="3" t="s">
        <v>168</v>
      </c>
      <c r="F2904" s="3" t="s">
        <v>180</v>
      </c>
      <c r="G2904" s="7" t="s">
        <v>33</v>
      </c>
      <c r="L2904" s="3" t="s">
        <v>159</v>
      </c>
      <c r="M2904" s="3" t="s">
        <v>72</v>
      </c>
      <c r="S2904" s="3" t="s">
        <v>261</v>
      </c>
      <c r="T2904" s="37" t="s">
        <v>165</v>
      </c>
      <c r="U2904" s="37" t="s">
        <v>170</v>
      </c>
      <c r="V2904" s="37" t="s">
        <v>182</v>
      </c>
      <c r="W2904" s="37" t="s">
        <v>1108</v>
      </c>
      <c r="X2904" s="3" t="s">
        <v>84</v>
      </c>
    </row>
    <row r="2905" spans="4:24" x14ac:dyDescent="0.2">
      <c r="D2905" s="31" t="s">
        <v>163</v>
      </c>
      <c r="E2905" s="3" t="s">
        <v>168</v>
      </c>
      <c r="F2905" s="3" t="s">
        <v>180</v>
      </c>
      <c r="G2905" s="7" t="s">
        <v>33</v>
      </c>
      <c r="L2905" s="3" t="s">
        <v>159</v>
      </c>
      <c r="M2905" s="3" t="s">
        <v>73</v>
      </c>
      <c r="S2905" s="3" t="s">
        <v>261</v>
      </c>
      <c r="T2905" s="37" t="s">
        <v>165</v>
      </c>
      <c r="U2905" s="37" t="s">
        <v>170</v>
      </c>
      <c r="V2905" s="37" t="s">
        <v>182</v>
      </c>
      <c r="W2905" s="37" t="s">
        <v>1108</v>
      </c>
      <c r="X2905" s="3" t="s">
        <v>84</v>
      </c>
    </row>
    <row r="2906" spans="4:24" x14ac:dyDescent="0.2">
      <c r="D2906" s="31" t="s">
        <v>163</v>
      </c>
      <c r="E2906" s="3" t="s">
        <v>168</v>
      </c>
      <c r="F2906" s="3" t="s">
        <v>180</v>
      </c>
      <c r="G2906" s="7" t="s">
        <v>210</v>
      </c>
      <c r="L2906" s="3" t="s">
        <v>159</v>
      </c>
      <c r="M2906" s="3" t="s">
        <v>80</v>
      </c>
      <c r="S2906" s="3" t="s">
        <v>261</v>
      </c>
      <c r="T2906" s="37" t="s">
        <v>165</v>
      </c>
      <c r="U2906" s="37" t="s">
        <v>170</v>
      </c>
      <c r="V2906" s="37" t="s">
        <v>182</v>
      </c>
      <c r="W2906" s="37" t="s">
        <v>211</v>
      </c>
      <c r="X2906" s="3" t="s">
        <v>84</v>
      </c>
    </row>
    <row r="2907" spans="4:24" x14ac:dyDescent="0.2">
      <c r="D2907" s="31" t="s">
        <v>163</v>
      </c>
      <c r="E2907" s="3" t="s">
        <v>168</v>
      </c>
      <c r="F2907" s="3" t="s">
        <v>180</v>
      </c>
      <c r="G2907" s="7" t="s">
        <v>210</v>
      </c>
      <c r="L2907" s="3" t="s">
        <v>159</v>
      </c>
      <c r="M2907" s="3" t="s">
        <v>74</v>
      </c>
      <c r="N2907" s="25" t="s">
        <v>216</v>
      </c>
      <c r="S2907" s="3" t="s">
        <v>261</v>
      </c>
      <c r="T2907" s="37" t="s">
        <v>165</v>
      </c>
      <c r="U2907" s="37" t="s">
        <v>170</v>
      </c>
      <c r="V2907" s="37" t="s">
        <v>182</v>
      </c>
      <c r="W2907" s="37" t="s">
        <v>211</v>
      </c>
      <c r="X2907" s="3" t="s">
        <v>84</v>
      </c>
    </row>
    <row r="2908" spans="4:24" x14ac:dyDescent="0.2">
      <c r="D2908" s="31" t="s">
        <v>163</v>
      </c>
      <c r="E2908" s="3" t="s">
        <v>168</v>
      </c>
      <c r="F2908" s="3" t="s">
        <v>180</v>
      </c>
      <c r="G2908" s="7" t="s">
        <v>210</v>
      </c>
      <c r="L2908" s="3" t="s">
        <v>159</v>
      </c>
      <c r="M2908" s="3" t="s">
        <v>74</v>
      </c>
      <c r="N2908" s="25" t="s">
        <v>166</v>
      </c>
      <c r="S2908" s="3" t="s">
        <v>261</v>
      </c>
      <c r="T2908" s="37" t="s">
        <v>165</v>
      </c>
      <c r="U2908" s="37" t="s">
        <v>170</v>
      </c>
      <c r="V2908" s="37" t="s">
        <v>182</v>
      </c>
      <c r="W2908" s="37" t="s">
        <v>211</v>
      </c>
      <c r="X2908" s="3" t="s">
        <v>84</v>
      </c>
    </row>
    <row r="2909" spans="4:24" x14ac:dyDescent="0.2">
      <c r="D2909" s="31" t="s">
        <v>163</v>
      </c>
      <c r="E2909" s="3" t="s">
        <v>168</v>
      </c>
      <c r="F2909" s="3" t="s">
        <v>180</v>
      </c>
      <c r="G2909" s="7" t="s">
        <v>210</v>
      </c>
      <c r="L2909" s="3" t="s">
        <v>159</v>
      </c>
      <c r="M2909" s="3" t="s">
        <v>72</v>
      </c>
      <c r="S2909" s="3" t="s">
        <v>261</v>
      </c>
      <c r="T2909" s="37" t="s">
        <v>165</v>
      </c>
      <c r="U2909" s="37" t="s">
        <v>170</v>
      </c>
      <c r="V2909" s="37" t="s">
        <v>182</v>
      </c>
      <c r="W2909" s="37" t="s">
        <v>211</v>
      </c>
      <c r="X2909" s="3" t="s">
        <v>84</v>
      </c>
    </row>
    <row r="2910" spans="4:24" x14ac:dyDescent="0.2">
      <c r="D2910" s="31" t="s">
        <v>163</v>
      </c>
      <c r="E2910" s="3" t="s">
        <v>168</v>
      </c>
      <c r="F2910" s="3" t="s">
        <v>180</v>
      </c>
      <c r="G2910" s="7" t="s">
        <v>210</v>
      </c>
      <c r="L2910" s="3" t="s">
        <v>159</v>
      </c>
      <c r="M2910" s="3" t="s">
        <v>73</v>
      </c>
      <c r="S2910" s="3" t="s">
        <v>261</v>
      </c>
      <c r="T2910" s="37" t="s">
        <v>165</v>
      </c>
      <c r="U2910" s="37" t="s">
        <v>170</v>
      </c>
      <c r="V2910" s="37" t="s">
        <v>182</v>
      </c>
      <c r="W2910" s="37" t="s">
        <v>211</v>
      </c>
      <c r="X2910" s="3" t="s">
        <v>84</v>
      </c>
    </row>
    <row r="2911" spans="4:24" x14ac:dyDescent="0.2">
      <c r="D2911" s="31" t="s">
        <v>163</v>
      </c>
      <c r="E2911" s="3" t="s">
        <v>168</v>
      </c>
      <c r="F2911" s="3" t="s">
        <v>180</v>
      </c>
      <c r="G2911" s="7" t="s">
        <v>1014</v>
      </c>
      <c r="L2911" s="3" t="s">
        <v>159</v>
      </c>
      <c r="M2911" s="3" t="s">
        <v>80</v>
      </c>
      <c r="S2911" s="3" t="s">
        <v>261</v>
      </c>
      <c r="T2911" s="37" t="s">
        <v>165</v>
      </c>
      <c r="U2911" s="37" t="s">
        <v>170</v>
      </c>
      <c r="V2911" s="37" t="s">
        <v>182</v>
      </c>
      <c r="W2911" s="37" t="s">
        <v>1109</v>
      </c>
      <c r="X2911" s="3" t="s">
        <v>84</v>
      </c>
    </row>
    <row r="2912" spans="4:24" x14ac:dyDescent="0.2">
      <c r="D2912" s="31" t="s">
        <v>163</v>
      </c>
      <c r="E2912" s="3" t="s">
        <v>168</v>
      </c>
      <c r="F2912" s="3" t="s">
        <v>180</v>
      </c>
      <c r="G2912" s="7" t="s">
        <v>1014</v>
      </c>
      <c r="L2912" s="3" t="s">
        <v>159</v>
      </c>
      <c r="M2912" s="3" t="s">
        <v>74</v>
      </c>
      <c r="N2912" s="25" t="s">
        <v>216</v>
      </c>
      <c r="S2912" s="3" t="s">
        <v>261</v>
      </c>
      <c r="T2912" s="37" t="s">
        <v>165</v>
      </c>
      <c r="U2912" s="37" t="s">
        <v>170</v>
      </c>
      <c r="V2912" s="37" t="s">
        <v>182</v>
      </c>
      <c r="W2912" s="37" t="s">
        <v>1109</v>
      </c>
      <c r="X2912" s="3" t="s">
        <v>84</v>
      </c>
    </row>
    <row r="2913" spans="4:24" x14ac:dyDescent="0.2">
      <c r="D2913" s="31" t="s">
        <v>163</v>
      </c>
      <c r="E2913" s="3" t="s">
        <v>168</v>
      </c>
      <c r="F2913" s="3" t="s">
        <v>180</v>
      </c>
      <c r="G2913" s="7" t="s">
        <v>1014</v>
      </c>
      <c r="L2913" s="3" t="s">
        <v>159</v>
      </c>
      <c r="M2913" s="3" t="s">
        <v>74</v>
      </c>
      <c r="N2913" s="25" t="s">
        <v>166</v>
      </c>
      <c r="S2913" s="3" t="s">
        <v>261</v>
      </c>
      <c r="T2913" s="37" t="s">
        <v>165</v>
      </c>
      <c r="U2913" s="37" t="s">
        <v>170</v>
      </c>
      <c r="V2913" s="37" t="s">
        <v>182</v>
      </c>
      <c r="W2913" s="37" t="s">
        <v>1109</v>
      </c>
      <c r="X2913" s="3" t="s">
        <v>84</v>
      </c>
    </row>
    <row r="2914" spans="4:24" x14ac:dyDescent="0.2">
      <c r="D2914" s="31" t="s">
        <v>163</v>
      </c>
      <c r="E2914" s="3" t="s">
        <v>168</v>
      </c>
      <c r="F2914" s="3" t="s">
        <v>180</v>
      </c>
      <c r="G2914" s="7" t="s">
        <v>1014</v>
      </c>
      <c r="L2914" s="3" t="s">
        <v>159</v>
      </c>
      <c r="M2914" s="3" t="s">
        <v>72</v>
      </c>
      <c r="S2914" s="3" t="s">
        <v>261</v>
      </c>
      <c r="T2914" s="37" t="s">
        <v>165</v>
      </c>
      <c r="U2914" s="37" t="s">
        <v>170</v>
      </c>
      <c r="V2914" s="37" t="s">
        <v>182</v>
      </c>
      <c r="W2914" s="37" t="s">
        <v>1109</v>
      </c>
      <c r="X2914" s="3" t="s">
        <v>84</v>
      </c>
    </row>
    <row r="2915" spans="4:24" x14ac:dyDescent="0.2">
      <c r="D2915" s="31" t="s">
        <v>163</v>
      </c>
      <c r="E2915" s="3" t="s">
        <v>168</v>
      </c>
      <c r="F2915" s="3" t="s">
        <v>180</v>
      </c>
      <c r="G2915" s="7" t="s">
        <v>1014</v>
      </c>
      <c r="L2915" s="3" t="s">
        <v>159</v>
      </c>
      <c r="M2915" s="3" t="s">
        <v>73</v>
      </c>
      <c r="S2915" s="3" t="s">
        <v>261</v>
      </c>
      <c r="T2915" s="37" t="s">
        <v>165</v>
      </c>
      <c r="U2915" s="37" t="s">
        <v>170</v>
      </c>
      <c r="V2915" s="37" t="s">
        <v>182</v>
      </c>
      <c r="W2915" s="37" t="s">
        <v>1109</v>
      </c>
      <c r="X2915" s="3" t="s">
        <v>84</v>
      </c>
    </row>
    <row r="2916" spans="4:24" x14ac:dyDescent="0.2">
      <c r="D2916" s="31" t="s">
        <v>163</v>
      </c>
      <c r="E2916" s="3" t="s">
        <v>168</v>
      </c>
      <c r="F2916" s="3" t="s">
        <v>180</v>
      </c>
      <c r="G2916" s="7" t="s">
        <v>1112</v>
      </c>
      <c r="L2916" s="3" t="s">
        <v>159</v>
      </c>
      <c r="M2916" s="3" t="s">
        <v>80</v>
      </c>
      <c r="S2916" s="3" t="s">
        <v>261</v>
      </c>
      <c r="T2916" s="37" t="s">
        <v>165</v>
      </c>
      <c r="U2916" s="37" t="s">
        <v>170</v>
      </c>
      <c r="V2916" s="37" t="s">
        <v>182</v>
      </c>
      <c r="W2916" s="37" t="s">
        <v>1113</v>
      </c>
      <c r="X2916" s="3" t="s">
        <v>84</v>
      </c>
    </row>
    <row r="2917" spans="4:24" x14ac:dyDescent="0.2">
      <c r="D2917" s="31" t="s">
        <v>163</v>
      </c>
      <c r="E2917" s="3" t="s">
        <v>168</v>
      </c>
      <c r="F2917" s="3" t="s">
        <v>180</v>
      </c>
      <c r="G2917" s="7" t="s">
        <v>1112</v>
      </c>
      <c r="L2917" s="3" t="s">
        <v>159</v>
      </c>
      <c r="M2917" s="3" t="s">
        <v>74</v>
      </c>
      <c r="N2917" s="25" t="s">
        <v>216</v>
      </c>
      <c r="S2917" s="3" t="s">
        <v>261</v>
      </c>
      <c r="T2917" s="37" t="s">
        <v>165</v>
      </c>
      <c r="U2917" s="37" t="s">
        <v>170</v>
      </c>
      <c r="V2917" s="37" t="s">
        <v>182</v>
      </c>
      <c r="W2917" s="37" t="s">
        <v>1113</v>
      </c>
      <c r="X2917" s="3" t="s">
        <v>84</v>
      </c>
    </row>
    <row r="2918" spans="4:24" x14ac:dyDescent="0.2">
      <c r="D2918" s="31" t="s">
        <v>163</v>
      </c>
      <c r="E2918" s="3" t="s">
        <v>168</v>
      </c>
      <c r="F2918" s="3" t="s">
        <v>180</v>
      </c>
      <c r="G2918" s="7" t="s">
        <v>1112</v>
      </c>
      <c r="L2918" s="3" t="s">
        <v>159</v>
      </c>
      <c r="M2918" s="3" t="s">
        <v>74</v>
      </c>
      <c r="N2918" s="25" t="s">
        <v>166</v>
      </c>
      <c r="S2918" s="3" t="s">
        <v>261</v>
      </c>
      <c r="T2918" s="37" t="s">
        <v>165</v>
      </c>
      <c r="U2918" s="37" t="s">
        <v>170</v>
      </c>
      <c r="V2918" s="37" t="s">
        <v>182</v>
      </c>
      <c r="W2918" s="37" t="s">
        <v>1113</v>
      </c>
      <c r="X2918" s="3" t="s">
        <v>84</v>
      </c>
    </row>
    <row r="2919" spans="4:24" x14ac:dyDescent="0.2">
      <c r="D2919" s="31" t="s">
        <v>163</v>
      </c>
      <c r="E2919" s="3" t="s">
        <v>168</v>
      </c>
      <c r="F2919" s="3" t="s">
        <v>180</v>
      </c>
      <c r="G2919" s="7" t="s">
        <v>1112</v>
      </c>
      <c r="L2919" s="3" t="s">
        <v>159</v>
      </c>
      <c r="M2919" s="3" t="s">
        <v>72</v>
      </c>
      <c r="S2919" s="3" t="s">
        <v>261</v>
      </c>
      <c r="T2919" s="37" t="s">
        <v>165</v>
      </c>
      <c r="U2919" s="37" t="s">
        <v>170</v>
      </c>
      <c r="V2919" s="37" t="s">
        <v>182</v>
      </c>
      <c r="W2919" s="37" t="s">
        <v>1113</v>
      </c>
      <c r="X2919" s="3" t="s">
        <v>84</v>
      </c>
    </row>
    <row r="2920" spans="4:24" x14ac:dyDescent="0.2">
      <c r="D2920" s="31" t="s">
        <v>163</v>
      </c>
      <c r="E2920" s="3" t="s">
        <v>168</v>
      </c>
      <c r="F2920" s="3" t="s">
        <v>180</v>
      </c>
      <c r="G2920" s="7" t="s">
        <v>1112</v>
      </c>
      <c r="L2920" s="3" t="s">
        <v>159</v>
      </c>
      <c r="M2920" s="3" t="s">
        <v>73</v>
      </c>
      <c r="S2920" s="3" t="s">
        <v>261</v>
      </c>
      <c r="T2920" s="37" t="s">
        <v>165</v>
      </c>
      <c r="U2920" s="37" t="s">
        <v>170</v>
      </c>
      <c r="V2920" s="37" t="s">
        <v>182</v>
      </c>
      <c r="W2920" s="37" t="s">
        <v>1113</v>
      </c>
      <c r="X2920" s="3" t="s">
        <v>84</v>
      </c>
    </row>
    <row r="2921" spans="4:24" x14ac:dyDescent="0.2">
      <c r="D2921" s="31" t="s">
        <v>163</v>
      </c>
      <c r="E2921" s="3" t="s">
        <v>168</v>
      </c>
      <c r="F2921" s="3" t="s">
        <v>180</v>
      </c>
      <c r="G2921" s="7" t="s">
        <v>1110</v>
      </c>
      <c r="L2921" s="3" t="s">
        <v>159</v>
      </c>
      <c r="M2921" s="3" t="s">
        <v>80</v>
      </c>
      <c r="S2921" s="3" t="s">
        <v>261</v>
      </c>
      <c r="T2921" s="37" t="s">
        <v>165</v>
      </c>
      <c r="U2921" s="37" t="s">
        <v>170</v>
      </c>
      <c r="V2921" s="37" t="s">
        <v>182</v>
      </c>
      <c r="W2921" s="37" t="s">
        <v>1111</v>
      </c>
      <c r="X2921" s="3" t="s">
        <v>84</v>
      </c>
    </row>
    <row r="2922" spans="4:24" x14ac:dyDescent="0.2">
      <c r="D2922" s="31" t="s">
        <v>163</v>
      </c>
      <c r="E2922" s="3" t="s">
        <v>168</v>
      </c>
      <c r="F2922" s="3" t="s">
        <v>180</v>
      </c>
      <c r="G2922" s="7" t="s">
        <v>1110</v>
      </c>
      <c r="L2922" s="3" t="s">
        <v>159</v>
      </c>
      <c r="M2922" s="3" t="s">
        <v>74</v>
      </c>
      <c r="N2922" s="25" t="s">
        <v>216</v>
      </c>
      <c r="S2922" s="3" t="s">
        <v>261</v>
      </c>
      <c r="T2922" s="37" t="s">
        <v>165</v>
      </c>
      <c r="U2922" s="37" t="s">
        <v>170</v>
      </c>
      <c r="V2922" s="37" t="s">
        <v>182</v>
      </c>
      <c r="W2922" s="37" t="s">
        <v>1111</v>
      </c>
      <c r="X2922" s="3" t="s">
        <v>84</v>
      </c>
    </row>
    <row r="2923" spans="4:24" x14ac:dyDescent="0.2">
      <c r="D2923" s="31" t="s">
        <v>163</v>
      </c>
      <c r="E2923" s="3" t="s">
        <v>168</v>
      </c>
      <c r="F2923" s="3" t="s">
        <v>180</v>
      </c>
      <c r="G2923" s="7" t="s">
        <v>1110</v>
      </c>
      <c r="L2923" s="3" t="s">
        <v>159</v>
      </c>
      <c r="M2923" s="3" t="s">
        <v>74</v>
      </c>
      <c r="N2923" s="25" t="s">
        <v>166</v>
      </c>
      <c r="S2923" s="3" t="s">
        <v>261</v>
      </c>
      <c r="T2923" s="37" t="s">
        <v>165</v>
      </c>
      <c r="U2923" s="37" t="s">
        <v>170</v>
      </c>
      <c r="V2923" s="37" t="s">
        <v>182</v>
      </c>
      <c r="W2923" s="37" t="s">
        <v>1111</v>
      </c>
      <c r="X2923" s="3" t="s">
        <v>84</v>
      </c>
    </row>
    <row r="2924" spans="4:24" x14ac:dyDescent="0.2">
      <c r="D2924" s="31" t="s">
        <v>163</v>
      </c>
      <c r="E2924" s="3" t="s">
        <v>168</v>
      </c>
      <c r="F2924" s="3" t="s">
        <v>180</v>
      </c>
      <c r="G2924" s="7" t="s">
        <v>1110</v>
      </c>
      <c r="L2924" s="3" t="s">
        <v>159</v>
      </c>
      <c r="M2924" s="3" t="s">
        <v>72</v>
      </c>
      <c r="S2924" s="3" t="s">
        <v>261</v>
      </c>
      <c r="T2924" s="37" t="s">
        <v>165</v>
      </c>
      <c r="U2924" s="37" t="s">
        <v>170</v>
      </c>
      <c r="V2924" s="37" t="s">
        <v>182</v>
      </c>
      <c r="W2924" s="37" t="s">
        <v>1111</v>
      </c>
      <c r="X2924" s="3" t="s">
        <v>84</v>
      </c>
    </row>
    <row r="2925" spans="4:24" x14ac:dyDescent="0.2">
      <c r="D2925" s="31" t="s">
        <v>163</v>
      </c>
      <c r="E2925" s="3" t="s">
        <v>168</v>
      </c>
      <c r="F2925" s="3" t="s">
        <v>180</v>
      </c>
      <c r="G2925" s="7" t="s">
        <v>1110</v>
      </c>
      <c r="L2925" s="3" t="s">
        <v>159</v>
      </c>
      <c r="M2925" s="3" t="s">
        <v>73</v>
      </c>
      <c r="S2925" s="3" t="s">
        <v>261</v>
      </c>
      <c r="T2925" s="37" t="s">
        <v>165</v>
      </c>
      <c r="U2925" s="37" t="s">
        <v>170</v>
      </c>
      <c r="V2925" s="37" t="s">
        <v>182</v>
      </c>
      <c r="W2925" s="37" t="s">
        <v>1111</v>
      </c>
      <c r="X2925" s="3" t="s">
        <v>84</v>
      </c>
    </row>
    <row r="2926" spans="4:24" x14ac:dyDescent="0.2">
      <c r="D2926" s="31" t="s">
        <v>163</v>
      </c>
      <c r="E2926" s="3" t="s">
        <v>168</v>
      </c>
      <c r="F2926" s="3" t="s">
        <v>180</v>
      </c>
      <c r="G2926" s="7" t="s">
        <v>181</v>
      </c>
      <c r="L2926" s="3" t="s">
        <v>159</v>
      </c>
      <c r="M2926" s="3" t="s">
        <v>80</v>
      </c>
      <c r="S2926" s="3" t="s">
        <v>261</v>
      </c>
      <c r="T2926" s="37" t="s">
        <v>165</v>
      </c>
      <c r="U2926" s="37" t="s">
        <v>170</v>
      </c>
      <c r="V2926" s="37" t="s">
        <v>182</v>
      </c>
      <c r="W2926" s="37" t="s">
        <v>183</v>
      </c>
      <c r="X2926" s="3" t="s">
        <v>84</v>
      </c>
    </row>
    <row r="2927" spans="4:24" x14ac:dyDescent="0.2">
      <c r="D2927" s="31" t="s">
        <v>163</v>
      </c>
      <c r="E2927" s="3" t="s">
        <v>168</v>
      </c>
      <c r="F2927" s="3" t="s">
        <v>180</v>
      </c>
      <c r="G2927" s="7" t="s">
        <v>181</v>
      </c>
      <c r="L2927" s="3" t="s">
        <v>159</v>
      </c>
      <c r="M2927" s="3" t="s">
        <v>74</v>
      </c>
      <c r="N2927" s="25" t="s">
        <v>216</v>
      </c>
      <c r="S2927" s="3" t="s">
        <v>261</v>
      </c>
      <c r="T2927" s="37" t="s">
        <v>165</v>
      </c>
      <c r="U2927" s="37" t="s">
        <v>170</v>
      </c>
      <c r="V2927" s="37" t="s">
        <v>182</v>
      </c>
      <c r="W2927" s="37" t="s">
        <v>183</v>
      </c>
      <c r="X2927" s="3" t="s">
        <v>84</v>
      </c>
    </row>
    <row r="2928" spans="4:24" x14ac:dyDescent="0.2">
      <c r="D2928" s="31" t="s">
        <v>163</v>
      </c>
      <c r="E2928" s="3" t="s">
        <v>168</v>
      </c>
      <c r="F2928" s="3" t="s">
        <v>180</v>
      </c>
      <c r="G2928" s="7" t="s">
        <v>181</v>
      </c>
      <c r="L2928" s="3" t="s">
        <v>159</v>
      </c>
      <c r="M2928" s="3" t="s">
        <v>74</v>
      </c>
      <c r="N2928" s="25" t="s">
        <v>166</v>
      </c>
      <c r="S2928" s="3" t="s">
        <v>261</v>
      </c>
      <c r="T2928" s="37" t="s">
        <v>165</v>
      </c>
      <c r="U2928" s="37" t="s">
        <v>170</v>
      </c>
      <c r="V2928" s="37" t="s">
        <v>182</v>
      </c>
      <c r="W2928" s="37" t="s">
        <v>183</v>
      </c>
      <c r="X2928" s="3" t="s">
        <v>84</v>
      </c>
    </row>
    <row r="2929" spans="4:24" x14ac:dyDescent="0.2">
      <c r="D2929" s="31" t="s">
        <v>163</v>
      </c>
      <c r="E2929" s="3" t="s">
        <v>168</v>
      </c>
      <c r="F2929" s="3" t="s">
        <v>180</v>
      </c>
      <c r="G2929" s="7" t="s">
        <v>181</v>
      </c>
      <c r="L2929" s="3" t="s">
        <v>159</v>
      </c>
      <c r="M2929" s="3" t="s">
        <v>72</v>
      </c>
      <c r="S2929" s="3" t="s">
        <v>261</v>
      </c>
      <c r="T2929" s="37" t="s">
        <v>165</v>
      </c>
      <c r="U2929" s="37" t="s">
        <v>170</v>
      </c>
      <c r="V2929" s="37" t="s">
        <v>182</v>
      </c>
      <c r="W2929" s="37" t="s">
        <v>183</v>
      </c>
      <c r="X2929" s="3" t="s">
        <v>84</v>
      </c>
    </row>
    <row r="2930" spans="4:24" x14ac:dyDescent="0.2">
      <c r="D2930" s="31" t="s">
        <v>163</v>
      </c>
      <c r="E2930" s="3" t="s">
        <v>168</v>
      </c>
      <c r="F2930" s="3" t="s">
        <v>180</v>
      </c>
      <c r="G2930" s="7" t="s">
        <v>181</v>
      </c>
      <c r="L2930" s="3" t="s">
        <v>159</v>
      </c>
      <c r="M2930" s="3" t="s">
        <v>73</v>
      </c>
      <c r="S2930" s="3" t="s">
        <v>261</v>
      </c>
      <c r="T2930" s="37" t="s">
        <v>165</v>
      </c>
      <c r="U2930" s="37" t="s">
        <v>170</v>
      </c>
      <c r="V2930" s="37" t="s">
        <v>182</v>
      </c>
      <c r="W2930" s="37" t="s">
        <v>183</v>
      </c>
      <c r="X2930" s="3" t="s">
        <v>84</v>
      </c>
    </row>
    <row r="2931" spans="4:24" x14ac:dyDescent="0.2">
      <c r="D2931" s="31" t="s">
        <v>163</v>
      </c>
      <c r="E2931" s="3" t="s">
        <v>168</v>
      </c>
      <c r="F2931" s="3" t="s">
        <v>180</v>
      </c>
      <c r="G2931" s="7" t="s">
        <v>224</v>
      </c>
      <c r="L2931" s="3" t="s">
        <v>159</v>
      </c>
      <c r="M2931" s="3" t="s">
        <v>80</v>
      </c>
      <c r="S2931" s="3" t="s">
        <v>261</v>
      </c>
      <c r="T2931" s="37" t="s">
        <v>165</v>
      </c>
      <c r="U2931" s="37" t="s">
        <v>170</v>
      </c>
      <c r="V2931" s="37" t="s">
        <v>182</v>
      </c>
      <c r="W2931" s="37" t="s">
        <v>225</v>
      </c>
      <c r="X2931" s="3" t="s">
        <v>84</v>
      </c>
    </row>
    <row r="2932" spans="4:24" x14ac:dyDescent="0.2">
      <c r="D2932" s="31" t="s">
        <v>163</v>
      </c>
      <c r="E2932" s="3" t="s">
        <v>168</v>
      </c>
      <c r="F2932" s="3" t="s">
        <v>180</v>
      </c>
      <c r="G2932" s="7" t="s">
        <v>224</v>
      </c>
      <c r="L2932" s="3" t="s">
        <v>159</v>
      </c>
      <c r="M2932" s="3" t="s">
        <v>74</v>
      </c>
      <c r="N2932" s="25" t="s">
        <v>216</v>
      </c>
      <c r="S2932" s="3" t="s">
        <v>261</v>
      </c>
      <c r="T2932" s="37" t="s">
        <v>165</v>
      </c>
      <c r="U2932" s="37" t="s">
        <v>170</v>
      </c>
      <c r="V2932" s="37" t="s">
        <v>182</v>
      </c>
      <c r="W2932" s="37" t="s">
        <v>225</v>
      </c>
      <c r="X2932" s="3" t="s">
        <v>84</v>
      </c>
    </row>
    <row r="2933" spans="4:24" x14ac:dyDescent="0.2">
      <c r="D2933" s="31" t="s">
        <v>163</v>
      </c>
      <c r="E2933" s="3" t="s">
        <v>168</v>
      </c>
      <c r="F2933" s="3" t="s">
        <v>180</v>
      </c>
      <c r="G2933" s="7" t="s">
        <v>224</v>
      </c>
      <c r="L2933" s="3" t="s">
        <v>159</v>
      </c>
      <c r="M2933" s="3" t="s">
        <v>74</v>
      </c>
      <c r="N2933" s="25" t="s">
        <v>166</v>
      </c>
      <c r="S2933" s="3" t="s">
        <v>261</v>
      </c>
      <c r="T2933" s="37" t="s">
        <v>165</v>
      </c>
      <c r="U2933" s="37" t="s">
        <v>170</v>
      </c>
      <c r="V2933" s="37" t="s">
        <v>182</v>
      </c>
      <c r="W2933" s="37" t="s">
        <v>225</v>
      </c>
      <c r="X2933" s="3" t="s">
        <v>84</v>
      </c>
    </row>
    <row r="2934" spans="4:24" x14ac:dyDescent="0.2">
      <c r="D2934" s="31" t="s">
        <v>163</v>
      </c>
      <c r="E2934" s="3" t="s">
        <v>168</v>
      </c>
      <c r="F2934" s="3" t="s">
        <v>180</v>
      </c>
      <c r="G2934" s="7" t="s">
        <v>224</v>
      </c>
      <c r="L2934" s="3" t="s">
        <v>159</v>
      </c>
      <c r="M2934" s="3" t="s">
        <v>72</v>
      </c>
      <c r="S2934" s="3" t="s">
        <v>261</v>
      </c>
      <c r="T2934" s="37" t="s">
        <v>165</v>
      </c>
      <c r="U2934" s="37" t="s">
        <v>170</v>
      </c>
      <c r="V2934" s="37" t="s">
        <v>182</v>
      </c>
      <c r="W2934" s="37" t="s">
        <v>225</v>
      </c>
      <c r="X2934" s="3" t="s">
        <v>84</v>
      </c>
    </row>
    <row r="2935" spans="4:24" x14ac:dyDescent="0.2">
      <c r="D2935" s="31" t="s">
        <v>163</v>
      </c>
      <c r="E2935" s="3" t="s">
        <v>168</v>
      </c>
      <c r="F2935" s="3" t="s">
        <v>180</v>
      </c>
      <c r="G2935" s="7" t="s">
        <v>224</v>
      </c>
      <c r="L2935" s="3" t="s">
        <v>159</v>
      </c>
      <c r="M2935" s="3" t="s">
        <v>73</v>
      </c>
      <c r="S2935" s="3" t="s">
        <v>261</v>
      </c>
      <c r="T2935" s="37" t="s">
        <v>165</v>
      </c>
      <c r="U2935" s="37" t="s">
        <v>170</v>
      </c>
      <c r="V2935" s="37" t="s">
        <v>182</v>
      </c>
      <c r="W2935" s="37" t="s">
        <v>225</v>
      </c>
      <c r="X2935" s="3" t="s">
        <v>84</v>
      </c>
    </row>
    <row r="2936" spans="4:24" x14ac:dyDescent="0.2">
      <c r="D2936" s="31" t="s">
        <v>163</v>
      </c>
      <c r="E2936" s="3" t="s">
        <v>168</v>
      </c>
      <c r="F2936" s="3" t="s">
        <v>180</v>
      </c>
      <c r="G2936" s="7" t="s">
        <v>64</v>
      </c>
      <c r="L2936" s="3" t="s">
        <v>159</v>
      </c>
      <c r="M2936" s="3" t="s">
        <v>80</v>
      </c>
      <c r="S2936" s="3" t="s">
        <v>261</v>
      </c>
      <c r="T2936" s="37" t="s">
        <v>165</v>
      </c>
      <c r="U2936" s="37" t="s">
        <v>170</v>
      </c>
      <c r="V2936" s="37" t="s">
        <v>182</v>
      </c>
      <c r="W2936" s="37" t="s">
        <v>1114</v>
      </c>
      <c r="X2936" s="3" t="s">
        <v>84</v>
      </c>
    </row>
    <row r="2937" spans="4:24" x14ac:dyDescent="0.2">
      <c r="D2937" s="31" t="s">
        <v>163</v>
      </c>
      <c r="E2937" s="3" t="s">
        <v>168</v>
      </c>
      <c r="F2937" s="3" t="s">
        <v>180</v>
      </c>
      <c r="G2937" s="7" t="s">
        <v>64</v>
      </c>
      <c r="L2937" s="3" t="s">
        <v>159</v>
      </c>
      <c r="M2937" s="3" t="s">
        <v>74</v>
      </c>
      <c r="N2937" s="25" t="s">
        <v>216</v>
      </c>
      <c r="S2937" s="3" t="s">
        <v>261</v>
      </c>
      <c r="T2937" s="37" t="s">
        <v>165</v>
      </c>
      <c r="U2937" s="37" t="s">
        <v>170</v>
      </c>
      <c r="V2937" s="37" t="s">
        <v>182</v>
      </c>
      <c r="W2937" s="37" t="s">
        <v>1114</v>
      </c>
      <c r="X2937" s="3" t="s">
        <v>84</v>
      </c>
    </row>
    <row r="2938" spans="4:24" x14ac:dyDescent="0.2">
      <c r="D2938" s="31" t="s">
        <v>163</v>
      </c>
      <c r="E2938" s="3" t="s">
        <v>168</v>
      </c>
      <c r="F2938" s="3" t="s">
        <v>180</v>
      </c>
      <c r="G2938" s="7" t="s">
        <v>64</v>
      </c>
      <c r="L2938" s="3" t="s">
        <v>159</v>
      </c>
      <c r="M2938" s="3" t="s">
        <v>74</v>
      </c>
      <c r="N2938" s="25" t="s">
        <v>166</v>
      </c>
      <c r="S2938" s="3" t="s">
        <v>261</v>
      </c>
      <c r="T2938" s="37" t="s">
        <v>165</v>
      </c>
      <c r="U2938" s="37" t="s">
        <v>170</v>
      </c>
      <c r="V2938" s="37" t="s">
        <v>182</v>
      </c>
      <c r="W2938" s="37" t="s">
        <v>1114</v>
      </c>
      <c r="X2938" s="3" t="s">
        <v>84</v>
      </c>
    </row>
    <row r="2939" spans="4:24" x14ac:dyDescent="0.2">
      <c r="D2939" s="31" t="s">
        <v>163</v>
      </c>
      <c r="E2939" s="3" t="s">
        <v>168</v>
      </c>
      <c r="F2939" s="3" t="s">
        <v>180</v>
      </c>
      <c r="G2939" s="7" t="s">
        <v>64</v>
      </c>
      <c r="L2939" s="3" t="s">
        <v>159</v>
      </c>
      <c r="M2939" s="3" t="s">
        <v>72</v>
      </c>
      <c r="S2939" s="3" t="s">
        <v>261</v>
      </c>
      <c r="T2939" s="37" t="s">
        <v>165</v>
      </c>
      <c r="U2939" s="37" t="s">
        <v>170</v>
      </c>
      <c r="V2939" s="37" t="s">
        <v>182</v>
      </c>
      <c r="W2939" s="37" t="s">
        <v>1114</v>
      </c>
      <c r="X2939" s="3" t="s">
        <v>84</v>
      </c>
    </row>
    <row r="2940" spans="4:24" x14ac:dyDescent="0.2">
      <c r="D2940" s="31" t="s">
        <v>163</v>
      </c>
      <c r="E2940" s="3" t="s">
        <v>168</v>
      </c>
      <c r="F2940" s="3" t="s">
        <v>180</v>
      </c>
      <c r="G2940" s="7" t="s">
        <v>64</v>
      </c>
      <c r="L2940" s="3" t="s">
        <v>159</v>
      </c>
      <c r="M2940" s="3" t="s">
        <v>73</v>
      </c>
      <c r="S2940" s="3" t="s">
        <v>261</v>
      </c>
      <c r="T2940" s="37" t="s">
        <v>165</v>
      </c>
      <c r="U2940" s="37" t="s">
        <v>170</v>
      </c>
      <c r="V2940" s="37" t="s">
        <v>182</v>
      </c>
      <c r="W2940" s="37" t="s">
        <v>1114</v>
      </c>
      <c r="X2940" s="3" t="s">
        <v>84</v>
      </c>
    </row>
    <row r="2941" spans="4:24" x14ac:dyDescent="0.2">
      <c r="D2941" s="31" t="s">
        <v>163</v>
      </c>
      <c r="E2941" s="3" t="s">
        <v>168</v>
      </c>
      <c r="F2941" s="3" t="s">
        <v>180</v>
      </c>
      <c r="G2941" s="7" t="s">
        <v>27</v>
      </c>
      <c r="L2941" s="3" t="s">
        <v>159</v>
      </c>
      <c r="M2941" s="3" t="s">
        <v>80</v>
      </c>
      <c r="S2941" s="3" t="s">
        <v>261</v>
      </c>
      <c r="T2941" s="37" t="s">
        <v>165</v>
      </c>
      <c r="U2941" s="37" t="s">
        <v>170</v>
      </c>
      <c r="V2941" s="37" t="s">
        <v>182</v>
      </c>
      <c r="W2941" s="37" t="s">
        <v>1115</v>
      </c>
      <c r="X2941" s="3" t="s">
        <v>84</v>
      </c>
    </row>
    <row r="2942" spans="4:24" x14ac:dyDescent="0.2">
      <c r="D2942" s="31" t="s">
        <v>163</v>
      </c>
      <c r="E2942" s="3" t="s">
        <v>168</v>
      </c>
      <c r="F2942" s="3" t="s">
        <v>180</v>
      </c>
      <c r="G2942" s="7" t="s">
        <v>27</v>
      </c>
      <c r="L2942" s="3" t="s">
        <v>159</v>
      </c>
      <c r="M2942" s="3" t="s">
        <v>74</v>
      </c>
      <c r="N2942" s="25" t="s">
        <v>216</v>
      </c>
      <c r="S2942" s="3" t="s">
        <v>261</v>
      </c>
      <c r="T2942" s="37" t="s">
        <v>165</v>
      </c>
      <c r="U2942" s="37" t="s">
        <v>170</v>
      </c>
      <c r="V2942" s="37" t="s">
        <v>182</v>
      </c>
      <c r="W2942" s="37" t="s">
        <v>1115</v>
      </c>
      <c r="X2942" s="3" t="s">
        <v>84</v>
      </c>
    </row>
    <row r="2943" spans="4:24" x14ac:dyDescent="0.2">
      <c r="D2943" s="31" t="s">
        <v>163</v>
      </c>
      <c r="E2943" s="3" t="s">
        <v>168</v>
      </c>
      <c r="F2943" s="3" t="s">
        <v>180</v>
      </c>
      <c r="G2943" s="7" t="s">
        <v>27</v>
      </c>
      <c r="L2943" s="3" t="s">
        <v>159</v>
      </c>
      <c r="M2943" s="3" t="s">
        <v>74</v>
      </c>
      <c r="N2943" s="25" t="s">
        <v>166</v>
      </c>
      <c r="S2943" s="3" t="s">
        <v>261</v>
      </c>
      <c r="T2943" s="37" t="s">
        <v>165</v>
      </c>
      <c r="U2943" s="37" t="s">
        <v>170</v>
      </c>
      <c r="V2943" s="37" t="s">
        <v>182</v>
      </c>
      <c r="W2943" s="37" t="s">
        <v>1115</v>
      </c>
      <c r="X2943" s="3" t="s">
        <v>84</v>
      </c>
    </row>
    <row r="2944" spans="4:24" x14ac:dyDescent="0.2">
      <c r="D2944" s="31" t="s">
        <v>163</v>
      </c>
      <c r="E2944" s="3" t="s">
        <v>168</v>
      </c>
      <c r="F2944" s="3" t="s">
        <v>180</v>
      </c>
      <c r="G2944" s="7" t="s">
        <v>27</v>
      </c>
      <c r="L2944" s="3" t="s">
        <v>159</v>
      </c>
      <c r="M2944" s="3" t="s">
        <v>72</v>
      </c>
      <c r="S2944" s="3" t="s">
        <v>261</v>
      </c>
      <c r="T2944" s="37" t="s">
        <v>165</v>
      </c>
      <c r="U2944" s="37" t="s">
        <v>170</v>
      </c>
      <c r="V2944" s="37" t="s">
        <v>182</v>
      </c>
      <c r="W2944" s="37" t="s">
        <v>1115</v>
      </c>
      <c r="X2944" s="3" t="s">
        <v>84</v>
      </c>
    </row>
    <row r="2945" spans="4:24" x14ac:dyDescent="0.2">
      <c r="D2945" s="31" t="s">
        <v>163</v>
      </c>
      <c r="E2945" s="3" t="s">
        <v>168</v>
      </c>
      <c r="F2945" s="3" t="s">
        <v>180</v>
      </c>
      <c r="G2945" s="7" t="s">
        <v>27</v>
      </c>
      <c r="L2945" s="3" t="s">
        <v>159</v>
      </c>
      <c r="M2945" s="3" t="s">
        <v>73</v>
      </c>
      <c r="S2945" s="3" t="s">
        <v>261</v>
      </c>
      <c r="T2945" s="37" t="s">
        <v>165</v>
      </c>
      <c r="U2945" s="37" t="s">
        <v>170</v>
      </c>
      <c r="V2945" s="37" t="s">
        <v>182</v>
      </c>
      <c r="W2945" s="37" t="s">
        <v>1115</v>
      </c>
      <c r="X2945" s="3" t="s">
        <v>84</v>
      </c>
    </row>
    <row r="2946" spans="4:24" x14ac:dyDescent="0.2">
      <c r="D2946" s="31" t="s">
        <v>163</v>
      </c>
      <c r="E2946" s="3" t="s">
        <v>168</v>
      </c>
      <c r="F2946" s="3" t="s">
        <v>180</v>
      </c>
      <c r="G2946" s="7" t="s">
        <v>228</v>
      </c>
      <c r="L2946" s="3" t="s">
        <v>159</v>
      </c>
      <c r="M2946" s="3" t="s">
        <v>80</v>
      </c>
      <c r="S2946" s="3" t="s">
        <v>261</v>
      </c>
      <c r="T2946" s="37" t="s">
        <v>165</v>
      </c>
      <c r="U2946" s="37" t="s">
        <v>170</v>
      </c>
      <c r="V2946" s="37" t="s">
        <v>182</v>
      </c>
      <c r="W2946" s="37" t="s">
        <v>227</v>
      </c>
      <c r="X2946" s="3" t="s">
        <v>84</v>
      </c>
    </row>
    <row r="2947" spans="4:24" x14ac:dyDescent="0.2">
      <c r="D2947" s="31" t="s">
        <v>163</v>
      </c>
      <c r="E2947" s="3" t="s">
        <v>168</v>
      </c>
      <c r="F2947" s="3" t="s">
        <v>180</v>
      </c>
      <c r="G2947" s="7" t="s">
        <v>228</v>
      </c>
      <c r="L2947" s="3" t="s">
        <v>159</v>
      </c>
      <c r="M2947" s="3" t="s">
        <v>74</v>
      </c>
      <c r="N2947" s="25" t="s">
        <v>216</v>
      </c>
      <c r="S2947" s="3" t="s">
        <v>261</v>
      </c>
      <c r="T2947" s="37" t="s">
        <v>165</v>
      </c>
      <c r="U2947" s="37" t="s">
        <v>170</v>
      </c>
      <c r="V2947" s="37" t="s">
        <v>182</v>
      </c>
      <c r="W2947" s="37" t="s">
        <v>227</v>
      </c>
      <c r="X2947" s="3" t="s">
        <v>84</v>
      </c>
    </row>
    <row r="2948" spans="4:24" x14ac:dyDescent="0.2">
      <c r="D2948" s="31" t="s">
        <v>163</v>
      </c>
      <c r="E2948" s="3" t="s">
        <v>168</v>
      </c>
      <c r="F2948" s="3" t="s">
        <v>180</v>
      </c>
      <c r="G2948" s="7" t="s">
        <v>228</v>
      </c>
      <c r="L2948" s="3" t="s">
        <v>159</v>
      </c>
      <c r="M2948" s="3" t="s">
        <v>74</v>
      </c>
      <c r="N2948" s="25" t="s">
        <v>166</v>
      </c>
      <c r="S2948" s="3" t="s">
        <v>261</v>
      </c>
      <c r="T2948" s="37" t="s">
        <v>165</v>
      </c>
      <c r="U2948" s="37" t="s">
        <v>170</v>
      </c>
      <c r="V2948" s="37" t="s">
        <v>182</v>
      </c>
      <c r="W2948" s="37" t="s">
        <v>227</v>
      </c>
      <c r="X2948" s="3" t="s">
        <v>84</v>
      </c>
    </row>
    <row r="2949" spans="4:24" x14ac:dyDescent="0.2">
      <c r="D2949" s="31" t="s">
        <v>163</v>
      </c>
      <c r="E2949" s="3" t="s">
        <v>168</v>
      </c>
      <c r="F2949" s="3" t="s">
        <v>180</v>
      </c>
      <c r="G2949" s="7" t="s">
        <v>228</v>
      </c>
      <c r="L2949" s="3" t="s">
        <v>159</v>
      </c>
      <c r="M2949" s="3" t="s">
        <v>72</v>
      </c>
      <c r="S2949" s="3" t="s">
        <v>261</v>
      </c>
      <c r="T2949" s="37" t="s">
        <v>165</v>
      </c>
      <c r="U2949" s="37" t="s">
        <v>170</v>
      </c>
      <c r="V2949" s="37" t="s">
        <v>182</v>
      </c>
      <c r="W2949" s="37" t="s">
        <v>227</v>
      </c>
      <c r="X2949" s="3" t="s">
        <v>84</v>
      </c>
    </row>
    <row r="2950" spans="4:24" x14ac:dyDescent="0.2">
      <c r="D2950" s="31" t="s">
        <v>163</v>
      </c>
      <c r="E2950" s="3" t="s">
        <v>168</v>
      </c>
      <c r="F2950" s="3" t="s">
        <v>180</v>
      </c>
      <c r="G2950" s="7" t="s">
        <v>228</v>
      </c>
      <c r="L2950" s="3" t="s">
        <v>159</v>
      </c>
      <c r="M2950" s="3" t="s">
        <v>73</v>
      </c>
      <c r="S2950" s="3" t="s">
        <v>261</v>
      </c>
      <c r="T2950" s="37" t="s">
        <v>165</v>
      </c>
      <c r="U2950" s="37" t="s">
        <v>170</v>
      </c>
      <c r="V2950" s="37" t="s">
        <v>182</v>
      </c>
      <c r="W2950" s="37" t="s">
        <v>227</v>
      </c>
      <c r="X2950" s="3" t="s">
        <v>84</v>
      </c>
    </row>
    <row r="2951" spans="4:24" x14ac:dyDescent="0.2">
      <c r="D2951" s="31" t="s">
        <v>163</v>
      </c>
      <c r="E2951" s="3" t="s">
        <v>168</v>
      </c>
      <c r="F2951" s="3" t="s">
        <v>180</v>
      </c>
      <c r="G2951" s="7" t="s">
        <v>231</v>
      </c>
      <c r="L2951" s="3" t="s">
        <v>159</v>
      </c>
      <c r="M2951" s="3" t="s">
        <v>80</v>
      </c>
      <c r="S2951" s="3" t="s">
        <v>261</v>
      </c>
      <c r="T2951" s="37" t="s">
        <v>165</v>
      </c>
      <c r="U2951" s="37" t="s">
        <v>170</v>
      </c>
      <c r="V2951" s="37" t="s">
        <v>182</v>
      </c>
      <c r="W2951" s="37" t="s">
        <v>230</v>
      </c>
      <c r="X2951" s="3" t="s">
        <v>84</v>
      </c>
    </row>
    <row r="2952" spans="4:24" x14ac:dyDescent="0.2">
      <c r="D2952" s="31" t="s">
        <v>163</v>
      </c>
      <c r="E2952" s="3" t="s">
        <v>168</v>
      </c>
      <c r="F2952" s="3" t="s">
        <v>180</v>
      </c>
      <c r="G2952" s="7" t="s">
        <v>231</v>
      </c>
      <c r="L2952" s="3" t="s">
        <v>159</v>
      </c>
      <c r="M2952" s="3" t="s">
        <v>74</v>
      </c>
      <c r="N2952" s="25" t="s">
        <v>216</v>
      </c>
      <c r="S2952" s="3" t="s">
        <v>261</v>
      </c>
      <c r="T2952" s="37" t="s">
        <v>165</v>
      </c>
      <c r="U2952" s="37" t="s">
        <v>170</v>
      </c>
      <c r="V2952" s="37" t="s">
        <v>182</v>
      </c>
      <c r="W2952" s="37" t="s">
        <v>230</v>
      </c>
      <c r="X2952" s="3" t="s">
        <v>84</v>
      </c>
    </row>
    <row r="2953" spans="4:24" x14ac:dyDescent="0.2">
      <c r="D2953" s="31" t="s">
        <v>163</v>
      </c>
      <c r="E2953" s="3" t="s">
        <v>168</v>
      </c>
      <c r="F2953" s="3" t="s">
        <v>180</v>
      </c>
      <c r="G2953" s="7" t="s">
        <v>231</v>
      </c>
      <c r="L2953" s="3" t="s">
        <v>159</v>
      </c>
      <c r="M2953" s="3" t="s">
        <v>74</v>
      </c>
      <c r="N2953" s="25" t="s">
        <v>166</v>
      </c>
      <c r="S2953" s="3" t="s">
        <v>261</v>
      </c>
      <c r="T2953" s="37" t="s">
        <v>165</v>
      </c>
      <c r="U2953" s="37" t="s">
        <v>170</v>
      </c>
      <c r="V2953" s="37" t="s">
        <v>182</v>
      </c>
      <c r="W2953" s="37" t="s">
        <v>230</v>
      </c>
      <c r="X2953" s="3" t="s">
        <v>84</v>
      </c>
    </row>
    <row r="2954" spans="4:24" x14ac:dyDescent="0.2">
      <c r="D2954" s="31" t="s">
        <v>163</v>
      </c>
      <c r="E2954" s="3" t="s">
        <v>168</v>
      </c>
      <c r="F2954" s="3" t="s">
        <v>180</v>
      </c>
      <c r="G2954" s="7" t="s">
        <v>231</v>
      </c>
      <c r="L2954" s="3" t="s">
        <v>159</v>
      </c>
      <c r="M2954" s="3" t="s">
        <v>72</v>
      </c>
      <c r="S2954" s="3" t="s">
        <v>261</v>
      </c>
      <c r="T2954" s="37" t="s">
        <v>165</v>
      </c>
      <c r="U2954" s="37" t="s">
        <v>170</v>
      </c>
      <c r="V2954" s="37" t="s">
        <v>182</v>
      </c>
      <c r="W2954" s="37" t="s">
        <v>230</v>
      </c>
      <c r="X2954" s="3" t="s">
        <v>84</v>
      </c>
    </row>
    <row r="2955" spans="4:24" x14ac:dyDescent="0.2">
      <c r="D2955" s="31" t="s">
        <v>163</v>
      </c>
      <c r="E2955" s="3" t="s">
        <v>168</v>
      </c>
      <c r="F2955" s="3" t="s">
        <v>180</v>
      </c>
      <c r="G2955" s="7" t="s">
        <v>231</v>
      </c>
      <c r="L2955" s="3" t="s">
        <v>159</v>
      </c>
      <c r="M2955" s="3" t="s">
        <v>73</v>
      </c>
      <c r="S2955" s="3" t="s">
        <v>261</v>
      </c>
      <c r="T2955" s="37" t="s">
        <v>165</v>
      </c>
      <c r="U2955" s="37" t="s">
        <v>170</v>
      </c>
      <c r="V2955" s="37" t="s">
        <v>182</v>
      </c>
      <c r="W2955" s="37" t="s">
        <v>230</v>
      </c>
      <c r="X2955" s="3" t="s">
        <v>84</v>
      </c>
    </row>
    <row r="2956" spans="4:24" x14ac:dyDescent="0.2">
      <c r="D2956" s="31" t="s">
        <v>163</v>
      </c>
      <c r="E2956" s="3" t="s">
        <v>168</v>
      </c>
      <c r="F2956" s="3" t="s">
        <v>180</v>
      </c>
      <c r="G2956" s="7" t="s">
        <v>1116</v>
      </c>
      <c r="L2956" s="3" t="s">
        <v>159</v>
      </c>
      <c r="M2956" s="3" t="s">
        <v>80</v>
      </c>
      <c r="S2956" s="3" t="s">
        <v>261</v>
      </c>
      <c r="T2956" s="37" t="s">
        <v>165</v>
      </c>
      <c r="U2956" s="37" t="s">
        <v>170</v>
      </c>
      <c r="V2956" s="37" t="s">
        <v>182</v>
      </c>
      <c r="W2956" s="37" t="s">
        <v>1117</v>
      </c>
      <c r="X2956" s="3" t="s">
        <v>84</v>
      </c>
    </row>
    <row r="2957" spans="4:24" x14ac:dyDescent="0.2">
      <c r="D2957" s="31" t="s">
        <v>163</v>
      </c>
      <c r="E2957" s="3" t="s">
        <v>168</v>
      </c>
      <c r="F2957" s="3" t="s">
        <v>180</v>
      </c>
      <c r="G2957" s="7" t="s">
        <v>1116</v>
      </c>
      <c r="L2957" s="3" t="s">
        <v>159</v>
      </c>
      <c r="M2957" s="3" t="s">
        <v>74</v>
      </c>
      <c r="N2957" s="25" t="s">
        <v>216</v>
      </c>
      <c r="S2957" s="3" t="s">
        <v>261</v>
      </c>
      <c r="T2957" s="37" t="s">
        <v>165</v>
      </c>
      <c r="U2957" s="37" t="s">
        <v>170</v>
      </c>
      <c r="V2957" s="37" t="s">
        <v>182</v>
      </c>
      <c r="W2957" s="37" t="s">
        <v>1117</v>
      </c>
      <c r="X2957" s="3" t="s">
        <v>84</v>
      </c>
    </row>
    <row r="2958" spans="4:24" x14ac:dyDescent="0.2">
      <c r="D2958" s="31" t="s">
        <v>163</v>
      </c>
      <c r="E2958" s="3" t="s">
        <v>168</v>
      </c>
      <c r="F2958" s="3" t="s">
        <v>180</v>
      </c>
      <c r="G2958" s="7" t="s">
        <v>1116</v>
      </c>
      <c r="L2958" s="3" t="s">
        <v>159</v>
      </c>
      <c r="M2958" s="3" t="s">
        <v>74</v>
      </c>
      <c r="N2958" s="25" t="s">
        <v>166</v>
      </c>
      <c r="S2958" s="3" t="s">
        <v>261</v>
      </c>
      <c r="T2958" s="37" t="s">
        <v>165</v>
      </c>
      <c r="U2958" s="37" t="s">
        <v>170</v>
      </c>
      <c r="V2958" s="37" t="s">
        <v>182</v>
      </c>
      <c r="W2958" s="37" t="s">
        <v>1117</v>
      </c>
      <c r="X2958" s="3" t="s">
        <v>84</v>
      </c>
    </row>
    <row r="2959" spans="4:24" x14ac:dyDescent="0.2">
      <c r="D2959" s="31" t="s">
        <v>163</v>
      </c>
      <c r="E2959" s="3" t="s">
        <v>168</v>
      </c>
      <c r="F2959" s="3" t="s">
        <v>180</v>
      </c>
      <c r="G2959" s="7" t="s">
        <v>1116</v>
      </c>
      <c r="L2959" s="3" t="s">
        <v>159</v>
      </c>
      <c r="M2959" s="3" t="s">
        <v>72</v>
      </c>
      <c r="S2959" s="3" t="s">
        <v>261</v>
      </c>
      <c r="T2959" s="37" t="s">
        <v>165</v>
      </c>
      <c r="U2959" s="37" t="s">
        <v>170</v>
      </c>
      <c r="V2959" s="37" t="s">
        <v>182</v>
      </c>
      <c r="W2959" s="37" t="s">
        <v>1117</v>
      </c>
      <c r="X2959" s="3" t="s">
        <v>84</v>
      </c>
    </row>
    <row r="2960" spans="4:24" x14ac:dyDescent="0.2">
      <c r="D2960" s="31" t="s">
        <v>163</v>
      </c>
      <c r="E2960" s="3" t="s">
        <v>168</v>
      </c>
      <c r="F2960" s="3" t="s">
        <v>180</v>
      </c>
      <c r="G2960" s="7" t="s">
        <v>1116</v>
      </c>
      <c r="L2960" s="3" t="s">
        <v>159</v>
      </c>
      <c r="M2960" s="3" t="s">
        <v>73</v>
      </c>
      <c r="S2960" s="3" t="s">
        <v>261</v>
      </c>
      <c r="T2960" s="37" t="s">
        <v>165</v>
      </c>
      <c r="U2960" s="37" t="s">
        <v>170</v>
      </c>
      <c r="V2960" s="37" t="s">
        <v>182</v>
      </c>
      <c r="W2960" s="37" t="s">
        <v>1117</v>
      </c>
      <c r="X2960" s="3" t="s">
        <v>84</v>
      </c>
    </row>
    <row r="2961" spans="4:24" x14ac:dyDescent="0.2">
      <c r="D2961" s="31" t="s">
        <v>163</v>
      </c>
      <c r="E2961" s="3" t="s">
        <v>168</v>
      </c>
      <c r="F2961" s="3" t="s">
        <v>180</v>
      </c>
      <c r="G2961" s="7" t="s">
        <v>1121</v>
      </c>
      <c r="L2961" s="3" t="s">
        <v>159</v>
      </c>
      <c r="M2961" s="3" t="s">
        <v>80</v>
      </c>
      <c r="S2961" s="3" t="s">
        <v>261</v>
      </c>
      <c r="T2961" s="37" t="s">
        <v>165</v>
      </c>
      <c r="U2961" s="37" t="s">
        <v>170</v>
      </c>
      <c r="V2961" s="37" t="s">
        <v>182</v>
      </c>
      <c r="W2961" s="37" t="s">
        <v>1122</v>
      </c>
      <c r="X2961" s="3" t="s">
        <v>84</v>
      </c>
    </row>
    <row r="2962" spans="4:24" x14ac:dyDescent="0.2">
      <c r="D2962" s="31" t="s">
        <v>163</v>
      </c>
      <c r="E2962" s="3" t="s">
        <v>168</v>
      </c>
      <c r="F2962" s="3" t="s">
        <v>180</v>
      </c>
      <c r="G2962" s="7" t="s">
        <v>1121</v>
      </c>
      <c r="L2962" s="3" t="s">
        <v>159</v>
      </c>
      <c r="M2962" s="3" t="s">
        <v>74</v>
      </c>
      <c r="N2962" s="25" t="s">
        <v>216</v>
      </c>
      <c r="S2962" s="3" t="s">
        <v>261</v>
      </c>
      <c r="T2962" s="37" t="s">
        <v>165</v>
      </c>
      <c r="U2962" s="37" t="s">
        <v>170</v>
      </c>
      <c r="V2962" s="37" t="s">
        <v>182</v>
      </c>
      <c r="W2962" s="37" t="s">
        <v>1122</v>
      </c>
      <c r="X2962" s="3" t="s">
        <v>84</v>
      </c>
    </row>
    <row r="2963" spans="4:24" x14ac:dyDescent="0.2">
      <c r="D2963" s="31" t="s">
        <v>163</v>
      </c>
      <c r="E2963" s="3" t="s">
        <v>168</v>
      </c>
      <c r="F2963" s="3" t="s">
        <v>180</v>
      </c>
      <c r="G2963" s="7" t="s">
        <v>1121</v>
      </c>
      <c r="L2963" s="3" t="s">
        <v>159</v>
      </c>
      <c r="M2963" s="3" t="s">
        <v>74</v>
      </c>
      <c r="N2963" s="25" t="s">
        <v>166</v>
      </c>
      <c r="S2963" s="3" t="s">
        <v>261</v>
      </c>
      <c r="T2963" s="37" t="s">
        <v>165</v>
      </c>
      <c r="U2963" s="37" t="s">
        <v>170</v>
      </c>
      <c r="V2963" s="37" t="s">
        <v>182</v>
      </c>
      <c r="W2963" s="37" t="s">
        <v>1122</v>
      </c>
      <c r="X2963" s="3" t="s">
        <v>84</v>
      </c>
    </row>
    <row r="2964" spans="4:24" x14ac:dyDescent="0.2">
      <c r="D2964" s="31" t="s">
        <v>163</v>
      </c>
      <c r="E2964" s="3" t="s">
        <v>168</v>
      </c>
      <c r="F2964" s="3" t="s">
        <v>180</v>
      </c>
      <c r="G2964" s="7" t="s">
        <v>1121</v>
      </c>
      <c r="L2964" s="3" t="s">
        <v>159</v>
      </c>
      <c r="M2964" s="3" t="s">
        <v>72</v>
      </c>
      <c r="S2964" s="3" t="s">
        <v>261</v>
      </c>
      <c r="T2964" s="37" t="s">
        <v>165</v>
      </c>
      <c r="U2964" s="37" t="s">
        <v>170</v>
      </c>
      <c r="V2964" s="37" t="s">
        <v>182</v>
      </c>
      <c r="W2964" s="37" t="s">
        <v>1122</v>
      </c>
      <c r="X2964" s="3" t="s">
        <v>84</v>
      </c>
    </row>
    <row r="2965" spans="4:24" x14ac:dyDescent="0.2">
      <c r="D2965" s="31" t="s">
        <v>163</v>
      </c>
      <c r="E2965" s="3" t="s">
        <v>168</v>
      </c>
      <c r="F2965" s="3" t="s">
        <v>180</v>
      </c>
      <c r="G2965" s="7" t="s">
        <v>1121</v>
      </c>
      <c r="L2965" s="3" t="s">
        <v>159</v>
      </c>
      <c r="M2965" s="3" t="s">
        <v>73</v>
      </c>
      <c r="S2965" s="3" t="s">
        <v>261</v>
      </c>
      <c r="T2965" s="37" t="s">
        <v>165</v>
      </c>
      <c r="U2965" s="37" t="s">
        <v>170</v>
      </c>
      <c r="V2965" s="37" t="s">
        <v>182</v>
      </c>
      <c r="W2965" s="37" t="s">
        <v>1122</v>
      </c>
      <c r="X2965" s="3" t="s">
        <v>84</v>
      </c>
    </row>
    <row r="2966" spans="4:24" x14ac:dyDescent="0.2">
      <c r="D2966" s="31" t="s">
        <v>163</v>
      </c>
      <c r="E2966" s="3" t="s">
        <v>168</v>
      </c>
      <c r="F2966" s="3" t="s">
        <v>180</v>
      </c>
      <c r="G2966" s="7" t="s">
        <v>13</v>
      </c>
      <c r="L2966" s="3" t="s">
        <v>159</v>
      </c>
      <c r="M2966" s="3" t="s">
        <v>80</v>
      </c>
      <c r="S2966" s="3" t="s">
        <v>261</v>
      </c>
      <c r="T2966" s="37" t="s">
        <v>165</v>
      </c>
      <c r="U2966" s="37" t="s">
        <v>170</v>
      </c>
      <c r="V2966" s="37" t="s">
        <v>182</v>
      </c>
      <c r="W2966" s="37" t="s">
        <v>1118</v>
      </c>
      <c r="X2966" s="3" t="s">
        <v>84</v>
      </c>
    </row>
    <row r="2967" spans="4:24" x14ac:dyDescent="0.2">
      <c r="D2967" s="31" t="s">
        <v>163</v>
      </c>
      <c r="E2967" s="3" t="s">
        <v>168</v>
      </c>
      <c r="F2967" s="3" t="s">
        <v>180</v>
      </c>
      <c r="G2967" s="7" t="s">
        <v>13</v>
      </c>
      <c r="L2967" s="3" t="s">
        <v>159</v>
      </c>
      <c r="M2967" s="3" t="s">
        <v>74</v>
      </c>
      <c r="N2967" s="25" t="s">
        <v>216</v>
      </c>
      <c r="S2967" s="3" t="s">
        <v>261</v>
      </c>
      <c r="T2967" s="37" t="s">
        <v>165</v>
      </c>
      <c r="U2967" s="37" t="s">
        <v>170</v>
      </c>
      <c r="V2967" s="37" t="s">
        <v>182</v>
      </c>
      <c r="W2967" s="37" t="s">
        <v>1118</v>
      </c>
      <c r="X2967" s="3" t="s">
        <v>84</v>
      </c>
    </row>
    <row r="2968" spans="4:24" x14ac:dyDescent="0.2">
      <c r="D2968" s="31" t="s">
        <v>163</v>
      </c>
      <c r="E2968" s="3" t="s">
        <v>168</v>
      </c>
      <c r="F2968" s="3" t="s">
        <v>180</v>
      </c>
      <c r="G2968" s="7" t="s">
        <v>13</v>
      </c>
      <c r="L2968" s="3" t="s">
        <v>159</v>
      </c>
      <c r="M2968" s="3" t="s">
        <v>74</v>
      </c>
      <c r="N2968" s="25" t="s">
        <v>166</v>
      </c>
      <c r="S2968" s="3" t="s">
        <v>261</v>
      </c>
      <c r="T2968" s="37" t="s">
        <v>165</v>
      </c>
      <c r="U2968" s="37" t="s">
        <v>170</v>
      </c>
      <c r="V2968" s="37" t="s">
        <v>182</v>
      </c>
      <c r="W2968" s="37" t="s">
        <v>1118</v>
      </c>
      <c r="X2968" s="3" t="s">
        <v>84</v>
      </c>
    </row>
    <row r="2969" spans="4:24" x14ac:dyDescent="0.2">
      <c r="D2969" s="31" t="s">
        <v>163</v>
      </c>
      <c r="E2969" s="3" t="s">
        <v>168</v>
      </c>
      <c r="F2969" s="3" t="s">
        <v>180</v>
      </c>
      <c r="G2969" s="7" t="s">
        <v>13</v>
      </c>
      <c r="L2969" s="3" t="s">
        <v>159</v>
      </c>
      <c r="M2969" s="3" t="s">
        <v>72</v>
      </c>
      <c r="S2969" s="3" t="s">
        <v>261</v>
      </c>
      <c r="T2969" s="37" t="s">
        <v>165</v>
      </c>
      <c r="U2969" s="37" t="s">
        <v>170</v>
      </c>
      <c r="V2969" s="37" t="s">
        <v>182</v>
      </c>
      <c r="W2969" s="37" t="s">
        <v>1118</v>
      </c>
      <c r="X2969" s="3" t="s">
        <v>84</v>
      </c>
    </row>
    <row r="2970" spans="4:24" x14ac:dyDescent="0.2">
      <c r="D2970" s="31" t="s">
        <v>163</v>
      </c>
      <c r="E2970" s="3" t="s">
        <v>168</v>
      </c>
      <c r="F2970" s="3" t="s">
        <v>180</v>
      </c>
      <c r="G2970" s="7" t="s">
        <v>13</v>
      </c>
      <c r="L2970" s="3" t="s">
        <v>159</v>
      </c>
      <c r="M2970" s="3" t="s">
        <v>73</v>
      </c>
      <c r="S2970" s="3" t="s">
        <v>261</v>
      </c>
      <c r="T2970" s="37" t="s">
        <v>165</v>
      </c>
      <c r="U2970" s="37" t="s">
        <v>170</v>
      </c>
      <c r="V2970" s="37" t="s">
        <v>182</v>
      </c>
      <c r="W2970" s="37" t="s">
        <v>1118</v>
      </c>
      <c r="X2970" s="3" t="s">
        <v>84</v>
      </c>
    </row>
    <row r="2971" spans="4:24" x14ac:dyDescent="0.2">
      <c r="D2971" s="31" t="s">
        <v>163</v>
      </c>
      <c r="E2971" s="3" t="s">
        <v>168</v>
      </c>
      <c r="F2971" s="3" t="s">
        <v>180</v>
      </c>
      <c r="G2971" s="7" t="s">
        <v>218</v>
      </c>
      <c r="L2971" s="3" t="s">
        <v>159</v>
      </c>
      <c r="M2971" s="3" t="s">
        <v>80</v>
      </c>
      <c r="S2971" s="3" t="s">
        <v>261</v>
      </c>
      <c r="T2971" s="37" t="s">
        <v>165</v>
      </c>
      <c r="U2971" s="37" t="s">
        <v>170</v>
      </c>
      <c r="V2971" s="37" t="s">
        <v>182</v>
      </c>
      <c r="W2971" s="37" t="s">
        <v>232</v>
      </c>
      <c r="X2971" s="3" t="s">
        <v>84</v>
      </c>
    </row>
    <row r="2972" spans="4:24" x14ac:dyDescent="0.2">
      <c r="D2972" s="31" t="s">
        <v>163</v>
      </c>
      <c r="E2972" s="3" t="s">
        <v>168</v>
      </c>
      <c r="F2972" s="3" t="s">
        <v>180</v>
      </c>
      <c r="G2972" s="7" t="s">
        <v>218</v>
      </c>
      <c r="L2972" s="3" t="s">
        <v>159</v>
      </c>
      <c r="M2972" s="3" t="s">
        <v>74</v>
      </c>
      <c r="N2972" s="25" t="s">
        <v>216</v>
      </c>
      <c r="S2972" s="3" t="s">
        <v>261</v>
      </c>
      <c r="T2972" s="37" t="s">
        <v>165</v>
      </c>
      <c r="U2972" s="37" t="s">
        <v>170</v>
      </c>
      <c r="V2972" s="37" t="s">
        <v>182</v>
      </c>
      <c r="W2972" s="37" t="s">
        <v>232</v>
      </c>
      <c r="X2972" s="3" t="s">
        <v>84</v>
      </c>
    </row>
    <row r="2973" spans="4:24" x14ac:dyDescent="0.2">
      <c r="D2973" s="31" t="s">
        <v>163</v>
      </c>
      <c r="E2973" s="3" t="s">
        <v>168</v>
      </c>
      <c r="F2973" s="3" t="s">
        <v>180</v>
      </c>
      <c r="G2973" s="7" t="s">
        <v>218</v>
      </c>
      <c r="L2973" s="3" t="s">
        <v>159</v>
      </c>
      <c r="M2973" s="3" t="s">
        <v>74</v>
      </c>
      <c r="N2973" s="25" t="s">
        <v>166</v>
      </c>
      <c r="S2973" s="3" t="s">
        <v>261</v>
      </c>
      <c r="T2973" s="37" t="s">
        <v>165</v>
      </c>
      <c r="U2973" s="37" t="s">
        <v>170</v>
      </c>
      <c r="V2973" s="37" t="s">
        <v>182</v>
      </c>
      <c r="W2973" s="37" t="s">
        <v>232</v>
      </c>
      <c r="X2973" s="3" t="s">
        <v>84</v>
      </c>
    </row>
    <row r="2974" spans="4:24" x14ac:dyDescent="0.2">
      <c r="D2974" s="31" t="s">
        <v>163</v>
      </c>
      <c r="E2974" s="3" t="s">
        <v>168</v>
      </c>
      <c r="F2974" s="3" t="s">
        <v>180</v>
      </c>
      <c r="G2974" s="7" t="s">
        <v>218</v>
      </c>
      <c r="L2974" s="3" t="s">
        <v>159</v>
      </c>
      <c r="M2974" s="3" t="s">
        <v>72</v>
      </c>
      <c r="S2974" s="3" t="s">
        <v>261</v>
      </c>
      <c r="T2974" s="37" t="s">
        <v>165</v>
      </c>
      <c r="U2974" s="37" t="s">
        <v>170</v>
      </c>
      <c r="V2974" s="37" t="s">
        <v>182</v>
      </c>
      <c r="W2974" s="37" t="s">
        <v>232</v>
      </c>
      <c r="X2974" s="3" t="s">
        <v>84</v>
      </c>
    </row>
    <row r="2975" spans="4:24" x14ac:dyDescent="0.2">
      <c r="D2975" s="31" t="s">
        <v>163</v>
      </c>
      <c r="E2975" s="3" t="s">
        <v>168</v>
      </c>
      <c r="F2975" s="3" t="s">
        <v>180</v>
      </c>
      <c r="G2975" s="7" t="s">
        <v>218</v>
      </c>
      <c r="L2975" s="3" t="s">
        <v>159</v>
      </c>
      <c r="M2975" s="3" t="s">
        <v>73</v>
      </c>
      <c r="S2975" s="3" t="s">
        <v>261</v>
      </c>
      <c r="T2975" s="37" t="s">
        <v>165</v>
      </c>
      <c r="U2975" s="37" t="s">
        <v>170</v>
      </c>
      <c r="V2975" s="37" t="s">
        <v>182</v>
      </c>
      <c r="W2975" s="37" t="s">
        <v>232</v>
      </c>
      <c r="X2975" s="3" t="s">
        <v>84</v>
      </c>
    </row>
    <row r="2976" spans="4:24" x14ac:dyDescent="0.2">
      <c r="D2976" s="31" t="s">
        <v>163</v>
      </c>
      <c r="E2976" s="3" t="s">
        <v>168</v>
      </c>
      <c r="F2976" s="3" t="s">
        <v>180</v>
      </c>
      <c r="G2976" s="7" t="s">
        <v>1119</v>
      </c>
      <c r="L2976" s="3" t="s">
        <v>159</v>
      </c>
      <c r="M2976" s="3" t="s">
        <v>80</v>
      </c>
      <c r="S2976" s="3" t="s">
        <v>261</v>
      </c>
      <c r="T2976" s="37" t="s">
        <v>165</v>
      </c>
      <c r="U2976" s="37" t="s">
        <v>170</v>
      </c>
      <c r="V2976" s="37" t="s">
        <v>182</v>
      </c>
      <c r="W2976" s="37" t="s">
        <v>1120</v>
      </c>
      <c r="X2976" s="3" t="s">
        <v>84</v>
      </c>
    </row>
    <row r="2977" spans="4:24" x14ac:dyDescent="0.2">
      <c r="D2977" s="31" t="s">
        <v>163</v>
      </c>
      <c r="E2977" s="3" t="s">
        <v>168</v>
      </c>
      <c r="F2977" s="3" t="s">
        <v>180</v>
      </c>
      <c r="G2977" s="7" t="s">
        <v>1119</v>
      </c>
      <c r="L2977" s="3" t="s">
        <v>159</v>
      </c>
      <c r="M2977" s="3" t="s">
        <v>74</v>
      </c>
      <c r="N2977" s="25" t="s">
        <v>216</v>
      </c>
      <c r="S2977" s="3" t="s">
        <v>261</v>
      </c>
      <c r="T2977" s="37" t="s">
        <v>165</v>
      </c>
      <c r="U2977" s="37" t="s">
        <v>170</v>
      </c>
      <c r="V2977" s="37" t="s">
        <v>182</v>
      </c>
      <c r="W2977" s="37" t="s">
        <v>1120</v>
      </c>
      <c r="X2977" s="3" t="s">
        <v>84</v>
      </c>
    </row>
    <row r="2978" spans="4:24" x14ac:dyDescent="0.2">
      <c r="D2978" s="31" t="s">
        <v>163</v>
      </c>
      <c r="E2978" s="3" t="s">
        <v>168</v>
      </c>
      <c r="F2978" s="3" t="s">
        <v>180</v>
      </c>
      <c r="G2978" s="7" t="s">
        <v>1119</v>
      </c>
      <c r="L2978" s="3" t="s">
        <v>159</v>
      </c>
      <c r="M2978" s="3" t="s">
        <v>74</v>
      </c>
      <c r="N2978" s="25" t="s">
        <v>166</v>
      </c>
      <c r="S2978" s="3" t="s">
        <v>261</v>
      </c>
      <c r="T2978" s="37" t="s">
        <v>165</v>
      </c>
      <c r="U2978" s="37" t="s">
        <v>170</v>
      </c>
      <c r="V2978" s="37" t="s">
        <v>182</v>
      </c>
      <c r="W2978" s="37" t="s">
        <v>1120</v>
      </c>
      <c r="X2978" s="3" t="s">
        <v>84</v>
      </c>
    </row>
    <row r="2979" spans="4:24" x14ac:dyDescent="0.2">
      <c r="D2979" s="31" t="s">
        <v>163</v>
      </c>
      <c r="E2979" s="3" t="s">
        <v>168</v>
      </c>
      <c r="F2979" s="3" t="s">
        <v>180</v>
      </c>
      <c r="G2979" s="7" t="s">
        <v>1119</v>
      </c>
      <c r="L2979" s="3" t="s">
        <v>159</v>
      </c>
      <c r="M2979" s="3" t="s">
        <v>72</v>
      </c>
      <c r="S2979" s="3" t="s">
        <v>261</v>
      </c>
      <c r="T2979" s="37" t="s">
        <v>165</v>
      </c>
      <c r="U2979" s="37" t="s">
        <v>170</v>
      </c>
      <c r="V2979" s="37" t="s">
        <v>182</v>
      </c>
      <c r="W2979" s="37" t="s">
        <v>1120</v>
      </c>
      <c r="X2979" s="3" t="s">
        <v>84</v>
      </c>
    </row>
    <row r="2980" spans="4:24" x14ac:dyDescent="0.2">
      <c r="D2980" s="31" t="s">
        <v>163</v>
      </c>
      <c r="E2980" s="3" t="s">
        <v>168</v>
      </c>
      <c r="F2980" s="3" t="s">
        <v>180</v>
      </c>
      <c r="G2980" s="7" t="s">
        <v>1119</v>
      </c>
      <c r="L2980" s="3" t="s">
        <v>159</v>
      </c>
      <c r="M2980" s="3" t="s">
        <v>73</v>
      </c>
      <c r="S2980" s="3" t="s">
        <v>261</v>
      </c>
      <c r="T2980" s="37" t="s">
        <v>165</v>
      </c>
      <c r="U2980" s="37" t="s">
        <v>170</v>
      </c>
      <c r="V2980" s="37" t="s">
        <v>182</v>
      </c>
      <c r="W2980" s="37" t="s">
        <v>1120</v>
      </c>
      <c r="X2980" s="3" t="s">
        <v>84</v>
      </c>
    </row>
    <row r="2981" spans="4:24" x14ac:dyDescent="0.2">
      <c r="D2981" s="31" t="s">
        <v>163</v>
      </c>
      <c r="E2981" s="3" t="s">
        <v>168</v>
      </c>
      <c r="F2981" s="3" t="s">
        <v>180</v>
      </c>
      <c r="G2981" s="7" t="s">
        <v>233</v>
      </c>
      <c r="L2981" s="3" t="s">
        <v>159</v>
      </c>
      <c r="M2981" s="3" t="s">
        <v>80</v>
      </c>
      <c r="S2981" s="3" t="s">
        <v>261</v>
      </c>
      <c r="T2981" s="37" t="s">
        <v>165</v>
      </c>
      <c r="U2981" s="37" t="s">
        <v>170</v>
      </c>
      <c r="V2981" s="37" t="s">
        <v>182</v>
      </c>
      <c r="W2981" s="37" t="s">
        <v>234</v>
      </c>
      <c r="X2981" s="3" t="s">
        <v>84</v>
      </c>
    </row>
    <row r="2982" spans="4:24" x14ac:dyDescent="0.2">
      <c r="D2982" s="31" t="s">
        <v>163</v>
      </c>
      <c r="E2982" s="3" t="s">
        <v>168</v>
      </c>
      <c r="F2982" s="3" t="s">
        <v>180</v>
      </c>
      <c r="G2982" s="7" t="s">
        <v>233</v>
      </c>
      <c r="L2982" s="3" t="s">
        <v>159</v>
      </c>
      <c r="M2982" s="3" t="s">
        <v>74</v>
      </c>
      <c r="N2982" s="25" t="s">
        <v>216</v>
      </c>
      <c r="S2982" s="3" t="s">
        <v>261</v>
      </c>
      <c r="T2982" s="37" t="s">
        <v>165</v>
      </c>
      <c r="U2982" s="37" t="s">
        <v>170</v>
      </c>
      <c r="V2982" s="37" t="s">
        <v>182</v>
      </c>
      <c r="W2982" s="37" t="s">
        <v>234</v>
      </c>
      <c r="X2982" s="3" t="s">
        <v>84</v>
      </c>
    </row>
    <row r="2983" spans="4:24" x14ac:dyDescent="0.2">
      <c r="D2983" s="31" t="s">
        <v>163</v>
      </c>
      <c r="E2983" s="3" t="s">
        <v>168</v>
      </c>
      <c r="F2983" s="3" t="s">
        <v>180</v>
      </c>
      <c r="G2983" s="7" t="s">
        <v>233</v>
      </c>
      <c r="L2983" s="3" t="s">
        <v>159</v>
      </c>
      <c r="M2983" s="3" t="s">
        <v>74</v>
      </c>
      <c r="N2983" s="25" t="s">
        <v>166</v>
      </c>
      <c r="S2983" s="3" t="s">
        <v>261</v>
      </c>
      <c r="T2983" s="37" t="s">
        <v>165</v>
      </c>
      <c r="U2983" s="37" t="s">
        <v>170</v>
      </c>
      <c r="V2983" s="37" t="s">
        <v>182</v>
      </c>
      <c r="W2983" s="37" t="s">
        <v>234</v>
      </c>
      <c r="X2983" s="3" t="s">
        <v>84</v>
      </c>
    </row>
    <row r="2984" spans="4:24" x14ac:dyDescent="0.2">
      <c r="D2984" s="31" t="s">
        <v>163</v>
      </c>
      <c r="E2984" s="3" t="s">
        <v>168</v>
      </c>
      <c r="F2984" s="3" t="s">
        <v>180</v>
      </c>
      <c r="G2984" s="7" t="s">
        <v>233</v>
      </c>
      <c r="L2984" s="3" t="s">
        <v>159</v>
      </c>
      <c r="M2984" s="3" t="s">
        <v>72</v>
      </c>
      <c r="S2984" s="3" t="s">
        <v>261</v>
      </c>
      <c r="T2984" s="37" t="s">
        <v>165</v>
      </c>
      <c r="U2984" s="37" t="s">
        <v>170</v>
      </c>
      <c r="V2984" s="37" t="s">
        <v>182</v>
      </c>
      <c r="W2984" s="37" t="s">
        <v>234</v>
      </c>
      <c r="X2984" s="3" t="s">
        <v>84</v>
      </c>
    </row>
    <row r="2985" spans="4:24" x14ac:dyDescent="0.2">
      <c r="D2985" s="31" t="s">
        <v>163</v>
      </c>
      <c r="E2985" s="3" t="s">
        <v>168</v>
      </c>
      <c r="F2985" s="3" t="s">
        <v>180</v>
      </c>
      <c r="G2985" s="7" t="s">
        <v>233</v>
      </c>
      <c r="L2985" s="3" t="s">
        <v>159</v>
      </c>
      <c r="M2985" s="3" t="s">
        <v>73</v>
      </c>
      <c r="S2985" s="3" t="s">
        <v>261</v>
      </c>
      <c r="T2985" s="37" t="s">
        <v>165</v>
      </c>
      <c r="U2985" s="37" t="s">
        <v>170</v>
      </c>
      <c r="V2985" s="37" t="s">
        <v>182</v>
      </c>
      <c r="W2985" s="37" t="s">
        <v>234</v>
      </c>
      <c r="X2985" s="3" t="s">
        <v>84</v>
      </c>
    </row>
    <row r="2986" spans="4:24" x14ac:dyDescent="0.2">
      <c r="D2986" s="31" t="s">
        <v>163</v>
      </c>
      <c r="E2986" s="3" t="s">
        <v>168</v>
      </c>
      <c r="F2986" s="3" t="s">
        <v>1357</v>
      </c>
      <c r="G2986" s="7" t="s">
        <v>1358</v>
      </c>
      <c r="L2986" s="3" t="s">
        <v>159</v>
      </c>
      <c r="M2986" s="3" t="s">
        <v>80</v>
      </c>
      <c r="S2986" s="3" t="s">
        <v>261</v>
      </c>
      <c r="T2986" s="37" t="s">
        <v>165</v>
      </c>
      <c r="U2986" s="37" t="s">
        <v>170</v>
      </c>
      <c r="V2986" s="37" t="s">
        <v>1359</v>
      </c>
      <c r="W2986" s="37" t="s">
        <v>1360</v>
      </c>
      <c r="X2986" s="3" t="s">
        <v>84</v>
      </c>
    </row>
    <row r="2987" spans="4:24" x14ac:dyDescent="0.2">
      <c r="D2987" s="31" t="s">
        <v>163</v>
      </c>
      <c r="E2987" s="3" t="s">
        <v>168</v>
      </c>
      <c r="F2987" s="3" t="s">
        <v>1357</v>
      </c>
      <c r="G2987" s="7" t="s">
        <v>1358</v>
      </c>
      <c r="L2987" s="3" t="s">
        <v>159</v>
      </c>
      <c r="M2987" s="3" t="s">
        <v>74</v>
      </c>
      <c r="N2987" s="25" t="s">
        <v>216</v>
      </c>
      <c r="S2987" s="3" t="s">
        <v>261</v>
      </c>
      <c r="T2987" s="37" t="s">
        <v>165</v>
      </c>
      <c r="U2987" s="37" t="s">
        <v>170</v>
      </c>
      <c r="V2987" s="37" t="s">
        <v>1359</v>
      </c>
      <c r="W2987" s="37" t="s">
        <v>1360</v>
      </c>
      <c r="X2987" s="3" t="s">
        <v>84</v>
      </c>
    </row>
    <row r="2988" spans="4:24" x14ac:dyDescent="0.2">
      <c r="D2988" s="31" t="s">
        <v>163</v>
      </c>
      <c r="E2988" s="3" t="s">
        <v>168</v>
      </c>
      <c r="F2988" s="3" t="s">
        <v>1357</v>
      </c>
      <c r="G2988" s="7" t="s">
        <v>1358</v>
      </c>
      <c r="L2988" s="3" t="s">
        <v>159</v>
      </c>
      <c r="M2988" s="3" t="s">
        <v>74</v>
      </c>
      <c r="N2988" s="25" t="s">
        <v>166</v>
      </c>
      <c r="S2988" s="3" t="s">
        <v>261</v>
      </c>
      <c r="T2988" s="37" t="s">
        <v>165</v>
      </c>
      <c r="U2988" s="37" t="s">
        <v>170</v>
      </c>
      <c r="V2988" s="37" t="s">
        <v>1359</v>
      </c>
      <c r="W2988" s="37" t="s">
        <v>1360</v>
      </c>
      <c r="X2988" s="3" t="s">
        <v>84</v>
      </c>
    </row>
    <row r="2989" spans="4:24" x14ac:dyDescent="0.2">
      <c r="D2989" s="31" t="s">
        <v>163</v>
      </c>
      <c r="E2989" s="3" t="s">
        <v>168</v>
      </c>
      <c r="F2989" s="3" t="s">
        <v>1357</v>
      </c>
      <c r="G2989" s="7" t="s">
        <v>1358</v>
      </c>
      <c r="L2989" s="3" t="s">
        <v>159</v>
      </c>
      <c r="M2989" s="3" t="s">
        <v>72</v>
      </c>
      <c r="S2989" s="3" t="s">
        <v>261</v>
      </c>
      <c r="T2989" s="37" t="s">
        <v>165</v>
      </c>
      <c r="U2989" s="37" t="s">
        <v>170</v>
      </c>
      <c r="V2989" s="37" t="s">
        <v>1359</v>
      </c>
      <c r="W2989" s="37" t="s">
        <v>1360</v>
      </c>
      <c r="X2989" s="3" t="s">
        <v>84</v>
      </c>
    </row>
    <row r="2990" spans="4:24" x14ac:dyDescent="0.2">
      <c r="D2990" s="31" t="s">
        <v>163</v>
      </c>
      <c r="E2990" s="3" t="s">
        <v>168</v>
      </c>
      <c r="F2990" s="3" t="s">
        <v>1357</v>
      </c>
      <c r="G2990" s="7" t="s">
        <v>1358</v>
      </c>
      <c r="L2990" s="3" t="s">
        <v>159</v>
      </c>
      <c r="M2990" s="3" t="s">
        <v>73</v>
      </c>
      <c r="S2990" s="3" t="s">
        <v>261</v>
      </c>
      <c r="T2990" s="37" t="s">
        <v>165</v>
      </c>
      <c r="U2990" s="37" t="s">
        <v>170</v>
      </c>
      <c r="V2990" s="37" t="s">
        <v>1359</v>
      </c>
      <c r="W2990" s="37" t="s">
        <v>1360</v>
      </c>
      <c r="X2990" s="3" t="s">
        <v>84</v>
      </c>
    </row>
    <row r="2991" spans="4:24" x14ac:dyDescent="0.2">
      <c r="D2991" s="31" t="s">
        <v>163</v>
      </c>
      <c r="E2991" s="3" t="s">
        <v>168</v>
      </c>
      <c r="F2991" s="3" t="s">
        <v>1357</v>
      </c>
      <c r="G2991" s="7" t="s">
        <v>1361</v>
      </c>
      <c r="L2991" s="3" t="s">
        <v>159</v>
      </c>
      <c r="M2991" s="3" t="s">
        <v>80</v>
      </c>
      <c r="S2991" s="3" t="s">
        <v>261</v>
      </c>
      <c r="T2991" s="37" t="s">
        <v>165</v>
      </c>
      <c r="U2991" s="37" t="s">
        <v>170</v>
      </c>
      <c r="V2991" s="37" t="s">
        <v>1359</v>
      </c>
      <c r="W2991" s="37" t="s">
        <v>1362</v>
      </c>
      <c r="X2991" s="3" t="s">
        <v>84</v>
      </c>
    </row>
    <row r="2992" spans="4:24" x14ac:dyDescent="0.2">
      <c r="D2992" s="31" t="s">
        <v>163</v>
      </c>
      <c r="E2992" s="3" t="s">
        <v>168</v>
      </c>
      <c r="F2992" s="3" t="s">
        <v>1357</v>
      </c>
      <c r="G2992" s="7" t="s">
        <v>1361</v>
      </c>
      <c r="L2992" s="3" t="s">
        <v>159</v>
      </c>
      <c r="M2992" s="3" t="s">
        <v>74</v>
      </c>
      <c r="N2992" s="25" t="s">
        <v>216</v>
      </c>
      <c r="S2992" s="3" t="s">
        <v>261</v>
      </c>
      <c r="T2992" s="37" t="s">
        <v>165</v>
      </c>
      <c r="U2992" s="37" t="s">
        <v>170</v>
      </c>
      <c r="V2992" s="37" t="s">
        <v>1359</v>
      </c>
      <c r="W2992" s="37" t="s">
        <v>1362</v>
      </c>
      <c r="X2992" s="3" t="s">
        <v>84</v>
      </c>
    </row>
    <row r="2993" spans="4:24" x14ac:dyDescent="0.2">
      <c r="D2993" s="31" t="s">
        <v>163</v>
      </c>
      <c r="E2993" s="3" t="s">
        <v>168</v>
      </c>
      <c r="F2993" s="3" t="s">
        <v>1357</v>
      </c>
      <c r="G2993" s="7" t="s">
        <v>1361</v>
      </c>
      <c r="L2993" s="3" t="s">
        <v>159</v>
      </c>
      <c r="M2993" s="3" t="s">
        <v>74</v>
      </c>
      <c r="N2993" s="25" t="s">
        <v>166</v>
      </c>
      <c r="S2993" s="3" t="s">
        <v>261</v>
      </c>
      <c r="T2993" s="37" t="s">
        <v>165</v>
      </c>
      <c r="U2993" s="37" t="s">
        <v>170</v>
      </c>
      <c r="V2993" s="37" t="s">
        <v>1359</v>
      </c>
      <c r="W2993" s="37" t="s">
        <v>1362</v>
      </c>
      <c r="X2993" s="3" t="s">
        <v>84</v>
      </c>
    </row>
    <row r="2994" spans="4:24" x14ac:dyDescent="0.2">
      <c r="D2994" s="31" t="s">
        <v>163</v>
      </c>
      <c r="E2994" s="3" t="s">
        <v>168</v>
      </c>
      <c r="F2994" s="3" t="s">
        <v>1357</v>
      </c>
      <c r="G2994" s="7" t="s">
        <v>1361</v>
      </c>
      <c r="L2994" s="3" t="s">
        <v>159</v>
      </c>
      <c r="M2994" s="3" t="s">
        <v>72</v>
      </c>
      <c r="S2994" s="3" t="s">
        <v>261</v>
      </c>
      <c r="T2994" s="37" t="s">
        <v>165</v>
      </c>
      <c r="U2994" s="37" t="s">
        <v>170</v>
      </c>
      <c r="V2994" s="37" t="s">
        <v>1359</v>
      </c>
      <c r="W2994" s="37" t="s">
        <v>1362</v>
      </c>
      <c r="X2994" s="3" t="s">
        <v>84</v>
      </c>
    </row>
    <row r="2995" spans="4:24" x14ac:dyDescent="0.2">
      <c r="D2995" s="31" t="s">
        <v>163</v>
      </c>
      <c r="E2995" s="3" t="s">
        <v>168</v>
      </c>
      <c r="F2995" s="3" t="s">
        <v>1357</v>
      </c>
      <c r="G2995" s="7" t="s">
        <v>1361</v>
      </c>
      <c r="L2995" s="3" t="s">
        <v>159</v>
      </c>
      <c r="M2995" s="3" t="s">
        <v>73</v>
      </c>
      <c r="S2995" s="3" t="s">
        <v>261</v>
      </c>
      <c r="T2995" s="37" t="s">
        <v>165</v>
      </c>
      <c r="U2995" s="37" t="s">
        <v>170</v>
      </c>
      <c r="V2995" s="37" t="s">
        <v>1359</v>
      </c>
      <c r="W2995" s="37" t="s">
        <v>1362</v>
      </c>
      <c r="X2995" s="3" t="s">
        <v>84</v>
      </c>
    </row>
    <row r="2996" spans="4:24" x14ac:dyDescent="0.2">
      <c r="D2996" s="31" t="s">
        <v>163</v>
      </c>
      <c r="E2996" s="3" t="s">
        <v>168</v>
      </c>
      <c r="F2996" s="3" t="s">
        <v>1357</v>
      </c>
      <c r="G2996" s="7" t="s">
        <v>92</v>
      </c>
      <c r="L2996" s="3" t="s">
        <v>159</v>
      </c>
      <c r="M2996" s="3" t="s">
        <v>80</v>
      </c>
      <c r="S2996" s="3" t="s">
        <v>261</v>
      </c>
      <c r="T2996" s="37" t="s">
        <v>165</v>
      </c>
      <c r="U2996" s="37" t="s">
        <v>170</v>
      </c>
      <c r="V2996" s="37" t="s">
        <v>1359</v>
      </c>
      <c r="W2996" s="37" t="s">
        <v>1363</v>
      </c>
      <c r="X2996" s="3" t="s">
        <v>84</v>
      </c>
    </row>
    <row r="2997" spans="4:24" x14ac:dyDescent="0.2">
      <c r="D2997" s="31" t="s">
        <v>163</v>
      </c>
      <c r="E2997" s="3" t="s">
        <v>168</v>
      </c>
      <c r="F2997" s="3" t="s">
        <v>1357</v>
      </c>
      <c r="G2997" s="7" t="s">
        <v>92</v>
      </c>
      <c r="L2997" s="3" t="s">
        <v>159</v>
      </c>
      <c r="M2997" s="3" t="s">
        <v>74</v>
      </c>
      <c r="N2997" s="25" t="s">
        <v>216</v>
      </c>
      <c r="S2997" s="3" t="s">
        <v>261</v>
      </c>
      <c r="T2997" s="37" t="s">
        <v>165</v>
      </c>
      <c r="U2997" s="37" t="s">
        <v>170</v>
      </c>
      <c r="V2997" s="37" t="s">
        <v>1359</v>
      </c>
      <c r="W2997" s="37" t="s">
        <v>1363</v>
      </c>
      <c r="X2997" s="3" t="s">
        <v>84</v>
      </c>
    </row>
    <row r="2998" spans="4:24" x14ac:dyDescent="0.2">
      <c r="D2998" s="31" t="s">
        <v>163</v>
      </c>
      <c r="E2998" s="3" t="s">
        <v>168</v>
      </c>
      <c r="F2998" s="3" t="s">
        <v>1357</v>
      </c>
      <c r="G2998" s="7" t="s">
        <v>92</v>
      </c>
      <c r="L2998" s="3" t="s">
        <v>159</v>
      </c>
      <c r="M2998" s="3" t="s">
        <v>74</v>
      </c>
      <c r="N2998" s="25" t="s">
        <v>166</v>
      </c>
      <c r="S2998" s="3" t="s">
        <v>261</v>
      </c>
      <c r="T2998" s="37" t="s">
        <v>165</v>
      </c>
      <c r="U2998" s="37" t="s">
        <v>170</v>
      </c>
      <c r="V2998" s="37" t="s">
        <v>1359</v>
      </c>
      <c r="W2998" s="37" t="s">
        <v>1363</v>
      </c>
      <c r="X2998" s="3" t="s">
        <v>84</v>
      </c>
    </row>
    <row r="2999" spans="4:24" x14ac:dyDescent="0.2">
      <c r="D2999" s="31" t="s">
        <v>163</v>
      </c>
      <c r="E2999" s="3" t="s">
        <v>168</v>
      </c>
      <c r="F2999" s="3" t="s">
        <v>1357</v>
      </c>
      <c r="G2999" s="7" t="s">
        <v>92</v>
      </c>
      <c r="L2999" s="3" t="s">
        <v>159</v>
      </c>
      <c r="M2999" s="3" t="s">
        <v>72</v>
      </c>
      <c r="S2999" s="3" t="s">
        <v>261</v>
      </c>
      <c r="T2999" s="37" t="s">
        <v>165</v>
      </c>
      <c r="U2999" s="37" t="s">
        <v>170</v>
      </c>
      <c r="V2999" s="37" t="s">
        <v>1359</v>
      </c>
      <c r="W2999" s="37" t="s">
        <v>1363</v>
      </c>
      <c r="X2999" s="3" t="s">
        <v>84</v>
      </c>
    </row>
    <row r="3000" spans="4:24" x14ac:dyDescent="0.2">
      <c r="D3000" s="31" t="s">
        <v>163</v>
      </c>
      <c r="E3000" s="3" t="s">
        <v>168</v>
      </c>
      <c r="F3000" s="3" t="s">
        <v>1357</v>
      </c>
      <c r="G3000" s="7" t="s">
        <v>92</v>
      </c>
      <c r="L3000" s="3" t="s">
        <v>159</v>
      </c>
      <c r="M3000" s="3" t="s">
        <v>73</v>
      </c>
      <c r="S3000" s="3" t="s">
        <v>261</v>
      </c>
      <c r="T3000" s="37" t="s">
        <v>165</v>
      </c>
      <c r="U3000" s="37" t="s">
        <v>170</v>
      </c>
      <c r="V3000" s="37" t="s">
        <v>1359</v>
      </c>
      <c r="W3000" s="37" t="s">
        <v>1363</v>
      </c>
      <c r="X3000" s="3" t="s">
        <v>84</v>
      </c>
    </row>
    <row r="3001" spans="4:24" x14ac:dyDescent="0.2">
      <c r="D3001" s="31" t="s">
        <v>163</v>
      </c>
      <c r="E3001" s="3" t="s">
        <v>168</v>
      </c>
      <c r="F3001" s="3" t="s">
        <v>1357</v>
      </c>
      <c r="G3001" s="7" t="s">
        <v>1364</v>
      </c>
      <c r="L3001" s="3" t="s">
        <v>159</v>
      </c>
      <c r="M3001" s="3" t="s">
        <v>80</v>
      </c>
      <c r="S3001" s="3" t="s">
        <v>261</v>
      </c>
      <c r="T3001" s="37" t="s">
        <v>165</v>
      </c>
      <c r="U3001" s="37" t="s">
        <v>170</v>
      </c>
      <c r="V3001" s="37" t="s">
        <v>1359</v>
      </c>
      <c r="W3001" s="37" t="s">
        <v>1365</v>
      </c>
      <c r="X3001" s="3" t="s">
        <v>84</v>
      </c>
    </row>
    <row r="3002" spans="4:24" x14ac:dyDescent="0.2">
      <c r="D3002" s="31" t="s">
        <v>163</v>
      </c>
      <c r="E3002" s="3" t="s">
        <v>168</v>
      </c>
      <c r="F3002" s="3" t="s">
        <v>1357</v>
      </c>
      <c r="G3002" s="7" t="s">
        <v>1364</v>
      </c>
      <c r="L3002" s="3" t="s">
        <v>159</v>
      </c>
      <c r="M3002" s="3" t="s">
        <v>74</v>
      </c>
      <c r="N3002" s="25" t="s">
        <v>216</v>
      </c>
      <c r="S3002" s="3" t="s">
        <v>261</v>
      </c>
      <c r="T3002" s="37" t="s">
        <v>165</v>
      </c>
      <c r="U3002" s="37" t="s">
        <v>170</v>
      </c>
      <c r="V3002" s="37" t="s">
        <v>1359</v>
      </c>
      <c r="W3002" s="37" t="s">
        <v>1365</v>
      </c>
      <c r="X3002" s="3" t="s">
        <v>84</v>
      </c>
    </row>
    <row r="3003" spans="4:24" x14ac:dyDescent="0.2">
      <c r="D3003" s="31" t="s">
        <v>163</v>
      </c>
      <c r="E3003" s="3" t="s">
        <v>168</v>
      </c>
      <c r="F3003" s="3" t="s">
        <v>1357</v>
      </c>
      <c r="G3003" s="7" t="s">
        <v>1364</v>
      </c>
      <c r="L3003" s="3" t="s">
        <v>159</v>
      </c>
      <c r="M3003" s="3" t="s">
        <v>74</v>
      </c>
      <c r="N3003" s="25" t="s">
        <v>166</v>
      </c>
      <c r="S3003" s="3" t="s">
        <v>261</v>
      </c>
      <c r="T3003" s="37" t="s">
        <v>165</v>
      </c>
      <c r="U3003" s="37" t="s">
        <v>170</v>
      </c>
      <c r="V3003" s="37" t="s">
        <v>1359</v>
      </c>
      <c r="W3003" s="37" t="s">
        <v>1365</v>
      </c>
      <c r="X3003" s="3" t="s">
        <v>84</v>
      </c>
    </row>
    <row r="3004" spans="4:24" x14ac:dyDescent="0.2">
      <c r="D3004" s="31" t="s">
        <v>163</v>
      </c>
      <c r="E3004" s="3" t="s">
        <v>168</v>
      </c>
      <c r="F3004" s="3" t="s">
        <v>1357</v>
      </c>
      <c r="G3004" s="7" t="s">
        <v>1364</v>
      </c>
      <c r="L3004" s="3" t="s">
        <v>159</v>
      </c>
      <c r="M3004" s="3" t="s">
        <v>72</v>
      </c>
      <c r="S3004" s="3" t="s">
        <v>261</v>
      </c>
      <c r="T3004" s="37" t="s">
        <v>165</v>
      </c>
      <c r="U3004" s="37" t="s">
        <v>170</v>
      </c>
      <c r="V3004" s="37" t="s">
        <v>1359</v>
      </c>
      <c r="W3004" s="37" t="s">
        <v>1365</v>
      </c>
      <c r="X3004" s="3" t="s">
        <v>84</v>
      </c>
    </row>
    <row r="3005" spans="4:24" x14ac:dyDescent="0.2">
      <c r="D3005" s="31" t="s">
        <v>163</v>
      </c>
      <c r="E3005" s="3" t="s">
        <v>168</v>
      </c>
      <c r="F3005" s="3" t="s">
        <v>1357</v>
      </c>
      <c r="G3005" s="7" t="s">
        <v>1364</v>
      </c>
      <c r="L3005" s="3" t="s">
        <v>159</v>
      </c>
      <c r="M3005" s="3" t="s">
        <v>73</v>
      </c>
      <c r="S3005" s="3" t="s">
        <v>261</v>
      </c>
      <c r="T3005" s="37" t="s">
        <v>165</v>
      </c>
      <c r="U3005" s="37" t="s">
        <v>170</v>
      </c>
      <c r="V3005" s="37" t="s">
        <v>1359</v>
      </c>
      <c r="W3005" s="37" t="s">
        <v>1365</v>
      </c>
      <c r="X3005" s="3" t="s">
        <v>84</v>
      </c>
    </row>
    <row r="3006" spans="4:24" x14ac:dyDescent="0.2">
      <c r="D3006" s="31" t="s">
        <v>163</v>
      </c>
      <c r="E3006" s="3" t="s">
        <v>168</v>
      </c>
      <c r="F3006" s="3" t="s">
        <v>1357</v>
      </c>
      <c r="G3006" s="7" t="s">
        <v>1366</v>
      </c>
      <c r="L3006" s="3" t="s">
        <v>159</v>
      </c>
      <c r="M3006" s="3" t="s">
        <v>80</v>
      </c>
      <c r="S3006" s="3" t="s">
        <v>261</v>
      </c>
      <c r="T3006" s="37" t="s">
        <v>165</v>
      </c>
      <c r="U3006" s="37" t="s">
        <v>170</v>
      </c>
      <c r="V3006" s="37" t="s">
        <v>1359</v>
      </c>
      <c r="W3006" s="37" t="s">
        <v>1367</v>
      </c>
      <c r="X3006" s="3" t="s">
        <v>84</v>
      </c>
    </row>
    <row r="3007" spans="4:24" x14ac:dyDescent="0.2">
      <c r="D3007" s="31" t="s">
        <v>163</v>
      </c>
      <c r="E3007" s="3" t="s">
        <v>168</v>
      </c>
      <c r="F3007" s="3" t="s">
        <v>1357</v>
      </c>
      <c r="G3007" s="7" t="s">
        <v>1366</v>
      </c>
      <c r="L3007" s="3" t="s">
        <v>159</v>
      </c>
      <c r="M3007" s="3" t="s">
        <v>74</v>
      </c>
      <c r="N3007" s="25" t="s">
        <v>216</v>
      </c>
      <c r="S3007" s="3" t="s">
        <v>261</v>
      </c>
      <c r="T3007" s="37" t="s">
        <v>165</v>
      </c>
      <c r="U3007" s="37" t="s">
        <v>170</v>
      </c>
      <c r="V3007" s="37" t="s">
        <v>1359</v>
      </c>
      <c r="W3007" s="37" t="s">
        <v>1367</v>
      </c>
      <c r="X3007" s="3" t="s">
        <v>84</v>
      </c>
    </row>
    <row r="3008" spans="4:24" x14ac:dyDescent="0.2">
      <c r="D3008" s="31" t="s">
        <v>163</v>
      </c>
      <c r="E3008" s="3" t="s">
        <v>168</v>
      </c>
      <c r="F3008" s="3" t="s">
        <v>1357</v>
      </c>
      <c r="G3008" s="7" t="s">
        <v>1366</v>
      </c>
      <c r="L3008" s="3" t="s">
        <v>159</v>
      </c>
      <c r="M3008" s="3" t="s">
        <v>74</v>
      </c>
      <c r="N3008" s="25" t="s">
        <v>166</v>
      </c>
      <c r="S3008" s="3" t="s">
        <v>261</v>
      </c>
      <c r="T3008" s="37" t="s">
        <v>165</v>
      </c>
      <c r="U3008" s="37" t="s">
        <v>170</v>
      </c>
      <c r="V3008" s="37" t="s">
        <v>1359</v>
      </c>
      <c r="W3008" s="37" t="s">
        <v>1367</v>
      </c>
      <c r="X3008" s="3" t="s">
        <v>84</v>
      </c>
    </row>
    <row r="3009" spans="4:24" x14ac:dyDescent="0.2">
      <c r="D3009" s="31" t="s">
        <v>163</v>
      </c>
      <c r="E3009" s="3" t="s">
        <v>168</v>
      </c>
      <c r="F3009" s="3" t="s">
        <v>1357</v>
      </c>
      <c r="G3009" s="7" t="s">
        <v>1366</v>
      </c>
      <c r="L3009" s="3" t="s">
        <v>159</v>
      </c>
      <c r="M3009" s="3" t="s">
        <v>72</v>
      </c>
      <c r="S3009" s="3" t="s">
        <v>261</v>
      </c>
      <c r="T3009" s="37" t="s">
        <v>165</v>
      </c>
      <c r="U3009" s="37" t="s">
        <v>170</v>
      </c>
      <c r="V3009" s="37" t="s">
        <v>1359</v>
      </c>
      <c r="W3009" s="37" t="s">
        <v>1367</v>
      </c>
      <c r="X3009" s="3" t="s">
        <v>84</v>
      </c>
    </row>
    <row r="3010" spans="4:24" x14ac:dyDescent="0.2">
      <c r="D3010" s="31" t="s">
        <v>163</v>
      </c>
      <c r="E3010" s="3" t="s">
        <v>168</v>
      </c>
      <c r="F3010" s="3" t="s">
        <v>1357</v>
      </c>
      <c r="G3010" s="7" t="s">
        <v>1366</v>
      </c>
      <c r="L3010" s="3" t="s">
        <v>159</v>
      </c>
      <c r="M3010" s="3" t="s">
        <v>73</v>
      </c>
      <c r="S3010" s="3" t="s">
        <v>261</v>
      </c>
      <c r="T3010" s="37" t="s">
        <v>165</v>
      </c>
      <c r="U3010" s="37" t="s">
        <v>170</v>
      </c>
      <c r="V3010" s="37" t="s">
        <v>1359</v>
      </c>
      <c r="W3010" s="37" t="s">
        <v>1367</v>
      </c>
      <c r="X3010" s="3" t="s">
        <v>84</v>
      </c>
    </row>
    <row r="3011" spans="4:24" x14ac:dyDescent="0.2">
      <c r="D3011" s="31" t="s">
        <v>163</v>
      </c>
      <c r="E3011" s="3" t="s">
        <v>168</v>
      </c>
      <c r="F3011" s="3" t="s">
        <v>1357</v>
      </c>
      <c r="G3011" s="7" t="s">
        <v>1018</v>
      </c>
      <c r="L3011" s="3" t="s">
        <v>159</v>
      </c>
      <c r="M3011" s="3" t="s">
        <v>80</v>
      </c>
      <c r="S3011" s="3" t="s">
        <v>261</v>
      </c>
      <c r="T3011" s="37" t="s">
        <v>165</v>
      </c>
      <c r="U3011" s="37" t="s">
        <v>170</v>
      </c>
      <c r="V3011" s="37" t="s">
        <v>1359</v>
      </c>
      <c r="W3011" s="37" t="s">
        <v>1368</v>
      </c>
      <c r="X3011" s="3" t="s">
        <v>84</v>
      </c>
    </row>
    <row r="3012" spans="4:24" x14ac:dyDescent="0.2">
      <c r="D3012" s="31" t="s">
        <v>163</v>
      </c>
      <c r="E3012" s="3" t="s">
        <v>168</v>
      </c>
      <c r="F3012" s="3" t="s">
        <v>1357</v>
      </c>
      <c r="G3012" s="7" t="s">
        <v>1018</v>
      </c>
      <c r="L3012" s="3" t="s">
        <v>159</v>
      </c>
      <c r="M3012" s="3" t="s">
        <v>74</v>
      </c>
      <c r="N3012" s="25" t="s">
        <v>216</v>
      </c>
      <c r="S3012" s="3" t="s">
        <v>261</v>
      </c>
      <c r="T3012" s="37" t="s">
        <v>165</v>
      </c>
      <c r="U3012" s="37" t="s">
        <v>170</v>
      </c>
      <c r="V3012" s="37" t="s">
        <v>1359</v>
      </c>
      <c r="W3012" s="37" t="s">
        <v>1368</v>
      </c>
      <c r="X3012" s="3" t="s">
        <v>84</v>
      </c>
    </row>
    <row r="3013" spans="4:24" x14ac:dyDescent="0.2">
      <c r="D3013" s="31" t="s">
        <v>163</v>
      </c>
      <c r="E3013" s="3" t="s">
        <v>168</v>
      </c>
      <c r="F3013" s="3" t="s">
        <v>1357</v>
      </c>
      <c r="G3013" s="7" t="s">
        <v>1018</v>
      </c>
      <c r="L3013" s="3" t="s">
        <v>159</v>
      </c>
      <c r="M3013" s="3" t="s">
        <v>74</v>
      </c>
      <c r="N3013" s="25" t="s">
        <v>166</v>
      </c>
      <c r="S3013" s="3" t="s">
        <v>261</v>
      </c>
      <c r="T3013" s="37" t="s">
        <v>165</v>
      </c>
      <c r="U3013" s="37" t="s">
        <v>170</v>
      </c>
      <c r="V3013" s="37" t="s">
        <v>1359</v>
      </c>
      <c r="W3013" s="37" t="s">
        <v>1368</v>
      </c>
      <c r="X3013" s="3" t="s">
        <v>84</v>
      </c>
    </row>
    <row r="3014" spans="4:24" x14ac:dyDescent="0.2">
      <c r="D3014" s="31" t="s">
        <v>163</v>
      </c>
      <c r="E3014" s="3" t="s">
        <v>168</v>
      </c>
      <c r="F3014" s="3" t="s">
        <v>1357</v>
      </c>
      <c r="G3014" s="7" t="s">
        <v>1018</v>
      </c>
      <c r="L3014" s="3" t="s">
        <v>159</v>
      </c>
      <c r="M3014" s="3" t="s">
        <v>72</v>
      </c>
      <c r="S3014" s="3" t="s">
        <v>261</v>
      </c>
      <c r="T3014" s="37" t="s">
        <v>165</v>
      </c>
      <c r="U3014" s="37" t="s">
        <v>170</v>
      </c>
      <c r="V3014" s="37" t="s">
        <v>1359</v>
      </c>
      <c r="W3014" s="37" t="s">
        <v>1368</v>
      </c>
      <c r="X3014" s="3" t="s">
        <v>84</v>
      </c>
    </row>
    <row r="3015" spans="4:24" x14ac:dyDescent="0.2">
      <c r="D3015" s="31" t="s">
        <v>163</v>
      </c>
      <c r="E3015" s="3" t="s">
        <v>168</v>
      </c>
      <c r="F3015" s="3" t="s">
        <v>1357</v>
      </c>
      <c r="G3015" s="7" t="s">
        <v>1018</v>
      </c>
      <c r="L3015" s="3" t="s">
        <v>159</v>
      </c>
      <c r="M3015" s="3" t="s">
        <v>73</v>
      </c>
      <c r="S3015" s="3" t="s">
        <v>261</v>
      </c>
      <c r="T3015" s="37" t="s">
        <v>165</v>
      </c>
      <c r="U3015" s="37" t="s">
        <v>170</v>
      </c>
      <c r="V3015" s="37" t="s">
        <v>1359</v>
      </c>
      <c r="W3015" s="37" t="s">
        <v>1368</v>
      </c>
      <c r="X3015" s="3" t="s">
        <v>84</v>
      </c>
    </row>
    <row r="3016" spans="4:24" x14ac:dyDescent="0.2">
      <c r="D3016" s="31" t="s">
        <v>163</v>
      </c>
      <c r="E3016" s="3" t="s">
        <v>168</v>
      </c>
      <c r="F3016" s="3" t="s">
        <v>1357</v>
      </c>
      <c r="G3016" s="7" t="s">
        <v>1369</v>
      </c>
      <c r="L3016" s="3" t="s">
        <v>159</v>
      </c>
      <c r="M3016" s="3" t="s">
        <v>80</v>
      </c>
      <c r="S3016" s="3" t="s">
        <v>261</v>
      </c>
      <c r="T3016" s="37" t="s">
        <v>165</v>
      </c>
      <c r="U3016" s="37" t="s">
        <v>170</v>
      </c>
      <c r="V3016" s="37" t="s">
        <v>1359</v>
      </c>
      <c r="W3016" s="37" t="s">
        <v>1370</v>
      </c>
      <c r="X3016" s="3" t="s">
        <v>84</v>
      </c>
    </row>
    <row r="3017" spans="4:24" x14ac:dyDescent="0.2">
      <c r="D3017" s="31" t="s">
        <v>163</v>
      </c>
      <c r="E3017" s="3" t="s">
        <v>168</v>
      </c>
      <c r="F3017" s="3" t="s">
        <v>1357</v>
      </c>
      <c r="G3017" s="7" t="s">
        <v>1369</v>
      </c>
      <c r="L3017" s="3" t="s">
        <v>159</v>
      </c>
      <c r="M3017" s="3" t="s">
        <v>74</v>
      </c>
      <c r="N3017" s="25" t="s">
        <v>216</v>
      </c>
      <c r="S3017" s="3" t="s">
        <v>261</v>
      </c>
      <c r="T3017" s="37" t="s">
        <v>165</v>
      </c>
      <c r="U3017" s="37" t="s">
        <v>170</v>
      </c>
      <c r="V3017" s="37" t="s">
        <v>1359</v>
      </c>
      <c r="W3017" s="37" t="s">
        <v>1370</v>
      </c>
      <c r="X3017" s="3" t="s">
        <v>84</v>
      </c>
    </row>
    <row r="3018" spans="4:24" x14ac:dyDescent="0.2">
      <c r="D3018" s="31" t="s">
        <v>163</v>
      </c>
      <c r="E3018" s="3" t="s">
        <v>168</v>
      </c>
      <c r="F3018" s="3" t="s">
        <v>1357</v>
      </c>
      <c r="G3018" s="7" t="s">
        <v>1369</v>
      </c>
      <c r="L3018" s="3" t="s">
        <v>159</v>
      </c>
      <c r="M3018" s="3" t="s">
        <v>74</v>
      </c>
      <c r="N3018" s="25" t="s">
        <v>166</v>
      </c>
      <c r="S3018" s="3" t="s">
        <v>261</v>
      </c>
      <c r="T3018" s="37" t="s">
        <v>165</v>
      </c>
      <c r="U3018" s="37" t="s">
        <v>170</v>
      </c>
      <c r="V3018" s="37" t="s">
        <v>1359</v>
      </c>
      <c r="W3018" s="37" t="s">
        <v>1370</v>
      </c>
      <c r="X3018" s="3" t="s">
        <v>84</v>
      </c>
    </row>
    <row r="3019" spans="4:24" x14ac:dyDescent="0.2">
      <c r="D3019" s="31" t="s">
        <v>163</v>
      </c>
      <c r="E3019" s="3" t="s">
        <v>168</v>
      </c>
      <c r="F3019" s="3" t="s">
        <v>1357</v>
      </c>
      <c r="G3019" s="7" t="s">
        <v>1369</v>
      </c>
      <c r="L3019" s="3" t="s">
        <v>159</v>
      </c>
      <c r="M3019" s="3" t="s">
        <v>72</v>
      </c>
      <c r="S3019" s="3" t="s">
        <v>261</v>
      </c>
      <c r="T3019" s="37" t="s">
        <v>165</v>
      </c>
      <c r="U3019" s="37" t="s">
        <v>170</v>
      </c>
      <c r="V3019" s="37" t="s">
        <v>1359</v>
      </c>
      <c r="W3019" s="37" t="s">
        <v>1370</v>
      </c>
      <c r="X3019" s="3" t="s">
        <v>84</v>
      </c>
    </row>
    <row r="3020" spans="4:24" x14ac:dyDescent="0.2">
      <c r="D3020" s="31" t="s">
        <v>163</v>
      </c>
      <c r="E3020" s="3" t="s">
        <v>168</v>
      </c>
      <c r="F3020" s="3" t="s">
        <v>1357</v>
      </c>
      <c r="G3020" s="7" t="s">
        <v>1369</v>
      </c>
      <c r="L3020" s="3" t="s">
        <v>159</v>
      </c>
      <c r="M3020" s="3" t="s">
        <v>73</v>
      </c>
      <c r="S3020" s="3" t="s">
        <v>261</v>
      </c>
      <c r="T3020" s="37" t="s">
        <v>165</v>
      </c>
      <c r="U3020" s="37" t="s">
        <v>170</v>
      </c>
      <c r="V3020" s="37" t="s">
        <v>1359</v>
      </c>
      <c r="W3020" s="37" t="s">
        <v>1370</v>
      </c>
      <c r="X3020" s="3" t="s">
        <v>84</v>
      </c>
    </row>
    <row r="3021" spans="4:24" x14ac:dyDescent="0.2">
      <c r="D3021" s="31" t="s">
        <v>163</v>
      </c>
      <c r="E3021" s="3" t="s">
        <v>168</v>
      </c>
      <c r="F3021" s="3" t="s">
        <v>1123</v>
      </c>
      <c r="G3021" s="7" t="s">
        <v>1124</v>
      </c>
      <c r="L3021" s="3" t="s">
        <v>159</v>
      </c>
      <c r="M3021" s="3" t="s">
        <v>80</v>
      </c>
      <c r="S3021" s="3" t="s">
        <v>261</v>
      </c>
      <c r="T3021" s="37" t="s">
        <v>165</v>
      </c>
      <c r="U3021" s="37" t="s">
        <v>170</v>
      </c>
      <c r="V3021" s="37" t="s">
        <v>1125</v>
      </c>
      <c r="W3021" s="37" t="s">
        <v>1126</v>
      </c>
      <c r="X3021" s="3" t="s">
        <v>84</v>
      </c>
    </row>
    <row r="3022" spans="4:24" x14ac:dyDescent="0.2">
      <c r="D3022" s="31" t="s">
        <v>163</v>
      </c>
      <c r="E3022" s="3" t="s">
        <v>168</v>
      </c>
      <c r="F3022" s="3" t="s">
        <v>1123</v>
      </c>
      <c r="G3022" s="7" t="s">
        <v>1124</v>
      </c>
      <c r="L3022" s="3" t="s">
        <v>159</v>
      </c>
      <c r="M3022" s="3" t="s">
        <v>74</v>
      </c>
      <c r="N3022" s="25" t="s">
        <v>216</v>
      </c>
      <c r="S3022" s="3" t="s">
        <v>261</v>
      </c>
      <c r="T3022" s="37" t="s">
        <v>165</v>
      </c>
      <c r="U3022" s="37" t="s">
        <v>170</v>
      </c>
      <c r="V3022" s="37" t="s">
        <v>1125</v>
      </c>
      <c r="W3022" s="37" t="s">
        <v>1126</v>
      </c>
      <c r="X3022" s="3" t="s">
        <v>84</v>
      </c>
    </row>
    <row r="3023" spans="4:24" x14ac:dyDescent="0.2">
      <c r="D3023" s="31" t="s">
        <v>163</v>
      </c>
      <c r="E3023" s="3" t="s">
        <v>168</v>
      </c>
      <c r="F3023" s="3" t="s">
        <v>1123</v>
      </c>
      <c r="G3023" s="7" t="s">
        <v>1124</v>
      </c>
      <c r="L3023" s="3" t="s">
        <v>159</v>
      </c>
      <c r="M3023" s="3" t="s">
        <v>74</v>
      </c>
      <c r="N3023" s="25" t="s">
        <v>166</v>
      </c>
      <c r="S3023" s="3" t="s">
        <v>261</v>
      </c>
      <c r="T3023" s="37" t="s">
        <v>165</v>
      </c>
      <c r="U3023" s="37" t="s">
        <v>170</v>
      </c>
      <c r="V3023" s="37" t="s">
        <v>1125</v>
      </c>
      <c r="W3023" s="37" t="s">
        <v>1126</v>
      </c>
      <c r="X3023" s="3" t="s">
        <v>84</v>
      </c>
    </row>
    <row r="3024" spans="4:24" x14ac:dyDescent="0.2">
      <c r="D3024" s="31" t="s">
        <v>163</v>
      </c>
      <c r="E3024" s="3" t="s">
        <v>168</v>
      </c>
      <c r="F3024" s="3" t="s">
        <v>1123</v>
      </c>
      <c r="G3024" s="7" t="s">
        <v>1124</v>
      </c>
      <c r="L3024" s="3" t="s">
        <v>159</v>
      </c>
      <c r="M3024" s="3" t="s">
        <v>72</v>
      </c>
      <c r="S3024" s="3" t="s">
        <v>261</v>
      </c>
      <c r="T3024" s="37" t="s">
        <v>165</v>
      </c>
      <c r="U3024" s="37" t="s">
        <v>170</v>
      </c>
      <c r="V3024" s="37" t="s">
        <v>1125</v>
      </c>
      <c r="W3024" s="37" t="s">
        <v>1126</v>
      </c>
      <c r="X3024" s="3" t="s">
        <v>84</v>
      </c>
    </row>
    <row r="3025" spans="4:24" x14ac:dyDescent="0.2">
      <c r="D3025" s="31" t="s">
        <v>163</v>
      </c>
      <c r="E3025" s="3" t="s">
        <v>168</v>
      </c>
      <c r="F3025" s="3" t="s">
        <v>1123</v>
      </c>
      <c r="G3025" s="7" t="s">
        <v>1124</v>
      </c>
      <c r="L3025" s="3" t="s">
        <v>159</v>
      </c>
      <c r="M3025" s="3" t="s">
        <v>73</v>
      </c>
      <c r="S3025" s="3" t="s">
        <v>261</v>
      </c>
      <c r="T3025" s="37" t="s">
        <v>165</v>
      </c>
      <c r="U3025" s="37" t="s">
        <v>170</v>
      </c>
      <c r="V3025" s="37" t="s">
        <v>1125</v>
      </c>
      <c r="W3025" s="37" t="s">
        <v>1126</v>
      </c>
      <c r="X3025" s="3" t="s">
        <v>84</v>
      </c>
    </row>
    <row r="3026" spans="4:24" x14ac:dyDescent="0.2">
      <c r="D3026" s="31" t="s">
        <v>163</v>
      </c>
      <c r="E3026" s="3" t="s">
        <v>168</v>
      </c>
      <c r="F3026" s="3" t="s">
        <v>1123</v>
      </c>
      <c r="G3026" s="7" t="s">
        <v>692</v>
      </c>
      <c r="L3026" s="3" t="s">
        <v>159</v>
      </c>
      <c r="M3026" s="3" t="s">
        <v>80</v>
      </c>
      <c r="S3026" s="3" t="s">
        <v>261</v>
      </c>
      <c r="T3026" s="37" t="s">
        <v>165</v>
      </c>
      <c r="U3026" s="37" t="s">
        <v>170</v>
      </c>
      <c r="V3026" s="37" t="s">
        <v>1125</v>
      </c>
      <c r="W3026" s="37" t="s">
        <v>1136</v>
      </c>
      <c r="X3026" s="3" t="s">
        <v>84</v>
      </c>
    </row>
    <row r="3027" spans="4:24" x14ac:dyDescent="0.2">
      <c r="D3027" s="31" t="s">
        <v>163</v>
      </c>
      <c r="E3027" s="3" t="s">
        <v>168</v>
      </c>
      <c r="F3027" s="3" t="s">
        <v>1123</v>
      </c>
      <c r="G3027" s="7" t="s">
        <v>692</v>
      </c>
      <c r="L3027" s="3" t="s">
        <v>159</v>
      </c>
      <c r="M3027" s="3" t="s">
        <v>74</v>
      </c>
      <c r="N3027" s="25" t="s">
        <v>216</v>
      </c>
      <c r="S3027" s="3" t="s">
        <v>261</v>
      </c>
      <c r="T3027" s="37" t="s">
        <v>165</v>
      </c>
      <c r="U3027" s="37" t="s">
        <v>170</v>
      </c>
      <c r="V3027" s="37" t="s">
        <v>1125</v>
      </c>
      <c r="W3027" s="37" t="s">
        <v>1136</v>
      </c>
      <c r="X3027" s="3" t="s">
        <v>84</v>
      </c>
    </row>
    <row r="3028" spans="4:24" x14ac:dyDescent="0.2">
      <c r="D3028" s="31" t="s">
        <v>163</v>
      </c>
      <c r="E3028" s="3" t="s">
        <v>168</v>
      </c>
      <c r="F3028" s="3" t="s">
        <v>1123</v>
      </c>
      <c r="G3028" s="7" t="s">
        <v>692</v>
      </c>
      <c r="L3028" s="3" t="s">
        <v>159</v>
      </c>
      <c r="M3028" s="3" t="s">
        <v>74</v>
      </c>
      <c r="N3028" s="25" t="s">
        <v>166</v>
      </c>
      <c r="S3028" s="3" t="s">
        <v>261</v>
      </c>
      <c r="T3028" s="37" t="s">
        <v>165</v>
      </c>
      <c r="U3028" s="37" t="s">
        <v>170</v>
      </c>
      <c r="V3028" s="37" t="s">
        <v>1125</v>
      </c>
      <c r="W3028" s="37" t="s">
        <v>1136</v>
      </c>
      <c r="X3028" s="3" t="s">
        <v>84</v>
      </c>
    </row>
    <row r="3029" spans="4:24" x14ac:dyDescent="0.2">
      <c r="D3029" s="31" t="s">
        <v>163</v>
      </c>
      <c r="E3029" s="3" t="s">
        <v>168</v>
      </c>
      <c r="F3029" s="3" t="s">
        <v>1123</v>
      </c>
      <c r="G3029" s="7" t="s">
        <v>692</v>
      </c>
      <c r="L3029" s="3" t="s">
        <v>159</v>
      </c>
      <c r="M3029" s="3" t="s">
        <v>72</v>
      </c>
      <c r="S3029" s="3" t="s">
        <v>261</v>
      </c>
      <c r="T3029" s="37" t="s">
        <v>165</v>
      </c>
      <c r="U3029" s="37" t="s">
        <v>170</v>
      </c>
      <c r="V3029" s="37" t="s">
        <v>1125</v>
      </c>
      <c r="W3029" s="37" t="s">
        <v>1136</v>
      </c>
      <c r="X3029" s="3" t="s">
        <v>84</v>
      </c>
    </row>
    <row r="3030" spans="4:24" x14ac:dyDescent="0.2">
      <c r="D3030" s="31" t="s">
        <v>163</v>
      </c>
      <c r="E3030" s="3" t="s">
        <v>168</v>
      </c>
      <c r="F3030" s="3" t="s">
        <v>1123</v>
      </c>
      <c r="G3030" s="7" t="s">
        <v>692</v>
      </c>
      <c r="L3030" s="3" t="s">
        <v>159</v>
      </c>
      <c r="M3030" s="3" t="s">
        <v>73</v>
      </c>
      <c r="S3030" s="3" t="s">
        <v>261</v>
      </c>
      <c r="T3030" s="37" t="s">
        <v>165</v>
      </c>
      <c r="U3030" s="37" t="s">
        <v>170</v>
      </c>
      <c r="V3030" s="37" t="s">
        <v>1125</v>
      </c>
      <c r="W3030" s="37" t="s">
        <v>1136</v>
      </c>
      <c r="X3030" s="3" t="s">
        <v>84</v>
      </c>
    </row>
    <row r="3031" spans="4:24" x14ac:dyDescent="0.2">
      <c r="D3031" s="31" t="s">
        <v>163</v>
      </c>
      <c r="E3031" s="3" t="s">
        <v>168</v>
      </c>
      <c r="F3031" s="3" t="s">
        <v>1123</v>
      </c>
      <c r="G3031" s="7" t="s">
        <v>694</v>
      </c>
      <c r="L3031" s="3" t="s">
        <v>159</v>
      </c>
      <c r="M3031" s="3" t="s">
        <v>80</v>
      </c>
      <c r="S3031" s="3" t="s">
        <v>261</v>
      </c>
      <c r="T3031" s="37" t="s">
        <v>165</v>
      </c>
      <c r="U3031" s="37" t="s">
        <v>170</v>
      </c>
      <c r="V3031" s="37" t="s">
        <v>1125</v>
      </c>
      <c r="W3031" s="37" t="s">
        <v>1137</v>
      </c>
      <c r="X3031" s="3" t="s">
        <v>84</v>
      </c>
    </row>
    <row r="3032" spans="4:24" x14ac:dyDescent="0.2">
      <c r="D3032" s="31" t="s">
        <v>163</v>
      </c>
      <c r="E3032" s="3" t="s">
        <v>168</v>
      </c>
      <c r="F3032" s="3" t="s">
        <v>1123</v>
      </c>
      <c r="G3032" s="7" t="s">
        <v>694</v>
      </c>
      <c r="L3032" s="3" t="s">
        <v>159</v>
      </c>
      <c r="M3032" s="3" t="s">
        <v>74</v>
      </c>
      <c r="N3032" s="25" t="s">
        <v>216</v>
      </c>
      <c r="S3032" s="3" t="s">
        <v>261</v>
      </c>
      <c r="T3032" s="37" t="s">
        <v>165</v>
      </c>
      <c r="U3032" s="37" t="s">
        <v>170</v>
      </c>
      <c r="V3032" s="37" t="s">
        <v>1125</v>
      </c>
      <c r="W3032" s="37" t="s">
        <v>1137</v>
      </c>
      <c r="X3032" s="3" t="s">
        <v>84</v>
      </c>
    </row>
    <row r="3033" spans="4:24" x14ac:dyDescent="0.2">
      <c r="D3033" s="31" t="s">
        <v>163</v>
      </c>
      <c r="E3033" s="3" t="s">
        <v>168</v>
      </c>
      <c r="F3033" s="3" t="s">
        <v>1123</v>
      </c>
      <c r="G3033" s="7" t="s">
        <v>694</v>
      </c>
      <c r="L3033" s="3" t="s">
        <v>159</v>
      </c>
      <c r="M3033" s="3" t="s">
        <v>74</v>
      </c>
      <c r="N3033" s="25" t="s">
        <v>166</v>
      </c>
      <c r="S3033" s="3" t="s">
        <v>261</v>
      </c>
      <c r="T3033" s="37" t="s">
        <v>165</v>
      </c>
      <c r="U3033" s="37" t="s">
        <v>170</v>
      </c>
      <c r="V3033" s="37" t="s">
        <v>1125</v>
      </c>
      <c r="W3033" s="37" t="s">
        <v>1137</v>
      </c>
      <c r="X3033" s="3" t="s">
        <v>84</v>
      </c>
    </row>
    <row r="3034" spans="4:24" x14ac:dyDescent="0.2">
      <c r="D3034" s="31" t="s">
        <v>163</v>
      </c>
      <c r="E3034" s="3" t="s">
        <v>168</v>
      </c>
      <c r="F3034" s="3" t="s">
        <v>1123</v>
      </c>
      <c r="G3034" s="7" t="s">
        <v>694</v>
      </c>
      <c r="L3034" s="3" t="s">
        <v>159</v>
      </c>
      <c r="M3034" s="3" t="s">
        <v>72</v>
      </c>
      <c r="S3034" s="3" t="s">
        <v>261</v>
      </c>
      <c r="T3034" s="37" t="s">
        <v>165</v>
      </c>
      <c r="U3034" s="37" t="s">
        <v>170</v>
      </c>
      <c r="V3034" s="37" t="s">
        <v>1125</v>
      </c>
      <c r="W3034" s="37" t="s">
        <v>1137</v>
      </c>
      <c r="X3034" s="3" t="s">
        <v>84</v>
      </c>
    </row>
    <row r="3035" spans="4:24" x14ac:dyDescent="0.2">
      <c r="D3035" s="31" t="s">
        <v>163</v>
      </c>
      <c r="E3035" s="3" t="s">
        <v>168</v>
      </c>
      <c r="F3035" s="3" t="s">
        <v>1123</v>
      </c>
      <c r="G3035" s="7" t="s">
        <v>694</v>
      </c>
      <c r="L3035" s="3" t="s">
        <v>159</v>
      </c>
      <c r="M3035" s="3" t="s">
        <v>73</v>
      </c>
      <c r="S3035" s="3" t="s">
        <v>261</v>
      </c>
      <c r="T3035" s="37" t="s">
        <v>165</v>
      </c>
      <c r="U3035" s="37" t="s">
        <v>170</v>
      </c>
      <c r="V3035" s="37" t="s">
        <v>1125</v>
      </c>
      <c r="W3035" s="37" t="s">
        <v>1137</v>
      </c>
      <c r="X3035" s="3" t="s">
        <v>84</v>
      </c>
    </row>
    <row r="3036" spans="4:24" x14ac:dyDescent="0.2">
      <c r="D3036" s="31" t="s">
        <v>163</v>
      </c>
      <c r="E3036" s="3" t="s">
        <v>168</v>
      </c>
      <c r="F3036" s="3" t="s">
        <v>1123</v>
      </c>
      <c r="G3036" s="7" t="s">
        <v>696</v>
      </c>
      <c r="L3036" s="3" t="s">
        <v>159</v>
      </c>
      <c r="M3036" s="3" t="s">
        <v>80</v>
      </c>
      <c r="S3036" s="3" t="s">
        <v>261</v>
      </c>
      <c r="T3036" s="37" t="s">
        <v>165</v>
      </c>
      <c r="U3036" s="37" t="s">
        <v>170</v>
      </c>
      <c r="V3036" s="37" t="s">
        <v>1125</v>
      </c>
      <c r="W3036" s="37" t="s">
        <v>1138</v>
      </c>
      <c r="X3036" s="3" t="s">
        <v>84</v>
      </c>
    </row>
    <row r="3037" spans="4:24" x14ac:dyDescent="0.2">
      <c r="D3037" s="31" t="s">
        <v>163</v>
      </c>
      <c r="E3037" s="3" t="s">
        <v>168</v>
      </c>
      <c r="F3037" s="3" t="s">
        <v>1123</v>
      </c>
      <c r="G3037" s="7" t="s">
        <v>696</v>
      </c>
      <c r="L3037" s="3" t="s">
        <v>159</v>
      </c>
      <c r="M3037" s="3" t="s">
        <v>74</v>
      </c>
      <c r="N3037" s="25" t="s">
        <v>216</v>
      </c>
      <c r="S3037" s="3" t="s">
        <v>261</v>
      </c>
      <c r="T3037" s="37" t="s">
        <v>165</v>
      </c>
      <c r="U3037" s="37" t="s">
        <v>170</v>
      </c>
      <c r="V3037" s="37" t="s">
        <v>1125</v>
      </c>
      <c r="W3037" s="37" t="s">
        <v>1138</v>
      </c>
      <c r="X3037" s="3" t="s">
        <v>84</v>
      </c>
    </row>
    <row r="3038" spans="4:24" x14ac:dyDescent="0.2">
      <c r="D3038" s="31" t="s">
        <v>163</v>
      </c>
      <c r="E3038" s="3" t="s">
        <v>168</v>
      </c>
      <c r="F3038" s="3" t="s">
        <v>1123</v>
      </c>
      <c r="G3038" s="7" t="s">
        <v>696</v>
      </c>
      <c r="L3038" s="3" t="s">
        <v>159</v>
      </c>
      <c r="M3038" s="3" t="s">
        <v>74</v>
      </c>
      <c r="N3038" s="25" t="s">
        <v>166</v>
      </c>
      <c r="S3038" s="3" t="s">
        <v>261</v>
      </c>
      <c r="T3038" s="37" t="s">
        <v>165</v>
      </c>
      <c r="U3038" s="37" t="s">
        <v>170</v>
      </c>
      <c r="V3038" s="37" t="s">
        <v>1125</v>
      </c>
      <c r="W3038" s="37" t="s">
        <v>1138</v>
      </c>
      <c r="X3038" s="3" t="s">
        <v>84</v>
      </c>
    </row>
    <row r="3039" spans="4:24" x14ac:dyDescent="0.2">
      <c r="D3039" s="31" t="s">
        <v>163</v>
      </c>
      <c r="E3039" s="3" t="s">
        <v>168</v>
      </c>
      <c r="F3039" s="3" t="s">
        <v>1123</v>
      </c>
      <c r="G3039" s="7" t="s">
        <v>696</v>
      </c>
      <c r="L3039" s="3" t="s">
        <v>159</v>
      </c>
      <c r="M3039" s="3" t="s">
        <v>72</v>
      </c>
      <c r="S3039" s="3" t="s">
        <v>261</v>
      </c>
      <c r="T3039" s="37" t="s">
        <v>165</v>
      </c>
      <c r="U3039" s="37" t="s">
        <v>170</v>
      </c>
      <c r="V3039" s="37" t="s">
        <v>1125</v>
      </c>
      <c r="W3039" s="37" t="s">
        <v>1138</v>
      </c>
      <c r="X3039" s="3" t="s">
        <v>84</v>
      </c>
    </row>
    <row r="3040" spans="4:24" x14ac:dyDescent="0.2">
      <c r="D3040" s="31" t="s">
        <v>163</v>
      </c>
      <c r="E3040" s="3" t="s">
        <v>168</v>
      </c>
      <c r="F3040" s="3" t="s">
        <v>1123</v>
      </c>
      <c r="G3040" s="7" t="s">
        <v>696</v>
      </c>
      <c r="L3040" s="3" t="s">
        <v>159</v>
      </c>
      <c r="M3040" s="3" t="s">
        <v>73</v>
      </c>
      <c r="S3040" s="3" t="s">
        <v>261</v>
      </c>
      <c r="T3040" s="37" t="s">
        <v>165</v>
      </c>
      <c r="U3040" s="37" t="s">
        <v>170</v>
      </c>
      <c r="V3040" s="37" t="s">
        <v>1125</v>
      </c>
      <c r="W3040" s="37" t="s">
        <v>1138</v>
      </c>
      <c r="X3040" s="3" t="s">
        <v>84</v>
      </c>
    </row>
    <row r="3041" spans="4:24" x14ac:dyDescent="0.2">
      <c r="D3041" s="31" t="s">
        <v>163</v>
      </c>
      <c r="E3041" s="3" t="s">
        <v>168</v>
      </c>
      <c r="F3041" s="3" t="s">
        <v>1123</v>
      </c>
      <c r="G3041" s="7" t="s">
        <v>698</v>
      </c>
      <c r="L3041" s="3" t="s">
        <v>159</v>
      </c>
      <c r="M3041" s="3" t="s">
        <v>80</v>
      </c>
      <c r="S3041" s="3" t="s">
        <v>261</v>
      </c>
      <c r="T3041" s="37" t="s">
        <v>165</v>
      </c>
      <c r="U3041" s="37" t="s">
        <v>170</v>
      </c>
      <c r="V3041" s="37" t="s">
        <v>1125</v>
      </c>
      <c r="W3041" s="37" t="s">
        <v>1139</v>
      </c>
      <c r="X3041" s="3" t="s">
        <v>84</v>
      </c>
    </row>
    <row r="3042" spans="4:24" x14ac:dyDescent="0.2">
      <c r="D3042" s="31" t="s">
        <v>163</v>
      </c>
      <c r="E3042" s="3" t="s">
        <v>168</v>
      </c>
      <c r="F3042" s="3" t="s">
        <v>1123</v>
      </c>
      <c r="G3042" s="7" t="s">
        <v>698</v>
      </c>
      <c r="L3042" s="3" t="s">
        <v>159</v>
      </c>
      <c r="M3042" s="3" t="s">
        <v>74</v>
      </c>
      <c r="N3042" s="25" t="s">
        <v>216</v>
      </c>
      <c r="S3042" s="3" t="s">
        <v>261</v>
      </c>
      <c r="T3042" s="37" t="s">
        <v>165</v>
      </c>
      <c r="U3042" s="37" t="s">
        <v>170</v>
      </c>
      <c r="V3042" s="37" t="s">
        <v>1125</v>
      </c>
      <c r="W3042" s="37" t="s">
        <v>1139</v>
      </c>
      <c r="X3042" s="3" t="s">
        <v>84</v>
      </c>
    </row>
    <row r="3043" spans="4:24" x14ac:dyDescent="0.2">
      <c r="D3043" s="31" t="s">
        <v>163</v>
      </c>
      <c r="E3043" s="3" t="s">
        <v>168</v>
      </c>
      <c r="F3043" s="3" t="s">
        <v>1123</v>
      </c>
      <c r="G3043" s="7" t="s">
        <v>698</v>
      </c>
      <c r="L3043" s="3" t="s">
        <v>159</v>
      </c>
      <c r="M3043" s="3" t="s">
        <v>74</v>
      </c>
      <c r="N3043" s="25" t="s">
        <v>166</v>
      </c>
      <c r="S3043" s="3" t="s">
        <v>261</v>
      </c>
      <c r="T3043" s="37" t="s">
        <v>165</v>
      </c>
      <c r="U3043" s="37" t="s">
        <v>170</v>
      </c>
      <c r="V3043" s="37" t="s">
        <v>1125</v>
      </c>
      <c r="W3043" s="37" t="s">
        <v>1139</v>
      </c>
      <c r="X3043" s="3" t="s">
        <v>84</v>
      </c>
    </row>
    <row r="3044" spans="4:24" x14ac:dyDescent="0.2">
      <c r="D3044" s="31" t="s">
        <v>163</v>
      </c>
      <c r="E3044" s="3" t="s">
        <v>168</v>
      </c>
      <c r="F3044" s="3" t="s">
        <v>1123</v>
      </c>
      <c r="G3044" s="7" t="s">
        <v>698</v>
      </c>
      <c r="L3044" s="3" t="s">
        <v>159</v>
      </c>
      <c r="M3044" s="3" t="s">
        <v>72</v>
      </c>
      <c r="S3044" s="3" t="s">
        <v>261</v>
      </c>
      <c r="T3044" s="37" t="s">
        <v>165</v>
      </c>
      <c r="U3044" s="37" t="s">
        <v>170</v>
      </c>
      <c r="V3044" s="37" t="s">
        <v>1125</v>
      </c>
      <c r="W3044" s="37" t="s">
        <v>1139</v>
      </c>
      <c r="X3044" s="3" t="s">
        <v>84</v>
      </c>
    </row>
    <row r="3045" spans="4:24" x14ac:dyDescent="0.2">
      <c r="D3045" s="31" t="s">
        <v>163</v>
      </c>
      <c r="E3045" s="3" t="s">
        <v>168</v>
      </c>
      <c r="F3045" s="3" t="s">
        <v>1123</v>
      </c>
      <c r="G3045" s="7" t="s">
        <v>698</v>
      </c>
      <c r="L3045" s="3" t="s">
        <v>159</v>
      </c>
      <c r="M3045" s="3" t="s">
        <v>73</v>
      </c>
      <c r="S3045" s="3" t="s">
        <v>261</v>
      </c>
      <c r="T3045" s="37" t="s">
        <v>165</v>
      </c>
      <c r="U3045" s="37" t="s">
        <v>170</v>
      </c>
      <c r="V3045" s="37" t="s">
        <v>1125</v>
      </c>
      <c r="W3045" s="37" t="s">
        <v>1139</v>
      </c>
      <c r="X3045" s="3" t="s">
        <v>84</v>
      </c>
    </row>
    <row r="3046" spans="4:24" x14ac:dyDescent="0.2">
      <c r="D3046" s="31" t="s">
        <v>163</v>
      </c>
      <c r="E3046" s="3" t="s">
        <v>168</v>
      </c>
      <c r="F3046" s="3" t="s">
        <v>1123</v>
      </c>
      <c r="G3046" s="7" t="s">
        <v>1140</v>
      </c>
      <c r="L3046" s="3" t="s">
        <v>159</v>
      </c>
      <c r="M3046" s="3" t="s">
        <v>80</v>
      </c>
      <c r="S3046" s="3" t="s">
        <v>261</v>
      </c>
      <c r="T3046" s="37" t="s">
        <v>165</v>
      </c>
      <c r="U3046" s="37" t="s">
        <v>170</v>
      </c>
      <c r="V3046" s="37" t="s">
        <v>1125</v>
      </c>
      <c r="W3046" s="37" t="s">
        <v>1141</v>
      </c>
      <c r="X3046" s="3" t="s">
        <v>84</v>
      </c>
    </row>
    <row r="3047" spans="4:24" x14ac:dyDescent="0.2">
      <c r="D3047" s="31" t="s">
        <v>163</v>
      </c>
      <c r="E3047" s="3" t="s">
        <v>168</v>
      </c>
      <c r="F3047" s="3" t="s">
        <v>1123</v>
      </c>
      <c r="G3047" s="7" t="s">
        <v>1140</v>
      </c>
      <c r="L3047" s="3" t="s">
        <v>159</v>
      </c>
      <c r="M3047" s="3" t="s">
        <v>74</v>
      </c>
      <c r="N3047" s="25" t="s">
        <v>216</v>
      </c>
      <c r="S3047" s="3" t="s">
        <v>261</v>
      </c>
      <c r="T3047" s="37" t="s">
        <v>165</v>
      </c>
      <c r="U3047" s="37" t="s">
        <v>170</v>
      </c>
      <c r="V3047" s="37" t="s">
        <v>1125</v>
      </c>
      <c r="W3047" s="37" t="s">
        <v>1141</v>
      </c>
      <c r="X3047" s="3" t="s">
        <v>84</v>
      </c>
    </row>
    <row r="3048" spans="4:24" x14ac:dyDescent="0.2">
      <c r="D3048" s="31" t="s">
        <v>163</v>
      </c>
      <c r="E3048" s="3" t="s">
        <v>168</v>
      </c>
      <c r="F3048" s="3" t="s">
        <v>1123</v>
      </c>
      <c r="G3048" s="7" t="s">
        <v>1140</v>
      </c>
      <c r="L3048" s="3" t="s">
        <v>159</v>
      </c>
      <c r="M3048" s="3" t="s">
        <v>74</v>
      </c>
      <c r="N3048" s="25" t="s">
        <v>166</v>
      </c>
      <c r="S3048" s="3" t="s">
        <v>261</v>
      </c>
      <c r="T3048" s="37" t="s">
        <v>165</v>
      </c>
      <c r="U3048" s="37" t="s">
        <v>170</v>
      </c>
      <c r="V3048" s="37" t="s">
        <v>1125</v>
      </c>
      <c r="W3048" s="37" t="s">
        <v>1141</v>
      </c>
      <c r="X3048" s="3" t="s">
        <v>84</v>
      </c>
    </row>
    <row r="3049" spans="4:24" x14ac:dyDescent="0.2">
      <c r="D3049" s="31" t="s">
        <v>163</v>
      </c>
      <c r="E3049" s="3" t="s">
        <v>168</v>
      </c>
      <c r="F3049" s="3" t="s">
        <v>1123</v>
      </c>
      <c r="G3049" s="7" t="s">
        <v>1140</v>
      </c>
      <c r="L3049" s="3" t="s">
        <v>159</v>
      </c>
      <c r="M3049" s="3" t="s">
        <v>72</v>
      </c>
      <c r="S3049" s="3" t="s">
        <v>261</v>
      </c>
      <c r="T3049" s="37" t="s">
        <v>165</v>
      </c>
      <c r="U3049" s="37" t="s">
        <v>170</v>
      </c>
      <c r="V3049" s="37" t="s">
        <v>1125</v>
      </c>
      <c r="W3049" s="37" t="s">
        <v>1141</v>
      </c>
      <c r="X3049" s="3" t="s">
        <v>84</v>
      </c>
    </row>
    <row r="3050" spans="4:24" x14ac:dyDescent="0.2">
      <c r="D3050" s="31" t="s">
        <v>163</v>
      </c>
      <c r="E3050" s="3" t="s">
        <v>168</v>
      </c>
      <c r="F3050" s="3" t="s">
        <v>1123</v>
      </c>
      <c r="G3050" s="7" t="s">
        <v>1140</v>
      </c>
      <c r="L3050" s="3" t="s">
        <v>159</v>
      </c>
      <c r="M3050" s="3" t="s">
        <v>73</v>
      </c>
      <c r="S3050" s="3" t="s">
        <v>261</v>
      </c>
      <c r="T3050" s="37" t="s">
        <v>165</v>
      </c>
      <c r="U3050" s="37" t="s">
        <v>170</v>
      </c>
      <c r="V3050" s="37" t="s">
        <v>1125</v>
      </c>
      <c r="W3050" s="37" t="s">
        <v>1141</v>
      </c>
      <c r="X3050" s="3" t="s">
        <v>84</v>
      </c>
    </row>
    <row r="3051" spans="4:24" x14ac:dyDescent="0.2">
      <c r="D3051" s="31" t="s">
        <v>163</v>
      </c>
      <c r="E3051" s="3" t="s">
        <v>168</v>
      </c>
      <c r="F3051" s="3" t="s">
        <v>1123</v>
      </c>
      <c r="G3051" s="7" t="s">
        <v>1142</v>
      </c>
      <c r="L3051" s="3" t="s">
        <v>159</v>
      </c>
      <c r="M3051" s="3" t="s">
        <v>80</v>
      </c>
      <c r="S3051" s="3" t="s">
        <v>261</v>
      </c>
      <c r="T3051" s="37" t="s">
        <v>165</v>
      </c>
      <c r="U3051" s="37" t="s">
        <v>170</v>
      </c>
      <c r="V3051" s="37" t="s">
        <v>1125</v>
      </c>
      <c r="W3051" s="37" t="s">
        <v>1143</v>
      </c>
      <c r="X3051" s="3" t="s">
        <v>84</v>
      </c>
    </row>
    <row r="3052" spans="4:24" x14ac:dyDescent="0.2">
      <c r="D3052" s="31" t="s">
        <v>163</v>
      </c>
      <c r="E3052" s="3" t="s">
        <v>168</v>
      </c>
      <c r="F3052" s="3" t="s">
        <v>1123</v>
      </c>
      <c r="G3052" s="7" t="s">
        <v>1142</v>
      </c>
      <c r="L3052" s="3" t="s">
        <v>159</v>
      </c>
      <c r="M3052" s="3" t="s">
        <v>74</v>
      </c>
      <c r="N3052" s="25" t="s">
        <v>216</v>
      </c>
      <c r="S3052" s="3" t="s">
        <v>261</v>
      </c>
      <c r="T3052" s="37" t="s">
        <v>165</v>
      </c>
      <c r="U3052" s="37" t="s">
        <v>170</v>
      </c>
      <c r="V3052" s="37" t="s">
        <v>1125</v>
      </c>
      <c r="W3052" s="37" t="s">
        <v>1143</v>
      </c>
      <c r="X3052" s="3" t="s">
        <v>84</v>
      </c>
    </row>
    <row r="3053" spans="4:24" x14ac:dyDescent="0.2">
      <c r="D3053" s="31" t="s">
        <v>163</v>
      </c>
      <c r="E3053" s="3" t="s">
        <v>168</v>
      </c>
      <c r="F3053" s="3" t="s">
        <v>1123</v>
      </c>
      <c r="G3053" s="7" t="s">
        <v>1142</v>
      </c>
      <c r="L3053" s="3" t="s">
        <v>159</v>
      </c>
      <c r="M3053" s="3" t="s">
        <v>74</v>
      </c>
      <c r="N3053" s="25" t="s">
        <v>166</v>
      </c>
      <c r="S3053" s="3" t="s">
        <v>261</v>
      </c>
      <c r="T3053" s="37" t="s">
        <v>165</v>
      </c>
      <c r="U3053" s="37" t="s">
        <v>170</v>
      </c>
      <c r="V3053" s="37" t="s">
        <v>1125</v>
      </c>
      <c r="W3053" s="37" t="s">
        <v>1143</v>
      </c>
      <c r="X3053" s="3" t="s">
        <v>84</v>
      </c>
    </row>
    <row r="3054" spans="4:24" x14ac:dyDescent="0.2">
      <c r="D3054" s="31" t="s">
        <v>163</v>
      </c>
      <c r="E3054" s="3" t="s">
        <v>168</v>
      </c>
      <c r="F3054" s="3" t="s">
        <v>1123</v>
      </c>
      <c r="G3054" s="7" t="s">
        <v>1142</v>
      </c>
      <c r="L3054" s="3" t="s">
        <v>159</v>
      </c>
      <c r="M3054" s="3" t="s">
        <v>72</v>
      </c>
      <c r="S3054" s="3" t="s">
        <v>261</v>
      </c>
      <c r="T3054" s="37" t="s">
        <v>165</v>
      </c>
      <c r="U3054" s="37" t="s">
        <v>170</v>
      </c>
      <c r="V3054" s="37" t="s">
        <v>1125</v>
      </c>
      <c r="W3054" s="37" t="s">
        <v>1143</v>
      </c>
      <c r="X3054" s="3" t="s">
        <v>84</v>
      </c>
    </row>
    <row r="3055" spans="4:24" x14ac:dyDescent="0.2">
      <c r="D3055" s="31" t="s">
        <v>163</v>
      </c>
      <c r="E3055" s="3" t="s">
        <v>168</v>
      </c>
      <c r="F3055" s="3" t="s">
        <v>1123</v>
      </c>
      <c r="G3055" s="7" t="s">
        <v>1142</v>
      </c>
      <c r="L3055" s="3" t="s">
        <v>159</v>
      </c>
      <c r="M3055" s="3" t="s">
        <v>73</v>
      </c>
      <c r="S3055" s="3" t="s">
        <v>261</v>
      </c>
      <c r="T3055" s="37" t="s">
        <v>165</v>
      </c>
      <c r="U3055" s="37" t="s">
        <v>170</v>
      </c>
      <c r="V3055" s="37" t="s">
        <v>1125</v>
      </c>
      <c r="W3055" s="37" t="s">
        <v>1143</v>
      </c>
      <c r="X3055" s="3" t="s">
        <v>84</v>
      </c>
    </row>
    <row r="3056" spans="4:24" x14ac:dyDescent="0.2">
      <c r="D3056" s="31" t="s">
        <v>163</v>
      </c>
      <c r="E3056" s="3" t="s">
        <v>168</v>
      </c>
      <c r="F3056" s="3" t="s">
        <v>1123</v>
      </c>
      <c r="G3056" s="7" t="s">
        <v>272</v>
      </c>
      <c r="L3056" s="3" t="s">
        <v>159</v>
      </c>
      <c r="M3056" s="3" t="s">
        <v>80</v>
      </c>
      <c r="S3056" s="3" t="s">
        <v>261</v>
      </c>
      <c r="T3056" s="37" t="s">
        <v>165</v>
      </c>
      <c r="U3056" s="37" t="s">
        <v>170</v>
      </c>
      <c r="V3056" s="37" t="s">
        <v>1125</v>
      </c>
      <c r="W3056" s="37" t="s">
        <v>1127</v>
      </c>
      <c r="X3056" s="3" t="s">
        <v>84</v>
      </c>
    </row>
    <row r="3057" spans="4:24" x14ac:dyDescent="0.2">
      <c r="D3057" s="31" t="s">
        <v>163</v>
      </c>
      <c r="E3057" s="3" t="s">
        <v>168</v>
      </c>
      <c r="F3057" s="3" t="s">
        <v>1123</v>
      </c>
      <c r="G3057" s="7" t="s">
        <v>272</v>
      </c>
      <c r="L3057" s="3" t="s">
        <v>159</v>
      </c>
      <c r="M3057" s="3" t="s">
        <v>74</v>
      </c>
      <c r="N3057" s="25" t="s">
        <v>216</v>
      </c>
      <c r="S3057" s="3" t="s">
        <v>261</v>
      </c>
      <c r="T3057" s="37" t="s">
        <v>165</v>
      </c>
      <c r="U3057" s="37" t="s">
        <v>170</v>
      </c>
      <c r="V3057" s="37" t="s">
        <v>1125</v>
      </c>
      <c r="W3057" s="37" t="s">
        <v>1127</v>
      </c>
      <c r="X3057" s="3" t="s">
        <v>84</v>
      </c>
    </row>
    <row r="3058" spans="4:24" x14ac:dyDescent="0.2">
      <c r="D3058" s="31" t="s">
        <v>163</v>
      </c>
      <c r="E3058" s="3" t="s">
        <v>168</v>
      </c>
      <c r="F3058" s="3" t="s">
        <v>1123</v>
      </c>
      <c r="G3058" s="7" t="s">
        <v>272</v>
      </c>
      <c r="L3058" s="3" t="s">
        <v>159</v>
      </c>
      <c r="M3058" s="3" t="s">
        <v>74</v>
      </c>
      <c r="N3058" s="25" t="s">
        <v>166</v>
      </c>
      <c r="S3058" s="3" t="s">
        <v>261</v>
      </c>
      <c r="T3058" s="37" t="s">
        <v>165</v>
      </c>
      <c r="U3058" s="37" t="s">
        <v>170</v>
      </c>
      <c r="V3058" s="37" t="s">
        <v>1125</v>
      </c>
      <c r="W3058" s="37" t="s">
        <v>1127</v>
      </c>
      <c r="X3058" s="3" t="s">
        <v>84</v>
      </c>
    </row>
    <row r="3059" spans="4:24" x14ac:dyDescent="0.2">
      <c r="D3059" s="31" t="s">
        <v>163</v>
      </c>
      <c r="E3059" s="3" t="s">
        <v>168</v>
      </c>
      <c r="F3059" s="3" t="s">
        <v>1123</v>
      </c>
      <c r="G3059" s="7" t="s">
        <v>272</v>
      </c>
      <c r="L3059" s="3" t="s">
        <v>159</v>
      </c>
      <c r="M3059" s="3" t="s">
        <v>72</v>
      </c>
      <c r="S3059" s="3" t="s">
        <v>261</v>
      </c>
      <c r="T3059" s="37" t="s">
        <v>165</v>
      </c>
      <c r="U3059" s="37" t="s">
        <v>170</v>
      </c>
      <c r="V3059" s="37" t="s">
        <v>1125</v>
      </c>
      <c r="W3059" s="37" t="s">
        <v>1127</v>
      </c>
      <c r="X3059" s="3" t="s">
        <v>84</v>
      </c>
    </row>
    <row r="3060" spans="4:24" x14ac:dyDescent="0.2">
      <c r="D3060" s="31" t="s">
        <v>163</v>
      </c>
      <c r="E3060" s="3" t="s">
        <v>168</v>
      </c>
      <c r="F3060" s="3" t="s">
        <v>1123</v>
      </c>
      <c r="G3060" s="7" t="s">
        <v>272</v>
      </c>
      <c r="L3060" s="3" t="s">
        <v>159</v>
      </c>
      <c r="M3060" s="3" t="s">
        <v>73</v>
      </c>
      <c r="S3060" s="3" t="s">
        <v>261</v>
      </c>
      <c r="T3060" s="37" t="s">
        <v>165</v>
      </c>
      <c r="U3060" s="37" t="s">
        <v>170</v>
      </c>
      <c r="V3060" s="37" t="s">
        <v>1125</v>
      </c>
      <c r="W3060" s="37" t="s">
        <v>1127</v>
      </c>
      <c r="X3060" s="3" t="s">
        <v>84</v>
      </c>
    </row>
    <row r="3061" spans="4:24" x14ac:dyDescent="0.2">
      <c r="D3061" s="31" t="s">
        <v>163</v>
      </c>
      <c r="E3061" s="3" t="s">
        <v>168</v>
      </c>
      <c r="F3061" s="3" t="s">
        <v>1123</v>
      </c>
      <c r="G3061" s="7" t="s">
        <v>1128</v>
      </c>
      <c r="L3061" s="3" t="s">
        <v>159</v>
      </c>
      <c r="M3061" s="3" t="s">
        <v>80</v>
      </c>
      <c r="S3061" s="3" t="s">
        <v>261</v>
      </c>
      <c r="T3061" s="37" t="s">
        <v>165</v>
      </c>
      <c r="U3061" s="37" t="s">
        <v>170</v>
      </c>
      <c r="V3061" s="37" t="s">
        <v>1125</v>
      </c>
      <c r="W3061" s="37" t="s">
        <v>1129</v>
      </c>
      <c r="X3061" s="3" t="s">
        <v>84</v>
      </c>
    </row>
    <row r="3062" spans="4:24" x14ac:dyDescent="0.2">
      <c r="D3062" s="31" t="s">
        <v>163</v>
      </c>
      <c r="E3062" s="3" t="s">
        <v>168</v>
      </c>
      <c r="F3062" s="3" t="s">
        <v>1123</v>
      </c>
      <c r="G3062" s="7" t="s">
        <v>1128</v>
      </c>
      <c r="L3062" s="3" t="s">
        <v>159</v>
      </c>
      <c r="M3062" s="3" t="s">
        <v>74</v>
      </c>
      <c r="N3062" s="25" t="s">
        <v>216</v>
      </c>
      <c r="S3062" s="3" t="s">
        <v>261</v>
      </c>
      <c r="T3062" s="37" t="s">
        <v>165</v>
      </c>
      <c r="U3062" s="37" t="s">
        <v>170</v>
      </c>
      <c r="V3062" s="37" t="s">
        <v>1125</v>
      </c>
      <c r="W3062" s="37" t="s">
        <v>1129</v>
      </c>
      <c r="X3062" s="3" t="s">
        <v>84</v>
      </c>
    </row>
    <row r="3063" spans="4:24" x14ac:dyDescent="0.2">
      <c r="D3063" s="31" t="s">
        <v>163</v>
      </c>
      <c r="E3063" s="3" t="s">
        <v>168</v>
      </c>
      <c r="F3063" s="3" t="s">
        <v>1123</v>
      </c>
      <c r="G3063" s="7" t="s">
        <v>1128</v>
      </c>
      <c r="L3063" s="3" t="s">
        <v>159</v>
      </c>
      <c r="M3063" s="3" t="s">
        <v>74</v>
      </c>
      <c r="N3063" s="25" t="s">
        <v>166</v>
      </c>
      <c r="S3063" s="3" t="s">
        <v>261</v>
      </c>
      <c r="T3063" s="37" t="s">
        <v>165</v>
      </c>
      <c r="U3063" s="37" t="s">
        <v>170</v>
      </c>
      <c r="V3063" s="37" t="s">
        <v>1125</v>
      </c>
      <c r="W3063" s="37" t="s">
        <v>1129</v>
      </c>
      <c r="X3063" s="3" t="s">
        <v>84</v>
      </c>
    </row>
    <row r="3064" spans="4:24" x14ac:dyDescent="0.2">
      <c r="D3064" s="31" t="s">
        <v>163</v>
      </c>
      <c r="E3064" s="3" t="s">
        <v>168</v>
      </c>
      <c r="F3064" s="3" t="s">
        <v>1123</v>
      </c>
      <c r="G3064" s="7" t="s">
        <v>1128</v>
      </c>
      <c r="L3064" s="3" t="s">
        <v>159</v>
      </c>
      <c r="M3064" s="3" t="s">
        <v>72</v>
      </c>
      <c r="S3064" s="3" t="s">
        <v>261</v>
      </c>
      <c r="T3064" s="37" t="s">
        <v>165</v>
      </c>
      <c r="U3064" s="37" t="s">
        <v>170</v>
      </c>
      <c r="V3064" s="37" t="s">
        <v>1125</v>
      </c>
      <c r="W3064" s="37" t="s">
        <v>1129</v>
      </c>
      <c r="X3064" s="3" t="s">
        <v>84</v>
      </c>
    </row>
    <row r="3065" spans="4:24" x14ac:dyDescent="0.2">
      <c r="D3065" s="31" t="s">
        <v>163</v>
      </c>
      <c r="E3065" s="3" t="s">
        <v>168</v>
      </c>
      <c r="F3065" s="3" t="s">
        <v>1123</v>
      </c>
      <c r="G3065" s="7" t="s">
        <v>1128</v>
      </c>
      <c r="L3065" s="3" t="s">
        <v>159</v>
      </c>
      <c r="M3065" s="3" t="s">
        <v>73</v>
      </c>
      <c r="S3065" s="3" t="s">
        <v>261</v>
      </c>
      <c r="T3065" s="37" t="s">
        <v>165</v>
      </c>
      <c r="U3065" s="37" t="s">
        <v>170</v>
      </c>
      <c r="V3065" s="37" t="s">
        <v>1125</v>
      </c>
      <c r="W3065" s="37" t="s">
        <v>1129</v>
      </c>
      <c r="X3065" s="3" t="s">
        <v>84</v>
      </c>
    </row>
    <row r="3066" spans="4:24" x14ac:dyDescent="0.2">
      <c r="D3066" s="31" t="s">
        <v>163</v>
      </c>
      <c r="E3066" s="3" t="s">
        <v>168</v>
      </c>
      <c r="F3066" s="3" t="s">
        <v>1123</v>
      </c>
      <c r="G3066" s="7" t="s">
        <v>270</v>
      </c>
      <c r="L3066" s="3" t="s">
        <v>159</v>
      </c>
      <c r="M3066" s="3" t="s">
        <v>80</v>
      </c>
      <c r="S3066" s="3" t="s">
        <v>261</v>
      </c>
      <c r="T3066" s="37" t="s">
        <v>165</v>
      </c>
      <c r="U3066" s="37" t="s">
        <v>170</v>
      </c>
      <c r="V3066" s="37" t="s">
        <v>1125</v>
      </c>
      <c r="W3066" s="37" t="s">
        <v>1130</v>
      </c>
      <c r="X3066" s="3" t="s">
        <v>84</v>
      </c>
    </row>
    <row r="3067" spans="4:24" x14ac:dyDescent="0.2">
      <c r="D3067" s="31" t="s">
        <v>163</v>
      </c>
      <c r="E3067" s="3" t="s">
        <v>168</v>
      </c>
      <c r="F3067" s="3" t="s">
        <v>1123</v>
      </c>
      <c r="G3067" s="7" t="s">
        <v>270</v>
      </c>
      <c r="L3067" s="3" t="s">
        <v>159</v>
      </c>
      <c r="M3067" s="3" t="s">
        <v>74</v>
      </c>
      <c r="N3067" s="25" t="s">
        <v>216</v>
      </c>
      <c r="S3067" s="3" t="s">
        <v>261</v>
      </c>
      <c r="T3067" s="37" t="s">
        <v>165</v>
      </c>
      <c r="U3067" s="37" t="s">
        <v>170</v>
      </c>
      <c r="V3067" s="37" t="s">
        <v>1125</v>
      </c>
      <c r="W3067" s="37" t="s">
        <v>1130</v>
      </c>
      <c r="X3067" s="3" t="s">
        <v>84</v>
      </c>
    </row>
    <row r="3068" spans="4:24" x14ac:dyDescent="0.2">
      <c r="D3068" s="31" t="s">
        <v>163</v>
      </c>
      <c r="E3068" s="3" t="s">
        <v>168</v>
      </c>
      <c r="F3068" s="3" t="s">
        <v>1123</v>
      </c>
      <c r="G3068" s="7" t="s">
        <v>270</v>
      </c>
      <c r="L3068" s="3" t="s">
        <v>159</v>
      </c>
      <c r="M3068" s="3" t="s">
        <v>74</v>
      </c>
      <c r="N3068" s="25" t="s">
        <v>166</v>
      </c>
      <c r="S3068" s="3" t="s">
        <v>261</v>
      </c>
      <c r="T3068" s="37" t="s">
        <v>165</v>
      </c>
      <c r="U3068" s="37" t="s">
        <v>170</v>
      </c>
      <c r="V3068" s="37" t="s">
        <v>1125</v>
      </c>
      <c r="W3068" s="37" t="s">
        <v>1130</v>
      </c>
      <c r="X3068" s="3" t="s">
        <v>84</v>
      </c>
    </row>
    <row r="3069" spans="4:24" x14ac:dyDescent="0.2">
      <c r="D3069" s="31" t="s">
        <v>163</v>
      </c>
      <c r="E3069" s="3" t="s">
        <v>168</v>
      </c>
      <c r="F3069" s="3" t="s">
        <v>1123</v>
      </c>
      <c r="G3069" s="7" t="s">
        <v>270</v>
      </c>
      <c r="L3069" s="3" t="s">
        <v>159</v>
      </c>
      <c r="M3069" s="3" t="s">
        <v>72</v>
      </c>
      <c r="S3069" s="3" t="s">
        <v>261</v>
      </c>
      <c r="T3069" s="37" t="s">
        <v>165</v>
      </c>
      <c r="U3069" s="37" t="s">
        <v>170</v>
      </c>
      <c r="V3069" s="37" t="s">
        <v>1125</v>
      </c>
      <c r="W3069" s="37" t="s">
        <v>1130</v>
      </c>
      <c r="X3069" s="3" t="s">
        <v>84</v>
      </c>
    </row>
    <row r="3070" spans="4:24" x14ac:dyDescent="0.2">
      <c r="D3070" s="31" t="s">
        <v>163</v>
      </c>
      <c r="E3070" s="3" t="s">
        <v>168</v>
      </c>
      <c r="F3070" s="3" t="s">
        <v>1123</v>
      </c>
      <c r="G3070" s="7" t="s">
        <v>270</v>
      </c>
      <c r="L3070" s="3" t="s">
        <v>159</v>
      </c>
      <c r="M3070" s="3" t="s">
        <v>73</v>
      </c>
      <c r="S3070" s="3" t="s">
        <v>261</v>
      </c>
      <c r="T3070" s="37" t="s">
        <v>165</v>
      </c>
      <c r="U3070" s="37" t="s">
        <v>170</v>
      </c>
      <c r="V3070" s="37" t="s">
        <v>1125</v>
      </c>
      <c r="W3070" s="37" t="s">
        <v>1130</v>
      </c>
      <c r="X3070" s="3" t="s">
        <v>84</v>
      </c>
    </row>
    <row r="3071" spans="4:24" x14ac:dyDescent="0.2">
      <c r="D3071" s="31" t="s">
        <v>163</v>
      </c>
      <c r="E3071" s="3" t="s">
        <v>168</v>
      </c>
      <c r="F3071" s="3" t="s">
        <v>1123</v>
      </c>
      <c r="G3071" s="7" t="s">
        <v>62</v>
      </c>
      <c r="L3071" s="3" t="s">
        <v>159</v>
      </c>
      <c r="M3071" s="3" t="s">
        <v>80</v>
      </c>
      <c r="S3071" s="3" t="s">
        <v>261</v>
      </c>
      <c r="T3071" s="37" t="s">
        <v>165</v>
      </c>
      <c r="U3071" s="37" t="s">
        <v>170</v>
      </c>
      <c r="V3071" s="37" t="s">
        <v>1125</v>
      </c>
      <c r="W3071" s="37" t="s">
        <v>1131</v>
      </c>
      <c r="X3071" s="3" t="s">
        <v>84</v>
      </c>
    </row>
    <row r="3072" spans="4:24" x14ac:dyDescent="0.2">
      <c r="D3072" s="31" t="s">
        <v>163</v>
      </c>
      <c r="E3072" s="3" t="s">
        <v>168</v>
      </c>
      <c r="F3072" s="3" t="s">
        <v>1123</v>
      </c>
      <c r="G3072" s="7" t="s">
        <v>62</v>
      </c>
      <c r="L3072" s="3" t="s">
        <v>159</v>
      </c>
      <c r="M3072" s="3" t="s">
        <v>74</v>
      </c>
      <c r="N3072" s="25" t="s">
        <v>216</v>
      </c>
      <c r="S3072" s="3" t="s">
        <v>261</v>
      </c>
      <c r="T3072" s="37" t="s">
        <v>165</v>
      </c>
      <c r="U3072" s="37" t="s">
        <v>170</v>
      </c>
      <c r="V3072" s="37" t="s">
        <v>1125</v>
      </c>
      <c r="W3072" s="37" t="s">
        <v>1131</v>
      </c>
      <c r="X3072" s="3" t="s">
        <v>84</v>
      </c>
    </row>
    <row r="3073" spans="4:24" x14ac:dyDescent="0.2">
      <c r="D3073" s="31" t="s">
        <v>163</v>
      </c>
      <c r="E3073" s="3" t="s">
        <v>168</v>
      </c>
      <c r="F3073" s="3" t="s">
        <v>1123</v>
      </c>
      <c r="G3073" s="7" t="s">
        <v>62</v>
      </c>
      <c r="L3073" s="3" t="s">
        <v>159</v>
      </c>
      <c r="M3073" s="3" t="s">
        <v>74</v>
      </c>
      <c r="N3073" s="25" t="s">
        <v>166</v>
      </c>
      <c r="S3073" s="3" t="s">
        <v>261</v>
      </c>
      <c r="T3073" s="37" t="s">
        <v>165</v>
      </c>
      <c r="U3073" s="37" t="s">
        <v>170</v>
      </c>
      <c r="V3073" s="37" t="s">
        <v>1125</v>
      </c>
      <c r="W3073" s="37" t="s">
        <v>1131</v>
      </c>
      <c r="X3073" s="3" t="s">
        <v>84</v>
      </c>
    </row>
    <row r="3074" spans="4:24" x14ac:dyDescent="0.2">
      <c r="D3074" s="31" t="s">
        <v>163</v>
      </c>
      <c r="E3074" s="3" t="s">
        <v>168</v>
      </c>
      <c r="F3074" s="3" t="s">
        <v>1123</v>
      </c>
      <c r="G3074" s="7" t="s">
        <v>62</v>
      </c>
      <c r="L3074" s="3" t="s">
        <v>159</v>
      </c>
      <c r="M3074" s="3" t="s">
        <v>72</v>
      </c>
      <c r="S3074" s="3" t="s">
        <v>261</v>
      </c>
      <c r="T3074" s="37" t="s">
        <v>165</v>
      </c>
      <c r="U3074" s="37" t="s">
        <v>170</v>
      </c>
      <c r="V3074" s="37" t="s">
        <v>1125</v>
      </c>
      <c r="W3074" s="37" t="s">
        <v>1131</v>
      </c>
      <c r="X3074" s="3" t="s">
        <v>84</v>
      </c>
    </row>
    <row r="3075" spans="4:24" x14ac:dyDescent="0.2">
      <c r="D3075" s="31" t="s">
        <v>163</v>
      </c>
      <c r="E3075" s="3" t="s">
        <v>168</v>
      </c>
      <c r="F3075" s="3" t="s">
        <v>1123</v>
      </c>
      <c r="G3075" s="7" t="s">
        <v>62</v>
      </c>
      <c r="L3075" s="3" t="s">
        <v>159</v>
      </c>
      <c r="M3075" s="3" t="s">
        <v>73</v>
      </c>
      <c r="S3075" s="3" t="s">
        <v>261</v>
      </c>
      <c r="T3075" s="37" t="s">
        <v>165</v>
      </c>
      <c r="U3075" s="37" t="s">
        <v>170</v>
      </c>
      <c r="V3075" s="37" t="s">
        <v>1125</v>
      </c>
      <c r="W3075" s="37" t="s">
        <v>1131</v>
      </c>
      <c r="X3075" s="3" t="s">
        <v>84</v>
      </c>
    </row>
    <row r="3076" spans="4:24" x14ac:dyDescent="0.2">
      <c r="D3076" s="31" t="s">
        <v>163</v>
      </c>
      <c r="E3076" s="3" t="s">
        <v>168</v>
      </c>
      <c r="F3076" s="3" t="s">
        <v>1123</v>
      </c>
      <c r="G3076" s="7" t="s">
        <v>1132</v>
      </c>
      <c r="L3076" s="3" t="s">
        <v>159</v>
      </c>
      <c r="M3076" s="3" t="s">
        <v>80</v>
      </c>
      <c r="S3076" s="3" t="s">
        <v>261</v>
      </c>
      <c r="T3076" s="37" t="s">
        <v>165</v>
      </c>
      <c r="U3076" s="37" t="s">
        <v>170</v>
      </c>
      <c r="V3076" s="37" t="s">
        <v>1125</v>
      </c>
      <c r="W3076" s="37" t="s">
        <v>1133</v>
      </c>
      <c r="X3076" s="3" t="s">
        <v>84</v>
      </c>
    </row>
    <row r="3077" spans="4:24" x14ac:dyDescent="0.2">
      <c r="D3077" s="31" t="s">
        <v>163</v>
      </c>
      <c r="E3077" s="3" t="s">
        <v>168</v>
      </c>
      <c r="F3077" s="3" t="s">
        <v>1123</v>
      </c>
      <c r="G3077" s="7" t="s">
        <v>1132</v>
      </c>
      <c r="L3077" s="3" t="s">
        <v>159</v>
      </c>
      <c r="M3077" s="3" t="s">
        <v>74</v>
      </c>
      <c r="N3077" s="25" t="s">
        <v>216</v>
      </c>
      <c r="S3077" s="3" t="s">
        <v>261</v>
      </c>
      <c r="T3077" s="37" t="s">
        <v>165</v>
      </c>
      <c r="U3077" s="37" t="s">
        <v>170</v>
      </c>
      <c r="V3077" s="37" t="s">
        <v>1125</v>
      </c>
      <c r="W3077" s="37" t="s">
        <v>1133</v>
      </c>
      <c r="X3077" s="3" t="s">
        <v>84</v>
      </c>
    </row>
    <row r="3078" spans="4:24" x14ac:dyDescent="0.2">
      <c r="D3078" s="31" t="s">
        <v>163</v>
      </c>
      <c r="E3078" s="3" t="s">
        <v>168</v>
      </c>
      <c r="F3078" s="3" t="s">
        <v>1123</v>
      </c>
      <c r="G3078" s="7" t="s">
        <v>1132</v>
      </c>
      <c r="L3078" s="3" t="s">
        <v>159</v>
      </c>
      <c r="M3078" s="3" t="s">
        <v>74</v>
      </c>
      <c r="N3078" s="25" t="s">
        <v>166</v>
      </c>
      <c r="S3078" s="3" t="s">
        <v>261</v>
      </c>
      <c r="T3078" s="37" t="s">
        <v>165</v>
      </c>
      <c r="U3078" s="37" t="s">
        <v>170</v>
      </c>
      <c r="V3078" s="37" t="s">
        <v>1125</v>
      </c>
      <c r="W3078" s="37" t="s">
        <v>1133</v>
      </c>
      <c r="X3078" s="3" t="s">
        <v>84</v>
      </c>
    </row>
    <row r="3079" spans="4:24" x14ac:dyDescent="0.2">
      <c r="D3079" s="31" t="s">
        <v>163</v>
      </c>
      <c r="E3079" s="3" t="s">
        <v>168</v>
      </c>
      <c r="F3079" s="3" t="s">
        <v>1123</v>
      </c>
      <c r="G3079" s="7" t="s">
        <v>1132</v>
      </c>
      <c r="L3079" s="3" t="s">
        <v>159</v>
      </c>
      <c r="M3079" s="3" t="s">
        <v>72</v>
      </c>
      <c r="S3079" s="3" t="s">
        <v>261</v>
      </c>
      <c r="T3079" s="37" t="s">
        <v>165</v>
      </c>
      <c r="U3079" s="37" t="s">
        <v>170</v>
      </c>
      <c r="V3079" s="37" t="s">
        <v>1125</v>
      </c>
      <c r="W3079" s="37" t="s">
        <v>1133</v>
      </c>
      <c r="X3079" s="3" t="s">
        <v>84</v>
      </c>
    </row>
    <row r="3080" spans="4:24" x14ac:dyDescent="0.2">
      <c r="D3080" s="31" t="s">
        <v>163</v>
      </c>
      <c r="E3080" s="3" t="s">
        <v>168</v>
      </c>
      <c r="F3080" s="3" t="s">
        <v>1123</v>
      </c>
      <c r="G3080" s="7" t="s">
        <v>1132</v>
      </c>
      <c r="L3080" s="3" t="s">
        <v>159</v>
      </c>
      <c r="M3080" s="3" t="s">
        <v>73</v>
      </c>
      <c r="S3080" s="3" t="s">
        <v>261</v>
      </c>
      <c r="T3080" s="37" t="s">
        <v>165</v>
      </c>
      <c r="U3080" s="37" t="s">
        <v>170</v>
      </c>
      <c r="V3080" s="37" t="s">
        <v>1125</v>
      </c>
      <c r="W3080" s="37" t="s">
        <v>1133</v>
      </c>
      <c r="X3080" s="3" t="s">
        <v>84</v>
      </c>
    </row>
    <row r="3081" spans="4:24" x14ac:dyDescent="0.2">
      <c r="D3081" s="31" t="s">
        <v>163</v>
      </c>
      <c r="E3081" s="3" t="s">
        <v>168</v>
      </c>
      <c r="F3081" s="3" t="s">
        <v>1123</v>
      </c>
      <c r="G3081" s="7" t="s">
        <v>1134</v>
      </c>
      <c r="L3081" s="3" t="s">
        <v>159</v>
      </c>
      <c r="M3081" s="3" t="s">
        <v>80</v>
      </c>
      <c r="S3081" s="3" t="s">
        <v>261</v>
      </c>
      <c r="T3081" s="37" t="s">
        <v>165</v>
      </c>
      <c r="U3081" s="37" t="s">
        <v>170</v>
      </c>
      <c r="V3081" s="37" t="s">
        <v>1125</v>
      </c>
      <c r="W3081" s="37" t="s">
        <v>1135</v>
      </c>
      <c r="X3081" s="3" t="s">
        <v>84</v>
      </c>
    </row>
    <row r="3082" spans="4:24" x14ac:dyDescent="0.2">
      <c r="D3082" s="31" t="s">
        <v>163</v>
      </c>
      <c r="E3082" s="3" t="s">
        <v>168</v>
      </c>
      <c r="F3082" s="3" t="s">
        <v>1123</v>
      </c>
      <c r="G3082" s="7" t="s">
        <v>1134</v>
      </c>
      <c r="L3082" s="3" t="s">
        <v>159</v>
      </c>
      <c r="M3082" s="3" t="s">
        <v>74</v>
      </c>
      <c r="N3082" s="25" t="s">
        <v>216</v>
      </c>
      <c r="S3082" s="3" t="s">
        <v>261</v>
      </c>
      <c r="T3082" s="37" t="s">
        <v>165</v>
      </c>
      <c r="U3082" s="37" t="s">
        <v>170</v>
      </c>
      <c r="V3082" s="37" t="s">
        <v>1125</v>
      </c>
      <c r="W3082" s="37" t="s">
        <v>1135</v>
      </c>
      <c r="X3082" s="3" t="s">
        <v>84</v>
      </c>
    </row>
    <row r="3083" spans="4:24" x14ac:dyDescent="0.2">
      <c r="D3083" s="31" t="s">
        <v>163</v>
      </c>
      <c r="E3083" s="3" t="s">
        <v>168</v>
      </c>
      <c r="F3083" s="3" t="s">
        <v>1123</v>
      </c>
      <c r="G3083" s="7" t="s">
        <v>1134</v>
      </c>
      <c r="L3083" s="3" t="s">
        <v>159</v>
      </c>
      <c r="M3083" s="3" t="s">
        <v>74</v>
      </c>
      <c r="N3083" s="25" t="s">
        <v>166</v>
      </c>
      <c r="S3083" s="3" t="s">
        <v>261</v>
      </c>
      <c r="T3083" s="37" t="s">
        <v>165</v>
      </c>
      <c r="U3083" s="37" t="s">
        <v>170</v>
      </c>
      <c r="V3083" s="37" t="s">
        <v>1125</v>
      </c>
      <c r="W3083" s="37" t="s">
        <v>1135</v>
      </c>
      <c r="X3083" s="3" t="s">
        <v>84</v>
      </c>
    </row>
    <row r="3084" spans="4:24" x14ac:dyDescent="0.2">
      <c r="D3084" s="31" t="s">
        <v>163</v>
      </c>
      <c r="E3084" s="3" t="s">
        <v>168</v>
      </c>
      <c r="F3084" s="3" t="s">
        <v>1123</v>
      </c>
      <c r="G3084" s="7" t="s">
        <v>1134</v>
      </c>
      <c r="L3084" s="3" t="s">
        <v>159</v>
      </c>
      <c r="M3084" s="3" t="s">
        <v>72</v>
      </c>
      <c r="S3084" s="3" t="s">
        <v>261</v>
      </c>
      <c r="T3084" s="37" t="s">
        <v>165</v>
      </c>
      <c r="U3084" s="37" t="s">
        <v>170</v>
      </c>
      <c r="V3084" s="37" t="s">
        <v>1125</v>
      </c>
      <c r="W3084" s="37" t="s">
        <v>1135</v>
      </c>
      <c r="X3084" s="3" t="s">
        <v>84</v>
      </c>
    </row>
    <row r="3085" spans="4:24" x14ac:dyDescent="0.2">
      <c r="D3085" s="31" t="s">
        <v>163</v>
      </c>
      <c r="E3085" s="3" t="s">
        <v>168</v>
      </c>
      <c r="F3085" s="3" t="s">
        <v>1123</v>
      </c>
      <c r="G3085" s="7" t="s">
        <v>1134</v>
      </c>
      <c r="L3085" s="3" t="s">
        <v>159</v>
      </c>
      <c r="M3085" s="3" t="s">
        <v>73</v>
      </c>
      <c r="S3085" s="3" t="s">
        <v>261</v>
      </c>
      <c r="T3085" s="37" t="s">
        <v>165</v>
      </c>
      <c r="U3085" s="37" t="s">
        <v>170</v>
      </c>
      <c r="V3085" s="37" t="s">
        <v>1125</v>
      </c>
      <c r="W3085" s="37" t="s">
        <v>1135</v>
      </c>
      <c r="X3085" s="3" t="s">
        <v>84</v>
      </c>
    </row>
    <row r="3086" spans="4:24" x14ac:dyDescent="0.2">
      <c r="D3086" s="31" t="s">
        <v>163</v>
      </c>
      <c r="E3086" s="3" t="s">
        <v>168</v>
      </c>
      <c r="F3086" s="3" t="s">
        <v>1123</v>
      </c>
      <c r="G3086" s="7" t="s">
        <v>1144</v>
      </c>
      <c r="L3086" s="3" t="s">
        <v>159</v>
      </c>
      <c r="M3086" s="3" t="s">
        <v>80</v>
      </c>
      <c r="S3086" s="3" t="s">
        <v>261</v>
      </c>
      <c r="T3086" s="37" t="s">
        <v>165</v>
      </c>
      <c r="U3086" s="37" t="s">
        <v>170</v>
      </c>
      <c r="V3086" s="37" t="s">
        <v>1125</v>
      </c>
      <c r="W3086" s="37" t="s">
        <v>1145</v>
      </c>
      <c r="X3086" s="3" t="s">
        <v>84</v>
      </c>
    </row>
    <row r="3087" spans="4:24" x14ac:dyDescent="0.2">
      <c r="D3087" s="31" t="s">
        <v>163</v>
      </c>
      <c r="E3087" s="3" t="s">
        <v>168</v>
      </c>
      <c r="F3087" s="3" t="s">
        <v>1123</v>
      </c>
      <c r="G3087" s="7" t="s">
        <v>1144</v>
      </c>
      <c r="L3087" s="3" t="s">
        <v>159</v>
      </c>
      <c r="M3087" s="3" t="s">
        <v>74</v>
      </c>
      <c r="N3087" s="25" t="s">
        <v>216</v>
      </c>
      <c r="S3087" s="3" t="s">
        <v>261</v>
      </c>
      <c r="T3087" s="37" t="s">
        <v>165</v>
      </c>
      <c r="U3087" s="37" t="s">
        <v>170</v>
      </c>
      <c r="V3087" s="37" t="s">
        <v>1125</v>
      </c>
      <c r="W3087" s="37" t="s">
        <v>1145</v>
      </c>
      <c r="X3087" s="3" t="s">
        <v>84</v>
      </c>
    </row>
    <row r="3088" spans="4:24" x14ac:dyDescent="0.2">
      <c r="D3088" s="31" t="s">
        <v>163</v>
      </c>
      <c r="E3088" s="3" t="s">
        <v>168</v>
      </c>
      <c r="F3088" s="3" t="s">
        <v>1123</v>
      </c>
      <c r="G3088" s="7" t="s">
        <v>1144</v>
      </c>
      <c r="L3088" s="3" t="s">
        <v>159</v>
      </c>
      <c r="M3088" s="3" t="s">
        <v>74</v>
      </c>
      <c r="N3088" s="25" t="s">
        <v>166</v>
      </c>
      <c r="S3088" s="3" t="s">
        <v>261</v>
      </c>
      <c r="T3088" s="37" t="s">
        <v>165</v>
      </c>
      <c r="U3088" s="37" t="s">
        <v>170</v>
      </c>
      <c r="V3088" s="37" t="s">
        <v>1125</v>
      </c>
      <c r="W3088" s="37" t="s">
        <v>1145</v>
      </c>
      <c r="X3088" s="3" t="s">
        <v>84</v>
      </c>
    </row>
    <row r="3089" spans="4:24" x14ac:dyDescent="0.2">
      <c r="D3089" s="31" t="s">
        <v>163</v>
      </c>
      <c r="E3089" s="3" t="s">
        <v>168</v>
      </c>
      <c r="F3089" s="3" t="s">
        <v>1123</v>
      </c>
      <c r="G3089" s="7" t="s">
        <v>1144</v>
      </c>
      <c r="L3089" s="3" t="s">
        <v>159</v>
      </c>
      <c r="M3089" s="3" t="s">
        <v>72</v>
      </c>
      <c r="S3089" s="3" t="s">
        <v>261</v>
      </c>
      <c r="T3089" s="37" t="s">
        <v>165</v>
      </c>
      <c r="U3089" s="37" t="s">
        <v>170</v>
      </c>
      <c r="V3089" s="37" t="s">
        <v>1125</v>
      </c>
      <c r="W3089" s="37" t="s">
        <v>1145</v>
      </c>
      <c r="X3089" s="3" t="s">
        <v>84</v>
      </c>
    </row>
    <row r="3090" spans="4:24" x14ac:dyDescent="0.2">
      <c r="D3090" s="31" t="s">
        <v>163</v>
      </c>
      <c r="E3090" s="3" t="s">
        <v>168</v>
      </c>
      <c r="F3090" s="3" t="s">
        <v>1123</v>
      </c>
      <c r="G3090" s="7" t="s">
        <v>1144</v>
      </c>
      <c r="L3090" s="3" t="s">
        <v>159</v>
      </c>
      <c r="M3090" s="3" t="s">
        <v>73</v>
      </c>
      <c r="S3090" s="3" t="s">
        <v>261</v>
      </c>
      <c r="T3090" s="37" t="s">
        <v>165</v>
      </c>
      <c r="U3090" s="37" t="s">
        <v>170</v>
      </c>
      <c r="V3090" s="37" t="s">
        <v>1125</v>
      </c>
      <c r="W3090" s="37" t="s">
        <v>1145</v>
      </c>
      <c r="X3090" s="3" t="s">
        <v>84</v>
      </c>
    </row>
    <row r="3091" spans="4:24" x14ac:dyDescent="0.2">
      <c r="D3091" s="31" t="s">
        <v>163</v>
      </c>
      <c r="E3091" s="3" t="s">
        <v>168</v>
      </c>
      <c r="F3091" s="3" t="s">
        <v>1123</v>
      </c>
      <c r="G3091" s="7" t="s">
        <v>1146</v>
      </c>
      <c r="L3091" s="3" t="s">
        <v>159</v>
      </c>
      <c r="M3091" s="3" t="s">
        <v>80</v>
      </c>
      <c r="S3091" s="3" t="s">
        <v>261</v>
      </c>
      <c r="T3091" s="37" t="s">
        <v>165</v>
      </c>
      <c r="U3091" s="37" t="s">
        <v>170</v>
      </c>
      <c r="V3091" s="37" t="s">
        <v>1125</v>
      </c>
      <c r="W3091" s="37" t="s">
        <v>1147</v>
      </c>
      <c r="X3091" s="3" t="s">
        <v>84</v>
      </c>
    </row>
    <row r="3092" spans="4:24" x14ac:dyDescent="0.2">
      <c r="D3092" s="31" t="s">
        <v>163</v>
      </c>
      <c r="E3092" s="3" t="s">
        <v>168</v>
      </c>
      <c r="F3092" s="3" t="s">
        <v>1123</v>
      </c>
      <c r="G3092" s="7" t="s">
        <v>1146</v>
      </c>
      <c r="L3092" s="3" t="s">
        <v>159</v>
      </c>
      <c r="M3092" s="3" t="s">
        <v>74</v>
      </c>
      <c r="N3092" s="25" t="s">
        <v>216</v>
      </c>
      <c r="S3092" s="3" t="s">
        <v>261</v>
      </c>
      <c r="T3092" s="37" t="s">
        <v>165</v>
      </c>
      <c r="U3092" s="37" t="s">
        <v>170</v>
      </c>
      <c r="V3092" s="37" t="s">
        <v>1125</v>
      </c>
      <c r="W3092" s="37" t="s">
        <v>1147</v>
      </c>
      <c r="X3092" s="3" t="s">
        <v>84</v>
      </c>
    </row>
    <row r="3093" spans="4:24" x14ac:dyDescent="0.2">
      <c r="D3093" s="31" t="s">
        <v>163</v>
      </c>
      <c r="E3093" s="3" t="s">
        <v>168</v>
      </c>
      <c r="F3093" s="3" t="s">
        <v>1123</v>
      </c>
      <c r="G3093" s="7" t="s">
        <v>1146</v>
      </c>
      <c r="L3093" s="3" t="s">
        <v>159</v>
      </c>
      <c r="M3093" s="3" t="s">
        <v>74</v>
      </c>
      <c r="N3093" s="25" t="s">
        <v>166</v>
      </c>
      <c r="S3093" s="3" t="s">
        <v>261</v>
      </c>
      <c r="T3093" s="37" t="s">
        <v>165</v>
      </c>
      <c r="U3093" s="37" t="s">
        <v>170</v>
      </c>
      <c r="V3093" s="37" t="s">
        <v>1125</v>
      </c>
      <c r="W3093" s="37" t="s">
        <v>1147</v>
      </c>
      <c r="X3093" s="3" t="s">
        <v>84</v>
      </c>
    </row>
    <row r="3094" spans="4:24" x14ac:dyDescent="0.2">
      <c r="D3094" s="31" t="s">
        <v>163</v>
      </c>
      <c r="E3094" s="3" t="s">
        <v>168</v>
      </c>
      <c r="F3094" s="3" t="s">
        <v>1123</v>
      </c>
      <c r="G3094" s="7" t="s">
        <v>1146</v>
      </c>
      <c r="L3094" s="3" t="s">
        <v>159</v>
      </c>
      <c r="M3094" s="3" t="s">
        <v>72</v>
      </c>
      <c r="S3094" s="3" t="s">
        <v>261</v>
      </c>
      <c r="T3094" s="37" t="s">
        <v>165</v>
      </c>
      <c r="U3094" s="37" t="s">
        <v>170</v>
      </c>
      <c r="V3094" s="37" t="s">
        <v>1125</v>
      </c>
      <c r="W3094" s="37" t="s">
        <v>1147</v>
      </c>
      <c r="X3094" s="3" t="s">
        <v>84</v>
      </c>
    </row>
    <row r="3095" spans="4:24" x14ac:dyDescent="0.2">
      <c r="D3095" s="31" t="s">
        <v>163</v>
      </c>
      <c r="E3095" s="3" t="s">
        <v>168</v>
      </c>
      <c r="F3095" s="3" t="s">
        <v>1123</v>
      </c>
      <c r="G3095" s="7" t="s">
        <v>1146</v>
      </c>
      <c r="L3095" s="3" t="s">
        <v>159</v>
      </c>
      <c r="M3095" s="3" t="s">
        <v>73</v>
      </c>
      <c r="S3095" s="3" t="s">
        <v>261</v>
      </c>
      <c r="T3095" s="37" t="s">
        <v>165</v>
      </c>
      <c r="U3095" s="37" t="s">
        <v>170</v>
      </c>
      <c r="V3095" s="37" t="s">
        <v>1125</v>
      </c>
      <c r="W3095" s="37" t="s">
        <v>1147</v>
      </c>
      <c r="X3095" s="3" t="s">
        <v>84</v>
      </c>
    </row>
    <row r="3096" spans="4:24" x14ac:dyDescent="0.2">
      <c r="D3096" s="31" t="s">
        <v>163</v>
      </c>
      <c r="E3096" s="3" t="s">
        <v>168</v>
      </c>
      <c r="F3096" s="3" t="s">
        <v>1123</v>
      </c>
      <c r="G3096" s="7" t="s">
        <v>12</v>
      </c>
      <c r="L3096" s="3" t="s">
        <v>159</v>
      </c>
      <c r="M3096" s="3" t="s">
        <v>80</v>
      </c>
      <c r="S3096" s="3" t="s">
        <v>261</v>
      </c>
      <c r="T3096" s="37" t="s">
        <v>165</v>
      </c>
      <c r="U3096" s="37" t="s">
        <v>170</v>
      </c>
      <c r="V3096" s="37" t="s">
        <v>1125</v>
      </c>
      <c r="W3096" s="37" t="s">
        <v>1148</v>
      </c>
      <c r="X3096" s="3" t="s">
        <v>84</v>
      </c>
    </row>
    <row r="3097" spans="4:24" x14ac:dyDescent="0.2">
      <c r="D3097" s="31" t="s">
        <v>163</v>
      </c>
      <c r="E3097" s="3" t="s">
        <v>168</v>
      </c>
      <c r="F3097" s="3" t="s">
        <v>1123</v>
      </c>
      <c r="G3097" s="7" t="s">
        <v>12</v>
      </c>
      <c r="L3097" s="3" t="s">
        <v>159</v>
      </c>
      <c r="M3097" s="3" t="s">
        <v>74</v>
      </c>
      <c r="N3097" s="25" t="s">
        <v>216</v>
      </c>
      <c r="S3097" s="3" t="s">
        <v>261</v>
      </c>
      <c r="T3097" s="37" t="s">
        <v>165</v>
      </c>
      <c r="U3097" s="37" t="s">
        <v>170</v>
      </c>
      <c r="V3097" s="37" t="s">
        <v>1125</v>
      </c>
      <c r="W3097" s="37" t="s">
        <v>1148</v>
      </c>
      <c r="X3097" s="3" t="s">
        <v>84</v>
      </c>
    </row>
    <row r="3098" spans="4:24" x14ac:dyDescent="0.2">
      <c r="D3098" s="31" t="s">
        <v>163</v>
      </c>
      <c r="E3098" s="3" t="s">
        <v>168</v>
      </c>
      <c r="F3098" s="3" t="s">
        <v>1123</v>
      </c>
      <c r="G3098" s="7" t="s">
        <v>12</v>
      </c>
      <c r="L3098" s="3" t="s">
        <v>159</v>
      </c>
      <c r="M3098" s="3" t="s">
        <v>74</v>
      </c>
      <c r="N3098" s="25" t="s">
        <v>166</v>
      </c>
      <c r="S3098" s="3" t="s">
        <v>261</v>
      </c>
      <c r="T3098" s="37" t="s">
        <v>165</v>
      </c>
      <c r="U3098" s="37" t="s">
        <v>170</v>
      </c>
      <c r="V3098" s="37" t="s">
        <v>1125</v>
      </c>
      <c r="W3098" s="37" t="s">
        <v>1148</v>
      </c>
      <c r="X3098" s="3" t="s">
        <v>84</v>
      </c>
    </row>
    <row r="3099" spans="4:24" x14ac:dyDescent="0.2">
      <c r="D3099" s="31" t="s">
        <v>163</v>
      </c>
      <c r="E3099" s="3" t="s">
        <v>168</v>
      </c>
      <c r="F3099" s="3" t="s">
        <v>1123</v>
      </c>
      <c r="G3099" s="7" t="s">
        <v>12</v>
      </c>
      <c r="L3099" s="3" t="s">
        <v>159</v>
      </c>
      <c r="M3099" s="3" t="s">
        <v>72</v>
      </c>
      <c r="S3099" s="3" t="s">
        <v>261</v>
      </c>
      <c r="T3099" s="37" t="s">
        <v>165</v>
      </c>
      <c r="U3099" s="37" t="s">
        <v>170</v>
      </c>
      <c r="V3099" s="37" t="s">
        <v>1125</v>
      </c>
      <c r="W3099" s="37" t="s">
        <v>1148</v>
      </c>
      <c r="X3099" s="3" t="s">
        <v>84</v>
      </c>
    </row>
    <row r="3100" spans="4:24" x14ac:dyDescent="0.2">
      <c r="D3100" s="31" t="s">
        <v>163</v>
      </c>
      <c r="E3100" s="3" t="s">
        <v>168</v>
      </c>
      <c r="F3100" s="3" t="s">
        <v>1123</v>
      </c>
      <c r="G3100" s="7" t="s">
        <v>12</v>
      </c>
      <c r="L3100" s="3" t="s">
        <v>159</v>
      </c>
      <c r="M3100" s="3" t="s">
        <v>73</v>
      </c>
      <c r="S3100" s="3" t="s">
        <v>261</v>
      </c>
      <c r="T3100" s="37" t="s">
        <v>165</v>
      </c>
      <c r="U3100" s="37" t="s">
        <v>170</v>
      </c>
      <c r="V3100" s="37" t="s">
        <v>1125</v>
      </c>
      <c r="W3100" s="37" t="s">
        <v>1148</v>
      </c>
      <c r="X3100" s="3" t="s">
        <v>84</v>
      </c>
    </row>
    <row r="3101" spans="4:24" x14ac:dyDescent="0.2">
      <c r="D3101" s="31" t="s">
        <v>163</v>
      </c>
      <c r="E3101" s="3" t="s">
        <v>168</v>
      </c>
      <c r="F3101" s="3" t="s">
        <v>1123</v>
      </c>
      <c r="G3101" s="7" t="s">
        <v>13</v>
      </c>
      <c r="L3101" s="3" t="s">
        <v>159</v>
      </c>
      <c r="M3101" s="3" t="s">
        <v>80</v>
      </c>
      <c r="S3101" s="3" t="s">
        <v>261</v>
      </c>
      <c r="T3101" s="37" t="s">
        <v>165</v>
      </c>
      <c r="U3101" s="37" t="s">
        <v>170</v>
      </c>
      <c r="V3101" s="37" t="s">
        <v>1125</v>
      </c>
      <c r="W3101" s="37" t="s">
        <v>1149</v>
      </c>
      <c r="X3101" s="3" t="s">
        <v>84</v>
      </c>
    </row>
    <row r="3102" spans="4:24" x14ac:dyDescent="0.2">
      <c r="D3102" s="31" t="s">
        <v>163</v>
      </c>
      <c r="E3102" s="3" t="s">
        <v>168</v>
      </c>
      <c r="F3102" s="3" t="s">
        <v>1123</v>
      </c>
      <c r="G3102" s="7" t="s">
        <v>13</v>
      </c>
      <c r="L3102" s="3" t="s">
        <v>159</v>
      </c>
      <c r="M3102" s="3" t="s">
        <v>74</v>
      </c>
      <c r="N3102" s="25" t="s">
        <v>216</v>
      </c>
      <c r="S3102" s="3" t="s">
        <v>261</v>
      </c>
      <c r="T3102" s="37" t="s">
        <v>165</v>
      </c>
      <c r="U3102" s="37" t="s">
        <v>170</v>
      </c>
      <c r="V3102" s="37" t="s">
        <v>1125</v>
      </c>
      <c r="W3102" s="37" t="s">
        <v>1149</v>
      </c>
      <c r="X3102" s="3" t="s">
        <v>84</v>
      </c>
    </row>
    <row r="3103" spans="4:24" x14ac:dyDescent="0.2">
      <c r="D3103" s="31" t="s">
        <v>163</v>
      </c>
      <c r="E3103" s="3" t="s">
        <v>168</v>
      </c>
      <c r="F3103" s="3" t="s">
        <v>1123</v>
      </c>
      <c r="G3103" s="7" t="s">
        <v>13</v>
      </c>
      <c r="L3103" s="3" t="s">
        <v>159</v>
      </c>
      <c r="M3103" s="3" t="s">
        <v>74</v>
      </c>
      <c r="N3103" s="25" t="s">
        <v>166</v>
      </c>
      <c r="S3103" s="3" t="s">
        <v>261</v>
      </c>
      <c r="T3103" s="37" t="s">
        <v>165</v>
      </c>
      <c r="U3103" s="37" t="s">
        <v>170</v>
      </c>
      <c r="V3103" s="37" t="s">
        <v>1125</v>
      </c>
      <c r="W3103" s="37" t="s">
        <v>1149</v>
      </c>
      <c r="X3103" s="3" t="s">
        <v>84</v>
      </c>
    </row>
    <row r="3104" spans="4:24" x14ac:dyDescent="0.2">
      <c r="D3104" s="31" t="s">
        <v>163</v>
      </c>
      <c r="E3104" s="3" t="s">
        <v>168</v>
      </c>
      <c r="F3104" s="3" t="s">
        <v>1123</v>
      </c>
      <c r="G3104" s="7" t="s">
        <v>13</v>
      </c>
      <c r="L3104" s="3" t="s">
        <v>159</v>
      </c>
      <c r="M3104" s="3" t="s">
        <v>72</v>
      </c>
      <c r="S3104" s="3" t="s">
        <v>261</v>
      </c>
      <c r="T3104" s="37" t="s">
        <v>165</v>
      </c>
      <c r="U3104" s="37" t="s">
        <v>170</v>
      </c>
      <c r="V3104" s="37" t="s">
        <v>1125</v>
      </c>
      <c r="W3104" s="37" t="s">
        <v>1149</v>
      </c>
      <c r="X3104" s="3" t="s">
        <v>84</v>
      </c>
    </row>
    <row r="3105" spans="4:24" x14ac:dyDescent="0.2">
      <c r="D3105" s="31" t="s">
        <v>163</v>
      </c>
      <c r="E3105" s="3" t="s">
        <v>168</v>
      </c>
      <c r="F3105" s="3" t="s">
        <v>1123</v>
      </c>
      <c r="G3105" s="7" t="s">
        <v>13</v>
      </c>
      <c r="L3105" s="3" t="s">
        <v>159</v>
      </c>
      <c r="M3105" s="3" t="s">
        <v>73</v>
      </c>
      <c r="S3105" s="3" t="s">
        <v>261</v>
      </c>
      <c r="T3105" s="37" t="s">
        <v>165</v>
      </c>
      <c r="U3105" s="37" t="s">
        <v>170</v>
      </c>
      <c r="V3105" s="37" t="s">
        <v>1125</v>
      </c>
      <c r="W3105" s="37" t="s">
        <v>1149</v>
      </c>
      <c r="X3105" s="3" t="s">
        <v>84</v>
      </c>
    </row>
    <row r="3106" spans="4:24" x14ac:dyDescent="0.2">
      <c r="D3106" s="31" t="s">
        <v>163</v>
      </c>
      <c r="E3106" s="3" t="s">
        <v>168</v>
      </c>
      <c r="F3106" s="3" t="s">
        <v>1123</v>
      </c>
      <c r="G3106" s="7" t="s">
        <v>7</v>
      </c>
      <c r="L3106" s="3" t="s">
        <v>159</v>
      </c>
      <c r="M3106" s="3" t="s">
        <v>80</v>
      </c>
      <c r="S3106" s="3" t="s">
        <v>261</v>
      </c>
      <c r="T3106" s="37" t="s">
        <v>165</v>
      </c>
      <c r="U3106" s="37" t="s">
        <v>170</v>
      </c>
      <c r="V3106" s="37" t="s">
        <v>1125</v>
      </c>
      <c r="W3106" s="37" t="s">
        <v>1150</v>
      </c>
      <c r="X3106" s="3" t="s">
        <v>84</v>
      </c>
    </row>
    <row r="3107" spans="4:24" x14ac:dyDescent="0.2">
      <c r="D3107" s="31" t="s">
        <v>163</v>
      </c>
      <c r="E3107" s="3" t="s">
        <v>168</v>
      </c>
      <c r="F3107" s="3" t="s">
        <v>1123</v>
      </c>
      <c r="G3107" s="7" t="s">
        <v>7</v>
      </c>
      <c r="L3107" s="3" t="s">
        <v>159</v>
      </c>
      <c r="M3107" s="3" t="s">
        <v>74</v>
      </c>
      <c r="N3107" s="25" t="s">
        <v>216</v>
      </c>
      <c r="S3107" s="3" t="s">
        <v>261</v>
      </c>
      <c r="T3107" s="37" t="s">
        <v>165</v>
      </c>
      <c r="U3107" s="37" t="s">
        <v>170</v>
      </c>
      <c r="V3107" s="37" t="s">
        <v>1125</v>
      </c>
      <c r="W3107" s="37" t="s">
        <v>1150</v>
      </c>
      <c r="X3107" s="3" t="s">
        <v>84</v>
      </c>
    </row>
    <row r="3108" spans="4:24" x14ac:dyDescent="0.2">
      <c r="D3108" s="31" t="s">
        <v>163</v>
      </c>
      <c r="E3108" s="3" t="s">
        <v>168</v>
      </c>
      <c r="F3108" s="3" t="s">
        <v>1123</v>
      </c>
      <c r="G3108" s="7" t="s">
        <v>7</v>
      </c>
      <c r="L3108" s="3" t="s">
        <v>159</v>
      </c>
      <c r="M3108" s="3" t="s">
        <v>74</v>
      </c>
      <c r="N3108" s="25" t="s">
        <v>166</v>
      </c>
      <c r="S3108" s="3" t="s">
        <v>261</v>
      </c>
      <c r="T3108" s="37" t="s">
        <v>165</v>
      </c>
      <c r="U3108" s="37" t="s">
        <v>170</v>
      </c>
      <c r="V3108" s="37" t="s">
        <v>1125</v>
      </c>
      <c r="W3108" s="37" t="s">
        <v>1150</v>
      </c>
      <c r="X3108" s="3" t="s">
        <v>84</v>
      </c>
    </row>
    <row r="3109" spans="4:24" x14ac:dyDescent="0.2">
      <c r="D3109" s="31" t="s">
        <v>163</v>
      </c>
      <c r="E3109" s="3" t="s">
        <v>168</v>
      </c>
      <c r="F3109" s="3" t="s">
        <v>1123</v>
      </c>
      <c r="G3109" s="7" t="s">
        <v>7</v>
      </c>
      <c r="L3109" s="3" t="s">
        <v>159</v>
      </c>
      <c r="M3109" s="3" t="s">
        <v>72</v>
      </c>
      <c r="S3109" s="3" t="s">
        <v>261</v>
      </c>
      <c r="T3109" s="37" t="s">
        <v>165</v>
      </c>
      <c r="U3109" s="37" t="s">
        <v>170</v>
      </c>
      <c r="V3109" s="37" t="s">
        <v>1125</v>
      </c>
      <c r="W3109" s="37" t="s">
        <v>1150</v>
      </c>
      <c r="X3109" s="3" t="s">
        <v>84</v>
      </c>
    </row>
    <row r="3110" spans="4:24" x14ac:dyDescent="0.2">
      <c r="D3110" s="31" t="s">
        <v>163</v>
      </c>
      <c r="E3110" s="3" t="s">
        <v>168</v>
      </c>
      <c r="F3110" s="3" t="s">
        <v>1123</v>
      </c>
      <c r="G3110" s="7" t="s">
        <v>7</v>
      </c>
      <c r="L3110" s="3" t="s">
        <v>159</v>
      </c>
      <c r="M3110" s="3" t="s">
        <v>73</v>
      </c>
      <c r="S3110" s="3" t="s">
        <v>261</v>
      </c>
      <c r="T3110" s="37" t="s">
        <v>165</v>
      </c>
      <c r="U3110" s="37" t="s">
        <v>170</v>
      </c>
      <c r="V3110" s="37" t="s">
        <v>1125</v>
      </c>
      <c r="W3110" s="37" t="s">
        <v>1150</v>
      </c>
      <c r="X3110" s="3" t="s">
        <v>84</v>
      </c>
    </row>
    <row r="3111" spans="4:24" x14ac:dyDescent="0.2">
      <c r="D3111" s="31" t="s">
        <v>163</v>
      </c>
      <c r="E3111" s="3" t="s">
        <v>168</v>
      </c>
      <c r="F3111" s="3" t="s">
        <v>280</v>
      </c>
      <c r="G3111" s="7" t="s">
        <v>1151</v>
      </c>
      <c r="L3111" s="3" t="s">
        <v>159</v>
      </c>
      <c r="M3111" s="3" t="s">
        <v>80</v>
      </c>
      <c r="S3111" s="3" t="s">
        <v>261</v>
      </c>
      <c r="T3111" s="37" t="s">
        <v>165</v>
      </c>
      <c r="U3111" s="37" t="s">
        <v>170</v>
      </c>
      <c r="V3111" s="37" t="s">
        <v>1152</v>
      </c>
      <c r="W3111" s="37" t="s">
        <v>1153</v>
      </c>
      <c r="X3111" s="3" t="s">
        <v>84</v>
      </c>
    </row>
    <row r="3112" spans="4:24" x14ac:dyDescent="0.2">
      <c r="D3112" s="31" t="s">
        <v>163</v>
      </c>
      <c r="E3112" s="3" t="s">
        <v>168</v>
      </c>
      <c r="F3112" s="3" t="s">
        <v>280</v>
      </c>
      <c r="G3112" s="7" t="s">
        <v>1151</v>
      </c>
      <c r="L3112" s="3" t="s">
        <v>159</v>
      </c>
      <c r="M3112" s="3" t="s">
        <v>74</v>
      </c>
      <c r="N3112" s="25" t="s">
        <v>216</v>
      </c>
      <c r="S3112" s="3" t="s">
        <v>261</v>
      </c>
      <c r="T3112" s="37" t="s">
        <v>165</v>
      </c>
      <c r="U3112" s="37" t="s">
        <v>170</v>
      </c>
      <c r="V3112" s="37" t="s">
        <v>1152</v>
      </c>
      <c r="W3112" s="37" t="s">
        <v>1153</v>
      </c>
      <c r="X3112" s="3" t="s">
        <v>84</v>
      </c>
    </row>
    <row r="3113" spans="4:24" x14ac:dyDescent="0.2">
      <c r="D3113" s="31" t="s">
        <v>163</v>
      </c>
      <c r="E3113" s="3" t="s">
        <v>168</v>
      </c>
      <c r="F3113" s="3" t="s">
        <v>280</v>
      </c>
      <c r="G3113" s="7" t="s">
        <v>1151</v>
      </c>
      <c r="L3113" s="3" t="s">
        <v>159</v>
      </c>
      <c r="M3113" s="3" t="s">
        <v>74</v>
      </c>
      <c r="N3113" s="25" t="s">
        <v>166</v>
      </c>
      <c r="S3113" s="3" t="s">
        <v>261</v>
      </c>
      <c r="T3113" s="37" t="s">
        <v>165</v>
      </c>
      <c r="U3113" s="37" t="s">
        <v>170</v>
      </c>
      <c r="V3113" s="37" t="s">
        <v>1152</v>
      </c>
      <c r="W3113" s="37" t="s">
        <v>1153</v>
      </c>
      <c r="X3113" s="3" t="s">
        <v>84</v>
      </c>
    </row>
    <row r="3114" spans="4:24" x14ac:dyDescent="0.2">
      <c r="D3114" s="31" t="s">
        <v>163</v>
      </c>
      <c r="E3114" s="3" t="s">
        <v>168</v>
      </c>
      <c r="F3114" s="3" t="s">
        <v>280</v>
      </c>
      <c r="G3114" s="7" t="s">
        <v>1151</v>
      </c>
      <c r="L3114" s="3" t="s">
        <v>159</v>
      </c>
      <c r="M3114" s="3" t="s">
        <v>72</v>
      </c>
      <c r="S3114" s="3" t="s">
        <v>261</v>
      </c>
      <c r="T3114" s="37" t="s">
        <v>165</v>
      </c>
      <c r="U3114" s="37" t="s">
        <v>170</v>
      </c>
      <c r="V3114" s="37" t="s">
        <v>1152</v>
      </c>
      <c r="W3114" s="37" t="s">
        <v>1153</v>
      </c>
      <c r="X3114" s="3" t="s">
        <v>84</v>
      </c>
    </row>
    <row r="3115" spans="4:24" x14ac:dyDescent="0.2">
      <c r="D3115" s="31" t="s">
        <v>163</v>
      </c>
      <c r="E3115" s="3" t="s">
        <v>168</v>
      </c>
      <c r="F3115" s="3" t="s">
        <v>280</v>
      </c>
      <c r="G3115" s="7" t="s">
        <v>1151</v>
      </c>
      <c r="L3115" s="3" t="s">
        <v>159</v>
      </c>
      <c r="M3115" s="3" t="s">
        <v>73</v>
      </c>
      <c r="S3115" s="3" t="s">
        <v>261</v>
      </c>
      <c r="T3115" s="37" t="s">
        <v>165</v>
      </c>
      <c r="U3115" s="37" t="s">
        <v>170</v>
      </c>
      <c r="V3115" s="37" t="s">
        <v>1152</v>
      </c>
      <c r="W3115" s="37" t="s">
        <v>1153</v>
      </c>
      <c r="X3115" s="3" t="s">
        <v>84</v>
      </c>
    </row>
    <row r="3116" spans="4:24" x14ac:dyDescent="0.2">
      <c r="D3116" s="31" t="s">
        <v>163</v>
      </c>
      <c r="E3116" s="3" t="s">
        <v>168</v>
      </c>
      <c r="F3116" s="3" t="s">
        <v>280</v>
      </c>
      <c r="G3116" s="7" t="s">
        <v>1154</v>
      </c>
      <c r="L3116" s="3" t="s">
        <v>159</v>
      </c>
      <c r="M3116" s="3" t="s">
        <v>80</v>
      </c>
      <c r="S3116" s="3" t="s">
        <v>261</v>
      </c>
      <c r="T3116" s="37" t="s">
        <v>165</v>
      </c>
      <c r="U3116" s="37" t="s">
        <v>170</v>
      </c>
      <c r="V3116" s="37" t="s">
        <v>1152</v>
      </c>
      <c r="W3116" s="37" t="s">
        <v>1155</v>
      </c>
      <c r="X3116" s="3" t="s">
        <v>84</v>
      </c>
    </row>
    <row r="3117" spans="4:24" x14ac:dyDescent="0.2">
      <c r="D3117" s="31" t="s">
        <v>163</v>
      </c>
      <c r="E3117" s="3" t="s">
        <v>168</v>
      </c>
      <c r="F3117" s="3" t="s">
        <v>280</v>
      </c>
      <c r="G3117" s="7" t="s">
        <v>1154</v>
      </c>
      <c r="L3117" s="3" t="s">
        <v>159</v>
      </c>
      <c r="M3117" s="3" t="s">
        <v>74</v>
      </c>
      <c r="N3117" s="25" t="s">
        <v>216</v>
      </c>
      <c r="S3117" s="3" t="s">
        <v>261</v>
      </c>
      <c r="T3117" s="37" t="s">
        <v>165</v>
      </c>
      <c r="U3117" s="37" t="s">
        <v>170</v>
      </c>
      <c r="V3117" s="37" t="s">
        <v>1152</v>
      </c>
      <c r="W3117" s="37" t="s">
        <v>1155</v>
      </c>
      <c r="X3117" s="3" t="s">
        <v>84</v>
      </c>
    </row>
    <row r="3118" spans="4:24" x14ac:dyDescent="0.2">
      <c r="D3118" s="31" t="s">
        <v>163</v>
      </c>
      <c r="E3118" s="3" t="s">
        <v>168</v>
      </c>
      <c r="F3118" s="3" t="s">
        <v>280</v>
      </c>
      <c r="G3118" s="7" t="s">
        <v>1154</v>
      </c>
      <c r="L3118" s="3" t="s">
        <v>159</v>
      </c>
      <c r="M3118" s="3" t="s">
        <v>74</v>
      </c>
      <c r="N3118" s="25" t="s">
        <v>166</v>
      </c>
      <c r="S3118" s="3" t="s">
        <v>261</v>
      </c>
      <c r="T3118" s="37" t="s">
        <v>165</v>
      </c>
      <c r="U3118" s="37" t="s">
        <v>170</v>
      </c>
      <c r="V3118" s="37" t="s">
        <v>1152</v>
      </c>
      <c r="W3118" s="37" t="s">
        <v>1155</v>
      </c>
      <c r="X3118" s="3" t="s">
        <v>84</v>
      </c>
    </row>
    <row r="3119" spans="4:24" x14ac:dyDescent="0.2">
      <c r="D3119" s="31" t="s">
        <v>163</v>
      </c>
      <c r="E3119" s="3" t="s">
        <v>168</v>
      </c>
      <c r="F3119" s="3" t="s">
        <v>280</v>
      </c>
      <c r="G3119" s="7" t="s">
        <v>1154</v>
      </c>
      <c r="L3119" s="3" t="s">
        <v>159</v>
      </c>
      <c r="M3119" s="3" t="s">
        <v>72</v>
      </c>
      <c r="S3119" s="3" t="s">
        <v>261</v>
      </c>
      <c r="T3119" s="37" t="s">
        <v>165</v>
      </c>
      <c r="U3119" s="37" t="s">
        <v>170</v>
      </c>
      <c r="V3119" s="37" t="s">
        <v>1152</v>
      </c>
      <c r="W3119" s="37" t="s">
        <v>1155</v>
      </c>
      <c r="X3119" s="3" t="s">
        <v>84</v>
      </c>
    </row>
    <row r="3120" spans="4:24" x14ac:dyDescent="0.2">
      <c r="D3120" s="31" t="s">
        <v>163</v>
      </c>
      <c r="E3120" s="3" t="s">
        <v>168</v>
      </c>
      <c r="F3120" s="3" t="s">
        <v>280</v>
      </c>
      <c r="G3120" s="7" t="s">
        <v>1154</v>
      </c>
      <c r="L3120" s="3" t="s">
        <v>159</v>
      </c>
      <c r="M3120" s="3" t="s">
        <v>73</v>
      </c>
      <c r="S3120" s="3" t="s">
        <v>261</v>
      </c>
      <c r="T3120" s="37" t="s">
        <v>165</v>
      </c>
      <c r="U3120" s="37" t="s">
        <v>170</v>
      </c>
      <c r="V3120" s="37" t="s">
        <v>1152</v>
      </c>
      <c r="W3120" s="37" t="s">
        <v>1155</v>
      </c>
      <c r="X3120" s="3" t="s">
        <v>84</v>
      </c>
    </row>
    <row r="3121" spans="4:24" x14ac:dyDescent="0.2">
      <c r="D3121" s="31" t="s">
        <v>163</v>
      </c>
      <c r="E3121" s="3" t="s">
        <v>168</v>
      </c>
      <c r="F3121" s="3" t="s">
        <v>280</v>
      </c>
      <c r="G3121" s="7" t="s">
        <v>4</v>
      </c>
      <c r="L3121" s="3" t="s">
        <v>159</v>
      </c>
      <c r="M3121" s="3" t="s">
        <v>80</v>
      </c>
      <c r="S3121" s="3" t="s">
        <v>261</v>
      </c>
      <c r="T3121" s="37" t="s">
        <v>165</v>
      </c>
      <c r="U3121" s="37" t="s">
        <v>170</v>
      </c>
      <c r="V3121" s="37" t="s">
        <v>1152</v>
      </c>
      <c r="W3121" s="37" t="s">
        <v>1156</v>
      </c>
      <c r="X3121" s="3" t="s">
        <v>84</v>
      </c>
    </row>
    <row r="3122" spans="4:24" x14ac:dyDescent="0.2">
      <c r="D3122" s="31" t="s">
        <v>163</v>
      </c>
      <c r="E3122" s="3" t="s">
        <v>168</v>
      </c>
      <c r="F3122" s="3" t="s">
        <v>280</v>
      </c>
      <c r="G3122" s="7" t="s">
        <v>4</v>
      </c>
      <c r="L3122" s="3" t="s">
        <v>159</v>
      </c>
      <c r="M3122" s="3" t="s">
        <v>74</v>
      </c>
      <c r="N3122" s="25" t="s">
        <v>216</v>
      </c>
      <c r="S3122" s="3" t="s">
        <v>261</v>
      </c>
      <c r="T3122" s="37" t="s">
        <v>165</v>
      </c>
      <c r="U3122" s="37" t="s">
        <v>170</v>
      </c>
      <c r="V3122" s="37" t="s">
        <v>1152</v>
      </c>
      <c r="W3122" s="37" t="s">
        <v>1156</v>
      </c>
      <c r="X3122" s="3" t="s">
        <v>84</v>
      </c>
    </row>
    <row r="3123" spans="4:24" x14ac:dyDescent="0.2">
      <c r="D3123" s="31" t="s">
        <v>163</v>
      </c>
      <c r="E3123" s="3" t="s">
        <v>168</v>
      </c>
      <c r="F3123" s="3" t="s">
        <v>280</v>
      </c>
      <c r="G3123" s="7" t="s">
        <v>4</v>
      </c>
      <c r="L3123" s="3" t="s">
        <v>159</v>
      </c>
      <c r="M3123" s="3" t="s">
        <v>74</v>
      </c>
      <c r="N3123" s="25" t="s">
        <v>166</v>
      </c>
      <c r="S3123" s="3" t="s">
        <v>261</v>
      </c>
      <c r="T3123" s="37" t="s">
        <v>165</v>
      </c>
      <c r="U3123" s="37" t="s">
        <v>170</v>
      </c>
      <c r="V3123" s="37" t="s">
        <v>1152</v>
      </c>
      <c r="W3123" s="37" t="s">
        <v>1156</v>
      </c>
      <c r="X3123" s="3" t="s">
        <v>84</v>
      </c>
    </row>
    <row r="3124" spans="4:24" x14ac:dyDescent="0.2">
      <c r="D3124" s="31" t="s">
        <v>163</v>
      </c>
      <c r="E3124" s="3" t="s">
        <v>168</v>
      </c>
      <c r="F3124" s="3" t="s">
        <v>280</v>
      </c>
      <c r="G3124" s="7" t="s">
        <v>4</v>
      </c>
      <c r="L3124" s="3" t="s">
        <v>159</v>
      </c>
      <c r="M3124" s="3" t="s">
        <v>72</v>
      </c>
      <c r="S3124" s="3" t="s">
        <v>261</v>
      </c>
      <c r="T3124" s="37" t="s">
        <v>165</v>
      </c>
      <c r="U3124" s="37" t="s">
        <v>170</v>
      </c>
      <c r="V3124" s="37" t="s">
        <v>1152</v>
      </c>
      <c r="W3124" s="37" t="s">
        <v>1156</v>
      </c>
      <c r="X3124" s="3" t="s">
        <v>84</v>
      </c>
    </row>
    <row r="3125" spans="4:24" x14ac:dyDescent="0.2">
      <c r="D3125" s="31" t="s">
        <v>163</v>
      </c>
      <c r="E3125" s="3" t="s">
        <v>168</v>
      </c>
      <c r="F3125" s="3" t="s">
        <v>280</v>
      </c>
      <c r="G3125" s="7" t="s">
        <v>4</v>
      </c>
      <c r="L3125" s="3" t="s">
        <v>159</v>
      </c>
      <c r="M3125" s="3" t="s">
        <v>73</v>
      </c>
      <c r="S3125" s="3" t="s">
        <v>261</v>
      </c>
      <c r="T3125" s="37" t="s">
        <v>165</v>
      </c>
      <c r="U3125" s="37" t="s">
        <v>170</v>
      </c>
      <c r="V3125" s="37" t="s">
        <v>1152</v>
      </c>
      <c r="W3125" s="37" t="s">
        <v>1156</v>
      </c>
      <c r="X3125" s="3" t="s">
        <v>84</v>
      </c>
    </row>
    <row r="3126" spans="4:24" x14ac:dyDescent="0.2">
      <c r="D3126" s="31" t="s">
        <v>163</v>
      </c>
      <c r="E3126" s="3" t="s">
        <v>168</v>
      </c>
      <c r="F3126" s="3" t="s">
        <v>280</v>
      </c>
      <c r="G3126" s="7" t="s">
        <v>1157</v>
      </c>
      <c r="L3126" s="3" t="s">
        <v>159</v>
      </c>
      <c r="M3126" s="3" t="s">
        <v>80</v>
      </c>
      <c r="S3126" s="3" t="s">
        <v>261</v>
      </c>
      <c r="T3126" s="37" t="s">
        <v>165</v>
      </c>
      <c r="U3126" s="37" t="s">
        <v>170</v>
      </c>
      <c r="V3126" s="37" t="s">
        <v>1152</v>
      </c>
      <c r="W3126" s="37" t="s">
        <v>1158</v>
      </c>
      <c r="X3126" s="3" t="s">
        <v>84</v>
      </c>
    </row>
    <row r="3127" spans="4:24" x14ac:dyDescent="0.2">
      <c r="D3127" s="31" t="s">
        <v>163</v>
      </c>
      <c r="E3127" s="3" t="s">
        <v>168</v>
      </c>
      <c r="F3127" s="3" t="s">
        <v>280</v>
      </c>
      <c r="G3127" s="7" t="s">
        <v>1157</v>
      </c>
      <c r="L3127" s="3" t="s">
        <v>159</v>
      </c>
      <c r="M3127" s="3" t="s">
        <v>74</v>
      </c>
      <c r="N3127" s="25" t="s">
        <v>216</v>
      </c>
      <c r="S3127" s="3" t="s">
        <v>261</v>
      </c>
      <c r="T3127" s="37" t="s">
        <v>165</v>
      </c>
      <c r="U3127" s="37" t="s">
        <v>170</v>
      </c>
      <c r="V3127" s="37" t="s">
        <v>1152</v>
      </c>
      <c r="W3127" s="37" t="s">
        <v>1158</v>
      </c>
      <c r="X3127" s="3" t="s">
        <v>84</v>
      </c>
    </row>
    <row r="3128" spans="4:24" x14ac:dyDescent="0.2">
      <c r="D3128" s="31" t="s">
        <v>163</v>
      </c>
      <c r="E3128" s="3" t="s">
        <v>168</v>
      </c>
      <c r="F3128" s="3" t="s">
        <v>280</v>
      </c>
      <c r="G3128" s="7" t="s">
        <v>1157</v>
      </c>
      <c r="L3128" s="3" t="s">
        <v>159</v>
      </c>
      <c r="M3128" s="3" t="s">
        <v>74</v>
      </c>
      <c r="N3128" s="25" t="s">
        <v>166</v>
      </c>
      <c r="S3128" s="3" t="s">
        <v>261</v>
      </c>
      <c r="T3128" s="37" t="s">
        <v>165</v>
      </c>
      <c r="U3128" s="37" t="s">
        <v>170</v>
      </c>
      <c r="V3128" s="37" t="s">
        <v>1152</v>
      </c>
      <c r="W3128" s="37" t="s">
        <v>1158</v>
      </c>
      <c r="X3128" s="3" t="s">
        <v>84</v>
      </c>
    </row>
    <row r="3129" spans="4:24" x14ac:dyDescent="0.2">
      <c r="D3129" s="31" t="s">
        <v>163</v>
      </c>
      <c r="E3129" s="3" t="s">
        <v>168</v>
      </c>
      <c r="F3129" s="3" t="s">
        <v>280</v>
      </c>
      <c r="G3129" s="7" t="s">
        <v>1157</v>
      </c>
      <c r="L3129" s="3" t="s">
        <v>159</v>
      </c>
      <c r="M3129" s="3" t="s">
        <v>72</v>
      </c>
      <c r="S3129" s="3" t="s">
        <v>261</v>
      </c>
      <c r="T3129" s="37" t="s">
        <v>165</v>
      </c>
      <c r="U3129" s="37" t="s">
        <v>170</v>
      </c>
      <c r="V3129" s="37" t="s">
        <v>1152</v>
      </c>
      <c r="W3129" s="37" t="s">
        <v>1158</v>
      </c>
      <c r="X3129" s="3" t="s">
        <v>84</v>
      </c>
    </row>
    <row r="3130" spans="4:24" x14ac:dyDescent="0.2">
      <c r="D3130" s="31" t="s">
        <v>163</v>
      </c>
      <c r="E3130" s="3" t="s">
        <v>168</v>
      </c>
      <c r="F3130" s="3" t="s">
        <v>280</v>
      </c>
      <c r="G3130" s="7" t="s">
        <v>1157</v>
      </c>
      <c r="L3130" s="3" t="s">
        <v>159</v>
      </c>
      <c r="M3130" s="3" t="s">
        <v>73</v>
      </c>
      <c r="S3130" s="3" t="s">
        <v>261</v>
      </c>
      <c r="T3130" s="37" t="s">
        <v>165</v>
      </c>
      <c r="U3130" s="37" t="s">
        <v>170</v>
      </c>
      <c r="V3130" s="37" t="s">
        <v>1152</v>
      </c>
      <c r="W3130" s="37" t="s">
        <v>1158</v>
      </c>
      <c r="X3130" s="3" t="s">
        <v>84</v>
      </c>
    </row>
    <row r="3131" spans="4:24" x14ac:dyDescent="0.2">
      <c r="D3131" s="31" t="s">
        <v>163</v>
      </c>
      <c r="E3131" s="3" t="s">
        <v>168</v>
      </c>
      <c r="F3131" s="3" t="s">
        <v>280</v>
      </c>
      <c r="G3131" s="7" t="s">
        <v>1159</v>
      </c>
      <c r="L3131" s="3" t="s">
        <v>159</v>
      </c>
      <c r="M3131" s="3" t="s">
        <v>80</v>
      </c>
      <c r="S3131" s="3" t="s">
        <v>261</v>
      </c>
      <c r="T3131" s="37" t="s">
        <v>165</v>
      </c>
      <c r="U3131" s="37" t="s">
        <v>170</v>
      </c>
      <c r="V3131" s="37" t="s">
        <v>1152</v>
      </c>
      <c r="W3131" s="37" t="s">
        <v>1160</v>
      </c>
      <c r="X3131" s="3" t="s">
        <v>84</v>
      </c>
    </row>
    <row r="3132" spans="4:24" x14ac:dyDescent="0.2">
      <c r="D3132" s="31" t="s">
        <v>163</v>
      </c>
      <c r="E3132" s="3" t="s">
        <v>168</v>
      </c>
      <c r="F3132" s="3" t="s">
        <v>280</v>
      </c>
      <c r="G3132" s="7" t="s">
        <v>1159</v>
      </c>
      <c r="L3132" s="3" t="s">
        <v>159</v>
      </c>
      <c r="M3132" s="3" t="s">
        <v>74</v>
      </c>
      <c r="N3132" s="25" t="s">
        <v>216</v>
      </c>
      <c r="S3132" s="3" t="s">
        <v>261</v>
      </c>
      <c r="T3132" s="37" t="s">
        <v>165</v>
      </c>
      <c r="U3132" s="37" t="s">
        <v>170</v>
      </c>
      <c r="V3132" s="37" t="s">
        <v>1152</v>
      </c>
      <c r="W3132" s="37" t="s">
        <v>1160</v>
      </c>
      <c r="X3132" s="3" t="s">
        <v>84</v>
      </c>
    </row>
    <row r="3133" spans="4:24" x14ac:dyDescent="0.2">
      <c r="D3133" s="31" t="s">
        <v>163</v>
      </c>
      <c r="E3133" s="3" t="s">
        <v>168</v>
      </c>
      <c r="F3133" s="3" t="s">
        <v>280</v>
      </c>
      <c r="G3133" s="7" t="s">
        <v>1159</v>
      </c>
      <c r="L3133" s="3" t="s">
        <v>159</v>
      </c>
      <c r="M3133" s="3" t="s">
        <v>74</v>
      </c>
      <c r="N3133" s="25" t="s">
        <v>166</v>
      </c>
      <c r="S3133" s="3" t="s">
        <v>261</v>
      </c>
      <c r="T3133" s="37" t="s">
        <v>165</v>
      </c>
      <c r="U3133" s="37" t="s">
        <v>170</v>
      </c>
      <c r="V3133" s="37" t="s">
        <v>1152</v>
      </c>
      <c r="W3133" s="37" t="s">
        <v>1160</v>
      </c>
      <c r="X3133" s="3" t="s">
        <v>84</v>
      </c>
    </row>
    <row r="3134" spans="4:24" x14ac:dyDescent="0.2">
      <c r="D3134" s="31" t="s">
        <v>163</v>
      </c>
      <c r="E3134" s="3" t="s">
        <v>168</v>
      </c>
      <c r="F3134" s="3" t="s">
        <v>280</v>
      </c>
      <c r="G3134" s="7" t="s">
        <v>1159</v>
      </c>
      <c r="L3134" s="3" t="s">
        <v>159</v>
      </c>
      <c r="M3134" s="3" t="s">
        <v>72</v>
      </c>
      <c r="S3134" s="3" t="s">
        <v>261</v>
      </c>
      <c r="T3134" s="37" t="s">
        <v>165</v>
      </c>
      <c r="U3134" s="37" t="s">
        <v>170</v>
      </c>
      <c r="V3134" s="37" t="s">
        <v>1152</v>
      </c>
      <c r="W3134" s="37" t="s">
        <v>1160</v>
      </c>
      <c r="X3134" s="3" t="s">
        <v>84</v>
      </c>
    </row>
    <row r="3135" spans="4:24" x14ac:dyDescent="0.2">
      <c r="D3135" s="31" t="s">
        <v>163</v>
      </c>
      <c r="E3135" s="3" t="s">
        <v>168</v>
      </c>
      <c r="F3135" s="3" t="s">
        <v>280</v>
      </c>
      <c r="G3135" s="7" t="s">
        <v>1159</v>
      </c>
      <c r="L3135" s="3" t="s">
        <v>159</v>
      </c>
      <c r="M3135" s="3" t="s">
        <v>73</v>
      </c>
      <c r="S3135" s="3" t="s">
        <v>261</v>
      </c>
      <c r="T3135" s="37" t="s">
        <v>165</v>
      </c>
      <c r="U3135" s="37" t="s">
        <v>170</v>
      </c>
      <c r="V3135" s="37" t="s">
        <v>1152</v>
      </c>
      <c r="W3135" s="37" t="s">
        <v>1160</v>
      </c>
      <c r="X3135" s="3" t="s">
        <v>84</v>
      </c>
    </row>
    <row r="3136" spans="4:24" x14ac:dyDescent="0.2">
      <c r="D3136" s="31" t="s">
        <v>163</v>
      </c>
      <c r="E3136" s="3" t="s">
        <v>168</v>
      </c>
      <c r="F3136" s="3" t="s">
        <v>280</v>
      </c>
      <c r="G3136" s="7" t="s">
        <v>43</v>
      </c>
      <c r="L3136" s="3" t="s">
        <v>159</v>
      </c>
      <c r="M3136" s="3" t="s">
        <v>80</v>
      </c>
      <c r="S3136" s="3" t="s">
        <v>261</v>
      </c>
      <c r="T3136" s="37" t="s">
        <v>165</v>
      </c>
      <c r="U3136" s="37" t="s">
        <v>170</v>
      </c>
      <c r="V3136" s="37" t="s">
        <v>1152</v>
      </c>
      <c r="W3136" s="37" t="s">
        <v>1161</v>
      </c>
      <c r="X3136" s="3" t="s">
        <v>84</v>
      </c>
    </row>
    <row r="3137" spans="4:24" x14ac:dyDescent="0.2">
      <c r="D3137" s="31" t="s">
        <v>163</v>
      </c>
      <c r="E3137" s="3" t="s">
        <v>168</v>
      </c>
      <c r="F3137" s="3" t="s">
        <v>280</v>
      </c>
      <c r="G3137" s="7" t="s">
        <v>43</v>
      </c>
      <c r="L3137" s="3" t="s">
        <v>159</v>
      </c>
      <c r="M3137" s="3" t="s">
        <v>74</v>
      </c>
      <c r="N3137" s="25" t="s">
        <v>216</v>
      </c>
      <c r="S3137" s="3" t="s">
        <v>261</v>
      </c>
      <c r="T3137" s="37" t="s">
        <v>165</v>
      </c>
      <c r="U3137" s="37" t="s">
        <v>170</v>
      </c>
      <c r="V3137" s="37" t="s">
        <v>1152</v>
      </c>
      <c r="W3137" s="37" t="s">
        <v>1161</v>
      </c>
      <c r="X3137" s="3" t="s">
        <v>84</v>
      </c>
    </row>
    <row r="3138" spans="4:24" x14ac:dyDescent="0.2">
      <c r="D3138" s="31" t="s">
        <v>163</v>
      </c>
      <c r="E3138" s="3" t="s">
        <v>168</v>
      </c>
      <c r="F3138" s="3" t="s">
        <v>280</v>
      </c>
      <c r="G3138" s="7" t="s">
        <v>43</v>
      </c>
      <c r="L3138" s="3" t="s">
        <v>159</v>
      </c>
      <c r="M3138" s="3" t="s">
        <v>74</v>
      </c>
      <c r="N3138" s="25" t="s">
        <v>166</v>
      </c>
      <c r="S3138" s="3" t="s">
        <v>261</v>
      </c>
      <c r="T3138" s="37" t="s">
        <v>165</v>
      </c>
      <c r="U3138" s="37" t="s">
        <v>170</v>
      </c>
      <c r="V3138" s="37" t="s">
        <v>1152</v>
      </c>
      <c r="W3138" s="37" t="s">
        <v>1161</v>
      </c>
      <c r="X3138" s="3" t="s">
        <v>84</v>
      </c>
    </row>
    <row r="3139" spans="4:24" x14ac:dyDescent="0.2">
      <c r="D3139" s="31" t="s">
        <v>163</v>
      </c>
      <c r="E3139" s="3" t="s">
        <v>168</v>
      </c>
      <c r="F3139" s="3" t="s">
        <v>280</v>
      </c>
      <c r="G3139" s="7" t="s">
        <v>43</v>
      </c>
      <c r="L3139" s="3" t="s">
        <v>159</v>
      </c>
      <c r="M3139" s="3" t="s">
        <v>72</v>
      </c>
      <c r="S3139" s="3" t="s">
        <v>261</v>
      </c>
      <c r="T3139" s="37" t="s">
        <v>165</v>
      </c>
      <c r="U3139" s="37" t="s">
        <v>170</v>
      </c>
      <c r="V3139" s="37" t="s">
        <v>1152</v>
      </c>
      <c r="W3139" s="37" t="s">
        <v>1161</v>
      </c>
      <c r="X3139" s="3" t="s">
        <v>84</v>
      </c>
    </row>
    <row r="3140" spans="4:24" x14ac:dyDescent="0.2">
      <c r="D3140" s="31" t="s">
        <v>163</v>
      </c>
      <c r="E3140" s="3" t="s">
        <v>168</v>
      </c>
      <c r="F3140" s="3" t="s">
        <v>280</v>
      </c>
      <c r="G3140" s="7" t="s">
        <v>43</v>
      </c>
      <c r="L3140" s="3" t="s">
        <v>159</v>
      </c>
      <c r="M3140" s="3" t="s">
        <v>73</v>
      </c>
      <c r="S3140" s="3" t="s">
        <v>261</v>
      </c>
      <c r="T3140" s="37" t="s">
        <v>165</v>
      </c>
      <c r="U3140" s="37" t="s">
        <v>170</v>
      </c>
      <c r="V3140" s="37" t="s">
        <v>1152</v>
      </c>
      <c r="W3140" s="37" t="s">
        <v>1161</v>
      </c>
      <c r="X3140" s="3" t="s">
        <v>84</v>
      </c>
    </row>
    <row r="3141" spans="4:24" x14ac:dyDescent="0.2">
      <c r="D3141" s="31" t="s">
        <v>163</v>
      </c>
      <c r="E3141" s="3" t="s">
        <v>168</v>
      </c>
      <c r="F3141" s="3" t="s">
        <v>280</v>
      </c>
      <c r="G3141" s="7" t="s">
        <v>277</v>
      </c>
      <c r="L3141" s="3" t="s">
        <v>159</v>
      </c>
      <c r="M3141" s="3" t="s">
        <v>80</v>
      </c>
      <c r="S3141" s="3" t="s">
        <v>261</v>
      </c>
      <c r="T3141" s="37" t="s">
        <v>165</v>
      </c>
      <c r="U3141" s="37" t="s">
        <v>170</v>
      </c>
      <c r="V3141" s="37" t="s">
        <v>1152</v>
      </c>
      <c r="W3141" s="37" t="s">
        <v>1162</v>
      </c>
      <c r="X3141" s="3" t="s">
        <v>84</v>
      </c>
    </row>
    <row r="3142" spans="4:24" x14ac:dyDescent="0.2">
      <c r="D3142" s="31" t="s">
        <v>163</v>
      </c>
      <c r="E3142" s="3" t="s">
        <v>168</v>
      </c>
      <c r="F3142" s="3" t="s">
        <v>280</v>
      </c>
      <c r="G3142" s="7" t="s">
        <v>277</v>
      </c>
      <c r="L3142" s="3" t="s">
        <v>159</v>
      </c>
      <c r="M3142" s="3" t="s">
        <v>74</v>
      </c>
      <c r="N3142" s="25" t="s">
        <v>216</v>
      </c>
      <c r="S3142" s="3" t="s">
        <v>261</v>
      </c>
      <c r="T3142" s="37" t="s">
        <v>165</v>
      </c>
      <c r="U3142" s="37" t="s">
        <v>170</v>
      </c>
      <c r="V3142" s="37" t="s">
        <v>1152</v>
      </c>
      <c r="W3142" s="37" t="s">
        <v>1162</v>
      </c>
      <c r="X3142" s="3" t="s">
        <v>84</v>
      </c>
    </row>
    <row r="3143" spans="4:24" x14ac:dyDescent="0.2">
      <c r="D3143" s="31" t="s">
        <v>163</v>
      </c>
      <c r="E3143" s="3" t="s">
        <v>168</v>
      </c>
      <c r="F3143" s="3" t="s">
        <v>280</v>
      </c>
      <c r="G3143" s="7" t="s">
        <v>277</v>
      </c>
      <c r="L3143" s="3" t="s">
        <v>159</v>
      </c>
      <c r="M3143" s="3" t="s">
        <v>74</v>
      </c>
      <c r="N3143" s="25" t="s">
        <v>166</v>
      </c>
      <c r="S3143" s="3" t="s">
        <v>261</v>
      </c>
      <c r="T3143" s="37" t="s">
        <v>165</v>
      </c>
      <c r="U3143" s="37" t="s">
        <v>170</v>
      </c>
      <c r="V3143" s="37" t="s">
        <v>1152</v>
      </c>
      <c r="W3143" s="37" t="s">
        <v>1162</v>
      </c>
      <c r="X3143" s="3" t="s">
        <v>84</v>
      </c>
    </row>
    <row r="3144" spans="4:24" x14ac:dyDescent="0.2">
      <c r="D3144" s="31" t="s">
        <v>163</v>
      </c>
      <c r="E3144" s="3" t="s">
        <v>168</v>
      </c>
      <c r="F3144" s="3" t="s">
        <v>280</v>
      </c>
      <c r="G3144" s="7" t="s">
        <v>277</v>
      </c>
      <c r="L3144" s="3" t="s">
        <v>159</v>
      </c>
      <c r="M3144" s="3" t="s">
        <v>72</v>
      </c>
      <c r="S3144" s="3" t="s">
        <v>261</v>
      </c>
      <c r="T3144" s="37" t="s">
        <v>165</v>
      </c>
      <c r="U3144" s="37" t="s">
        <v>170</v>
      </c>
      <c r="V3144" s="37" t="s">
        <v>1152</v>
      </c>
      <c r="W3144" s="37" t="s">
        <v>1162</v>
      </c>
      <c r="X3144" s="3" t="s">
        <v>84</v>
      </c>
    </row>
    <row r="3145" spans="4:24" x14ac:dyDescent="0.2">
      <c r="D3145" s="31" t="s">
        <v>163</v>
      </c>
      <c r="E3145" s="3" t="s">
        <v>168</v>
      </c>
      <c r="F3145" s="3" t="s">
        <v>280</v>
      </c>
      <c r="G3145" s="7" t="s">
        <v>277</v>
      </c>
      <c r="L3145" s="3" t="s">
        <v>159</v>
      </c>
      <c r="M3145" s="3" t="s">
        <v>73</v>
      </c>
      <c r="S3145" s="3" t="s">
        <v>261</v>
      </c>
      <c r="T3145" s="37" t="s">
        <v>165</v>
      </c>
      <c r="U3145" s="37" t="s">
        <v>170</v>
      </c>
      <c r="V3145" s="37" t="s">
        <v>1152</v>
      </c>
      <c r="W3145" s="37" t="s">
        <v>1162</v>
      </c>
      <c r="X3145" s="3" t="s">
        <v>84</v>
      </c>
    </row>
    <row r="3146" spans="4:24" x14ac:dyDescent="0.2">
      <c r="D3146" s="31" t="s">
        <v>163</v>
      </c>
      <c r="E3146" s="3" t="s">
        <v>168</v>
      </c>
      <c r="F3146" s="3" t="s">
        <v>280</v>
      </c>
      <c r="G3146" s="7" t="s">
        <v>1163</v>
      </c>
      <c r="L3146" s="3" t="s">
        <v>159</v>
      </c>
      <c r="M3146" s="3" t="s">
        <v>80</v>
      </c>
      <c r="S3146" s="3" t="s">
        <v>261</v>
      </c>
      <c r="T3146" s="37" t="s">
        <v>165</v>
      </c>
      <c r="U3146" s="37" t="s">
        <v>170</v>
      </c>
      <c r="V3146" s="37" t="s">
        <v>1152</v>
      </c>
      <c r="W3146" s="37" t="s">
        <v>1164</v>
      </c>
      <c r="X3146" s="3" t="s">
        <v>84</v>
      </c>
    </row>
    <row r="3147" spans="4:24" x14ac:dyDescent="0.2">
      <c r="D3147" s="31" t="s">
        <v>163</v>
      </c>
      <c r="E3147" s="3" t="s">
        <v>168</v>
      </c>
      <c r="F3147" s="3" t="s">
        <v>280</v>
      </c>
      <c r="G3147" s="7" t="s">
        <v>1163</v>
      </c>
      <c r="L3147" s="3" t="s">
        <v>159</v>
      </c>
      <c r="M3147" s="3" t="s">
        <v>74</v>
      </c>
      <c r="N3147" s="25" t="s">
        <v>216</v>
      </c>
      <c r="S3147" s="3" t="s">
        <v>261</v>
      </c>
      <c r="T3147" s="37" t="s">
        <v>165</v>
      </c>
      <c r="U3147" s="37" t="s">
        <v>170</v>
      </c>
      <c r="V3147" s="37" t="s">
        <v>1152</v>
      </c>
      <c r="W3147" s="37" t="s">
        <v>1164</v>
      </c>
      <c r="X3147" s="3" t="s">
        <v>84</v>
      </c>
    </row>
    <row r="3148" spans="4:24" x14ac:dyDescent="0.2">
      <c r="D3148" s="31" t="s">
        <v>163</v>
      </c>
      <c r="E3148" s="3" t="s">
        <v>168</v>
      </c>
      <c r="F3148" s="3" t="s">
        <v>280</v>
      </c>
      <c r="G3148" s="7" t="s">
        <v>1163</v>
      </c>
      <c r="L3148" s="3" t="s">
        <v>159</v>
      </c>
      <c r="M3148" s="3" t="s">
        <v>74</v>
      </c>
      <c r="N3148" s="25" t="s">
        <v>166</v>
      </c>
      <c r="S3148" s="3" t="s">
        <v>261</v>
      </c>
      <c r="T3148" s="37" t="s">
        <v>165</v>
      </c>
      <c r="U3148" s="37" t="s">
        <v>170</v>
      </c>
      <c r="V3148" s="37" t="s">
        <v>1152</v>
      </c>
      <c r="W3148" s="37" t="s">
        <v>1164</v>
      </c>
      <c r="X3148" s="3" t="s">
        <v>84</v>
      </c>
    </row>
    <row r="3149" spans="4:24" x14ac:dyDescent="0.2">
      <c r="D3149" s="31" t="s">
        <v>163</v>
      </c>
      <c r="E3149" s="3" t="s">
        <v>168</v>
      </c>
      <c r="F3149" s="3" t="s">
        <v>280</v>
      </c>
      <c r="G3149" s="7" t="s">
        <v>1163</v>
      </c>
      <c r="L3149" s="3" t="s">
        <v>159</v>
      </c>
      <c r="M3149" s="3" t="s">
        <v>72</v>
      </c>
      <c r="S3149" s="3" t="s">
        <v>261</v>
      </c>
      <c r="T3149" s="37" t="s">
        <v>165</v>
      </c>
      <c r="U3149" s="37" t="s">
        <v>170</v>
      </c>
      <c r="V3149" s="37" t="s">
        <v>1152</v>
      </c>
      <c r="W3149" s="37" t="s">
        <v>1164</v>
      </c>
      <c r="X3149" s="3" t="s">
        <v>84</v>
      </c>
    </row>
    <row r="3150" spans="4:24" x14ac:dyDescent="0.2">
      <c r="D3150" s="31" t="s">
        <v>163</v>
      </c>
      <c r="E3150" s="3" t="s">
        <v>168</v>
      </c>
      <c r="F3150" s="3" t="s">
        <v>280</v>
      </c>
      <c r="G3150" s="7" t="s">
        <v>1163</v>
      </c>
      <c r="L3150" s="3" t="s">
        <v>159</v>
      </c>
      <c r="M3150" s="3" t="s">
        <v>73</v>
      </c>
      <c r="S3150" s="3" t="s">
        <v>261</v>
      </c>
      <c r="T3150" s="37" t="s">
        <v>165</v>
      </c>
      <c r="U3150" s="37" t="s">
        <v>170</v>
      </c>
      <c r="V3150" s="37" t="s">
        <v>1152</v>
      </c>
      <c r="W3150" s="37" t="s">
        <v>1164</v>
      </c>
      <c r="X3150" s="3" t="s">
        <v>84</v>
      </c>
    </row>
    <row r="3151" spans="4:24" x14ac:dyDescent="0.2">
      <c r="D3151" s="31" t="s">
        <v>163</v>
      </c>
      <c r="E3151" s="3" t="s">
        <v>168</v>
      </c>
      <c r="F3151" s="3" t="s">
        <v>280</v>
      </c>
      <c r="G3151" s="7" t="s">
        <v>1165</v>
      </c>
      <c r="L3151" s="3" t="s">
        <v>159</v>
      </c>
      <c r="M3151" s="3" t="s">
        <v>80</v>
      </c>
      <c r="S3151" s="3" t="s">
        <v>261</v>
      </c>
      <c r="T3151" s="37" t="s">
        <v>165</v>
      </c>
      <c r="U3151" s="37" t="s">
        <v>170</v>
      </c>
      <c r="V3151" s="37" t="s">
        <v>1152</v>
      </c>
      <c r="W3151" s="37" t="s">
        <v>1166</v>
      </c>
      <c r="X3151" s="3" t="s">
        <v>84</v>
      </c>
    </row>
    <row r="3152" spans="4:24" x14ac:dyDescent="0.2">
      <c r="D3152" s="31" t="s">
        <v>163</v>
      </c>
      <c r="E3152" s="3" t="s">
        <v>168</v>
      </c>
      <c r="F3152" s="3" t="s">
        <v>280</v>
      </c>
      <c r="G3152" s="7" t="s">
        <v>1165</v>
      </c>
      <c r="L3152" s="3" t="s">
        <v>159</v>
      </c>
      <c r="M3152" s="3" t="s">
        <v>74</v>
      </c>
      <c r="N3152" s="25" t="s">
        <v>216</v>
      </c>
      <c r="S3152" s="3" t="s">
        <v>261</v>
      </c>
      <c r="T3152" s="37" t="s">
        <v>165</v>
      </c>
      <c r="U3152" s="37" t="s">
        <v>170</v>
      </c>
      <c r="V3152" s="37" t="s">
        <v>1152</v>
      </c>
      <c r="W3152" s="37" t="s">
        <v>1166</v>
      </c>
      <c r="X3152" s="3" t="s">
        <v>84</v>
      </c>
    </row>
    <row r="3153" spans="4:24" x14ac:dyDescent="0.2">
      <c r="D3153" s="31" t="s">
        <v>163</v>
      </c>
      <c r="E3153" s="3" t="s">
        <v>168</v>
      </c>
      <c r="F3153" s="3" t="s">
        <v>280</v>
      </c>
      <c r="G3153" s="7" t="s">
        <v>1165</v>
      </c>
      <c r="L3153" s="3" t="s">
        <v>159</v>
      </c>
      <c r="M3153" s="3" t="s">
        <v>74</v>
      </c>
      <c r="N3153" s="25" t="s">
        <v>166</v>
      </c>
      <c r="S3153" s="3" t="s">
        <v>261</v>
      </c>
      <c r="T3153" s="37" t="s">
        <v>165</v>
      </c>
      <c r="U3153" s="37" t="s">
        <v>170</v>
      </c>
      <c r="V3153" s="37" t="s">
        <v>1152</v>
      </c>
      <c r="W3153" s="37" t="s">
        <v>1166</v>
      </c>
      <c r="X3153" s="3" t="s">
        <v>84</v>
      </c>
    </row>
    <row r="3154" spans="4:24" x14ac:dyDescent="0.2">
      <c r="D3154" s="31" t="s">
        <v>163</v>
      </c>
      <c r="E3154" s="3" t="s">
        <v>168</v>
      </c>
      <c r="F3154" s="3" t="s">
        <v>280</v>
      </c>
      <c r="G3154" s="7" t="s">
        <v>1165</v>
      </c>
      <c r="L3154" s="3" t="s">
        <v>159</v>
      </c>
      <c r="M3154" s="3" t="s">
        <v>72</v>
      </c>
      <c r="S3154" s="3" t="s">
        <v>261</v>
      </c>
      <c r="T3154" s="37" t="s">
        <v>165</v>
      </c>
      <c r="U3154" s="37" t="s">
        <v>170</v>
      </c>
      <c r="V3154" s="37" t="s">
        <v>1152</v>
      </c>
      <c r="W3154" s="37" t="s">
        <v>1166</v>
      </c>
      <c r="X3154" s="3" t="s">
        <v>84</v>
      </c>
    </row>
    <row r="3155" spans="4:24" x14ac:dyDescent="0.2">
      <c r="D3155" s="31" t="s">
        <v>163</v>
      </c>
      <c r="E3155" s="3" t="s">
        <v>168</v>
      </c>
      <c r="F3155" s="3" t="s">
        <v>280</v>
      </c>
      <c r="G3155" s="7" t="s">
        <v>1165</v>
      </c>
      <c r="L3155" s="3" t="s">
        <v>159</v>
      </c>
      <c r="M3155" s="3" t="s">
        <v>73</v>
      </c>
      <c r="S3155" s="3" t="s">
        <v>261</v>
      </c>
      <c r="T3155" s="37" t="s">
        <v>165</v>
      </c>
      <c r="U3155" s="37" t="s">
        <v>170</v>
      </c>
      <c r="V3155" s="37" t="s">
        <v>1152</v>
      </c>
      <c r="W3155" s="37" t="s">
        <v>1166</v>
      </c>
      <c r="X3155" s="3" t="s">
        <v>84</v>
      </c>
    </row>
    <row r="3156" spans="4:24" x14ac:dyDescent="0.2">
      <c r="D3156" s="31" t="s">
        <v>163</v>
      </c>
      <c r="E3156" s="3" t="s">
        <v>168</v>
      </c>
      <c r="F3156" s="3" t="s">
        <v>280</v>
      </c>
      <c r="G3156" s="7" t="s">
        <v>1167</v>
      </c>
      <c r="L3156" s="3" t="s">
        <v>159</v>
      </c>
      <c r="M3156" s="3" t="s">
        <v>80</v>
      </c>
      <c r="S3156" s="3" t="s">
        <v>261</v>
      </c>
      <c r="T3156" s="37" t="s">
        <v>165</v>
      </c>
      <c r="U3156" s="37" t="s">
        <v>170</v>
      </c>
      <c r="V3156" s="37" t="s">
        <v>1152</v>
      </c>
      <c r="W3156" s="37" t="s">
        <v>1168</v>
      </c>
      <c r="X3156" s="3" t="s">
        <v>84</v>
      </c>
    </row>
    <row r="3157" spans="4:24" x14ac:dyDescent="0.2">
      <c r="D3157" s="31" t="s">
        <v>163</v>
      </c>
      <c r="E3157" s="3" t="s">
        <v>168</v>
      </c>
      <c r="F3157" s="3" t="s">
        <v>280</v>
      </c>
      <c r="G3157" s="7" t="s">
        <v>1167</v>
      </c>
      <c r="L3157" s="3" t="s">
        <v>159</v>
      </c>
      <c r="M3157" s="3" t="s">
        <v>74</v>
      </c>
      <c r="N3157" s="25" t="s">
        <v>216</v>
      </c>
      <c r="S3157" s="3" t="s">
        <v>261</v>
      </c>
      <c r="T3157" s="37" t="s">
        <v>165</v>
      </c>
      <c r="U3157" s="37" t="s">
        <v>170</v>
      </c>
      <c r="V3157" s="37" t="s">
        <v>1152</v>
      </c>
      <c r="W3157" s="37" t="s">
        <v>1168</v>
      </c>
      <c r="X3157" s="3" t="s">
        <v>84</v>
      </c>
    </row>
    <row r="3158" spans="4:24" x14ac:dyDescent="0.2">
      <c r="D3158" s="31" t="s">
        <v>163</v>
      </c>
      <c r="E3158" s="3" t="s">
        <v>168</v>
      </c>
      <c r="F3158" s="3" t="s">
        <v>280</v>
      </c>
      <c r="G3158" s="7" t="s">
        <v>1167</v>
      </c>
      <c r="L3158" s="3" t="s">
        <v>159</v>
      </c>
      <c r="M3158" s="3" t="s">
        <v>74</v>
      </c>
      <c r="N3158" s="25" t="s">
        <v>166</v>
      </c>
      <c r="S3158" s="3" t="s">
        <v>261</v>
      </c>
      <c r="T3158" s="37" t="s">
        <v>165</v>
      </c>
      <c r="U3158" s="37" t="s">
        <v>170</v>
      </c>
      <c r="V3158" s="37" t="s">
        <v>1152</v>
      </c>
      <c r="W3158" s="37" t="s">
        <v>1168</v>
      </c>
      <c r="X3158" s="3" t="s">
        <v>84</v>
      </c>
    </row>
    <row r="3159" spans="4:24" x14ac:dyDescent="0.2">
      <c r="D3159" s="31" t="s">
        <v>163</v>
      </c>
      <c r="E3159" s="3" t="s">
        <v>168</v>
      </c>
      <c r="F3159" s="3" t="s">
        <v>280</v>
      </c>
      <c r="G3159" s="7" t="s">
        <v>1167</v>
      </c>
      <c r="L3159" s="3" t="s">
        <v>159</v>
      </c>
      <c r="M3159" s="3" t="s">
        <v>72</v>
      </c>
      <c r="S3159" s="3" t="s">
        <v>261</v>
      </c>
      <c r="T3159" s="37" t="s">
        <v>165</v>
      </c>
      <c r="U3159" s="37" t="s">
        <v>170</v>
      </c>
      <c r="V3159" s="37" t="s">
        <v>1152</v>
      </c>
      <c r="W3159" s="37" t="s">
        <v>1168</v>
      </c>
      <c r="X3159" s="3" t="s">
        <v>84</v>
      </c>
    </row>
    <row r="3160" spans="4:24" x14ac:dyDescent="0.2">
      <c r="D3160" s="31" t="s">
        <v>163</v>
      </c>
      <c r="E3160" s="3" t="s">
        <v>168</v>
      </c>
      <c r="F3160" s="3" t="s">
        <v>280</v>
      </c>
      <c r="G3160" s="7" t="s">
        <v>1167</v>
      </c>
      <c r="L3160" s="3" t="s">
        <v>159</v>
      </c>
      <c r="M3160" s="3" t="s">
        <v>73</v>
      </c>
      <c r="S3160" s="3" t="s">
        <v>261</v>
      </c>
      <c r="T3160" s="37" t="s">
        <v>165</v>
      </c>
      <c r="U3160" s="37" t="s">
        <v>170</v>
      </c>
      <c r="V3160" s="37" t="s">
        <v>1152</v>
      </c>
      <c r="W3160" s="37" t="s">
        <v>1168</v>
      </c>
      <c r="X3160" s="3" t="s">
        <v>84</v>
      </c>
    </row>
    <row r="3161" spans="4:24" x14ac:dyDescent="0.2">
      <c r="D3161" s="31" t="s">
        <v>163</v>
      </c>
      <c r="E3161" s="3" t="s">
        <v>168</v>
      </c>
      <c r="F3161" s="3" t="s">
        <v>1169</v>
      </c>
      <c r="G3161" s="7" t="s">
        <v>241</v>
      </c>
      <c r="L3161" s="3" t="s">
        <v>159</v>
      </c>
      <c r="M3161" s="3" t="s">
        <v>80</v>
      </c>
      <c r="S3161" s="3" t="s">
        <v>261</v>
      </c>
      <c r="T3161" s="37" t="s">
        <v>165</v>
      </c>
      <c r="U3161" s="37" t="s">
        <v>170</v>
      </c>
      <c r="V3161" s="37" t="s">
        <v>1170</v>
      </c>
      <c r="W3161" s="37" t="s">
        <v>1192</v>
      </c>
      <c r="X3161" s="3" t="s">
        <v>84</v>
      </c>
    </row>
    <row r="3162" spans="4:24" x14ac:dyDescent="0.2">
      <c r="D3162" s="31" t="s">
        <v>163</v>
      </c>
      <c r="E3162" s="3" t="s">
        <v>168</v>
      </c>
      <c r="F3162" s="3" t="s">
        <v>1169</v>
      </c>
      <c r="G3162" s="7" t="s">
        <v>241</v>
      </c>
      <c r="L3162" s="3" t="s">
        <v>159</v>
      </c>
      <c r="M3162" s="3" t="s">
        <v>74</v>
      </c>
      <c r="N3162" s="25" t="s">
        <v>216</v>
      </c>
      <c r="S3162" s="3" t="s">
        <v>261</v>
      </c>
      <c r="T3162" s="37" t="s">
        <v>165</v>
      </c>
      <c r="U3162" s="37" t="s">
        <v>170</v>
      </c>
      <c r="V3162" s="37" t="s">
        <v>1170</v>
      </c>
      <c r="W3162" s="37" t="s">
        <v>1192</v>
      </c>
      <c r="X3162" s="3" t="s">
        <v>84</v>
      </c>
    </row>
    <row r="3163" spans="4:24" x14ac:dyDescent="0.2">
      <c r="D3163" s="31" t="s">
        <v>163</v>
      </c>
      <c r="E3163" s="3" t="s">
        <v>168</v>
      </c>
      <c r="F3163" s="3" t="s">
        <v>1169</v>
      </c>
      <c r="G3163" s="7" t="s">
        <v>241</v>
      </c>
      <c r="L3163" s="3" t="s">
        <v>159</v>
      </c>
      <c r="M3163" s="3" t="s">
        <v>74</v>
      </c>
      <c r="N3163" s="25" t="s">
        <v>166</v>
      </c>
      <c r="S3163" s="3" t="s">
        <v>261</v>
      </c>
      <c r="T3163" s="37" t="s">
        <v>165</v>
      </c>
      <c r="U3163" s="37" t="s">
        <v>170</v>
      </c>
      <c r="V3163" s="37" t="s">
        <v>1170</v>
      </c>
      <c r="W3163" s="37" t="s">
        <v>1192</v>
      </c>
      <c r="X3163" s="3" t="s">
        <v>84</v>
      </c>
    </row>
    <row r="3164" spans="4:24" x14ac:dyDescent="0.2">
      <c r="D3164" s="31" t="s">
        <v>163</v>
      </c>
      <c r="E3164" s="3" t="s">
        <v>168</v>
      </c>
      <c r="F3164" s="3" t="s">
        <v>1169</v>
      </c>
      <c r="G3164" s="7" t="s">
        <v>241</v>
      </c>
      <c r="L3164" s="3" t="s">
        <v>159</v>
      </c>
      <c r="M3164" s="3" t="s">
        <v>72</v>
      </c>
      <c r="S3164" s="3" t="s">
        <v>261</v>
      </c>
      <c r="T3164" s="37" t="s">
        <v>165</v>
      </c>
      <c r="U3164" s="37" t="s">
        <v>170</v>
      </c>
      <c r="V3164" s="37" t="s">
        <v>1170</v>
      </c>
      <c r="W3164" s="37" t="s">
        <v>1192</v>
      </c>
      <c r="X3164" s="3" t="s">
        <v>84</v>
      </c>
    </row>
    <row r="3165" spans="4:24" x14ac:dyDescent="0.2">
      <c r="D3165" s="31" t="s">
        <v>163</v>
      </c>
      <c r="E3165" s="3" t="s">
        <v>168</v>
      </c>
      <c r="F3165" s="3" t="s">
        <v>1169</v>
      </c>
      <c r="G3165" s="7" t="s">
        <v>241</v>
      </c>
      <c r="L3165" s="3" t="s">
        <v>159</v>
      </c>
      <c r="M3165" s="3" t="s">
        <v>73</v>
      </c>
      <c r="S3165" s="3" t="s">
        <v>261</v>
      </c>
      <c r="T3165" s="37" t="s">
        <v>165</v>
      </c>
      <c r="U3165" s="37" t="s">
        <v>170</v>
      </c>
      <c r="V3165" s="37" t="s">
        <v>1170</v>
      </c>
      <c r="W3165" s="37" t="s">
        <v>1192</v>
      </c>
      <c r="X3165" s="3" t="s">
        <v>84</v>
      </c>
    </row>
    <row r="3166" spans="4:24" x14ac:dyDescent="0.2">
      <c r="D3166" s="31" t="s">
        <v>163</v>
      </c>
      <c r="E3166" s="3" t="s">
        <v>168</v>
      </c>
      <c r="F3166" s="3" t="s">
        <v>1169</v>
      </c>
      <c r="G3166" s="7" t="s">
        <v>268</v>
      </c>
      <c r="L3166" s="3" t="s">
        <v>159</v>
      </c>
      <c r="M3166" s="3" t="s">
        <v>80</v>
      </c>
      <c r="S3166" s="3" t="s">
        <v>261</v>
      </c>
      <c r="T3166" s="37" t="s">
        <v>165</v>
      </c>
      <c r="U3166" s="37" t="s">
        <v>170</v>
      </c>
      <c r="V3166" s="37" t="s">
        <v>1170</v>
      </c>
      <c r="W3166" s="37" t="s">
        <v>1171</v>
      </c>
      <c r="X3166" s="3" t="s">
        <v>84</v>
      </c>
    </row>
    <row r="3167" spans="4:24" x14ac:dyDescent="0.2">
      <c r="D3167" s="31" t="s">
        <v>163</v>
      </c>
      <c r="E3167" s="3" t="s">
        <v>168</v>
      </c>
      <c r="F3167" s="3" t="s">
        <v>1169</v>
      </c>
      <c r="G3167" s="7" t="s">
        <v>268</v>
      </c>
      <c r="L3167" s="3" t="s">
        <v>159</v>
      </c>
      <c r="M3167" s="3" t="s">
        <v>74</v>
      </c>
      <c r="N3167" s="25" t="s">
        <v>216</v>
      </c>
      <c r="S3167" s="3" t="s">
        <v>261</v>
      </c>
      <c r="T3167" s="37" t="s">
        <v>165</v>
      </c>
      <c r="U3167" s="37" t="s">
        <v>170</v>
      </c>
      <c r="V3167" s="37" t="s">
        <v>1170</v>
      </c>
      <c r="W3167" s="37" t="s">
        <v>1171</v>
      </c>
      <c r="X3167" s="3" t="s">
        <v>84</v>
      </c>
    </row>
    <row r="3168" spans="4:24" x14ac:dyDescent="0.2">
      <c r="D3168" s="31" t="s">
        <v>163</v>
      </c>
      <c r="E3168" s="3" t="s">
        <v>168</v>
      </c>
      <c r="F3168" s="3" t="s">
        <v>1169</v>
      </c>
      <c r="G3168" s="7" t="s">
        <v>268</v>
      </c>
      <c r="L3168" s="3" t="s">
        <v>159</v>
      </c>
      <c r="M3168" s="3" t="s">
        <v>74</v>
      </c>
      <c r="N3168" s="25" t="s">
        <v>166</v>
      </c>
      <c r="S3168" s="3" t="s">
        <v>261</v>
      </c>
      <c r="T3168" s="37" t="s">
        <v>165</v>
      </c>
      <c r="U3168" s="37" t="s">
        <v>170</v>
      </c>
      <c r="V3168" s="37" t="s">
        <v>1170</v>
      </c>
      <c r="W3168" s="37" t="s">
        <v>1171</v>
      </c>
      <c r="X3168" s="3" t="s">
        <v>84</v>
      </c>
    </row>
    <row r="3169" spans="4:24" x14ac:dyDescent="0.2">
      <c r="D3169" s="31" t="s">
        <v>163</v>
      </c>
      <c r="E3169" s="3" t="s">
        <v>168</v>
      </c>
      <c r="F3169" s="3" t="s">
        <v>1169</v>
      </c>
      <c r="G3169" s="7" t="s">
        <v>268</v>
      </c>
      <c r="L3169" s="3" t="s">
        <v>159</v>
      </c>
      <c r="M3169" s="3" t="s">
        <v>72</v>
      </c>
      <c r="S3169" s="3" t="s">
        <v>261</v>
      </c>
      <c r="T3169" s="37" t="s">
        <v>165</v>
      </c>
      <c r="U3169" s="37" t="s">
        <v>170</v>
      </c>
      <c r="V3169" s="37" t="s">
        <v>1170</v>
      </c>
      <c r="W3169" s="37" t="s">
        <v>1171</v>
      </c>
      <c r="X3169" s="3" t="s">
        <v>84</v>
      </c>
    </row>
    <row r="3170" spans="4:24" x14ac:dyDescent="0.2">
      <c r="D3170" s="31" t="s">
        <v>163</v>
      </c>
      <c r="E3170" s="3" t="s">
        <v>168</v>
      </c>
      <c r="F3170" s="3" t="s">
        <v>1169</v>
      </c>
      <c r="G3170" s="7" t="s">
        <v>268</v>
      </c>
      <c r="L3170" s="3" t="s">
        <v>159</v>
      </c>
      <c r="M3170" s="3" t="s">
        <v>73</v>
      </c>
      <c r="S3170" s="3" t="s">
        <v>261</v>
      </c>
      <c r="T3170" s="37" t="s">
        <v>165</v>
      </c>
      <c r="U3170" s="37" t="s">
        <v>170</v>
      </c>
      <c r="V3170" s="37" t="s">
        <v>1170</v>
      </c>
      <c r="W3170" s="37" t="s">
        <v>1171</v>
      </c>
      <c r="X3170" s="3" t="s">
        <v>84</v>
      </c>
    </row>
    <row r="3171" spans="4:24" x14ac:dyDescent="0.2">
      <c r="D3171" s="31" t="s">
        <v>163</v>
      </c>
      <c r="E3171" s="3" t="s">
        <v>168</v>
      </c>
      <c r="F3171" s="3" t="s">
        <v>1169</v>
      </c>
      <c r="G3171" s="7" t="s">
        <v>692</v>
      </c>
      <c r="L3171" s="3" t="s">
        <v>159</v>
      </c>
      <c r="M3171" s="3" t="s">
        <v>80</v>
      </c>
      <c r="S3171" s="3" t="s">
        <v>261</v>
      </c>
      <c r="T3171" s="37" t="s">
        <v>165</v>
      </c>
      <c r="U3171" s="37" t="s">
        <v>170</v>
      </c>
      <c r="V3171" s="37" t="s">
        <v>1170</v>
      </c>
      <c r="W3171" s="37" t="s">
        <v>1172</v>
      </c>
      <c r="X3171" s="3" t="s">
        <v>84</v>
      </c>
    </row>
    <row r="3172" spans="4:24" x14ac:dyDescent="0.2">
      <c r="D3172" s="31" t="s">
        <v>163</v>
      </c>
      <c r="E3172" s="3" t="s">
        <v>168</v>
      </c>
      <c r="F3172" s="3" t="s">
        <v>1169</v>
      </c>
      <c r="G3172" s="7" t="s">
        <v>692</v>
      </c>
      <c r="L3172" s="3" t="s">
        <v>159</v>
      </c>
      <c r="M3172" s="3" t="s">
        <v>74</v>
      </c>
      <c r="N3172" s="25" t="s">
        <v>216</v>
      </c>
      <c r="S3172" s="3" t="s">
        <v>261</v>
      </c>
      <c r="T3172" s="37" t="s">
        <v>165</v>
      </c>
      <c r="U3172" s="37" t="s">
        <v>170</v>
      </c>
      <c r="V3172" s="37" t="s">
        <v>1170</v>
      </c>
      <c r="W3172" s="37" t="s">
        <v>1172</v>
      </c>
      <c r="X3172" s="3" t="s">
        <v>84</v>
      </c>
    </row>
    <row r="3173" spans="4:24" x14ac:dyDescent="0.2">
      <c r="D3173" s="31" t="s">
        <v>163</v>
      </c>
      <c r="E3173" s="3" t="s">
        <v>168</v>
      </c>
      <c r="F3173" s="3" t="s">
        <v>1169</v>
      </c>
      <c r="G3173" s="7" t="s">
        <v>692</v>
      </c>
      <c r="L3173" s="3" t="s">
        <v>159</v>
      </c>
      <c r="M3173" s="3" t="s">
        <v>74</v>
      </c>
      <c r="N3173" s="25" t="s">
        <v>166</v>
      </c>
      <c r="S3173" s="3" t="s">
        <v>261</v>
      </c>
      <c r="T3173" s="37" t="s">
        <v>165</v>
      </c>
      <c r="U3173" s="37" t="s">
        <v>170</v>
      </c>
      <c r="V3173" s="37" t="s">
        <v>1170</v>
      </c>
      <c r="W3173" s="37" t="s">
        <v>1172</v>
      </c>
      <c r="X3173" s="3" t="s">
        <v>84</v>
      </c>
    </row>
    <row r="3174" spans="4:24" x14ac:dyDescent="0.2">
      <c r="D3174" s="31" t="s">
        <v>163</v>
      </c>
      <c r="E3174" s="3" t="s">
        <v>168</v>
      </c>
      <c r="F3174" s="3" t="s">
        <v>1169</v>
      </c>
      <c r="G3174" s="7" t="s">
        <v>692</v>
      </c>
      <c r="L3174" s="3" t="s">
        <v>159</v>
      </c>
      <c r="M3174" s="3" t="s">
        <v>72</v>
      </c>
      <c r="S3174" s="3" t="s">
        <v>261</v>
      </c>
      <c r="T3174" s="37" t="s">
        <v>165</v>
      </c>
      <c r="U3174" s="37" t="s">
        <v>170</v>
      </c>
      <c r="V3174" s="37" t="s">
        <v>1170</v>
      </c>
      <c r="W3174" s="37" t="s">
        <v>1172</v>
      </c>
      <c r="X3174" s="3" t="s">
        <v>84</v>
      </c>
    </row>
    <row r="3175" spans="4:24" x14ac:dyDescent="0.2">
      <c r="D3175" s="31" t="s">
        <v>163</v>
      </c>
      <c r="E3175" s="3" t="s">
        <v>168</v>
      </c>
      <c r="F3175" s="3" t="s">
        <v>1169</v>
      </c>
      <c r="G3175" s="7" t="s">
        <v>692</v>
      </c>
      <c r="L3175" s="3" t="s">
        <v>159</v>
      </c>
      <c r="M3175" s="3" t="s">
        <v>73</v>
      </c>
      <c r="S3175" s="3" t="s">
        <v>261</v>
      </c>
      <c r="T3175" s="37" t="s">
        <v>165</v>
      </c>
      <c r="U3175" s="37" t="s">
        <v>170</v>
      </c>
      <c r="V3175" s="37" t="s">
        <v>1170</v>
      </c>
      <c r="W3175" s="37" t="s">
        <v>1172</v>
      </c>
      <c r="X3175" s="3" t="s">
        <v>84</v>
      </c>
    </row>
    <row r="3176" spans="4:24" x14ac:dyDescent="0.2">
      <c r="D3176" s="31" t="s">
        <v>163</v>
      </c>
      <c r="E3176" s="3" t="s">
        <v>168</v>
      </c>
      <c r="F3176" s="3" t="s">
        <v>1169</v>
      </c>
      <c r="G3176" s="7" t="s">
        <v>694</v>
      </c>
      <c r="L3176" s="3" t="s">
        <v>159</v>
      </c>
      <c r="M3176" s="3" t="s">
        <v>80</v>
      </c>
      <c r="S3176" s="3" t="s">
        <v>261</v>
      </c>
      <c r="T3176" s="37" t="s">
        <v>165</v>
      </c>
      <c r="U3176" s="37" t="s">
        <v>170</v>
      </c>
      <c r="V3176" s="37" t="s">
        <v>1170</v>
      </c>
      <c r="W3176" s="37" t="s">
        <v>1173</v>
      </c>
      <c r="X3176" s="3" t="s">
        <v>84</v>
      </c>
    </row>
    <row r="3177" spans="4:24" x14ac:dyDescent="0.2">
      <c r="D3177" s="31" t="s">
        <v>163</v>
      </c>
      <c r="E3177" s="3" t="s">
        <v>168</v>
      </c>
      <c r="F3177" s="3" t="s">
        <v>1169</v>
      </c>
      <c r="G3177" s="7" t="s">
        <v>694</v>
      </c>
      <c r="L3177" s="3" t="s">
        <v>159</v>
      </c>
      <c r="M3177" s="3" t="s">
        <v>74</v>
      </c>
      <c r="N3177" s="25" t="s">
        <v>216</v>
      </c>
      <c r="S3177" s="3" t="s">
        <v>261</v>
      </c>
      <c r="T3177" s="37" t="s">
        <v>165</v>
      </c>
      <c r="U3177" s="37" t="s">
        <v>170</v>
      </c>
      <c r="V3177" s="37" t="s">
        <v>1170</v>
      </c>
      <c r="W3177" s="37" t="s">
        <v>1173</v>
      </c>
      <c r="X3177" s="3" t="s">
        <v>84</v>
      </c>
    </row>
    <row r="3178" spans="4:24" x14ac:dyDescent="0.2">
      <c r="D3178" s="31" t="s">
        <v>163</v>
      </c>
      <c r="E3178" s="3" t="s">
        <v>168</v>
      </c>
      <c r="F3178" s="3" t="s">
        <v>1169</v>
      </c>
      <c r="G3178" s="7" t="s">
        <v>694</v>
      </c>
      <c r="L3178" s="3" t="s">
        <v>159</v>
      </c>
      <c r="M3178" s="3" t="s">
        <v>74</v>
      </c>
      <c r="N3178" s="25" t="s">
        <v>166</v>
      </c>
      <c r="S3178" s="3" t="s">
        <v>261</v>
      </c>
      <c r="T3178" s="37" t="s">
        <v>165</v>
      </c>
      <c r="U3178" s="37" t="s">
        <v>170</v>
      </c>
      <c r="V3178" s="37" t="s">
        <v>1170</v>
      </c>
      <c r="W3178" s="37" t="s">
        <v>1173</v>
      </c>
      <c r="X3178" s="3" t="s">
        <v>84</v>
      </c>
    </row>
    <row r="3179" spans="4:24" x14ac:dyDescent="0.2">
      <c r="D3179" s="31" t="s">
        <v>163</v>
      </c>
      <c r="E3179" s="3" t="s">
        <v>168</v>
      </c>
      <c r="F3179" s="3" t="s">
        <v>1169</v>
      </c>
      <c r="G3179" s="7" t="s">
        <v>694</v>
      </c>
      <c r="L3179" s="3" t="s">
        <v>159</v>
      </c>
      <c r="M3179" s="3" t="s">
        <v>72</v>
      </c>
      <c r="S3179" s="3" t="s">
        <v>261</v>
      </c>
      <c r="T3179" s="37" t="s">
        <v>165</v>
      </c>
      <c r="U3179" s="37" t="s">
        <v>170</v>
      </c>
      <c r="V3179" s="37" t="s">
        <v>1170</v>
      </c>
      <c r="W3179" s="37" t="s">
        <v>1173</v>
      </c>
      <c r="X3179" s="3" t="s">
        <v>84</v>
      </c>
    </row>
    <row r="3180" spans="4:24" x14ac:dyDescent="0.2">
      <c r="D3180" s="31" t="s">
        <v>163</v>
      </c>
      <c r="E3180" s="3" t="s">
        <v>168</v>
      </c>
      <c r="F3180" s="3" t="s">
        <v>1169</v>
      </c>
      <c r="G3180" s="7" t="s">
        <v>694</v>
      </c>
      <c r="L3180" s="3" t="s">
        <v>159</v>
      </c>
      <c r="M3180" s="3" t="s">
        <v>73</v>
      </c>
      <c r="S3180" s="3" t="s">
        <v>261</v>
      </c>
      <c r="T3180" s="37" t="s">
        <v>165</v>
      </c>
      <c r="U3180" s="37" t="s">
        <v>170</v>
      </c>
      <c r="V3180" s="37" t="s">
        <v>1170</v>
      </c>
      <c r="W3180" s="37" t="s">
        <v>1173</v>
      </c>
      <c r="X3180" s="3" t="s">
        <v>84</v>
      </c>
    </row>
    <row r="3181" spans="4:24" x14ac:dyDescent="0.2">
      <c r="D3181" s="31" t="s">
        <v>163</v>
      </c>
      <c r="E3181" s="3" t="s">
        <v>168</v>
      </c>
      <c r="F3181" s="3" t="s">
        <v>1169</v>
      </c>
      <c r="G3181" s="7" t="s">
        <v>696</v>
      </c>
      <c r="L3181" s="3" t="s">
        <v>159</v>
      </c>
      <c r="M3181" s="3" t="s">
        <v>80</v>
      </c>
      <c r="S3181" s="3" t="s">
        <v>261</v>
      </c>
      <c r="T3181" s="37" t="s">
        <v>165</v>
      </c>
      <c r="U3181" s="37" t="s">
        <v>170</v>
      </c>
      <c r="V3181" s="37" t="s">
        <v>1170</v>
      </c>
      <c r="W3181" s="37" t="s">
        <v>1174</v>
      </c>
      <c r="X3181" s="3" t="s">
        <v>84</v>
      </c>
    </row>
    <row r="3182" spans="4:24" x14ac:dyDescent="0.2">
      <c r="D3182" s="31" t="s">
        <v>163</v>
      </c>
      <c r="E3182" s="3" t="s">
        <v>168</v>
      </c>
      <c r="F3182" s="3" t="s">
        <v>1169</v>
      </c>
      <c r="G3182" s="7" t="s">
        <v>696</v>
      </c>
      <c r="L3182" s="3" t="s">
        <v>159</v>
      </c>
      <c r="M3182" s="3" t="s">
        <v>74</v>
      </c>
      <c r="N3182" s="25" t="s">
        <v>216</v>
      </c>
      <c r="S3182" s="3" t="s">
        <v>261</v>
      </c>
      <c r="T3182" s="37" t="s">
        <v>165</v>
      </c>
      <c r="U3182" s="37" t="s">
        <v>170</v>
      </c>
      <c r="V3182" s="37" t="s">
        <v>1170</v>
      </c>
      <c r="W3182" s="37" t="s">
        <v>1174</v>
      </c>
      <c r="X3182" s="3" t="s">
        <v>84</v>
      </c>
    </row>
    <row r="3183" spans="4:24" x14ac:dyDescent="0.2">
      <c r="D3183" s="31" t="s">
        <v>163</v>
      </c>
      <c r="E3183" s="3" t="s">
        <v>168</v>
      </c>
      <c r="F3183" s="3" t="s">
        <v>1169</v>
      </c>
      <c r="G3183" s="7" t="s">
        <v>696</v>
      </c>
      <c r="L3183" s="3" t="s">
        <v>159</v>
      </c>
      <c r="M3183" s="3" t="s">
        <v>74</v>
      </c>
      <c r="N3183" s="25" t="s">
        <v>166</v>
      </c>
      <c r="S3183" s="3" t="s">
        <v>261</v>
      </c>
      <c r="T3183" s="37" t="s">
        <v>165</v>
      </c>
      <c r="U3183" s="37" t="s">
        <v>170</v>
      </c>
      <c r="V3183" s="37" t="s">
        <v>1170</v>
      </c>
      <c r="W3183" s="37" t="s">
        <v>1174</v>
      </c>
      <c r="X3183" s="3" t="s">
        <v>84</v>
      </c>
    </row>
    <row r="3184" spans="4:24" x14ac:dyDescent="0.2">
      <c r="D3184" s="31" t="s">
        <v>163</v>
      </c>
      <c r="E3184" s="3" t="s">
        <v>168</v>
      </c>
      <c r="F3184" s="3" t="s">
        <v>1169</v>
      </c>
      <c r="G3184" s="7" t="s">
        <v>696</v>
      </c>
      <c r="L3184" s="3" t="s">
        <v>159</v>
      </c>
      <c r="M3184" s="3" t="s">
        <v>72</v>
      </c>
      <c r="S3184" s="3" t="s">
        <v>261</v>
      </c>
      <c r="T3184" s="37" t="s">
        <v>165</v>
      </c>
      <c r="U3184" s="37" t="s">
        <v>170</v>
      </c>
      <c r="V3184" s="37" t="s">
        <v>1170</v>
      </c>
      <c r="W3184" s="37" t="s">
        <v>1174</v>
      </c>
      <c r="X3184" s="3" t="s">
        <v>84</v>
      </c>
    </row>
    <row r="3185" spans="4:24" x14ac:dyDescent="0.2">
      <c r="D3185" s="31" t="s">
        <v>163</v>
      </c>
      <c r="E3185" s="3" t="s">
        <v>168</v>
      </c>
      <c r="F3185" s="3" t="s">
        <v>1169</v>
      </c>
      <c r="G3185" s="7" t="s">
        <v>696</v>
      </c>
      <c r="L3185" s="3" t="s">
        <v>159</v>
      </c>
      <c r="M3185" s="3" t="s">
        <v>73</v>
      </c>
      <c r="S3185" s="3" t="s">
        <v>261</v>
      </c>
      <c r="T3185" s="37" t="s">
        <v>165</v>
      </c>
      <c r="U3185" s="37" t="s">
        <v>170</v>
      </c>
      <c r="V3185" s="37" t="s">
        <v>1170</v>
      </c>
      <c r="W3185" s="37" t="s">
        <v>1174</v>
      </c>
      <c r="X3185" s="3" t="s">
        <v>84</v>
      </c>
    </row>
    <row r="3186" spans="4:24" x14ac:dyDescent="0.2">
      <c r="D3186" s="31" t="s">
        <v>163</v>
      </c>
      <c r="E3186" s="3" t="s">
        <v>168</v>
      </c>
      <c r="F3186" s="3" t="s">
        <v>1169</v>
      </c>
      <c r="G3186" s="7" t="s">
        <v>698</v>
      </c>
      <c r="L3186" s="3" t="s">
        <v>159</v>
      </c>
      <c r="M3186" s="3" t="s">
        <v>80</v>
      </c>
      <c r="S3186" s="3" t="s">
        <v>261</v>
      </c>
      <c r="T3186" s="37" t="s">
        <v>165</v>
      </c>
      <c r="U3186" s="37" t="s">
        <v>170</v>
      </c>
      <c r="V3186" s="37" t="s">
        <v>1170</v>
      </c>
      <c r="W3186" s="37" t="s">
        <v>1175</v>
      </c>
      <c r="X3186" s="3" t="s">
        <v>84</v>
      </c>
    </row>
    <row r="3187" spans="4:24" x14ac:dyDescent="0.2">
      <c r="D3187" s="31" t="s">
        <v>163</v>
      </c>
      <c r="E3187" s="3" t="s">
        <v>168</v>
      </c>
      <c r="F3187" s="3" t="s">
        <v>1169</v>
      </c>
      <c r="G3187" s="7" t="s">
        <v>698</v>
      </c>
      <c r="L3187" s="3" t="s">
        <v>159</v>
      </c>
      <c r="M3187" s="3" t="s">
        <v>74</v>
      </c>
      <c r="N3187" s="25" t="s">
        <v>216</v>
      </c>
      <c r="S3187" s="3" t="s">
        <v>261</v>
      </c>
      <c r="T3187" s="37" t="s">
        <v>165</v>
      </c>
      <c r="U3187" s="37" t="s">
        <v>170</v>
      </c>
      <c r="V3187" s="37" t="s">
        <v>1170</v>
      </c>
      <c r="W3187" s="37" t="s">
        <v>1175</v>
      </c>
      <c r="X3187" s="3" t="s">
        <v>84</v>
      </c>
    </row>
    <row r="3188" spans="4:24" x14ac:dyDescent="0.2">
      <c r="D3188" s="31" t="s">
        <v>163</v>
      </c>
      <c r="E3188" s="3" t="s">
        <v>168</v>
      </c>
      <c r="F3188" s="3" t="s">
        <v>1169</v>
      </c>
      <c r="G3188" s="7" t="s">
        <v>698</v>
      </c>
      <c r="L3188" s="3" t="s">
        <v>159</v>
      </c>
      <c r="M3188" s="3" t="s">
        <v>74</v>
      </c>
      <c r="N3188" s="25" t="s">
        <v>166</v>
      </c>
      <c r="S3188" s="3" t="s">
        <v>261</v>
      </c>
      <c r="T3188" s="37" t="s">
        <v>165</v>
      </c>
      <c r="U3188" s="37" t="s">
        <v>170</v>
      </c>
      <c r="V3188" s="37" t="s">
        <v>1170</v>
      </c>
      <c r="W3188" s="37" t="s">
        <v>1175</v>
      </c>
      <c r="X3188" s="3" t="s">
        <v>84</v>
      </c>
    </row>
    <row r="3189" spans="4:24" x14ac:dyDescent="0.2">
      <c r="D3189" s="31" t="s">
        <v>163</v>
      </c>
      <c r="E3189" s="3" t="s">
        <v>168</v>
      </c>
      <c r="F3189" s="3" t="s">
        <v>1169</v>
      </c>
      <c r="G3189" s="7" t="s">
        <v>698</v>
      </c>
      <c r="L3189" s="3" t="s">
        <v>159</v>
      </c>
      <c r="M3189" s="3" t="s">
        <v>72</v>
      </c>
      <c r="S3189" s="3" t="s">
        <v>261</v>
      </c>
      <c r="T3189" s="37" t="s">
        <v>165</v>
      </c>
      <c r="U3189" s="37" t="s">
        <v>170</v>
      </c>
      <c r="V3189" s="37" t="s">
        <v>1170</v>
      </c>
      <c r="W3189" s="37" t="s">
        <v>1175</v>
      </c>
      <c r="X3189" s="3" t="s">
        <v>84</v>
      </c>
    </row>
    <row r="3190" spans="4:24" x14ac:dyDescent="0.2">
      <c r="D3190" s="31" t="s">
        <v>163</v>
      </c>
      <c r="E3190" s="3" t="s">
        <v>168</v>
      </c>
      <c r="F3190" s="3" t="s">
        <v>1169</v>
      </c>
      <c r="G3190" s="7" t="s">
        <v>698</v>
      </c>
      <c r="L3190" s="3" t="s">
        <v>159</v>
      </c>
      <c r="M3190" s="3" t="s">
        <v>73</v>
      </c>
      <c r="S3190" s="3" t="s">
        <v>261</v>
      </c>
      <c r="T3190" s="37" t="s">
        <v>165</v>
      </c>
      <c r="U3190" s="37" t="s">
        <v>170</v>
      </c>
      <c r="V3190" s="37" t="s">
        <v>1170</v>
      </c>
      <c r="W3190" s="37" t="s">
        <v>1175</v>
      </c>
      <c r="X3190" s="3" t="s">
        <v>84</v>
      </c>
    </row>
    <row r="3191" spans="4:24" x14ac:dyDescent="0.2">
      <c r="D3191" s="31" t="s">
        <v>163</v>
      </c>
      <c r="E3191" s="3" t="s">
        <v>168</v>
      </c>
      <c r="F3191" s="3" t="s">
        <v>1169</v>
      </c>
      <c r="G3191" s="7" t="s">
        <v>1140</v>
      </c>
      <c r="L3191" s="3" t="s">
        <v>159</v>
      </c>
      <c r="M3191" s="3" t="s">
        <v>80</v>
      </c>
      <c r="S3191" s="3" t="s">
        <v>261</v>
      </c>
      <c r="T3191" s="37" t="s">
        <v>165</v>
      </c>
      <c r="U3191" s="37" t="s">
        <v>170</v>
      </c>
      <c r="V3191" s="37" t="s">
        <v>1170</v>
      </c>
      <c r="W3191" s="37" t="s">
        <v>1176</v>
      </c>
      <c r="X3191" s="3" t="s">
        <v>84</v>
      </c>
    </row>
    <row r="3192" spans="4:24" x14ac:dyDescent="0.2">
      <c r="D3192" s="31" t="s">
        <v>163</v>
      </c>
      <c r="E3192" s="3" t="s">
        <v>168</v>
      </c>
      <c r="F3192" s="3" t="s">
        <v>1169</v>
      </c>
      <c r="G3192" s="7" t="s">
        <v>1140</v>
      </c>
      <c r="L3192" s="3" t="s">
        <v>159</v>
      </c>
      <c r="M3192" s="3" t="s">
        <v>74</v>
      </c>
      <c r="N3192" s="25" t="s">
        <v>216</v>
      </c>
      <c r="S3192" s="3" t="s">
        <v>261</v>
      </c>
      <c r="T3192" s="37" t="s">
        <v>165</v>
      </c>
      <c r="U3192" s="37" t="s">
        <v>170</v>
      </c>
      <c r="V3192" s="37" t="s">
        <v>1170</v>
      </c>
      <c r="W3192" s="37" t="s">
        <v>1176</v>
      </c>
      <c r="X3192" s="3" t="s">
        <v>84</v>
      </c>
    </row>
    <row r="3193" spans="4:24" x14ac:dyDescent="0.2">
      <c r="D3193" s="31" t="s">
        <v>163</v>
      </c>
      <c r="E3193" s="3" t="s">
        <v>168</v>
      </c>
      <c r="F3193" s="3" t="s">
        <v>1169</v>
      </c>
      <c r="G3193" s="7" t="s">
        <v>1140</v>
      </c>
      <c r="L3193" s="3" t="s">
        <v>159</v>
      </c>
      <c r="M3193" s="3" t="s">
        <v>74</v>
      </c>
      <c r="N3193" s="25" t="s">
        <v>166</v>
      </c>
      <c r="S3193" s="3" t="s">
        <v>261</v>
      </c>
      <c r="T3193" s="37" t="s">
        <v>165</v>
      </c>
      <c r="U3193" s="37" t="s">
        <v>170</v>
      </c>
      <c r="V3193" s="37" t="s">
        <v>1170</v>
      </c>
      <c r="W3193" s="37" t="s">
        <v>1176</v>
      </c>
      <c r="X3193" s="3" t="s">
        <v>84</v>
      </c>
    </row>
    <row r="3194" spans="4:24" x14ac:dyDescent="0.2">
      <c r="D3194" s="31" t="s">
        <v>163</v>
      </c>
      <c r="E3194" s="3" t="s">
        <v>168</v>
      </c>
      <c r="F3194" s="3" t="s">
        <v>1169</v>
      </c>
      <c r="G3194" s="7" t="s">
        <v>1140</v>
      </c>
      <c r="L3194" s="3" t="s">
        <v>159</v>
      </c>
      <c r="M3194" s="3" t="s">
        <v>72</v>
      </c>
      <c r="S3194" s="3" t="s">
        <v>261</v>
      </c>
      <c r="T3194" s="37" t="s">
        <v>165</v>
      </c>
      <c r="U3194" s="37" t="s">
        <v>170</v>
      </c>
      <c r="V3194" s="37" t="s">
        <v>1170</v>
      </c>
      <c r="W3194" s="37" t="s">
        <v>1176</v>
      </c>
      <c r="X3194" s="3" t="s">
        <v>84</v>
      </c>
    </row>
    <row r="3195" spans="4:24" x14ac:dyDescent="0.2">
      <c r="D3195" s="31" t="s">
        <v>163</v>
      </c>
      <c r="E3195" s="3" t="s">
        <v>168</v>
      </c>
      <c r="F3195" s="3" t="s">
        <v>1169</v>
      </c>
      <c r="G3195" s="7" t="s">
        <v>1140</v>
      </c>
      <c r="L3195" s="3" t="s">
        <v>159</v>
      </c>
      <c r="M3195" s="3" t="s">
        <v>73</v>
      </c>
      <c r="S3195" s="3" t="s">
        <v>261</v>
      </c>
      <c r="T3195" s="37" t="s">
        <v>165</v>
      </c>
      <c r="U3195" s="37" t="s">
        <v>170</v>
      </c>
      <c r="V3195" s="37" t="s">
        <v>1170</v>
      </c>
      <c r="W3195" s="37" t="s">
        <v>1176</v>
      </c>
      <c r="X3195" s="3" t="s">
        <v>84</v>
      </c>
    </row>
    <row r="3196" spans="4:24" x14ac:dyDescent="0.2">
      <c r="D3196" s="31" t="s">
        <v>163</v>
      </c>
      <c r="E3196" s="3" t="s">
        <v>168</v>
      </c>
      <c r="F3196" s="3" t="s">
        <v>1169</v>
      </c>
      <c r="G3196" s="7" t="s">
        <v>1177</v>
      </c>
      <c r="L3196" s="3" t="s">
        <v>159</v>
      </c>
      <c r="M3196" s="3" t="s">
        <v>80</v>
      </c>
      <c r="S3196" s="3" t="s">
        <v>261</v>
      </c>
      <c r="T3196" s="37" t="s">
        <v>165</v>
      </c>
      <c r="U3196" s="37" t="s">
        <v>170</v>
      </c>
      <c r="V3196" s="37" t="s">
        <v>1170</v>
      </c>
      <c r="W3196" s="37" t="s">
        <v>1178</v>
      </c>
      <c r="X3196" s="3" t="s">
        <v>84</v>
      </c>
    </row>
    <row r="3197" spans="4:24" x14ac:dyDescent="0.2">
      <c r="D3197" s="31" t="s">
        <v>163</v>
      </c>
      <c r="E3197" s="3" t="s">
        <v>168</v>
      </c>
      <c r="F3197" s="3" t="s">
        <v>1169</v>
      </c>
      <c r="G3197" s="7" t="s">
        <v>1177</v>
      </c>
      <c r="L3197" s="3" t="s">
        <v>159</v>
      </c>
      <c r="M3197" s="3" t="s">
        <v>74</v>
      </c>
      <c r="N3197" s="25" t="s">
        <v>216</v>
      </c>
      <c r="S3197" s="3" t="s">
        <v>261</v>
      </c>
      <c r="T3197" s="37" t="s">
        <v>165</v>
      </c>
      <c r="U3197" s="37" t="s">
        <v>170</v>
      </c>
      <c r="V3197" s="37" t="s">
        <v>1170</v>
      </c>
      <c r="W3197" s="37" t="s">
        <v>1178</v>
      </c>
      <c r="X3197" s="3" t="s">
        <v>84</v>
      </c>
    </row>
    <row r="3198" spans="4:24" x14ac:dyDescent="0.2">
      <c r="D3198" s="31" t="s">
        <v>163</v>
      </c>
      <c r="E3198" s="3" t="s">
        <v>168</v>
      </c>
      <c r="F3198" s="3" t="s">
        <v>1169</v>
      </c>
      <c r="G3198" s="7" t="s">
        <v>1177</v>
      </c>
      <c r="L3198" s="3" t="s">
        <v>159</v>
      </c>
      <c r="M3198" s="3" t="s">
        <v>74</v>
      </c>
      <c r="N3198" s="25" t="s">
        <v>166</v>
      </c>
      <c r="S3198" s="3" t="s">
        <v>261</v>
      </c>
      <c r="T3198" s="37" t="s">
        <v>165</v>
      </c>
      <c r="U3198" s="37" t="s">
        <v>170</v>
      </c>
      <c r="V3198" s="37" t="s">
        <v>1170</v>
      </c>
      <c r="W3198" s="37" t="s">
        <v>1178</v>
      </c>
      <c r="X3198" s="3" t="s">
        <v>84</v>
      </c>
    </row>
    <row r="3199" spans="4:24" x14ac:dyDescent="0.2">
      <c r="D3199" s="31" t="s">
        <v>163</v>
      </c>
      <c r="E3199" s="3" t="s">
        <v>168</v>
      </c>
      <c r="F3199" s="3" t="s">
        <v>1169</v>
      </c>
      <c r="G3199" s="7" t="s">
        <v>1177</v>
      </c>
      <c r="L3199" s="3" t="s">
        <v>159</v>
      </c>
      <c r="M3199" s="3" t="s">
        <v>72</v>
      </c>
      <c r="S3199" s="3" t="s">
        <v>261</v>
      </c>
      <c r="T3199" s="37" t="s">
        <v>165</v>
      </c>
      <c r="U3199" s="37" t="s">
        <v>170</v>
      </c>
      <c r="V3199" s="37" t="s">
        <v>1170</v>
      </c>
      <c r="W3199" s="37" t="s">
        <v>1178</v>
      </c>
      <c r="X3199" s="3" t="s">
        <v>84</v>
      </c>
    </row>
    <row r="3200" spans="4:24" x14ac:dyDescent="0.2">
      <c r="D3200" s="31" t="s">
        <v>163</v>
      </c>
      <c r="E3200" s="3" t="s">
        <v>168</v>
      </c>
      <c r="F3200" s="3" t="s">
        <v>1169</v>
      </c>
      <c r="G3200" s="7" t="s">
        <v>1177</v>
      </c>
      <c r="L3200" s="3" t="s">
        <v>159</v>
      </c>
      <c r="M3200" s="3" t="s">
        <v>73</v>
      </c>
      <c r="S3200" s="3" t="s">
        <v>261</v>
      </c>
      <c r="T3200" s="37" t="s">
        <v>165</v>
      </c>
      <c r="U3200" s="37" t="s">
        <v>170</v>
      </c>
      <c r="V3200" s="37" t="s">
        <v>1170</v>
      </c>
      <c r="W3200" s="37" t="s">
        <v>1178</v>
      </c>
      <c r="X3200" s="3" t="s">
        <v>84</v>
      </c>
    </row>
    <row r="3201" spans="4:24" x14ac:dyDescent="0.2">
      <c r="D3201" s="31" t="s">
        <v>163</v>
      </c>
      <c r="E3201" s="3" t="s">
        <v>168</v>
      </c>
      <c r="F3201" s="3" t="s">
        <v>1169</v>
      </c>
      <c r="G3201" s="7" t="s">
        <v>1179</v>
      </c>
      <c r="L3201" s="3" t="s">
        <v>159</v>
      </c>
      <c r="M3201" s="3" t="s">
        <v>80</v>
      </c>
      <c r="S3201" s="3" t="s">
        <v>261</v>
      </c>
      <c r="T3201" s="37" t="s">
        <v>165</v>
      </c>
      <c r="U3201" s="37" t="s">
        <v>170</v>
      </c>
      <c r="V3201" s="37" t="s">
        <v>1170</v>
      </c>
      <c r="W3201" s="37" t="s">
        <v>1180</v>
      </c>
      <c r="X3201" s="3" t="s">
        <v>84</v>
      </c>
    </row>
    <row r="3202" spans="4:24" x14ac:dyDescent="0.2">
      <c r="D3202" s="31" t="s">
        <v>163</v>
      </c>
      <c r="E3202" s="3" t="s">
        <v>168</v>
      </c>
      <c r="F3202" s="3" t="s">
        <v>1169</v>
      </c>
      <c r="G3202" s="7" t="s">
        <v>1179</v>
      </c>
      <c r="L3202" s="3" t="s">
        <v>159</v>
      </c>
      <c r="M3202" s="3" t="s">
        <v>74</v>
      </c>
      <c r="N3202" s="25" t="s">
        <v>216</v>
      </c>
      <c r="S3202" s="3" t="s">
        <v>261</v>
      </c>
      <c r="T3202" s="37" t="s">
        <v>165</v>
      </c>
      <c r="U3202" s="37" t="s">
        <v>170</v>
      </c>
      <c r="V3202" s="37" t="s">
        <v>1170</v>
      </c>
      <c r="W3202" s="37" t="s">
        <v>1180</v>
      </c>
      <c r="X3202" s="3" t="s">
        <v>84</v>
      </c>
    </row>
    <row r="3203" spans="4:24" x14ac:dyDescent="0.2">
      <c r="D3203" s="31" t="s">
        <v>163</v>
      </c>
      <c r="E3203" s="3" t="s">
        <v>168</v>
      </c>
      <c r="F3203" s="3" t="s">
        <v>1169</v>
      </c>
      <c r="G3203" s="7" t="s">
        <v>1179</v>
      </c>
      <c r="L3203" s="3" t="s">
        <v>159</v>
      </c>
      <c r="M3203" s="3" t="s">
        <v>74</v>
      </c>
      <c r="N3203" s="25" t="s">
        <v>166</v>
      </c>
      <c r="S3203" s="3" t="s">
        <v>261</v>
      </c>
      <c r="T3203" s="37" t="s">
        <v>165</v>
      </c>
      <c r="U3203" s="37" t="s">
        <v>170</v>
      </c>
      <c r="V3203" s="37" t="s">
        <v>1170</v>
      </c>
      <c r="W3203" s="37" t="s">
        <v>1180</v>
      </c>
      <c r="X3203" s="3" t="s">
        <v>84</v>
      </c>
    </row>
    <row r="3204" spans="4:24" x14ac:dyDescent="0.2">
      <c r="D3204" s="31" t="s">
        <v>163</v>
      </c>
      <c r="E3204" s="3" t="s">
        <v>168</v>
      </c>
      <c r="F3204" s="3" t="s">
        <v>1169</v>
      </c>
      <c r="G3204" s="7" t="s">
        <v>1179</v>
      </c>
      <c r="L3204" s="3" t="s">
        <v>159</v>
      </c>
      <c r="M3204" s="3" t="s">
        <v>72</v>
      </c>
      <c r="S3204" s="3" t="s">
        <v>261</v>
      </c>
      <c r="T3204" s="37" t="s">
        <v>165</v>
      </c>
      <c r="U3204" s="37" t="s">
        <v>170</v>
      </c>
      <c r="V3204" s="37" t="s">
        <v>1170</v>
      </c>
      <c r="W3204" s="37" t="s">
        <v>1180</v>
      </c>
      <c r="X3204" s="3" t="s">
        <v>84</v>
      </c>
    </row>
    <row r="3205" spans="4:24" x14ac:dyDescent="0.2">
      <c r="D3205" s="31" t="s">
        <v>163</v>
      </c>
      <c r="E3205" s="3" t="s">
        <v>168</v>
      </c>
      <c r="F3205" s="3" t="s">
        <v>1169</v>
      </c>
      <c r="G3205" s="7" t="s">
        <v>1179</v>
      </c>
      <c r="L3205" s="3" t="s">
        <v>159</v>
      </c>
      <c r="M3205" s="3" t="s">
        <v>73</v>
      </c>
      <c r="S3205" s="3" t="s">
        <v>261</v>
      </c>
      <c r="T3205" s="37" t="s">
        <v>165</v>
      </c>
      <c r="U3205" s="37" t="s">
        <v>170</v>
      </c>
      <c r="V3205" s="37" t="s">
        <v>1170</v>
      </c>
      <c r="W3205" s="37" t="s">
        <v>1180</v>
      </c>
      <c r="X3205" s="3" t="s">
        <v>84</v>
      </c>
    </row>
    <row r="3206" spans="4:24" x14ac:dyDescent="0.2">
      <c r="D3206" s="31" t="s">
        <v>163</v>
      </c>
      <c r="E3206" s="3" t="s">
        <v>168</v>
      </c>
      <c r="F3206" s="3" t="s">
        <v>1169</v>
      </c>
      <c r="G3206" s="7" t="s">
        <v>1181</v>
      </c>
      <c r="L3206" s="3" t="s">
        <v>159</v>
      </c>
      <c r="M3206" s="3" t="s">
        <v>80</v>
      </c>
      <c r="S3206" s="3" t="s">
        <v>261</v>
      </c>
      <c r="T3206" s="37" t="s">
        <v>165</v>
      </c>
      <c r="U3206" s="37" t="s">
        <v>170</v>
      </c>
      <c r="V3206" s="37" t="s">
        <v>1170</v>
      </c>
      <c r="W3206" s="37" t="s">
        <v>1182</v>
      </c>
      <c r="X3206" s="3" t="s">
        <v>84</v>
      </c>
    </row>
    <row r="3207" spans="4:24" x14ac:dyDescent="0.2">
      <c r="D3207" s="31" t="s">
        <v>163</v>
      </c>
      <c r="E3207" s="3" t="s">
        <v>168</v>
      </c>
      <c r="F3207" s="3" t="s">
        <v>1169</v>
      </c>
      <c r="G3207" s="7" t="s">
        <v>1181</v>
      </c>
      <c r="L3207" s="3" t="s">
        <v>159</v>
      </c>
      <c r="M3207" s="3" t="s">
        <v>74</v>
      </c>
      <c r="N3207" s="25" t="s">
        <v>216</v>
      </c>
      <c r="S3207" s="3" t="s">
        <v>261</v>
      </c>
      <c r="T3207" s="37" t="s">
        <v>165</v>
      </c>
      <c r="U3207" s="37" t="s">
        <v>170</v>
      </c>
      <c r="V3207" s="37" t="s">
        <v>1170</v>
      </c>
      <c r="W3207" s="37" t="s">
        <v>1182</v>
      </c>
      <c r="X3207" s="3" t="s">
        <v>84</v>
      </c>
    </row>
    <row r="3208" spans="4:24" x14ac:dyDescent="0.2">
      <c r="D3208" s="31" t="s">
        <v>163</v>
      </c>
      <c r="E3208" s="3" t="s">
        <v>168</v>
      </c>
      <c r="F3208" s="3" t="s">
        <v>1169</v>
      </c>
      <c r="G3208" s="7" t="s">
        <v>1181</v>
      </c>
      <c r="L3208" s="3" t="s">
        <v>159</v>
      </c>
      <c r="M3208" s="3" t="s">
        <v>74</v>
      </c>
      <c r="N3208" s="25" t="s">
        <v>166</v>
      </c>
      <c r="S3208" s="3" t="s">
        <v>261</v>
      </c>
      <c r="T3208" s="37" t="s">
        <v>165</v>
      </c>
      <c r="U3208" s="37" t="s">
        <v>170</v>
      </c>
      <c r="V3208" s="37" t="s">
        <v>1170</v>
      </c>
      <c r="W3208" s="37" t="s">
        <v>1182</v>
      </c>
      <c r="X3208" s="3" t="s">
        <v>84</v>
      </c>
    </row>
    <row r="3209" spans="4:24" x14ac:dyDescent="0.2">
      <c r="D3209" s="31" t="s">
        <v>163</v>
      </c>
      <c r="E3209" s="3" t="s">
        <v>168</v>
      </c>
      <c r="F3209" s="3" t="s">
        <v>1169</v>
      </c>
      <c r="G3209" s="7" t="s">
        <v>1181</v>
      </c>
      <c r="L3209" s="3" t="s">
        <v>159</v>
      </c>
      <c r="M3209" s="3" t="s">
        <v>72</v>
      </c>
      <c r="S3209" s="3" t="s">
        <v>261</v>
      </c>
      <c r="T3209" s="37" t="s">
        <v>165</v>
      </c>
      <c r="U3209" s="37" t="s">
        <v>170</v>
      </c>
      <c r="V3209" s="37" t="s">
        <v>1170</v>
      </c>
      <c r="W3209" s="37" t="s">
        <v>1182</v>
      </c>
      <c r="X3209" s="3" t="s">
        <v>84</v>
      </c>
    </row>
    <row r="3210" spans="4:24" x14ac:dyDescent="0.2">
      <c r="D3210" s="31" t="s">
        <v>163</v>
      </c>
      <c r="E3210" s="3" t="s">
        <v>168</v>
      </c>
      <c r="F3210" s="3" t="s">
        <v>1169</v>
      </c>
      <c r="G3210" s="7" t="s">
        <v>1181</v>
      </c>
      <c r="L3210" s="3" t="s">
        <v>159</v>
      </c>
      <c r="M3210" s="3" t="s">
        <v>73</v>
      </c>
      <c r="S3210" s="3" t="s">
        <v>261</v>
      </c>
      <c r="T3210" s="37" t="s">
        <v>165</v>
      </c>
      <c r="U3210" s="37" t="s">
        <v>170</v>
      </c>
      <c r="V3210" s="37" t="s">
        <v>1170</v>
      </c>
      <c r="W3210" s="37" t="s">
        <v>1182</v>
      </c>
      <c r="X3210" s="3" t="s">
        <v>84</v>
      </c>
    </row>
    <row r="3211" spans="4:24" x14ac:dyDescent="0.2">
      <c r="D3211" s="31" t="s">
        <v>163</v>
      </c>
      <c r="E3211" s="3" t="s">
        <v>168</v>
      </c>
      <c r="F3211" s="3" t="s">
        <v>1169</v>
      </c>
      <c r="G3211" s="7" t="s">
        <v>1183</v>
      </c>
      <c r="L3211" s="3" t="s">
        <v>159</v>
      </c>
      <c r="M3211" s="3" t="s">
        <v>80</v>
      </c>
      <c r="S3211" s="3" t="s">
        <v>261</v>
      </c>
      <c r="T3211" s="37" t="s">
        <v>165</v>
      </c>
      <c r="U3211" s="37" t="s">
        <v>170</v>
      </c>
      <c r="V3211" s="37" t="s">
        <v>1170</v>
      </c>
      <c r="W3211" s="37" t="s">
        <v>1184</v>
      </c>
      <c r="X3211" s="3" t="s">
        <v>84</v>
      </c>
    </row>
    <row r="3212" spans="4:24" x14ac:dyDescent="0.2">
      <c r="D3212" s="31" t="s">
        <v>163</v>
      </c>
      <c r="E3212" s="3" t="s">
        <v>168</v>
      </c>
      <c r="F3212" s="3" t="s">
        <v>1169</v>
      </c>
      <c r="G3212" s="7" t="s">
        <v>1183</v>
      </c>
      <c r="L3212" s="3" t="s">
        <v>159</v>
      </c>
      <c r="M3212" s="3" t="s">
        <v>74</v>
      </c>
      <c r="N3212" s="25" t="s">
        <v>216</v>
      </c>
      <c r="S3212" s="3" t="s">
        <v>261</v>
      </c>
      <c r="T3212" s="37" t="s">
        <v>165</v>
      </c>
      <c r="U3212" s="37" t="s">
        <v>170</v>
      </c>
      <c r="V3212" s="37" t="s">
        <v>1170</v>
      </c>
      <c r="W3212" s="37" t="s">
        <v>1184</v>
      </c>
      <c r="X3212" s="3" t="s">
        <v>84</v>
      </c>
    </row>
    <row r="3213" spans="4:24" x14ac:dyDescent="0.2">
      <c r="D3213" s="31" t="s">
        <v>163</v>
      </c>
      <c r="E3213" s="3" t="s">
        <v>168</v>
      </c>
      <c r="F3213" s="3" t="s">
        <v>1169</v>
      </c>
      <c r="G3213" s="7" t="s">
        <v>1183</v>
      </c>
      <c r="L3213" s="3" t="s">
        <v>159</v>
      </c>
      <c r="M3213" s="3" t="s">
        <v>74</v>
      </c>
      <c r="N3213" s="25" t="s">
        <v>166</v>
      </c>
      <c r="S3213" s="3" t="s">
        <v>261</v>
      </c>
      <c r="T3213" s="37" t="s">
        <v>165</v>
      </c>
      <c r="U3213" s="37" t="s">
        <v>170</v>
      </c>
      <c r="V3213" s="37" t="s">
        <v>1170</v>
      </c>
      <c r="W3213" s="37" t="s">
        <v>1184</v>
      </c>
      <c r="X3213" s="3" t="s">
        <v>84</v>
      </c>
    </row>
    <row r="3214" spans="4:24" x14ac:dyDescent="0.2">
      <c r="D3214" s="31" t="s">
        <v>163</v>
      </c>
      <c r="E3214" s="3" t="s">
        <v>168</v>
      </c>
      <c r="F3214" s="3" t="s">
        <v>1169</v>
      </c>
      <c r="G3214" s="7" t="s">
        <v>1183</v>
      </c>
      <c r="L3214" s="3" t="s">
        <v>159</v>
      </c>
      <c r="M3214" s="3" t="s">
        <v>72</v>
      </c>
      <c r="S3214" s="3" t="s">
        <v>261</v>
      </c>
      <c r="T3214" s="37" t="s">
        <v>165</v>
      </c>
      <c r="U3214" s="37" t="s">
        <v>170</v>
      </c>
      <c r="V3214" s="37" t="s">
        <v>1170</v>
      </c>
      <c r="W3214" s="37" t="s">
        <v>1184</v>
      </c>
      <c r="X3214" s="3" t="s">
        <v>84</v>
      </c>
    </row>
    <row r="3215" spans="4:24" x14ac:dyDescent="0.2">
      <c r="D3215" s="31" t="s">
        <v>163</v>
      </c>
      <c r="E3215" s="3" t="s">
        <v>168</v>
      </c>
      <c r="F3215" s="3" t="s">
        <v>1169</v>
      </c>
      <c r="G3215" s="7" t="s">
        <v>1183</v>
      </c>
      <c r="L3215" s="3" t="s">
        <v>159</v>
      </c>
      <c r="M3215" s="3" t="s">
        <v>73</v>
      </c>
      <c r="S3215" s="3" t="s">
        <v>261</v>
      </c>
      <c r="T3215" s="37" t="s">
        <v>165</v>
      </c>
      <c r="U3215" s="37" t="s">
        <v>170</v>
      </c>
      <c r="V3215" s="37" t="s">
        <v>1170</v>
      </c>
      <c r="W3215" s="37" t="s">
        <v>1184</v>
      </c>
      <c r="X3215" s="3" t="s">
        <v>84</v>
      </c>
    </row>
    <row r="3216" spans="4:24" x14ac:dyDescent="0.2">
      <c r="D3216" s="31" t="s">
        <v>163</v>
      </c>
      <c r="E3216" s="3" t="s">
        <v>168</v>
      </c>
      <c r="F3216" s="3" t="s">
        <v>1169</v>
      </c>
      <c r="G3216" s="7" t="s">
        <v>1185</v>
      </c>
      <c r="L3216" s="3" t="s">
        <v>159</v>
      </c>
      <c r="M3216" s="3" t="s">
        <v>80</v>
      </c>
      <c r="S3216" s="3" t="s">
        <v>261</v>
      </c>
      <c r="T3216" s="37" t="s">
        <v>165</v>
      </c>
      <c r="U3216" s="37" t="s">
        <v>170</v>
      </c>
      <c r="V3216" s="37" t="s">
        <v>1170</v>
      </c>
      <c r="W3216" s="37" t="s">
        <v>1186</v>
      </c>
      <c r="X3216" s="3" t="s">
        <v>84</v>
      </c>
    </row>
    <row r="3217" spans="4:24" x14ac:dyDescent="0.2">
      <c r="D3217" s="31" t="s">
        <v>163</v>
      </c>
      <c r="E3217" s="3" t="s">
        <v>168</v>
      </c>
      <c r="F3217" s="3" t="s">
        <v>1169</v>
      </c>
      <c r="G3217" s="7" t="s">
        <v>1185</v>
      </c>
      <c r="L3217" s="3" t="s">
        <v>159</v>
      </c>
      <c r="M3217" s="3" t="s">
        <v>74</v>
      </c>
      <c r="N3217" s="25" t="s">
        <v>216</v>
      </c>
      <c r="S3217" s="3" t="s">
        <v>261</v>
      </c>
      <c r="T3217" s="37" t="s">
        <v>165</v>
      </c>
      <c r="U3217" s="37" t="s">
        <v>170</v>
      </c>
      <c r="V3217" s="37" t="s">
        <v>1170</v>
      </c>
      <c r="W3217" s="37" t="s">
        <v>1186</v>
      </c>
      <c r="X3217" s="3" t="s">
        <v>84</v>
      </c>
    </row>
    <row r="3218" spans="4:24" x14ac:dyDescent="0.2">
      <c r="D3218" s="31" t="s">
        <v>163</v>
      </c>
      <c r="E3218" s="3" t="s">
        <v>168</v>
      </c>
      <c r="F3218" s="3" t="s">
        <v>1169</v>
      </c>
      <c r="G3218" s="7" t="s">
        <v>1185</v>
      </c>
      <c r="L3218" s="3" t="s">
        <v>159</v>
      </c>
      <c r="M3218" s="3" t="s">
        <v>74</v>
      </c>
      <c r="N3218" s="25" t="s">
        <v>166</v>
      </c>
      <c r="S3218" s="3" t="s">
        <v>261</v>
      </c>
      <c r="T3218" s="37" t="s">
        <v>165</v>
      </c>
      <c r="U3218" s="37" t="s">
        <v>170</v>
      </c>
      <c r="V3218" s="37" t="s">
        <v>1170</v>
      </c>
      <c r="W3218" s="37" t="s">
        <v>1186</v>
      </c>
      <c r="X3218" s="3" t="s">
        <v>84</v>
      </c>
    </row>
    <row r="3219" spans="4:24" x14ac:dyDescent="0.2">
      <c r="D3219" s="31" t="s">
        <v>163</v>
      </c>
      <c r="E3219" s="3" t="s">
        <v>168</v>
      </c>
      <c r="F3219" s="3" t="s">
        <v>1169</v>
      </c>
      <c r="G3219" s="7" t="s">
        <v>1185</v>
      </c>
      <c r="L3219" s="3" t="s">
        <v>159</v>
      </c>
      <c r="M3219" s="3" t="s">
        <v>72</v>
      </c>
      <c r="S3219" s="3" t="s">
        <v>261</v>
      </c>
      <c r="T3219" s="37" t="s">
        <v>165</v>
      </c>
      <c r="U3219" s="37" t="s">
        <v>170</v>
      </c>
      <c r="V3219" s="37" t="s">
        <v>1170</v>
      </c>
      <c r="W3219" s="37" t="s">
        <v>1186</v>
      </c>
      <c r="X3219" s="3" t="s">
        <v>84</v>
      </c>
    </row>
    <row r="3220" spans="4:24" x14ac:dyDescent="0.2">
      <c r="D3220" s="31" t="s">
        <v>163</v>
      </c>
      <c r="E3220" s="3" t="s">
        <v>168</v>
      </c>
      <c r="F3220" s="3" t="s">
        <v>1169</v>
      </c>
      <c r="G3220" s="7" t="s">
        <v>1185</v>
      </c>
      <c r="L3220" s="3" t="s">
        <v>159</v>
      </c>
      <c r="M3220" s="3" t="s">
        <v>73</v>
      </c>
      <c r="S3220" s="3" t="s">
        <v>261</v>
      </c>
      <c r="T3220" s="37" t="s">
        <v>165</v>
      </c>
      <c r="U3220" s="37" t="s">
        <v>170</v>
      </c>
      <c r="V3220" s="37" t="s">
        <v>1170</v>
      </c>
      <c r="W3220" s="37" t="s">
        <v>1186</v>
      </c>
      <c r="X3220" s="3" t="s">
        <v>84</v>
      </c>
    </row>
    <row r="3221" spans="4:24" x14ac:dyDescent="0.2">
      <c r="D3221" s="31" t="s">
        <v>163</v>
      </c>
      <c r="E3221" s="3" t="s">
        <v>168</v>
      </c>
      <c r="F3221" s="3" t="s">
        <v>1169</v>
      </c>
      <c r="G3221" s="7" t="s">
        <v>1187</v>
      </c>
      <c r="L3221" s="3" t="s">
        <v>159</v>
      </c>
      <c r="M3221" s="3" t="s">
        <v>80</v>
      </c>
      <c r="S3221" s="3" t="s">
        <v>261</v>
      </c>
      <c r="T3221" s="37" t="s">
        <v>165</v>
      </c>
      <c r="U3221" s="37" t="s">
        <v>170</v>
      </c>
      <c r="V3221" s="37" t="s">
        <v>1170</v>
      </c>
      <c r="W3221" s="37" t="s">
        <v>1188</v>
      </c>
      <c r="X3221" s="3" t="s">
        <v>84</v>
      </c>
    </row>
    <row r="3222" spans="4:24" x14ac:dyDescent="0.2">
      <c r="D3222" s="31" t="s">
        <v>163</v>
      </c>
      <c r="E3222" s="3" t="s">
        <v>168</v>
      </c>
      <c r="F3222" s="3" t="s">
        <v>1169</v>
      </c>
      <c r="G3222" s="7" t="s">
        <v>1187</v>
      </c>
      <c r="L3222" s="3" t="s">
        <v>159</v>
      </c>
      <c r="M3222" s="3" t="s">
        <v>74</v>
      </c>
      <c r="N3222" s="25" t="s">
        <v>216</v>
      </c>
      <c r="S3222" s="3" t="s">
        <v>261</v>
      </c>
      <c r="T3222" s="37" t="s">
        <v>165</v>
      </c>
      <c r="U3222" s="37" t="s">
        <v>170</v>
      </c>
      <c r="V3222" s="37" t="s">
        <v>1170</v>
      </c>
      <c r="W3222" s="37" t="s">
        <v>1188</v>
      </c>
      <c r="X3222" s="3" t="s">
        <v>84</v>
      </c>
    </row>
    <row r="3223" spans="4:24" x14ac:dyDescent="0.2">
      <c r="D3223" s="31" t="s">
        <v>163</v>
      </c>
      <c r="E3223" s="3" t="s">
        <v>168</v>
      </c>
      <c r="F3223" s="3" t="s">
        <v>1169</v>
      </c>
      <c r="G3223" s="7" t="s">
        <v>1187</v>
      </c>
      <c r="L3223" s="3" t="s">
        <v>159</v>
      </c>
      <c r="M3223" s="3" t="s">
        <v>74</v>
      </c>
      <c r="N3223" s="25" t="s">
        <v>166</v>
      </c>
      <c r="S3223" s="3" t="s">
        <v>261</v>
      </c>
      <c r="T3223" s="37" t="s">
        <v>165</v>
      </c>
      <c r="U3223" s="37" t="s">
        <v>170</v>
      </c>
      <c r="V3223" s="37" t="s">
        <v>1170</v>
      </c>
      <c r="W3223" s="37" t="s">
        <v>1188</v>
      </c>
      <c r="X3223" s="3" t="s">
        <v>84</v>
      </c>
    </row>
    <row r="3224" spans="4:24" x14ac:dyDescent="0.2">
      <c r="D3224" s="31" t="s">
        <v>163</v>
      </c>
      <c r="E3224" s="3" t="s">
        <v>168</v>
      </c>
      <c r="F3224" s="3" t="s">
        <v>1169</v>
      </c>
      <c r="G3224" s="7" t="s">
        <v>1187</v>
      </c>
      <c r="L3224" s="3" t="s">
        <v>159</v>
      </c>
      <c r="M3224" s="3" t="s">
        <v>72</v>
      </c>
      <c r="S3224" s="3" t="s">
        <v>261</v>
      </c>
      <c r="T3224" s="37" t="s">
        <v>165</v>
      </c>
      <c r="U3224" s="37" t="s">
        <v>170</v>
      </c>
      <c r="V3224" s="37" t="s">
        <v>1170</v>
      </c>
      <c r="W3224" s="37" t="s">
        <v>1188</v>
      </c>
      <c r="X3224" s="3" t="s">
        <v>84</v>
      </c>
    </row>
    <row r="3225" spans="4:24" x14ac:dyDescent="0.2">
      <c r="D3225" s="31" t="s">
        <v>163</v>
      </c>
      <c r="E3225" s="3" t="s">
        <v>168</v>
      </c>
      <c r="F3225" s="3" t="s">
        <v>1169</v>
      </c>
      <c r="G3225" s="7" t="s">
        <v>1187</v>
      </c>
      <c r="L3225" s="3" t="s">
        <v>159</v>
      </c>
      <c r="M3225" s="3" t="s">
        <v>73</v>
      </c>
      <c r="S3225" s="3" t="s">
        <v>261</v>
      </c>
      <c r="T3225" s="37" t="s">
        <v>165</v>
      </c>
      <c r="U3225" s="37" t="s">
        <v>170</v>
      </c>
      <c r="V3225" s="37" t="s">
        <v>1170</v>
      </c>
      <c r="W3225" s="37" t="s">
        <v>1188</v>
      </c>
      <c r="X3225" s="3" t="s">
        <v>84</v>
      </c>
    </row>
    <row r="3226" spans="4:24" x14ac:dyDescent="0.2">
      <c r="D3226" s="31" t="s">
        <v>163</v>
      </c>
      <c r="E3226" s="3" t="s">
        <v>168</v>
      </c>
      <c r="F3226" s="3" t="s">
        <v>1169</v>
      </c>
      <c r="G3226" s="7" t="s">
        <v>1189</v>
      </c>
      <c r="L3226" s="3" t="s">
        <v>159</v>
      </c>
      <c r="M3226" s="3" t="s">
        <v>80</v>
      </c>
      <c r="S3226" s="3" t="s">
        <v>261</v>
      </c>
      <c r="T3226" s="37" t="s">
        <v>165</v>
      </c>
      <c r="U3226" s="37" t="s">
        <v>170</v>
      </c>
      <c r="V3226" s="37" t="s">
        <v>1170</v>
      </c>
      <c r="W3226" s="37" t="s">
        <v>1190</v>
      </c>
      <c r="X3226" s="3" t="s">
        <v>84</v>
      </c>
    </row>
    <row r="3227" spans="4:24" x14ac:dyDescent="0.2">
      <c r="D3227" s="31" t="s">
        <v>163</v>
      </c>
      <c r="E3227" s="3" t="s">
        <v>168</v>
      </c>
      <c r="F3227" s="3" t="s">
        <v>1169</v>
      </c>
      <c r="G3227" s="7" t="s">
        <v>1189</v>
      </c>
      <c r="L3227" s="3" t="s">
        <v>159</v>
      </c>
      <c r="M3227" s="3" t="s">
        <v>74</v>
      </c>
      <c r="N3227" s="25" t="s">
        <v>216</v>
      </c>
      <c r="S3227" s="3" t="s">
        <v>261</v>
      </c>
      <c r="T3227" s="37" t="s">
        <v>165</v>
      </c>
      <c r="U3227" s="37" t="s">
        <v>170</v>
      </c>
      <c r="V3227" s="37" t="s">
        <v>1170</v>
      </c>
      <c r="W3227" s="37" t="s">
        <v>1190</v>
      </c>
      <c r="X3227" s="3" t="s">
        <v>84</v>
      </c>
    </row>
    <row r="3228" spans="4:24" x14ac:dyDescent="0.2">
      <c r="D3228" s="31" t="s">
        <v>163</v>
      </c>
      <c r="E3228" s="3" t="s">
        <v>168</v>
      </c>
      <c r="F3228" s="3" t="s">
        <v>1169</v>
      </c>
      <c r="G3228" s="7" t="s">
        <v>1189</v>
      </c>
      <c r="L3228" s="3" t="s">
        <v>159</v>
      </c>
      <c r="M3228" s="3" t="s">
        <v>74</v>
      </c>
      <c r="N3228" s="25" t="s">
        <v>166</v>
      </c>
      <c r="S3228" s="3" t="s">
        <v>261</v>
      </c>
      <c r="T3228" s="37" t="s">
        <v>165</v>
      </c>
      <c r="U3228" s="37" t="s">
        <v>170</v>
      </c>
      <c r="V3228" s="37" t="s">
        <v>1170</v>
      </c>
      <c r="W3228" s="37" t="s">
        <v>1190</v>
      </c>
      <c r="X3228" s="3" t="s">
        <v>84</v>
      </c>
    </row>
    <row r="3229" spans="4:24" x14ac:dyDescent="0.2">
      <c r="D3229" s="31" t="s">
        <v>163</v>
      </c>
      <c r="E3229" s="3" t="s">
        <v>168</v>
      </c>
      <c r="F3229" s="3" t="s">
        <v>1169</v>
      </c>
      <c r="G3229" s="7" t="s">
        <v>1189</v>
      </c>
      <c r="L3229" s="3" t="s">
        <v>159</v>
      </c>
      <c r="M3229" s="3" t="s">
        <v>72</v>
      </c>
      <c r="S3229" s="3" t="s">
        <v>261</v>
      </c>
      <c r="T3229" s="37" t="s">
        <v>165</v>
      </c>
      <c r="U3229" s="37" t="s">
        <v>170</v>
      </c>
      <c r="V3229" s="37" t="s">
        <v>1170</v>
      </c>
      <c r="W3229" s="37" t="s">
        <v>1190</v>
      </c>
      <c r="X3229" s="3" t="s">
        <v>84</v>
      </c>
    </row>
    <row r="3230" spans="4:24" x14ac:dyDescent="0.2">
      <c r="D3230" s="31" t="s">
        <v>163</v>
      </c>
      <c r="E3230" s="3" t="s">
        <v>168</v>
      </c>
      <c r="F3230" s="3" t="s">
        <v>1169</v>
      </c>
      <c r="G3230" s="7" t="s">
        <v>1189</v>
      </c>
      <c r="L3230" s="3" t="s">
        <v>159</v>
      </c>
      <c r="M3230" s="3" t="s">
        <v>73</v>
      </c>
      <c r="S3230" s="3" t="s">
        <v>261</v>
      </c>
      <c r="T3230" s="37" t="s">
        <v>165</v>
      </c>
      <c r="U3230" s="37" t="s">
        <v>170</v>
      </c>
      <c r="V3230" s="37" t="s">
        <v>1170</v>
      </c>
      <c r="W3230" s="37" t="s">
        <v>1190</v>
      </c>
      <c r="X3230" s="3" t="s">
        <v>84</v>
      </c>
    </row>
    <row r="3231" spans="4:24" x14ac:dyDescent="0.2">
      <c r="D3231" s="31" t="s">
        <v>163</v>
      </c>
      <c r="E3231" s="3" t="s">
        <v>168</v>
      </c>
      <c r="F3231" s="3" t="s">
        <v>1169</v>
      </c>
      <c r="G3231" s="7" t="s">
        <v>55</v>
      </c>
      <c r="L3231" s="3" t="s">
        <v>159</v>
      </c>
      <c r="M3231" s="3" t="s">
        <v>80</v>
      </c>
      <c r="S3231" s="3" t="s">
        <v>261</v>
      </c>
      <c r="T3231" s="37" t="s">
        <v>165</v>
      </c>
      <c r="U3231" s="37" t="s">
        <v>170</v>
      </c>
      <c r="V3231" s="37" t="s">
        <v>1170</v>
      </c>
      <c r="W3231" s="37" t="s">
        <v>1193</v>
      </c>
      <c r="X3231" s="3" t="s">
        <v>84</v>
      </c>
    </row>
    <row r="3232" spans="4:24" x14ac:dyDescent="0.2">
      <c r="D3232" s="31" t="s">
        <v>163</v>
      </c>
      <c r="E3232" s="3" t="s">
        <v>168</v>
      </c>
      <c r="F3232" s="3" t="s">
        <v>1169</v>
      </c>
      <c r="G3232" s="7" t="s">
        <v>55</v>
      </c>
      <c r="L3232" s="3" t="s">
        <v>159</v>
      </c>
      <c r="M3232" s="3" t="s">
        <v>74</v>
      </c>
      <c r="N3232" s="25" t="s">
        <v>216</v>
      </c>
      <c r="S3232" s="3" t="s">
        <v>261</v>
      </c>
      <c r="T3232" s="37" t="s">
        <v>165</v>
      </c>
      <c r="U3232" s="37" t="s">
        <v>170</v>
      </c>
      <c r="V3232" s="37" t="s">
        <v>1170</v>
      </c>
      <c r="W3232" s="37" t="s">
        <v>1193</v>
      </c>
      <c r="X3232" s="3" t="s">
        <v>84</v>
      </c>
    </row>
    <row r="3233" spans="4:24" x14ac:dyDescent="0.2">
      <c r="D3233" s="31" t="s">
        <v>163</v>
      </c>
      <c r="E3233" s="3" t="s">
        <v>168</v>
      </c>
      <c r="F3233" s="3" t="s">
        <v>1169</v>
      </c>
      <c r="G3233" s="7" t="s">
        <v>55</v>
      </c>
      <c r="L3233" s="3" t="s">
        <v>159</v>
      </c>
      <c r="M3233" s="3" t="s">
        <v>74</v>
      </c>
      <c r="N3233" s="25" t="s">
        <v>166</v>
      </c>
      <c r="S3233" s="3" t="s">
        <v>261</v>
      </c>
      <c r="T3233" s="37" t="s">
        <v>165</v>
      </c>
      <c r="U3233" s="37" t="s">
        <v>170</v>
      </c>
      <c r="V3233" s="37" t="s">
        <v>1170</v>
      </c>
      <c r="W3233" s="37" t="s">
        <v>1193</v>
      </c>
      <c r="X3233" s="3" t="s">
        <v>84</v>
      </c>
    </row>
    <row r="3234" spans="4:24" x14ac:dyDescent="0.2">
      <c r="D3234" s="31" t="s">
        <v>163</v>
      </c>
      <c r="E3234" s="3" t="s">
        <v>168</v>
      </c>
      <c r="F3234" s="3" t="s">
        <v>1169</v>
      </c>
      <c r="G3234" s="7" t="s">
        <v>55</v>
      </c>
      <c r="L3234" s="3" t="s">
        <v>159</v>
      </c>
      <c r="M3234" s="3" t="s">
        <v>72</v>
      </c>
      <c r="S3234" s="3" t="s">
        <v>261</v>
      </c>
      <c r="T3234" s="37" t="s">
        <v>165</v>
      </c>
      <c r="U3234" s="37" t="s">
        <v>170</v>
      </c>
      <c r="V3234" s="37" t="s">
        <v>1170</v>
      </c>
      <c r="W3234" s="37" t="s">
        <v>1193</v>
      </c>
      <c r="X3234" s="3" t="s">
        <v>84</v>
      </c>
    </row>
    <row r="3235" spans="4:24" x14ac:dyDescent="0.2">
      <c r="D3235" s="31" t="s">
        <v>163</v>
      </c>
      <c r="E3235" s="3" t="s">
        <v>168</v>
      </c>
      <c r="F3235" s="3" t="s">
        <v>1169</v>
      </c>
      <c r="G3235" s="7" t="s">
        <v>55</v>
      </c>
      <c r="L3235" s="3" t="s">
        <v>159</v>
      </c>
      <c r="M3235" s="3" t="s">
        <v>73</v>
      </c>
      <c r="S3235" s="3" t="s">
        <v>261</v>
      </c>
      <c r="T3235" s="37" t="s">
        <v>165</v>
      </c>
      <c r="U3235" s="37" t="s">
        <v>170</v>
      </c>
      <c r="V3235" s="37" t="s">
        <v>1170</v>
      </c>
      <c r="W3235" s="37" t="s">
        <v>1193</v>
      </c>
      <c r="X3235" s="3" t="s">
        <v>84</v>
      </c>
    </row>
    <row r="3236" spans="4:24" x14ac:dyDescent="0.2">
      <c r="D3236" s="31" t="s">
        <v>163</v>
      </c>
      <c r="E3236" s="3" t="s">
        <v>168</v>
      </c>
      <c r="F3236" s="3" t="s">
        <v>1169</v>
      </c>
      <c r="G3236" s="7" t="s">
        <v>13</v>
      </c>
      <c r="L3236" s="3" t="s">
        <v>159</v>
      </c>
      <c r="M3236" s="3" t="s">
        <v>80</v>
      </c>
      <c r="S3236" s="3" t="s">
        <v>261</v>
      </c>
      <c r="T3236" s="37" t="s">
        <v>165</v>
      </c>
      <c r="U3236" s="37" t="s">
        <v>170</v>
      </c>
      <c r="V3236" s="37" t="s">
        <v>1170</v>
      </c>
      <c r="W3236" s="37" t="s">
        <v>1191</v>
      </c>
      <c r="X3236" s="3" t="s">
        <v>84</v>
      </c>
    </row>
    <row r="3237" spans="4:24" x14ac:dyDescent="0.2">
      <c r="D3237" s="31" t="s">
        <v>163</v>
      </c>
      <c r="E3237" s="3" t="s">
        <v>168</v>
      </c>
      <c r="F3237" s="3" t="s">
        <v>1169</v>
      </c>
      <c r="G3237" s="7" t="s">
        <v>13</v>
      </c>
      <c r="L3237" s="3" t="s">
        <v>159</v>
      </c>
      <c r="M3237" s="3" t="s">
        <v>74</v>
      </c>
      <c r="N3237" s="25" t="s">
        <v>216</v>
      </c>
      <c r="S3237" s="3" t="s">
        <v>261</v>
      </c>
      <c r="T3237" s="37" t="s">
        <v>165</v>
      </c>
      <c r="U3237" s="37" t="s">
        <v>170</v>
      </c>
      <c r="V3237" s="37" t="s">
        <v>1170</v>
      </c>
      <c r="W3237" s="37" t="s">
        <v>1191</v>
      </c>
      <c r="X3237" s="3" t="s">
        <v>84</v>
      </c>
    </row>
    <row r="3238" spans="4:24" x14ac:dyDescent="0.2">
      <c r="D3238" s="31" t="s">
        <v>163</v>
      </c>
      <c r="E3238" s="3" t="s">
        <v>168</v>
      </c>
      <c r="F3238" s="3" t="s">
        <v>1169</v>
      </c>
      <c r="G3238" s="7" t="s">
        <v>13</v>
      </c>
      <c r="L3238" s="3" t="s">
        <v>159</v>
      </c>
      <c r="M3238" s="3" t="s">
        <v>74</v>
      </c>
      <c r="N3238" s="25" t="s">
        <v>166</v>
      </c>
      <c r="S3238" s="3" t="s">
        <v>261</v>
      </c>
      <c r="T3238" s="37" t="s">
        <v>165</v>
      </c>
      <c r="U3238" s="37" t="s">
        <v>170</v>
      </c>
      <c r="V3238" s="37" t="s">
        <v>1170</v>
      </c>
      <c r="W3238" s="37" t="s">
        <v>1191</v>
      </c>
      <c r="X3238" s="3" t="s">
        <v>84</v>
      </c>
    </row>
    <row r="3239" spans="4:24" x14ac:dyDescent="0.2">
      <c r="D3239" s="31" t="s">
        <v>163</v>
      </c>
      <c r="E3239" s="3" t="s">
        <v>168</v>
      </c>
      <c r="F3239" s="3" t="s">
        <v>1169</v>
      </c>
      <c r="G3239" s="7" t="s">
        <v>13</v>
      </c>
      <c r="L3239" s="3" t="s">
        <v>159</v>
      </c>
      <c r="M3239" s="3" t="s">
        <v>72</v>
      </c>
      <c r="S3239" s="3" t="s">
        <v>261</v>
      </c>
      <c r="T3239" s="37" t="s">
        <v>165</v>
      </c>
      <c r="U3239" s="37" t="s">
        <v>170</v>
      </c>
      <c r="V3239" s="37" t="s">
        <v>1170</v>
      </c>
      <c r="W3239" s="37" t="s">
        <v>1191</v>
      </c>
      <c r="X3239" s="3" t="s">
        <v>84</v>
      </c>
    </row>
    <row r="3240" spans="4:24" x14ac:dyDescent="0.2">
      <c r="D3240" s="31" t="s">
        <v>163</v>
      </c>
      <c r="E3240" s="3" t="s">
        <v>168</v>
      </c>
      <c r="F3240" s="3" t="s">
        <v>1169</v>
      </c>
      <c r="G3240" s="7" t="s">
        <v>13</v>
      </c>
      <c r="L3240" s="3" t="s">
        <v>159</v>
      </c>
      <c r="M3240" s="3" t="s">
        <v>73</v>
      </c>
      <c r="S3240" s="3" t="s">
        <v>261</v>
      </c>
      <c r="T3240" s="37" t="s">
        <v>165</v>
      </c>
      <c r="U3240" s="37" t="s">
        <v>170</v>
      </c>
      <c r="V3240" s="37" t="s">
        <v>1170</v>
      </c>
      <c r="W3240" s="37" t="s">
        <v>1191</v>
      </c>
      <c r="X3240" s="3" t="s">
        <v>84</v>
      </c>
    </row>
    <row r="3241" spans="4:24" x14ac:dyDescent="0.2">
      <c r="D3241" s="31" t="s">
        <v>163</v>
      </c>
      <c r="E3241" s="3" t="s">
        <v>168</v>
      </c>
      <c r="F3241" s="3" t="s">
        <v>1270</v>
      </c>
      <c r="G3241" s="7" t="s">
        <v>1271</v>
      </c>
      <c r="L3241" s="3" t="s">
        <v>159</v>
      </c>
      <c r="M3241" s="3" t="s">
        <v>80</v>
      </c>
      <c r="S3241" s="3" t="s">
        <v>261</v>
      </c>
      <c r="T3241" s="37" t="s">
        <v>165</v>
      </c>
      <c r="U3241" s="37" t="s">
        <v>170</v>
      </c>
      <c r="V3241" s="37" t="s">
        <v>1272</v>
      </c>
      <c r="W3241" s="37" t="s">
        <v>1273</v>
      </c>
      <c r="X3241" s="3" t="s">
        <v>84</v>
      </c>
    </row>
    <row r="3242" spans="4:24" x14ac:dyDescent="0.2">
      <c r="D3242" s="31" t="s">
        <v>163</v>
      </c>
      <c r="E3242" s="3" t="s">
        <v>168</v>
      </c>
      <c r="F3242" s="3" t="s">
        <v>1270</v>
      </c>
      <c r="G3242" s="7" t="s">
        <v>1271</v>
      </c>
      <c r="L3242" s="3" t="s">
        <v>159</v>
      </c>
      <c r="M3242" s="3" t="s">
        <v>74</v>
      </c>
      <c r="N3242" s="25" t="s">
        <v>216</v>
      </c>
      <c r="S3242" s="3" t="s">
        <v>261</v>
      </c>
      <c r="T3242" s="37" t="s">
        <v>165</v>
      </c>
      <c r="U3242" s="37" t="s">
        <v>170</v>
      </c>
      <c r="V3242" s="37" t="s">
        <v>1272</v>
      </c>
      <c r="W3242" s="37" t="s">
        <v>1273</v>
      </c>
      <c r="X3242" s="3" t="s">
        <v>84</v>
      </c>
    </row>
    <row r="3243" spans="4:24" x14ac:dyDescent="0.2">
      <c r="D3243" s="31" t="s">
        <v>163</v>
      </c>
      <c r="E3243" s="3" t="s">
        <v>168</v>
      </c>
      <c r="F3243" s="3" t="s">
        <v>1270</v>
      </c>
      <c r="G3243" s="7" t="s">
        <v>1271</v>
      </c>
      <c r="L3243" s="3" t="s">
        <v>159</v>
      </c>
      <c r="M3243" s="3" t="s">
        <v>74</v>
      </c>
      <c r="N3243" s="25" t="s">
        <v>166</v>
      </c>
      <c r="S3243" s="3" t="s">
        <v>261</v>
      </c>
      <c r="T3243" s="37" t="s">
        <v>165</v>
      </c>
      <c r="U3243" s="37" t="s">
        <v>170</v>
      </c>
      <c r="V3243" s="37" t="s">
        <v>1272</v>
      </c>
      <c r="W3243" s="37" t="s">
        <v>1273</v>
      </c>
      <c r="X3243" s="3" t="s">
        <v>84</v>
      </c>
    </row>
    <row r="3244" spans="4:24" x14ac:dyDescent="0.2">
      <c r="D3244" s="31" t="s">
        <v>163</v>
      </c>
      <c r="E3244" s="3" t="s">
        <v>168</v>
      </c>
      <c r="F3244" s="3" t="s">
        <v>1270</v>
      </c>
      <c r="G3244" s="7" t="s">
        <v>1271</v>
      </c>
      <c r="L3244" s="3" t="s">
        <v>159</v>
      </c>
      <c r="M3244" s="3" t="s">
        <v>72</v>
      </c>
      <c r="S3244" s="3" t="s">
        <v>261</v>
      </c>
      <c r="T3244" s="37" t="s">
        <v>165</v>
      </c>
      <c r="U3244" s="37" t="s">
        <v>170</v>
      </c>
      <c r="V3244" s="37" t="s">
        <v>1272</v>
      </c>
      <c r="W3244" s="37" t="s">
        <v>1273</v>
      </c>
      <c r="X3244" s="3" t="s">
        <v>84</v>
      </c>
    </row>
    <row r="3245" spans="4:24" x14ac:dyDescent="0.2">
      <c r="D3245" s="31" t="s">
        <v>163</v>
      </c>
      <c r="E3245" s="3" t="s">
        <v>168</v>
      </c>
      <c r="F3245" s="3" t="s">
        <v>1270</v>
      </c>
      <c r="G3245" s="7" t="s">
        <v>1271</v>
      </c>
      <c r="L3245" s="3" t="s">
        <v>159</v>
      </c>
      <c r="M3245" s="3" t="s">
        <v>73</v>
      </c>
      <c r="S3245" s="3" t="s">
        <v>261</v>
      </c>
      <c r="T3245" s="37" t="s">
        <v>165</v>
      </c>
      <c r="U3245" s="37" t="s">
        <v>170</v>
      </c>
      <c r="V3245" s="37" t="s">
        <v>1272</v>
      </c>
      <c r="W3245" s="37" t="s">
        <v>1273</v>
      </c>
      <c r="X3245" s="3" t="s">
        <v>84</v>
      </c>
    </row>
    <row r="3246" spans="4:24" x14ac:dyDescent="0.2">
      <c r="D3246" s="31" t="s">
        <v>163</v>
      </c>
      <c r="E3246" s="3" t="s">
        <v>168</v>
      </c>
      <c r="F3246" s="3" t="s">
        <v>1270</v>
      </c>
      <c r="G3246" s="7" t="s">
        <v>1274</v>
      </c>
      <c r="L3246" s="3" t="s">
        <v>159</v>
      </c>
      <c r="M3246" s="3" t="s">
        <v>80</v>
      </c>
      <c r="S3246" s="3" t="s">
        <v>261</v>
      </c>
      <c r="T3246" s="37" t="s">
        <v>165</v>
      </c>
      <c r="U3246" s="37" t="s">
        <v>170</v>
      </c>
      <c r="V3246" s="37" t="s">
        <v>1272</v>
      </c>
      <c r="W3246" s="37" t="s">
        <v>1275</v>
      </c>
      <c r="X3246" s="3" t="s">
        <v>84</v>
      </c>
    </row>
    <row r="3247" spans="4:24" x14ac:dyDescent="0.2">
      <c r="D3247" s="31" t="s">
        <v>163</v>
      </c>
      <c r="E3247" s="3" t="s">
        <v>168</v>
      </c>
      <c r="F3247" s="3" t="s">
        <v>1270</v>
      </c>
      <c r="G3247" s="7" t="s">
        <v>1274</v>
      </c>
      <c r="L3247" s="3" t="s">
        <v>159</v>
      </c>
      <c r="M3247" s="3" t="s">
        <v>74</v>
      </c>
      <c r="N3247" s="25" t="s">
        <v>216</v>
      </c>
      <c r="S3247" s="3" t="s">
        <v>261</v>
      </c>
      <c r="T3247" s="37" t="s">
        <v>165</v>
      </c>
      <c r="U3247" s="37" t="s">
        <v>170</v>
      </c>
      <c r="V3247" s="37" t="s">
        <v>1272</v>
      </c>
      <c r="W3247" s="37" t="s">
        <v>1275</v>
      </c>
      <c r="X3247" s="3" t="s">
        <v>84</v>
      </c>
    </row>
    <row r="3248" spans="4:24" x14ac:dyDescent="0.2">
      <c r="D3248" s="31" t="s">
        <v>163</v>
      </c>
      <c r="E3248" s="3" t="s">
        <v>168</v>
      </c>
      <c r="F3248" s="3" t="s">
        <v>1270</v>
      </c>
      <c r="G3248" s="7" t="s">
        <v>1274</v>
      </c>
      <c r="L3248" s="3" t="s">
        <v>159</v>
      </c>
      <c r="M3248" s="3" t="s">
        <v>74</v>
      </c>
      <c r="N3248" s="25" t="s">
        <v>166</v>
      </c>
      <c r="S3248" s="3" t="s">
        <v>261</v>
      </c>
      <c r="T3248" s="37" t="s">
        <v>165</v>
      </c>
      <c r="U3248" s="37" t="s">
        <v>170</v>
      </c>
      <c r="V3248" s="37" t="s">
        <v>1272</v>
      </c>
      <c r="W3248" s="37" t="s">
        <v>1275</v>
      </c>
      <c r="X3248" s="3" t="s">
        <v>84</v>
      </c>
    </row>
    <row r="3249" spans="4:24" x14ac:dyDescent="0.2">
      <c r="D3249" s="31" t="s">
        <v>163</v>
      </c>
      <c r="E3249" s="3" t="s">
        <v>168</v>
      </c>
      <c r="F3249" s="3" t="s">
        <v>1270</v>
      </c>
      <c r="G3249" s="7" t="s">
        <v>1274</v>
      </c>
      <c r="L3249" s="3" t="s">
        <v>159</v>
      </c>
      <c r="M3249" s="3" t="s">
        <v>72</v>
      </c>
      <c r="S3249" s="3" t="s">
        <v>261</v>
      </c>
      <c r="T3249" s="37" t="s">
        <v>165</v>
      </c>
      <c r="U3249" s="37" t="s">
        <v>170</v>
      </c>
      <c r="V3249" s="37" t="s">
        <v>1272</v>
      </c>
      <c r="W3249" s="37" t="s">
        <v>1275</v>
      </c>
      <c r="X3249" s="3" t="s">
        <v>84</v>
      </c>
    </row>
    <row r="3250" spans="4:24" x14ac:dyDescent="0.2">
      <c r="D3250" s="31" t="s">
        <v>163</v>
      </c>
      <c r="E3250" s="3" t="s">
        <v>168</v>
      </c>
      <c r="F3250" s="3" t="s">
        <v>1270</v>
      </c>
      <c r="G3250" s="7" t="s">
        <v>1274</v>
      </c>
      <c r="L3250" s="3" t="s">
        <v>159</v>
      </c>
      <c r="M3250" s="3" t="s">
        <v>73</v>
      </c>
      <c r="S3250" s="3" t="s">
        <v>261</v>
      </c>
      <c r="T3250" s="37" t="s">
        <v>165</v>
      </c>
      <c r="U3250" s="37" t="s">
        <v>170</v>
      </c>
      <c r="V3250" s="37" t="s">
        <v>1272</v>
      </c>
      <c r="W3250" s="37" t="s">
        <v>1275</v>
      </c>
      <c r="X3250" s="3" t="s">
        <v>84</v>
      </c>
    </row>
    <row r="3251" spans="4:24" x14ac:dyDescent="0.2">
      <c r="D3251" s="31" t="s">
        <v>163</v>
      </c>
      <c r="E3251" s="3" t="s">
        <v>168</v>
      </c>
      <c r="F3251" s="3" t="s">
        <v>1270</v>
      </c>
      <c r="G3251" s="7" t="s">
        <v>33</v>
      </c>
      <c r="L3251" s="3" t="s">
        <v>159</v>
      </c>
      <c r="M3251" s="3" t="s">
        <v>80</v>
      </c>
      <c r="S3251" s="3" t="s">
        <v>261</v>
      </c>
      <c r="T3251" s="37" t="s">
        <v>165</v>
      </c>
      <c r="U3251" s="37" t="s">
        <v>170</v>
      </c>
      <c r="V3251" s="37" t="s">
        <v>1272</v>
      </c>
      <c r="W3251" s="37" t="s">
        <v>1276</v>
      </c>
      <c r="X3251" s="3" t="s">
        <v>84</v>
      </c>
    </row>
    <row r="3252" spans="4:24" x14ac:dyDescent="0.2">
      <c r="D3252" s="31" t="s">
        <v>163</v>
      </c>
      <c r="E3252" s="3" t="s">
        <v>168</v>
      </c>
      <c r="F3252" s="3" t="s">
        <v>1270</v>
      </c>
      <c r="G3252" s="7" t="s">
        <v>33</v>
      </c>
      <c r="L3252" s="3" t="s">
        <v>159</v>
      </c>
      <c r="M3252" s="3" t="s">
        <v>74</v>
      </c>
      <c r="N3252" s="25" t="s">
        <v>216</v>
      </c>
      <c r="S3252" s="3" t="s">
        <v>261</v>
      </c>
      <c r="T3252" s="37" t="s">
        <v>165</v>
      </c>
      <c r="U3252" s="37" t="s">
        <v>170</v>
      </c>
      <c r="V3252" s="37" t="s">
        <v>1272</v>
      </c>
      <c r="W3252" s="37" t="s">
        <v>1276</v>
      </c>
      <c r="X3252" s="3" t="s">
        <v>84</v>
      </c>
    </row>
    <row r="3253" spans="4:24" x14ac:dyDescent="0.2">
      <c r="D3253" s="31" t="s">
        <v>163</v>
      </c>
      <c r="E3253" s="3" t="s">
        <v>168</v>
      </c>
      <c r="F3253" s="3" t="s">
        <v>1270</v>
      </c>
      <c r="G3253" s="7" t="s">
        <v>33</v>
      </c>
      <c r="L3253" s="3" t="s">
        <v>159</v>
      </c>
      <c r="M3253" s="3" t="s">
        <v>74</v>
      </c>
      <c r="N3253" s="25" t="s">
        <v>166</v>
      </c>
      <c r="S3253" s="3" t="s">
        <v>261</v>
      </c>
      <c r="T3253" s="37" t="s">
        <v>165</v>
      </c>
      <c r="U3253" s="37" t="s">
        <v>170</v>
      </c>
      <c r="V3253" s="37" t="s">
        <v>1272</v>
      </c>
      <c r="W3253" s="37" t="s">
        <v>1276</v>
      </c>
      <c r="X3253" s="3" t="s">
        <v>84</v>
      </c>
    </row>
    <row r="3254" spans="4:24" x14ac:dyDescent="0.2">
      <c r="D3254" s="31" t="s">
        <v>163</v>
      </c>
      <c r="E3254" s="3" t="s">
        <v>168</v>
      </c>
      <c r="F3254" s="3" t="s">
        <v>1270</v>
      </c>
      <c r="G3254" s="7" t="s">
        <v>33</v>
      </c>
      <c r="L3254" s="3" t="s">
        <v>159</v>
      </c>
      <c r="M3254" s="3" t="s">
        <v>72</v>
      </c>
      <c r="S3254" s="3" t="s">
        <v>261</v>
      </c>
      <c r="T3254" s="37" t="s">
        <v>165</v>
      </c>
      <c r="U3254" s="37" t="s">
        <v>170</v>
      </c>
      <c r="V3254" s="37" t="s">
        <v>1272</v>
      </c>
      <c r="W3254" s="37" t="s">
        <v>1276</v>
      </c>
      <c r="X3254" s="3" t="s">
        <v>84</v>
      </c>
    </row>
    <row r="3255" spans="4:24" x14ac:dyDescent="0.2">
      <c r="D3255" s="31" t="s">
        <v>163</v>
      </c>
      <c r="E3255" s="3" t="s">
        <v>168</v>
      </c>
      <c r="F3255" s="3" t="s">
        <v>1270</v>
      </c>
      <c r="G3255" s="7" t="s">
        <v>33</v>
      </c>
      <c r="L3255" s="3" t="s">
        <v>159</v>
      </c>
      <c r="M3255" s="3" t="s">
        <v>73</v>
      </c>
      <c r="S3255" s="3" t="s">
        <v>261</v>
      </c>
      <c r="T3255" s="37" t="s">
        <v>165</v>
      </c>
      <c r="U3255" s="37" t="s">
        <v>170</v>
      </c>
      <c r="V3255" s="37" t="s">
        <v>1272</v>
      </c>
      <c r="W3255" s="37" t="s">
        <v>1276</v>
      </c>
      <c r="X3255" s="3" t="s">
        <v>84</v>
      </c>
    </row>
    <row r="3256" spans="4:24" x14ac:dyDescent="0.2">
      <c r="D3256" s="31" t="s">
        <v>163</v>
      </c>
      <c r="E3256" s="3" t="s">
        <v>168</v>
      </c>
      <c r="F3256" s="3" t="s">
        <v>1270</v>
      </c>
      <c r="G3256" s="7" t="s">
        <v>1277</v>
      </c>
      <c r="L3256" s="3" t="s">
        <v>159</v>
      </c>
      <c r="M3256" s="3" t="s">
        <v>80</v>
      </c>
      <c r="S3256" s="3" t="s">
        <v>261</v>
      </c>
      <c r="T3256" s="37" t="s">
        <v>165</v>
      </c>
      <c r="U3256" s="37" t="s">
        <v>170</v>
      </c>
      <c r="V3256" s="37" t="s">
        <v>1272</v>
      </c>
      <c r="W3256" s="37" t="s">
        <v>1278</v>
      </c>
      <c r="X3256" s="3" t="s">
        <v>84</v>
      </c>
    </row>
    <row r="3257" spans="4:24" x14ac:dyDescent="0.2">
      <c r="D3257" s="31" t="s">
        <v>163</v>
      </c>
      <c r="E3257" s="3" t="s">
        <v>168</v>
      </c>
      <c r="F3257" s="3" t="s">
        <v>1270</v>
      </c>
      <c r="G3257" s="7" t="s">
        <v>1277</v>
      </c>
      <c r="L3257" s="3" t="s">
        <v>159</v>
      </c>
      <c r="M3257" s="3" t="s">
        <v>74</v>
      </c>
      <c r="N3257" s="25" t="s">
        <v>216</v>
      </c>
      <c r="S3257" s="3" t="s">
        <v>261</v>
      </c>
      <c r="T3257" s="37" t="s">
        <v>165</v>
      </c>
      <c r="U3257" s="37" t="s">
        <v>170</v>
      </c>
      <c r="V3257" s="37" t="s">
        <v>1272</v>
      </c>
      <c r="W3257" s="37" t="s">
        <v>1278</v>
      </c>
      <c r="X3257" s="3" t="s">
        <v>84</v>
      </c>
    </row>
    <row r="3258" spans="4:24" x14ac:dyDescent="0.2">
      <c r="D3258" s="31" t="s">
        <v>163</v>
      </c>
      <c r="E3258" s="3" t="s">
        <v>168</v>
      </c>
      <c r="F3258" s="3" t="s">
        <v>1270</v>
      </c>
      <c r="G3258" s="7" t="s">
        <v>1277</v>
      </c>
      <c r="L3258" s="3" t="s">
        <v>159</v>
      </c>
      <c r="M3258" s="3" t="s">
        <v>74</v>
      </c>
      <c r="N3258" s="25" t="s">
        <v>166</v>
      </c>
      <c r="S3258" s="3" t="s">
        <v>261</v>
      </c>
      <c r="T3258" s="37" t="s">
        <v>165</v>
      </c>
      <c r="U3258" s="37" t="s">
        <v>170</v>
      </c>
      <c r="V3258" s="37" t="s">
        <v>1272</v>
      </c>
      <c r="W3258" s="37" t="s">
        <v>1278</v>
      </c>
      <c r="X3258" s="3" t="s">
        <v>84</v>
      </c>
    </row>
    <row r="3259" spans="4:24" x14ac:dyDescent="0.2">
      <c r="D3259" s="31" t="s">
        <v>163</v>
      </c>
      <c r="E3259" s="3" t="s">
        <v>168</v>
      </c>
      <c r="F3259" s="3" t="s">
        <v>1270</v>
      </c>
      <c r="G3259" s="7" t="s">
        <v>1277</v>
      </c>
      <c r="L3259" s="3" t="s">
        <v>159</v>
      </c>
      <c r="M3259" s="3" t="s">
        <v>72</v>
      </c>
      <c r="S3259" s="3" t="s">
        <v>261</v>
      </c>
      <c r="T3259" s="37" t="s">
        <v>165</v>
      </c>
      <c r="U3259" s="37" t="s">
        <v>170</v>
      </c>
      <c r="V3259" s="37" t="s">
        <v>1272</v>
      </c>
      <c r="W3259" s="37" t="s">
        <v>1278</v>
      </c>
      <c r="X3259" s="3" t="s">
        <v>84</v>
      </c>
    </row>
    <row r="3260" spans="4:24" x14ac:dyDescent="0.2">
      <c r="D3260" s="31" t="s">
        <v>163</v>
      </c>
      <c r="E3260" s="3" t="s">
        <v>168</v>
      </c>
      <c r="F3260" s="3" t="s">
        <v>1270</v>
      </c>
      <c r="G3260" s="7" t="s">
        <v>1277</v>
      </c>
      <c r="L3260" s="3" t="s">
        <v>159</v>
      </c>
      <c r="M3260" s="3" t="s">
        <v>73</v>
      </c>
      <c r="S3260" s="3" t="s">
        <v>261</v>
      </c>
      <c r="T3260" s="37" t="s">
        <v>165</v>
      </c>
      <c r="U3260" s="37" t="s">
        <v>170</v>
      </c>
      <c r="V3260" s="37" t="s">
        <v>1272</v>
      </c>
      <c r="W3260" s="37" t="s">
        <v>1278</v>
      </c>
      <c r="X3260" s="3" t="s">
        <v>84</v>
      </c>
    </row>
    <row r="3261" spans="4:24" x14ac:dyDescent="0.2">
      <c r="D3261" s="31" t="s">
        <v>163</v>
      </c>
      <c r="E3261" s="3" t="s">
        <v>168</v>
      </c>
      <c r="F3261" s="3" t="s">
        <v>1270</v>
      </c>
      <c r="G3261" s="7" t="s">
        <v>43</v>
      </c>
      <c r="L3261" s="3" t="s">
        <v>159</v>
      </c>
      <c r="M3261" s="3" t="s">
        <v>80</v>
      </c>
      <c r="S3261" s="3" t="s">
        <v>261</v>
      </c>
      <c r="T3261" s="37" t="s">
        <v>165</v>
      </c>
      <c r="U3261" s="37" t="s">
        <v>170</v>
      </c>
      <c r="V3261" s="37" t="s">
        <v>1272</v>
      </c>
      <c r="W3261" s="37" t="s">
        <v>1279</v>
      </c>
      <c r="X3261" s="3" t="s">
        <v>84</v>
      </c>
    </row>
    <row r="3262" spans="4:24" x14ac:dyDescent="0.2">
      <c r="D3262" s="31" t="s">
        <v>163</v>
      </c>
      <c r="E3262" s="3" t="s">
        <v>168</v>
      </c>
      <c r="F3262" s="3" t="s">
        <v>1270</v>
      </c>
      <c r="G3262" s="7" t="s">
        <v>43</v>
      </c>
      <c r="L3262" s="3" t="s">
        <v>159</v>
      </c>
      <c r="M3262" s="3" t="s">
        <v>74</v>
      </c>
      <c r="N3262" s="25" t="s">
        <v>216</v>
      </c>
      <c r="S3262" s="3" t="s">
        <v>261</v>
      </c>
      <c r="T3262" s="37" t="s">
        <v>165</v>
      </c>
      <c r="U3262" s="37" t="s">
        <v>170</v>
      </c>
      <c r="V3262" s="37" t="s">
        <v>1272</v>
      </c>
      <c r="W3262" s="37" t="s">
        <v>1279</v>
      </c>
      <c r="X3262" s="3" t="s">
        <v>84</v>
      </c>
    </row>
    <row r="3263" spans="4:24" x14ac:dyDescent="0.2">
      <c r="D3263" s="31" t="s">
        <v>163</v>
      </c>
      <c r="E3263" s="3" t="s">
        <v>168</v>
      </c>
      <c r="F3263" s="3" t="s">
        <v>1270</v>
      </c>
      <c r="G3263" s="7" t="s">
        <v>43</v>
      </c>
      <c r="L3263" s="3" t="s">
        <v>159</v>
      </c>
      <c r="M3263" s="3" t="s">
        <v>74</v>
      </c>
      <c r="N3263" s="25" t="s">
        <v>166</v>
      </c>
      <c r="S3263" s="3" t="s">
        <v>261</v>
      </c>
      <c r="T3263" s="37" t="s">
        <v>165</v>
      </c>
      <c r="U3263" s="37" t="s">
        <v>170</v>
      </c>
      <c r="V3263" s="37" t="s">
        <v>1272</v>
      </c>
      <c r="W3263" s="37" t="s">
        <v>1279</v>
      </c>
      <c r="X3263" s="3" t="s">
        <v>84</v>
      </c>
    </row>
    <row r="3264" spans="4:24" x14ac:dyDescent="0.2">
      <c r="D3264" s="31" t="s">
        <v>163</v>
      </c>
      <c r="E3264" s="3" t="s">
        <v>168</v>
      </c>
      <c r="F3264" s="3" t="s">
        <v>1270</v>
      </c>
      <c r="G3264" s="7" t="s">
        <v>43</v>
      </c>
      <c r="L3264" s="3" t="s">
        <v>159</v>
      </c>
      <c r="M3264" s="3" t="s">
        <v>72</v>
      </c>
      <c r="S3264" s="3" t="s">
        <v>261</v>
      </c>
      <c r="T3264" s="37" t="s">
        <v>165</v>
      </c>
      <c r="U3264" s="37" t="s">
        <v>170</v>
      </c>
      <c r="V3264" s="37" t="s">
        <v>1272</v>
      </c>
      <c r="W3264" s="37" t="s">
        <v>1279</v>
      </c>
      <c r="X3264" s="3" t="s">
        <v>84</v>
      </c>
    </row>
    <row r="3265" spans="4:24" x14ac:dyDescent="0.2">
      <c r="D3265" s="31" t="s">
        <v>163</v>
      </c>
      <c r="E3265" s="3" t="s">
        <v>168</v>
      </c>
      <c r="F3265" s="3" t="s">
        <v>1270</v>
      </c>
      <c r="G3265" s="7" t="s">
        <v>43</v>
      </c>
      <c r="L3265" s="3" t="s">
        <v>159</v>
      </c>
      <c r="M3265" s="3" t="s">
        <v>73</v>
      </c>
      <c r="S3265" s="3" t="s">
        <v>261</v>
      </c>
      <c r="T3265" s="37" t="s">
        <v>165</v>
      </c>
      <c r="U3265" s="37" t="s">
        <v>170</v>
      </c>
      <c r="V3265" s="37" t="s">
        <v>1272</v>
      </c>
      <c r="W3265" s="37" t="s">
        <v>1279</v>
      </c>
      <c r="X3265" s="3" t="s">
        <v>84</v>
      </c>
    </row>
    <row r="3266" spans="4:24" x14ac:dyDescent="0.2">
      <c r="D3266" s="31" t="s">
        <v>163</v>
      </c>
      <c r="E3266" s="3" t="s">
        <v>168</v>
      </c>
      <c r="F3266" s="3" t="s">
        <v>1270</v>
      </c>
      <c r="G3266" s="7" t="s">
        <v>1280</v>
      </c>
      <c r="L3266" s="3" t="s">
        <v>159</v>
      </c>
      <c r="M3266" s="3" t="s">
        <v>80</v>
      </c>
      <c r="S3266" s="3" t="s">
        <v>261</v>
      </c>
      <c r="T3266" s="37" t="s">
        <v>165</v>
      </c>
      <c r="U3266" s="37" t="s">
        <v>170</v>
      </c>
      <c r="V3266" s="37" t="s">
        <v>1272</v>
      </c>
      <c r="W3266" s="37" t="s">
        <v>1281</v>
      </c>
      <c r="X3266" s="3" t="s">
        <v>84</v>
      </c>
    </row>
    <row r="3267" spans="4:24" x14ac:dyDescent="0.2">
      <c r="D3267" s="31" t="s">
        <v>163</v>
      </c>
      <c r="E3267" s="3" t="s">
        <v>168</v>
      </c>
      <c r="F3267" s="3" t="s">
        <v>1270</v>
      </c>
      <c r="G3267" s="7" t="s">
        <v>1280</v>
      </c>
      <c r="L3267" s="3" t="s">
        <v>159</v>
      </c>
      <c r="M3267" s="3" t="s">
        <v>74</v>
      </c>
      <c r="N3267" s="25" t="s">
        <v>216</v>
      </c>
      <c r="S3267" s="3" t="s">
        <v>261</v>
      </c>
      <c r="T3267" s="37" t="s">
        <v>165</v>
      </c>
      <c r="U3267" s="37" t="s">
        <v>170</v>
      </c>
      <c r="V3267" s="37" t="s">
        <v>1272</v>
      </c>
      <c r="W3267" s="37" t="s">
        <v>1281</v>
      </c>
      <c r="X3267" s="3" t="s">
        <v>84</v>
      </c>
    </row>
    <row r="3268" spans="4:24" x14ac:dyDescent="0.2">
      <c r="D3268" s="31" t="s">
        <v>163</v>
      </c>
      <c r="E3268" s="3" t="s">
        <v>168</v>
      </c>
      <c r="F3268" s="3" t="s">
        <v>1270</v>
      </c>
      <c r="G3268" s="7" t="s">
        <v>1280</v>
      </c>
      <c r="L3268" s="3" t="s">
        <v>159</v>
      </c>
      <c r="M3268" s="3" t="s">
        <v>74</v>
      </c>
      <c r="N3268" s="25" t="s">
        <v>166</v>
      </c>
      <c r="S3268" s="3" t="s">
        <v>261</v>
      </c>
      <c r="T3268" s="37" t="s">
        <v>165</v>
      </c>
      <c r="U3268" s="37" t="s">
        <v>170</v>
      </c>
      <c r="V3268" s="37" t="s">
        <v>1272</v>
      </c>
      <c r="W3268" s="37" t="s">
        <v>1281</v>
      </c>
      <c r="X3268" s="3" t="s">
        <v>84</v>
      </c>
    </row>
    <row r="3269" spans="4:24" x14ac:dyDescent="0.2">
      <c r="D3269" s="31" t="s">
        <v>163</v>
      </c>
      <c r="E3269" s="3" t="s">
        <v>168</v>
      </c>
      <c r="F3269" s="3" t="s">
        <v>1270</v>
      </c>
      <c r="G3269" s="7" t="s">
        <v>1280</v>
      </c>
      <c r="L3269" s="3" t="s">
        <v>159</v>
      </c>
      <c r="M3269" s="3" t="s">
        <v>72</v>
      </c>
      <c r="S3269" s="3" t="s">
        <v>261</v>
      </c>
      <c r="T3269" s="37" t="s">
        <v>165</v>
      </c>
      <c r="U3269" s="37" t="s">
        <v>170</v>
      </c>
      <c r="V3269" s="37" t="s">
        <v>1272</v>
      </c>
      <c r="W3269" s="37" t="s">
        <v>1281</v>
      </c>
      <c r="X3269" s="3" t="s">
        <v>84</v>
      </c>
    </row>
    <row r="3270" spans="4:24" x14ac:dyDescent="0.2">
      <c r="D3270" s="31" t="s">
        <v>163</v>
      </c>
      <c r="E3270" s="3" t="s">
        <v>168</v>
      </c>
      <c r="F3270" s="3" t="s">
        <v>1270</v>
      </c>
      <c r="G3270" s="7" t="s">
        <v>1280</v>
      </c>
      <c r="L3270" s="3" t="s">
        <v>159</v>
      </c>
      <c r="M3270" s="3" t="s">
        <v>73</v>
      </c>
      <c r="S3270" s="3" t="s">
        <v>261</v>
      </c>
      <c r="T3270" s="37" t="s">
        <v>165</v>
      </c>
      <c r="U3270" s="37" t="s">
        <v>170</v>
      </c>
      <c r="V3270" s="37" t="s">
        <v>1272</v>
      </c>
      <c r="W3270" s="37" t="s">
        <v>1281</v>
      </c>
      <c r="X3270" s="3" t="s">
        <v>84</v>
      </c>
    </row>
    <row r="3271" spans="4:24" x14ac:dyDescent="0.2">
      <c r="D3271" s="31" t="s">
        <v>163</v>
      </c>
      <c r="E3271" s="3" t="s">
        <v>168</v>
      </c>
      <c r="F3271" s="3" t="s">
        <v>1270</v>
      </c>
      <c r="G3271" s="7" t="s">
        <v>5</v>
      </c>
      <c r="L3271" s="3" t="s">
        <v>159</v>
      </c>
      <c r="M3271" s="3" t="s">
        <v>80</v>
      </c>
      <c r="S3271" s="3" t="s">
        <v>261</v>
      </c>
      <c r="T3271" s="37" t="s">
        <v>165</v>
      </c>
      <c r="U3271" s="37" t="s">
        <v>170</v>
      </c>
      <c r="V3271" s="37" t="s">
        <v>1272</v>
      </c>
      <c r="W3271" s="37" t="s">
        <v>1282</v>
      </c>
      <c r="X3271" s="3" t="s">
        <v>84</v>
      </c>
    </row>
    <row r="3272" spans="4:24" x14ac:dyDescent="0.2">
      <c r="D3272" s="31" t="s">
        <v>163</v>
      </c>
      <c r="E3272" s="3" t="s">
        <v>168</v>
      </c>
      <c r="F3272" s="3" t="s">
        <v>1270</v>
      </c>
      <c r="G3272" s="7" t="s">
        <v>5</v>
      </c>
      <c r="L3272" s="3" t="s">
        <v>159</v>
      </c>
      <c r="M3272" s="3" t="s">
        <v>74</v>
      </c>
      <c r="N3272" s="25" t="s">
        <v>216</v>
      </c>
      <c r="S3272" s="3" t="s">
        <v>261</v>
      </c>
      <c r="T3272" s="37" t="s">
        <v>165</v>
      </c>
      <c r="U3272" s="37" t="s">
        <v>170</v>
      </c>
      <c r="V3272" s="37" t="s">
        <v>1272</v>
      </c>
      <c r="W3272" s="37" t="s">
        <v>1282</v>
      </c>
      <c r="X3272" s="3" t="s">
        <v>84</v>
      </c>
    </row>
    <row r="3273" spans="4:24" x14ac:dyDescent="0.2">
      <c r="D3273" s="31" t="s">
        <v>163</v>
      </c>
      <c r="E3273" s="3" t="s">
        <v>168</v>
      </c>
      <c r="F3273" s="3" t="s">
        <v>1270</v>
      </c>
      <c r="G3273" s="7" t="s">
        <v>5</v>
      </c>
      <c r="L3273" s="3" t="s">
        <v>159</v>
      </c>
      <c r="M3273" s="3" t="s">
        <v>74</v>
      </c>
      <c r="N3273" s="25" t="s">
        <v>166</v>
      </c>
      <c r="S3273" s="3" t="s">
        <v>261</v>
      </c>
      <c r="T3273" s="37" t="s">
        <v>165</v>
      </c>
      <c r="U3273" s="37" t="s">
        <v>170</v>
      </c>
      <c r="V3273" s="37" t="s">
        <v>1272</v>
      </c>
      <c r="W3273" s="37" t="s">
        <v>1282</v>
      </c>
      <c r="X3273" s="3" t="s">
        <v>84</v>
      </c>
    </row>
    <row r="3274" spans="4:24" x14ac:dyDescent="0.2">
      <c r="D3274" s="31" t="s">
        <v>163</v>
      </c>
      <c r="E3274" s="3" t="s">
        <v>168</v>
      </c>
      <c r="F3274" s="3" t="s">
        <v>1270</v>
      </c>
      <c r="G3274" s="7" t="s">
        <v>5</v>
      </c>
      <c r="L3274" s="3" t="s">
        <v>159</v>
      </c>
      <c r="M3274" s="3" t="s">
        <v>72</v>
      </c>
      <c r="S3274" s="3" t="s">
        <v>261</v>
      </c>
      <c r="T3274" s="37" t="s">
        <v>165</v>
      </c>
      <c r="U3274" s="37" t="s">
        <v>170</v>
      </c>
      <c r="V3274" s="37" t="s">
        <v>1272</v>
      </c>
      <c r="W3274" s="37" t="s">
        <v>1282</v>
      </c>
      <c r="X3274" s="3" t="s">
        <v>84</v>
      </c>
    </row>
    <row r="3275" spans="4:24" x14ac:dyDescent="0.2">
      <c r="D3275" s="31" t="s">
        <v>163</v>
      </c>
      <c r="E3275" s="3" t="s">
        <v>168</v>
      </c>
      <c r="F3275" s="3" t="s">
        <v>1270</v>
      </c>
      <c r="G3275" s="7" t="s">
        <v>5</v>
      </c>
      <c r="L3275" s="3" t="s">
        <v>159</v>
      </c>
      <c r="M3275" s="3" t="s">
        <v>73</v>
      </c>
      <c r="S3275" s="3" t="s">
        <v>261</v>
      </c>
      <c r="T3275" s="37" t="s">
        <v>165</v>
      </c>
      <c r="U3275" s="37" t="s">
        <v>170</v>
      </c>
      <c r="V3275" s="37" t="s">
        <v>1272</v>
      </c>
      <c r="W3275" s="37" t="s">
        <v>1282</v>
      </c>
      <c r="X3275" s="3" t="s">
        <v>84</v>
      </c>
    </row>
    <row r="3276" spans="4:24" x14ac:dyDescent="0.2">
      <c r="D3276" s="31" t="s">
        <v>163</v>
      </c>
      <c r="E3276" s="3" t="s">
        <v>168</v>
      </c>
      <c r="F3276" s="3" t="s">
        <v>1270</v>
      </c>
      <c r="G3276" s="7" t="s">
        <v>16</v>
      </c>
      <c r="L3276" s="3" t="s">
        <v>159</v>
      </c>
      <c r="M3276" s="3" t="s">
        <v>80</v>
      </c>
      <c r="S3276" s="3" t="s">
        <v>261</v>
      </c>
      <c r="T3276" s="37" t="s">
        <v>165</v>
      </c>
      <c r="U3276" s="37" t="s">
        <v>170</v>
      </c>
      <c r="V3276" s="37" t="s">
        <v>1272</v>
      </c>
      <c r="W3276" s="37" t="s">
        <v>1283</v>
      </c>
      <c r="X3276" s="3" t="s">
        <v>84</v>
      </c>
    </row>
    <row r="3277" spans="4:24" x14ac:dyDescent="0.2">
      <c r="D3277" s="31" t="s">
        <v>163</v>
      </c>
      <c r="E3277" s="3" t="s">
        <v>168</v>
      </c>
      <c r="F3277" s="3" t="s">
        <v>1270</v>
      </c>
      <c r="G3277" s="7" t="s">
        <v>16</v>
      </c>
      <c r="L3277" s="3" t="s">
        <v>159</v>
      </c>
      <c r="M3277" s="3" t="s">
        <v>74</v>
      </c>
      <c r="N3277" s="25" t="s">
        <v>216</v>
      </c>
      <c r="S3277" s="3" t="s">
        <v>261</v>
      </c>
      <c r="T3277" s="37" t="s">
        <v>165</v>
      </c>
      <c r="U3277" s="37" t="s">
        <v>170</v>
      </c>
      <c r="V3277" s="37" t="s">
        <v>1272</v>
      </c>
      <c r="W3277" s="37" t="s">
        <v>1283</v>
      </c>
      <c r="X3277" s="3" t="s">
        <v>84</v>
      </c>
    </row>
    <row r="3278" spans="4:24" x14ac:dyDescent="0.2">
      <c r="D3278" s="31" t="s">
        <v>163</v>
      </c>
      <c r="E3278" s="3" t="s">
        <v>168</v>
      </c>
      <c r="F3278" s="3" t="s">
        <v>1270</v>
      </c>
      <c r="G3278" s="7" t="s">
        <v>16</v>
      </c>
      <c r="L3278" s="3" t="s">
        <v>159</v>
      </c>
      <c r="M3278" s="3" t="s">
        <v>74</v>
      </c>
      <c r="N3278" s="25" t="s">
        <v>166</v>
      </c>
      <c r="S3278" s="3" t="s">
        <v>261</v>
      </c>
      <c r="T3278" s="37" t="s">
        <v>165</v>
      </c>
      <c r="U3278" s="37" t="s">
        <v>170</v>
      </c>
      <c r="V3278" s="37" t="s">
        <v>1272</v>
      </c>
      <c r="W3278" s="37" t="s">
        <v>1283</v>
      </c>
      <c r="X3278" s="3" t="s">
        <v>84</v>
      </c>
    </row>
    <row r="3279" spans="4:24" x14ac:dyDescent="0.2">
      <c r="D3279" s="31" t="s">
        <v>163</v>
      </c>
      <c r="E3279" s="3" t="s">
        <v>168</v>
      </c>
      <c r="F3279" s="3" t="s">
        <v>1270</v>
      </c>
      <c r="G3279" s="7" t="s">
        <v>16</v>
      </c>
      <c r="L3279" s="3" t="s">
        <v>159</v>
      </c>
      <c r="M3279" s="3" t="s">
        <v>72</v>
      </c>
      <c r="S3279" s="3" t="s">
        <v>261</v>
      </c>
      <c r="T3279" s="37" t="s">
        <v>165</v>
      </c>
      <c r="U3279" s="37" t="s">
        <v>170</v>
      </c>
      <c r="V3279" s="37" t="s">
        <v>1272</v>
      </c>
      <c r="W3279" s="37" t="s">
        <v>1283</v>
      </c>
      <c r="X3279" s="3" t="s">
        <v>84</v>
      </c>
    </row>
    <row r="3280" spans="4:24" x14ac:dyDescent="0.2">
      <c r="D3280" s="31" t="s">
        <v>163</v>
      </c>
      <c r="E3280" s="3" t="s">
        <v>168</v>
      </c>
      <c r="F3280" s="3" t="s">
        <v>1270</v>
      </c>
      <c r="G3280" s="7" t="s">
        <v>16</v>
      </c>
      <c r="L3280" s="3" t="s">
        <v>159</v>
      </c>
      <c r="M3280" s="3" t="s">
        <v>73</v>
      </c>
      <c r="S3280" s="3" t="s">
        <v>261</v>
      </c>
      <c r="T3280" s="37" t="s">
        <v>165</v>
      </c>
      <c r="U3280" s="37" t="s">
        <v>170</v>
      </c>
      <c r="V3280" s="37" t="s">
        <v>1272</v>
      </c>
      <c r="W3280" s="37" t="s">
        <v>1283</v>
      </c>
      <c r="X3280" s="3" t="s">
        <v>84</v>
      </c>
    </row>
    <row r="3281" spans="4:24" x14ac:dyDescent="0.2">
      <c r="D3281" s="31" t="s">
        <v>163</v>
      </c>
      <c r="E3281" s="3" t="s">
        <v>168</v>
      </c>
      <c r="F3281" s="3" t="s">
        <v>1270</v>
      </c>
      <c r="G3281" s="7" t="s">
        <v>1284</v>
      </c>
      <c r="L3281" s="3" t="s">
        <v>159</v>
      </c>
      <c r="M3281" s="3" t="s">
        <v>80</v>
      </c>
      <c r="S3281" s="3" t="s">
        <v>261</v>
      </c>
      <c r="T3281" s="37" t="s">
        <v>165</v>
      </c>
      <c r="U3281" s="37" t="s">
        <v>170</v>
      </c>
      <c r="V3281" s="37" t="s">
        <v>1272</v>
      </c>
      <c r="W3281" s="37" t="s">
        <v>1285</v>
      </c>
      <c r="X3281" s="3" t="s">
        <v>84</v>
      </c>
    </row>
    <row r="3282" spans="4:24" x14ac:dyDescent="0.2">
      <c r="D3282" s="31" t="s">
        <v>163</v>
      </c>
      <c r="E3282" s="3" t="s">
        <v>168</v>
      </c>
      <c r="F3282" s="3" t="s">
        <v>1270</v>
      </c>
      <c r="G3282" s="7" t="s">
        <v>1284</v>
      </c>
      <c r="L3282" s="3" t="s">
        <v>159</v>
      </c>
      <c r="M3282" s="3" t="s">
        <v>74</v>
      </c>
      <c r="N3282" s="25" t="s">
        <v>216</v>
      </c>
      <c r="S3282" s="3" t="s">
        <v>261</v>
      </c>
      <c r="T3282" s="37" t="s">
        <v>165</v>
      </c>
      <c r="U3282" s="37" t="s">
        <v>170</v>
      </c>
      <c r="V3282" s="37" t="s">
        <v>1272</v>
      </c>
      <c r="W3282" s="37" t="s">
        <v>1285</v>
      </c>
      <c r="X3282" s="3" t="s">
        <v>84</v>
      </c>
    </row>
    <row r="3283" spans="4:24" x14ac:dyDescent="0.2">
      <c r="D3283" s="31" t="s">
        <v>163</v>
      </c>
      <c r="E3283" s="3" t="s">
        <v>168</v>
      </c>
      <c r="F3283" s="3" t="s">
        <v>1270</v>
      </c>
      <c r="G3283" s="7" t="s">
        <v>1284</v>
      </c>
      <c r="L3283" s="3" t="s">
        <v>159</v>
      </c>
      <c r="M3283" s="3" t="s">
        <v>74</v>
      </c>
      <c r="N3283" s="25" t="s">
        <v>166</v>
      </c>
      <c r="S3283" s="3" t="s">
        <v>261</v>
      </c>
      <c r="T3283" s="37" t="s">
        <v>165</v>
      </c>
      <c r="U3283" s="37" t="s">
        <v>170</v>
      </c>
      <c r="V3283" s="37" t="s">
        <v>1272</v>
      </c>
      <c r="W3283" s="37" t="s">
        <v>1285</v>
      </c>
      <c r="X3283" s="3" t="s">
        <v>84</v>
      </c>
    </row>
    <row r="3284" spans="4:24" x14ac:dyDescent="0.2">
      <c r="D3284" s="31" t="s">
        <v>163</v>
      </c>
      <c r="E3284" s="3" t="s">
        <v>168</v>
      </c>
      <c r="F3284" s="3" t="s">
        <v>1270</v>
      </c>
      <c r="G3284" s="7" t="s">
        <v>1284</v>
      </c>
      <c r="L3284" s="3" t="s">
        <v>159</v>
      </c>
      <c r="M3284" s="3" t="s">
        <v>72</v>
      </c>
      <c r="S3284" s="3" t="s">
        <v>261</v>
      </c>
      <c r="T3284" s="37" t="s">
        <v>165</v>
      </c>
      <c r="U3284" s="37" t="s">
        <v>170</v>
      </c>
      <c r="V3284" s="37" t="s">
        <v>1272</v>
      </c>
      <c r="W3284" s="37" t="s">
        <v>1285</v>
      </c>
      <c r="X3284" s="3" t="s">
        <v>84</v>
      </c>
    </row>
    <row r="3285" spans="4:24" x14ac:dyDescent="0.2">
      <c r="D3285" s="31" t="s">
        <v>163</v>
      </c>
      <c r="E3285" s="3" t="s">
        <v>168</v>
      </c>
      <c r="F3285" s="3" t="s">
        <v>1270</v>
      </c>
      <c r="G3285" s="7" t="s">
        <v>1284</v>
      </c>
      <c r="L3285" s="3" t="s">
        <v>159</v>
      </c>
      <c r="M3285" s="3" t="s">
        <v>73</v>
      </c>
      <c r="S3285" s="3" t="s">
        <v>261</v>
      </c>
      <c r="T3285" s="37" t="s">
        <v>165</v>
      </c>
      <c r="U3285" s="37" t="s">
        <v>170</v>
      </c>
      <c r="V3285" s="37" t="s">
        <v>1272</v>
      </c>
      <c r="W3285" s="37" t="s">
        <v>1285</v>
      </c>
      <c r="X3285" s="3" t="s">
        <v>84</v>
      </c>
    </row>
    <row r="3286" spans="4:24" x14ac:dyDescent="0.2">
      <c r="D3286" s="31" t="s">
        <v>163</v>
      </c>
      <c r="E3286" s="3" t="s">
        <v>168</v>
      </c>
      <c r="F3286" s="3" t="s">
        <v>1286</v>
      </c>
      <c r="G3286" s="7" t="s">
        <v>286</v>
      </c>
      <c r="L3286" s="3" t="s">
        <v>159</v>
      </c>
      <c r="M3286" s="3" t="s">
        <v>80</v>
      </c>
      <c r="S3286" s="3" t="s">
        <v>261</v>
      </c>
      <c r="T3286" s="37" t="s">
        <v>165</v>
      </c>
      <c r="U3286" s="37" t="s">
        <v>170</v>
      </c>
      <c r="V3286" s="37" t="s">
        <v>1287</v>
      </c>
      <c r="W3286" s="37" t="s">
        <v>1288</v>
      </c>
      <c r="X3286" s="3" t="s">
        <v>84</v>
      </c>
    </row>
    <row r="3287" spans="4:24" x14ac:dyDescent="0.2">
      <c r="D3287" s="31" t="s">
        <v>163</v>
      </c>
      <c r="E3287" s="3" t="s">
        <v>168</v>
      </c>
      <c r="F3287" s="3" t="s">
        <v>1286</v>
      </c>
      <c r="G3287" s="7" t="s">
        <v>286</v>
      </c>
      <c r="L3287" s="3" t="s">
        <v>159</v>
      </c>
      <c r="M3287" s="3" t="s">
        <v>74</v>
      </c>
      <c r="N3287" s="25" t="s">
        <v>216</v>
      </c>
      <c r="S3287" s="3" t="s">
        <v>261</v>
      </c>
      <c r="T3287" s="37" t="s">
        <v>165</v>
      </c>
      <c r="U3287" s="37" t="s">
        <v>170</v>
      </c>
      <c r="V3287" s="37" t="s">
        <v>1287</v>
      </c>
      <c r="W3287" s="37" t="s">
        <v>1288</v>
      </c>
      <c r="X3287" s="3" t="s">
        <v>84</v>
      </c>
    </row>
    <row r="3288" spans="4:24" x14ac:dyDescent="0.2">
      <c r="D3288" s="31" t="s">
        <v>163</v>
      </c>
      <c r="E3288" s="3" t="s">
        <v>168</v>
      </c>
      <c r="F3288" s="3" t="s">
        <v>1286</v>
      </c>
      <c r="G3288" s="7" t="s">
        <v>286</v>
      </c>
      <c r="L3288" s="3" t="s">
        <v>159</v>
      </c>
      <c r="M3288" s="3" t="s">
        <v>74</v>
      </c>
      <c r="N3288" s="25" t="s">
        <v>166</v>
      </c>
      <c r="S3288" s="3" t="s">
        <v>261</v>
      </c>
      <c r="T3288" s="37" t="s">
        <v>165</v>
      </c>
      <c r="U3288" s="37" t="s">
        <v>170</v>
      </c>
      <c r="V3288" s="37" t="s">
        <v>1287</v>
      </c>
      <c r="W3288" s="37" t="s">
        <v>1288</v>
      </c>
      <c r="X3288" s="3" t="s">
        <v>84</v>
      </c>
    </row>
    <row r="3289" spans="4:24" x14ac:dyDescent="0.2">
      <c r="D3289" s="31" t="s">
        <v>163</v>
      </c>
      <c r="E3289" s="3" t="s">
        <v>168</v>
      </c>
      <c r="F3289" s="3" t="s">
        <v>1286</v>
      </c>
      <c r="G3289" s="7" t="s">
        <v>286</v>
      </c>
      <c r="L3289" s="3" t="s">
        <v>159</v>
      </c>
      <c r="M3289" s="3" t="s">
        <v>72</v>
      </c>
      <c r="S3289" s="3" t="s">
        <v>261</v>
      </c>
      <c r="T3289" s="37" t="s">
        <v>165</v>
      </c>
      <c r="U3289" s="37" t="s">
        <v>170</v>
      </c>
      <c r="V3289" s="37" t="s">
        <v>1287</v>
      </c>
      <c r="W3289" s="37" t="s">
        <v>1288</v>
      </c>
      <c r="X3289" s="3" t="s">
        <v>84</v>
      </c>
    </row>
    <row r="3290" spans="4:24" x14ac:dyDescent="0.2">
      <c r="D3290" s="31" t="s">
        <v>163</v>
      </c>
      <c r="E3290" s="3" t="s">
        <v>168</v>
      </c>
      <c r="F3290" s="3" t="s">
        <v>1286</v>
      </c>
      <c r="G3290" s="7" t="s">
        <v>286</v>
      </c>
      <c r="L3290" s="3" t="s">
        <v>159</v>
      </c>
      <c r="M3290" s="3" t="s">
        <v>73</v>
      </c>
      <c r="S3290" s="3" t="s">
        <v>261</v>
      </c>
      <c r="T3290" s="37" t="s">
        <v>165</v>
      </c>
      <c r="U3290" s="37" t="s">
        <v>170</v>
      </c>
      <c r="V3290" s="37" t="s">
        <v>1287</v>
      </c>
      <c r="W3290" s="37" t="s">
        <v>1288</v>
      </c>
      <c r="X3290" s="3" t="s">
        <v>84</v>
      </c>
    </row>
    <row r="3291" spans="4:24" x14ac:dyDescent="0.2">
      <c r="D3291" s="31" t="s">
        <v>163</v>
      </c>
      <c r="E3291" s="3" t="s">
        <v>168</v>
      </c>
      <c r="F3291" s="3" t="s">
        <v>1286</v>
      </c>
      <c r="G3291" s="7" t="s">
        <v>900</v>
      </c>
      <c r="L3291" s="3" t="s">
        <v>159</v>
      </c>
      <c r="M3291" s="3" t="s">
        <v>80</v>
      </c>
      <c r="S3291" s="3" t="s">
        <v>261</v>
      </c>
      <c r="T3291" s="37" t="s">
        <v>165</v>
      </c>
      <c r="U3291" s="37" t="s">
        <v>170</v>
      </c>
      <c r="V3291" s="37" t="s">
        <v>1287</v>
      </c>
      <c r="W3291" s="37" t="s">
        <v>1289</v>
      </c>
      <c r="X3291" s="3" t="s">
        <v>84</v>
      </c>
    </row>
    <row r="3292" spans="4:24" x14ac:dyDescent="0.2">
      <c r="D3292" s="31" t="s">
        <v>163</v>
      </c>
      <c r="E3292" s="3" t="s">
        <v>168</v>
      </c>
      <c r="F3292" s="3" t="s">
        <v>1286</v>
      </c>
      <c r="G3292" s="7" t="s">
        <v>900</v>
      </c>
      <c r="L3292" s="3" t="s">
        <v>159</v>
      </c>
      <c r="M3292" s="3" t="s">
        <v>74</v>
      </c>
      <c r="N3292" s="25" t="s">
        <v>216</v>
      </c>
      <c r="S3292" s="3" t="s">
        <v>261</v>
      </c>
      <c r="T3292" s="37" t="s">
        <v>165</v>
      </c>
      <c r="U3292" s="37" t="s">
        <v>170</v>
      </c>
      <c r="V3292" s="37" t="s">
        <v>1287</v>
      </c>
      <c r="W3292" s="37" t="s">
        <v>1289</v>
      </c>
      <c r="X3292" s="3" t="s">
        <v>84</v>
      </c>
    </row>
    <row r="3293" spans="4:24" x14ac:dyDescent="0.2">
      <c r="D3293" s="31" t="s">
        <v>163</v>
      </c>
      <c r="E3293" s="3" t="s">
        <v>168</v>
      </c>
      <c r="F3293" s="3" t="s">
        <v>1286</v>
      </c>
      <c r="G3293" s="7" t="s">
        <v>900</v>
      </c>
      <c r="L3293" s="3" t="s">
        <v>159</v>
      </c>
      <c r="M3293" s="3" t="s">
        <v>74</v>
      </c>
      <c r="N3293" s="25" t="s">
        <v>166</v>
      </c>
      <c r="S3293" s="3" t="s">
        <v>261</v>
      </c>
      <c r="T3293" s="37" t="s">
        <v>165</v>
      </c>
      <c r="U3293" s="37" t="s">
        <v>170</v>
      </c>
      <c r="V3293" s="37" t="s">
        <v>1287</v>
      </c>
      <c r="W3293" s="37" t="s">
        <v>1289</v>
      </c>
      <c r="X3293" s="3" t="s">
        <v>84</v>
      </c>
    </row>
    <row r="3294" spans="4:24" x14ac:dyDescent="0.2">
      <c r="D3294" s="31" t="s">
        <v>163</v>
      </c>
      <c r="E3294" s="3" t="s">
        <v>168</v>
      </c>
      <c r="F3294" s="3" t="s">
        <v>1286</v>
      </c>
      <c r="G3294" s="7" t="s">
        <v>900</v>
      </c>
      <c r="L3294" s="3" t="s">
        <v>159</v>
      </c>
      <c r="M3294" s="3" t="s">
        <v>72</v>
      </c>
      <c r="S3294" s="3" t="s">
        <v>261</v>
      </c>
      <c r="T3294" s="37" t="s">
        <v>165</v>
      </c>
      <c r="U3294" s="37" t="s">
        <v>170</v>
      </c>
      <c r="V3294" s="37" t="s">
        <v>1287</v>
      </c>
      <c r="W3294" s="37" t="s">
        <v>1289</v>
      </c>
      <c r="X3294" s="3" t="s">
        <v>84</v>
      </c>
    </row>
    <row r="3295" spans="4:24" x14ac:dyDescent="0.2">
      <c r="D3295" s="31" t="s">
        <v>163</v>
      </c>
      <c r="E3295" s="3" t="s">
        <v>168</v>
      </c>
      <c r="F3295" s="3" t="s">
        <v>1286</v>
      </c>
      <c r="G3295" s="7" t="s">
        <v>900</v>
      </c>
      <c r="L3295" s="3" t="s">
        <v>159</v>
      </c>
      <c r="M3295" s="3" t="s">
        <v>73</v>
      </c>
      <c r="S3295" s="3" t="s">
        <v>261</v>
      </c>
      <c r="T3295" s="37" t="s">
        <v>165</v>
      </c>
      <c r="U3295" s="37" t="s">
        <v>170</v>
      </c>
      <c r="V3295" s="37" t="s">
        <v>1287</v>
      </c>
      <c r="W3295" s="37" t="s">
        <v>1289</v>
      </c>
      <c r="X3295" s="3" t="s">
        <v>84</v>
      </c>
    </row>
    <row r="3296" spans="4:24" x14ac:dyDescent="0.2">
      <c r="D3296" s="31" t="s">
        <v>163</v>
      </c>
      <c r="E3296" s="3" t="s">
        <v>168</v>
      </c>
      <c r="F3296" s="3" t="s">
        <v>1286</v>
      </c>
      <c r="G3296" s="7" t="s">
        <v>90</v>
      </c>
      <c r="L3296" s="3" t="s">
        <v>159</v>
      </c>
      <c r="M3296" s="3" t="s">
        <v>80</v>
      </c>
      <c r="S3296" s="3" t="s">
        <v>261</v>
      </c>
      <c r="T3296" s="37" t="s">
        <v>165</v>
      </c>
      <c r="U3296" s="37" t="s">
        <v>170</v>
      </c>
      <c r="V3296" s="37" t="s">
        <v>1287</v>
      </c>
      <c r="W3296" s="37" t="s">
        <v>1290</v>
      </c>
      <c r="X3296" s="3" t="s">
        <v>84</v>
      </c>
    </row>
    <row r="3297" spans="4:24" x14ac:dyDescent="0.2">
      <c r="D3297" s="31" t="s">
        <v>163</v>
      </c>
      <c r="E3297" s="3" t="s">
        <v>168</v>
      </c>
      <c r="F3297" s="3" t="s">
        <v>1286</v>
      </c>
      <c r="G3297" s="7" t="s">
        <v>90</v>
      </c>
      <c r="L3297" s="3" t="s">
        <v>159</v>
      </c>
      <c r="M3297" s="3" t="s">
        <v>74</v>
      </c>
      <c r="N3297" s="25" t="s">
        <v>216</v>
      </c>
      <c r="S3297" s="3" t="s">
        <v>261</v>
      </c>
      <c r="T3297" s="37" t="s">
        <v>165</v>
      </c>
      <c r="U3297" s="37" t="s">
        <v>170</v>
      </c>
      <c r="V3297" s="37" t="s">
        <v>1287</v>
      </c>
      <c r="W3297" s="37" t="s">
        <v>1290</v>
      </c>
      <c r="X3297" s="3" t="s">
        <v>84</v>
      </c>
    </row>
    <row r="3298" spans="4:24" x14ac:dyDescent="0.2">
      <c r="D3298" s="31" t="s">
        <v>163</v>
      </c>
      <c r="E3298" s="3" t="s">
        <v>168</v>
      </c>
      <c r="F3298" s="3" t="s">
        <v>1286</v>
      </c>
      <c r="G3298" s="7" t="s">
        <v>90</v>
      </c>
      <c r="L3298" s="3" t="s">
        <v>159</v>
      </c>
      <c r="M3298" s="3" t="s">
        <v>74</v>
      </c>
      <c r="N3298" s="25" t="s">
        <v>166</v>
      </c>
      <c r="S3298" s="3" t="s">
        <v>261</v>
      </c>
      <c r="T3298" s="37" t="s">
        <v>165</v>
      </c>
      <c r="U3298" s="37" t="s">
        <v>170</v>
      </c>
      <c r="V3298" s="37" t="s">
        <v>1287</v>
      </c>
      <c r="W3298" s="37" t="s">
        <v>1290</v>
      </c>
      <c r="X3298" s="3" t="s">
        <v>84</v>
      </c>
    </row>
    <row r="3299" spans="4:24" x14ac:dyDescent="0.2">
      <c r="D3299" s="31" t="s">
        <v>163</v>
      </c>
      <c r="E3299" s="3" t="s">
        <v>168</v>
      </c>
      <c r="F3299" s="3" t="s">
        <v>1286</v>
      </c>
      <c r="G3299" s="7" t="s">
        <v>90</v>
      </c>
      <c r="L3299" s="3" t="s">
        <v>159</v>
      </c>
      <c r="M3299" s="3" t="s">
        <v>72</v>
      </c>
      <c r="S3299" s="3" t="s">
        <v>261</v>
      </c>
      <c r="T3299" s="37" t="s">
        <v>165</v>
      </c>
      <c r="U3299" s="37" t="s">
        <v>170</v>
      </c>
      <c r="V3299" s="37" t="s">
        <v>1287</v>
      </c>
      <c r="W3299" s="37" t="s">
        <v>1290</v>
      </c>
      <c r="X3299" s="3" t="s">
        <v>84</v>
      </c>
    </row>
    <row r="3300" spans="4:24" x14ac:dyDescent="0.2">
      <c r="D3300" s="31" t="s">
        <v>163</v>
      </c>
      <c r="E3300" s="3" t="s">
        <v>168</v>
      </c>
      <c r="F3300" s="3" t="s">
        <v>1286</v>
      </c>
      <c r="G3300" s="7" t="s">
        <v>90</v>
      </c>
      <c r="L3300" s="3" t="s">
        <v>159</v>
      </c>
      <c r="M3300" s="3" t="s">
        <v>73</v>
      </c>
      <c r="S3300" s="3" t="s">
        <v>261</v>
      </c>
      <c r="T3300" s="37" t="s">
        <v>165</v>
      </c>
      <c r="U3300" s="37" t="s">
        <v>170</v>
      </c>
      <c r="V3300" s="37" t="s">
        <v>1287</v>
      </c>
      <c r="W3300" s="37" t="s">
        <v>1290</v>
      </c>
      <c r="X3300" s="3" t="s">
        <v>84</v>
      </c>
    </row>
    <row r="3301" spans="4:24" x14ac:dyDescent="0.2">
      <c r="D3301" s="31" t="s">
        <v>163</v>
      </c>
      <c r="E3301" s="3" t="s">
        <v>168</v>
      </c>
      <c r="F3301" s="3" t="s">
        <v>1286</v>
      </c>
      <c r="G3301" s="7" t="s">
        <v>4</v>
      </c>
      <c r="L3301" s="3" t="s">
        <v>159</v>
      </c>
      <c r="M3301" s="3" t="s">
        <v>80</v>
      </c>
      <c r="S3301" s="3" t="s">
        <v>261</v>
      </c>
      <c r="T3301" s="37" t="s">
        <v>165</v>
      </c>
      <c r="U3301" s="37" t="s">
        <v>170</v>
      </c>
      <c r="V3301" s="37" t="s">
        <v>1287</v>
      </c>
      <c r="W3301" s="37" t="s">
        <v>1291</v>
      </c>
      <c r="X3301" s="3" t="s">
        <v>84</v>
      </c>
    </row>
    <row r="3302" spans="4:24" x14ac:dyDescent="0.2">
      <c r="D3302" s="31" t="s">
        <v>163</v>
      </c>
      <c r="E3302" s="3" t="s">
        <v>168</v>
      </c>
      <c r="F3302" s="3" t="s">
        <v>1286</v>
      </c>
      <c r="G3302" s="7" t="s">
        <v>4</v>
      </c>
      <c r="L3302" s="3" t="s">
        <v>159</v>
      </c>
      <c r="M3302" s="3" t="s">
        <v>74</v>
      </c>
      <c r="N3302" s="25" t="s">
        <v>216</v>
      </c>
      <c r="S3302" s="3" t="s">
        <v>261</v>
      </c>
      <c r="T3302" s="37" t="s">
        <v>165</v>
      </c>
      <c r="U3302" s="37" t="s">
        <v>170</v>
      </c>
      <c r="V3302" s="37" t="s">
        <v>1287</v>
      </c>
      <c r="W3302" s="37" t="s">
        <v>1291</v>
      </c>
      <c r="X3302" s="3" t="s">
        <v>84</v>
      </c>
    </row>
    <row r="3303" spans="4:24" x14ac:dyDescent="0.2">
      <c r="D3303" s="31" t="s">
        <v>163</v>
      </c>
      <c r="E3303" s="3" t="s">
        <v>168</v>
      </c>
      <c r="F3303" s="3" t="s">
        <v>1286</v>
      </c>
      <c r="G3303" s="7" t="s">
        <v>4</v>
      </c>
      <c r="L3303" s="3" t="s">
        <v>159</v>
      </c>
      <c r="M3303" s="3" t="s">
        <v>74</v>
      </c>
      <c r="N3303" s="25" t="s">
        <v>166</v>
      </c>
      <c r="S3303" s="3" t="s">
        <v>261</v>
      </c>
      <c r="T3303" s="37" t="s">
        <v>165</v>
      </c>
      <c r="U3303" s="37" t="s">
        <v>170</v>
      </c>
      <c r="V3303" s="37" t="s">
        <v>1287</v>
      </c>
      <c r="W3303" s="37" t="s">
        <v>1291</v>
      </c>
      <c r="X3303" s="3" t="s">
        <v>84</v>
      </c>
    </row>
    <row r="3304" spans="4:24" x14ac:dyDescent="0.2">
      <c r="D3304" s="31" t="s">
        <v>163</v>
      </c>
      <c r="E3304" s="3" t="s">
        <v>168</v>
      </c>
      <c r="F3304" s="3" t="s">
        <v>1286</v>
      </c>
      <c r="G3304" s="7" t="s">
        <v>4</v>
      </c>
      <c r="L3304" s="3" t="s">
        <v>159</v>
      </c>
      <c r="M3304" s="3" t="s">
        <v>72</v>
      </c>
      <c r="S3304" s="3" t="s">
        <v>261</v>
      </c>
      <c r="T3304" s="37" t="s">
        <v>165</v>
      </c>
      <c r="U3304" s="37" t="s">
        <v>170</v>
      </c>
      <c r="V3304" s="37" t="s">
        <v>1287</v>
      </c>
      <c r="W3304" s="37" t="s">
        <v>1291</v>
      </c>
      <c r="X3304" s="3" t="s">
        <v>84</v>
      </c>
    </row>
    <row r="3305" spans="4:24" x14ac:dyDescent="0.2">
      <c r="D3305" s="31" t="s">
        <v>163</v>
      </c>
      <c r="E3305" s="3" t="s">
        <v>168</v>
      </c>
      <c r="F3305" s="3" t="s">
        <v>1286</v>
      </c>
      <c r="G3305" s="7" t="s">
        <v>4</v>
      </c>
      <c r="L3305" s="3" t="s">
        <v>159</v>
      </c>
      <c r="M3305" s="3" t="s">
        <v>73</v>
      </c>
      <c r="S3305" s="3" t="s">
        <v>261</v>
      </c>
      <c r="T3305" s="37" t="s">
        <v>165</v>
      </c>
      <c r="U3305" s="37" t="s">
        <v>170</v>
      </c>
      <c r="V3305" s="37" t="s">
        <v>1287</v>
      </c>
      <c r="W3305" s="37" t="s">
        <v>1291</v>
      </c>
      <c r="X3305" s="3" t="s">
        <v>84</v>
      </c>
    </row>
    <row r="3306" spans="4:24" x14ac:dyDescent="0.2">
      <c r="D3306" s="31" t="s">
        <v>163</v>
      </c>
      <c r="E3306" s="3" t="s">
        <v>168</v>
      </c>
      <c r="F3306" s="3" t="s">
        <v>1286</v>
      </c>
      <c r="G3306" s="7" t="s">
        <v>36</v>
      </c>
      <c r="L3306" s="3" t="s">
        <v>159</v>
      </c>
      <c r="M3306" s="3" t="s">
        <v>80</v>
      </c>
      <c r="S3306" s="3" t="s">
        <v>261</v>
      </c>
      <c r="T3306" s="37" t="s">
        <v>165</v>
      </c>
      <c r="U3306" s="37" t="s">
        <v>170</v>
      </c>
      <c r="V3306" s="37" t="s">
        <v>1287</v>
      </c>
      <c r="W3306" s="37" t="s">
        <v>1292</v>
      </c>
      <c r="X3306" s="3" t="s">
        <v>84</v>
      </c>
    </row>
    <row r="3307" spans="4:24" x14ac:dyDescent="0.2">
      <c r="D3307" s="31" t="s">
        <v>163</v>
      </c>
      <c r="E3307" s="3" t="s">
        <v>168</v>
      </c>
      <c r="F3307" s="3" t="s">
        <v>1286</v>
      </c>
      <c r="G3307" s="7" t="s">
        <v>36</v>
      </c>
      <c r="L3307" s="3" t="s">
        <v>159</v>
      </c>
      <c r="M3307" s="3" t="s">
        <v>74</v>
      </c>
      <c r="N3307" s="25" t="s">
        <v>216</v>
      </c>
      <c r="S3307" s="3" t="s">
        <v>261</v>
      </c>
      <c r="T3307" s="37" t="s">
        <v>165</v>
      </c>
      <c r="U3307" s="37" t="s">
        <v>170</v>
      </c>
      <c r="V3307" s="37" t="s">
        <v>1287</v>
      </c>
      <c r="W3307" s="37" t="s">
        <v>1292</v>
      </c>
      <c r="X3307" s="3" t="s">
        <v>84</v>
      </c>
    </row>
    <row r="3308" spans="4:24" x14ac:dyDescent="0.2">
      <c r="D3308" s="31" t="s">
        <v>163</v>
      </c>
      <c r="E3308" s="3" t="s">
        <v>168</v>
      </c>
      <c r="F3308" s="3" t="s">
        <v>1286</v>
      </c>
      <c r="G3308" s="7" t="s">
        <v>36</v>
      </c>
      <c r="L3308" s="3" t="s">
        <v>159</v>
      </c>
      <c r="M3308" s="3" t="s">
        <v>74</v>
      </c>
      <c r="N3308" s="25" t="s">
        <v>166</v>
      </c>
      <c r="S3308" s="3" t="s">
        <v>261</v>
      </c>
      <c r="T3308" s="37" t="s">
        <v>165</v>
      </c>
      <c r="U3308" s="37" t="s">
        <v>170</v>
      </c>
      <c r="V3308" s="37" t="s">
        <v>1287</v>
      </c>
      <c r="W3308" s="37" t="s">
        <v>1292</v>
      </c>
      <c r="X3308" s="3" t="s">
        <v>84</v>
      </c>
    </row>
    <row r="3309" spans="4:24" x14ac:dyDescent="0.2">
      <c r="D3309" s="31" t="s">
        <v>163</v>
      </c>
      <c r="E3309" s="3" t="s">
        <v>168</v>
      </c>
      <c r="F3309" s="3" t="s">
        <v>1286</v>
      </c>
      <c r="G3309" s="7" t="s">
        <v>36</v>
      </c>
      <c r="L3309" s="3" t="s">
        <v>159</v>
      </c>
      <c r="M3309" s="3" t="s">
        <v>72</v>
      </c>
      <c r="S3309" s="3" t="s">
        <v>261</v>
      </c>
      <c r="T3309" s="37" t="s">
        <v>165</v>
      </c>
      <c r="U3309" s="37" t="s">
        <v>170</v>
      </c>
      <c r="V3309" s="37" t="s">
        <v>1287</v>
      </c>
      <c r="W3309" s="37" t="s">
        <v>1292</v>
      </c>
      <c r="X3309" s="3" t="s">
        <v>84</v>
      </c>
    </row>
    <row r="3310" spans="4:24" x14ac:dyDescent="0.2">
      <c r="D3310" s="31" t="s">
        <v>163</v>
      </c>
      <c r="E3310" s="3" t="s">
        <v>168</v>
      </c>
      <c r="F3310" s="3" t="s">
        <v>1286</v>
      </c>
      <c r="G3310" s="7" t="s">
        <v>36</v>
      </c>
      <c r="L3310" s="3" t="s">
        <v>159</v>
      </c>
      <c r="M3310" s="3" t="s">
        <v>73</v>
      </c>
      <c r="S3310" s="3" t="s">
        <v>261</v>
      </c>
      <c r="T3310" s="37" t="s">
        <v>165</v>
      </c>
      <c r="U3310" s="37" t="s">
        <v>170</v>
      </c>
      <c r="V3310" s="37" t="s">
        <v>1287</v>
      </c>
      <c r="W3310" s="37" t="s">
        <v>1292</v>
      </c>
      <c r="X3310" s="3" t="s">
        <v>84</v>
      </c>
    </row>
    <row r="3311" spans="4:24" x14ac:dyDescent="0.2">
      <c r="D3311" s="31" t="s">
        <v>163</v>
      </c>
      <c r="E3311" s="3" t="s">
        <v>168</v>
      </c>
      <c r="F3311" s="3" t="s">
        <v>1286</v>
      </c>
      <c r="G3311" s="7" t="s">
        <v>1293</v>
      </c>
      <c r="L3311" s="3" t="s">
        <v>159</v>
      </c>
      <c r="M3311" s="3" t="s">
        <v>80</v>
      </c>
      <c r="S3311" s="3" t="s">
        <v>261</v>
      </c>
      <c r="T3311" s="37" t="s">
        <v>165</v>
      </c>
      <c r="U3311" s="37" t="s">
        <v>170</v>
      </c>
      <c r="V3311" s="37" t="s">
        <v>1287</v>
      </c>
      <c r="W3311" s="37" t="s">
        <v>1294</v>
      </c>
      <c r="X3311" s="3" t="s">
        <v>84</v>
      </c>
    </row>
    <row r="3312" spans="4:24" x14ac:dyDescent="0.2">
      <c r="D3312" s="31" t="s">
        <v>163</v>
      </c>
      <c r="E3312" s="3" t="s">
        <v>168</v>
      </c>
      <c r="F3312" s="3" t="s">
        <v>1286</v>
      </c>
      <c r="G3312" s="7" t="s">
        <v>1293</v>
      </c>
      <c r="L3312" s="3" t="s">
        <v>159</v>
      </c>
      <c r="M3312" s="3" t="s">
        <v>74</v>
      </c>
      <c r="N3312" s="25" t="s">
        <v>216</v>
      </c>
      <c r="S3312" s="3" t="s">
        <v>261</v>
      </c>
      <c r="T3312" s="37" t="s">
        <v>165</v>
      </c>
      <c r="U3312" s="37" t="s">
        <v>170</v>
      </c>
      <c r="V3312" s="37" t="s">
        <v>1287</v>
      </c>
      <c r="W3312" s="37" t="s">
        <v>1294</v>
      </c>
      <c r="X3312" s="3" t="s">
        <v>84</v>
      </c>
    </row>
    <row r="3313" spans="4:24" x14ac:dyDescent="0.2">
      <c r="D3313" s="31" t="s">
        <v>163</v>
      </c>
      <c r="E3313" s="3" t="s">
        <v>168</v>
      </c>
      <c r="F3313" s="3" t="s">
        <v>1286</v>
      </c>
      <c r="G3313" s="7" t="s">
        <v>1293</v>
      </c>
      <c r="L3313" s="3" t="s">
        <v>159</v>
      </c>
      <c r="M3313" s="3" t="s">
        <v>74</v>
      </c>
      <c r="N3313" s="25" t="s">
        <v>166</v>
      </c>
      <c r="S3313" s="3" t="s">
        <v>261</v>
      </c>
      <c r="T3313" s="37" t="s">
        <v>165</v>
      </c>
      <c r="U3313" s="37" t="s">
        <v>170</v>
      </c>
      <c r="V3313" s="37" t="s">
        <v>1287</v>
      </c>
      <c r="W3313" s="37" t="s">
        <v>1294</v>
      </c>
      <c r="X3313" s="3" t="s">
        <v>84</v>
      </c>
    </row>
    <row r="3314" spans="4:24" x14ac:dyDescent="0.2">
      <c r="D3314" s="31" t="s">
        <v>163</v>
      </c>
      <c r="E3314" s="3" t="s">
        <v>168</v>
      </c>
      <c r="F3314" s="3" t="s">
        <v>1286</v>
      </c>
      <c r="G3314" s="7" t="s">
        <v>1293</v>
      </c>
      <c r="L3314" s="3" t="s">
        <v>159</v>
      </c>
      <c r="M3314" s="3" t="s">
        <v>72</v>
      </c>
      <c r="S3314" s="3" t="s">
        <v>261</v>
      </c>
      <c r="T3314" s="37" t="s">
        <v>165</v>
      </c>
      <c r="U3314" s="37" t="s">
        <v>170</v>
      </c>
      <c r="V3314" s="37" t="s">
        <v>1287</v>
      </c>
      <c r="W3314" s="37" t="s">
        <v>1294</v>
      </c>
      <c r="X3314" s="3" t="s">
        <v>84</v>
      </c>
    </row>
    <row r="3315" spans="4:24" x14ac:dyDescent="0.2">
      <c r="D3315" s="31" t="s">
        <v>163</v>
      </c>
      <c r="E3315" s="3" t="s">
        <v>168</v>
      </c>
      <c r="F3315" s="3" t="s">
        <v>1286</v>
      </c>
      <c r="G3315" s="7" t="s">
        <v>1293</v>
      </c>
      <c r="L3315" s="3" t="s">
        <v>159</v>
      </c>
      <c r="M3315" s="3" t="s">
        <v>73</v>
      </c>
      <c r="S3315" s="3" t="s">
        <v>261</v>
      </c>
      <c r="T3315" s="37" t="s">
        <v>165</v>
      </c>
      <c r="U3315" s="37" t="s">
        <v>170</v>
      </c>
      <c r="V3315" s="37" t="s">
        <v>1287</v>
      </c>
      <c r="W3315" s="37" t="s">
        <v>1294</v>
      </c>
      <c r="X3315" s="3" t="s">
        <v>84</v>
      </c>
    </row>
    <row r="3316" spans="4:24" x14ac:dyDescent="0.2">
      <c r="D3316" s="31" t="s">
        <v>163</v>
      </c>
      <c r="E3316" s="3" t="s">
        <v>168</v>
      </c>
      <c r="F3316" s="3" t="s">
        <v>1286</v>
      </c>
      <c r="G3316" s="7" t="s">
        <v>281</v>
      </c>
      <c r="L3316" s="3" t="s">
        <v>159</v>
      </c>
      <c r="M3316" s="3" t="s">
        <v>80</v>
      </c>
      <c r="S3316" s="3" t="s">
        <v>261</v>
      </c>
      <c r="T3316" s="37" t="s">
        <v>165</v>
      </c>
      <c r="U3316" s="37" t="s">
        <v>170</v>
      </c>
      <c r="V3316" s="37" t="s">
        <v>1287</v>
      </c>
      <c r="W3316" s="37" t="s">
        <v>1295</v>
      </c>
      <c r="X3316" s="3" t="s">
        <v>84</v>
      </c>
    </row>
    <row r="3317" spans="4:24" x14ac:dyDescent="0.2">
      <c r="D3317" s="31" t="s">
        <v>163</v>
      </c>
      <c r="E3317" s="3" t="s">
        <v>168</v>
      </c>
      <c r="F3317" s="3" t="s">
        <v>1286</v>
      </c>
      <c r="G3317" s="7" t="s">
        <v>281</v>
      </c>
      <c r="L3317" s="3" t="s">
        <v>159</v>
      </c>
      <c r="M3317" s="3" t="s">
        <v>74</v>
      </c>
      <c r="N3317" s="25" t="s">
        <v>216</v>
      </c>
      <c r="S3317" s="3" t="s">
        <v>261</v>
      </c>
      <c r="T3317" s="37" t="s">
        <v>165</v>
      </c>
      <c r="U3317" s="37" t="s">
        <v>170</v>
      </c>
      <c r="V3317" s="37" t="s">
        <v>1287</v>
      </c>
      <c r="W3317" s="37" t="s">
        <v>1295</v>
      </c>
      <c r="X3317" s="3" t="s">
        <v>84</v>
      </c>
    </row>
    <row r="3318" spans="4:24" x14ac:dyDescent="0.2">
      <c r="D3318" s="31" t="s">
        <v>163</v>
      </c>
      <c r="E3318" s="3" t="s">
        <v>168</v>
      </c>
      <c r="F3318" s="3" t="s">
        <v>1286</v>
      </c>
      <c r="G3318" s="7" t="s">
        <v>281</v>
      </c>
      <c r="L3318" s="3" t="s">
        <v>159</v>
      </c>
      <c r="M3318" s="3" t="s">
        <v>74</v>
      </c>
      <c r="N3318" s="25" t="s">
        <v>166</v>
      </c>
      <c r="S3318" s="3" t="s">
        <v>261</v>
      </c>
      <c r="T3318" s="37" t="s">
        <v>165</v>
      </c>
      <c r="U3318" s="37" t="s">
        <v>170</v>
      </c>
      <c r="V3318" s="37" t="s">
        <v>1287</v>
      </c>
      <c r="W3318" s="37" t="s">
        <v>1295</v>
      </c>
      <c r="X3318" s="3" t="s">
        <v>84</v>
      </c>
    </row>
    <row r="3319" spans="4:24" x14ac:dyDescent="0.2">
      <c r="D3319" s="31" t="s">
        <v>163</v>
      </c>
      <c r="E3319" s="3" t="s">
        <v>168</v>
      </c>
      <c r="F3319" s="3" t="s">
        <v>1286</v>
      </c>
      <c r="G3319" s="7" t="s">
        <v>281</v>
      </c>
      <c r="L3319" s="3" t="s">
        <v>159</v>
      </c>
      <c r="M3319" s="3" t="s">
        <v>72</v>
      </c>
      <c r="S3319" s="3" t="s">
        <v>261</v>
      </c>
      <c r="T3319" s="37" t="s">
        <v>165</v>
      </c>
      <c r="U3319" s="37" t="s">
        <v>170</v>
      </c>
      <c r="V3319" s="37" t="s">
        <v>1287</v>
      </c>
      <c r="W3319" s="37" t="s">
        <v>1295</v>
      </c>
      <c r="X3319" s="3" t="s">
        <v>84</v>
      </c>
    </row>
    <row r="3320" spans="4:24" x14ac:dyDescent="0.2">
      <c r="D3320" s="31" t="s">
        <v>163</v>
      </c>
      <c r="E3320" s="3" t="s">
        <v>168</v>
      </c>
      <c r="F3320" s="3" t="s">
        <v>1286</v>
      </c>
      <c r="G3320" s="7" t="s">
        <v>281</v>
      </c>
      <c r="L3320" s="3" t="s">
        <v>159</v>
      </c>
      <c r="M3320" s="3" t="s">
        <v>73</v>
      </c>
      <c r="S3320" s="3" t="s">
        <v>261</v>
      </c>
      <c r="T3320" s="37" t="s">
        <v>165</v>
      </c>
      <c r="U3320" s="37" t="s">
        <v>170</v>
      </c>
      <c r="V3320" s="37" t="s">
        <v>1287</v>
      </c>
      <c r="W3320" s="37" t="s">
        <v>1295</v>
      </c>
      <c r="X3320" s="3" t="s">
        <v>84</v>
      </c>
    </row>
    <row r="3321" spans="4:24" x14ac:dyDescent="0.2">
      <c r="D3321" s="31" t="s">
        <v>163</v>
      </c>
      <c r="E3321" s="3" t="s">
        <v>168</v>
      </c>
      <c r="F3321" s="3" t="s">
        <v>1286</v>
      </c>
      <c r="G3321" s="7" t="s">
        <v>1157</v>
      </c>
      <c r="L3321" s="3" t="s">
        <v>159</v>
      </c>
      <c r="M3321" s="3" t="s">
        <v>80</v>
      </c>
      <c r="S3321" s="3" t="s">
        <v>261</v>
      </c>
      <c r="T3321" s="37" t="s">
        <v>165</v>
      </c>
      <c r="U3321" s="37" t="s">
        <v>170</v>
      </c>
      <c r="V3321" s="37" t="s">
        <v>1287</v>
      </c>
      <c r="W3321" s="37" t="s">
        <v>1296</v>
      </c>
      <c r="X3321" s="3" t="s">
        <v>84</v>
      </c>
    </row>
    <row r="3322" spans="4:24" x14ac:dyDescent="0.2">
      <c r="D3322" s="31" t="s">
        <v>163</v>
      </c>
      <c r="E3322" s="3" t="s">
        <v>168</v>
      </c>
      <c r="F3322" s="3" t="s">
        <v>1286</v>
      </c>
      <c r="G3322" s="7" t="s">
        <v>1157</v>
      </c>
      <c r="L3322" s="3" t="s">
        <v>159</v>
      </c>
      <c r="M3322" s="3" t="s">
        <v>74</v>
      </c>
      <c r="N3322" s="25" t="s">
        <v>216</v>
      </c>
      <c r="S3322" s="3" t="s">
        <v>261</v>
      </c>
      <c r="T3322" s="37" t="s">
        <v>165</v>
      </c>
      <c r="U3322" s="37" t="s">
        <v>170</v>
      </c>
      <c r="V3322" s="37" t="s">
        <v>1287</v>
      </c>
      <c r="W3322" s="37" t="s">
        <v>1296</v>
      </c>
      <c r="X3322" s="3" t="s">
        <v>84</v>
      </c>
    </row>
    <row r="3323" spans="4:24" x14ac:dyDescent="0.2">
      <c r="D3323" s="31" t="s">
        <v>163</v>
      </c>
      <c r="E3323" s="3" t="s">
        <v>168</v>
      </c>
      <c r="F3323" s="3" t="s">
        <v>1286</v>
      </c>
      <c r="G3323" s="7" t="s">
        <v>1157</v>
      </c>
      <c r="L3323" s="3" t="s">
        <v>159</v>
      </c>
      <c r="M3323" s="3" t="s">
        <v>74</v>
      </c>
      <c r="N3323" s="25" t="s">
        <v>166</v>
      </c>
      <c r="S3323" s="3" t="s">
        <v>261</v>
      </c>
      <c r="T3323" s="37" t="s">
        <v>165</v>
      </c>
      <c r="U3323" s="37" t="s">
        <v>170</v>
      </c>
      <c r="V3323" s="37" t="s">
        <v>1287</v>
      </c>
      <c r="W3323" s="37" t="s">
        <v>1296</v>
      </c>
      <c r="X3323" s="3" t="s">
        <v>84</v>
      </c>
    </row>
    <row r="3324" spans="4:24" x14ac:dyDescent="0.2">
      <c r="D3324" s="31" t="s">
        <v>163</v>
      </c>
      <c r="E3324" s="3" t="s">
        <v>168</v>
      </c>
      <c r="F3324" s="3" t="s">
        <v>1286</v>
      </c>
      <c r="G3324" s="7" t="s">
        <v>1157</v>
      </c>
      <c r="L3324" s="3" t="s">
        <v>159</v>
      </c>
      <c r="M3324" s="3" t="s">
        <v>72</v>
      </c>
      <c r="S3324" s="3" t="s">
        <v>261</v>
      </c>
      <c r="T3324" s="37" t="s">
        <v>165</v>
      </c>
      <c r="U3324" s="37" t="s">
        <v>170</v>
      </c>
      <c r="V3324" s="37" t="s">
        <v>1287</v>
      </c>
      <c r="W3324" s="37" t="s">
        <v>1296</v>
      </c>
      <c r="X3324" s="3" t="s">
        <v>84</v>
      </c>
    </row>
    <row r="3325" spans="4:24" x14ac:dyDescent="0.2">
      <c r="D3325" s="31" t="s">
        <v>163</v>
      </c>
      <c r="E3325" s="3" t="s">
        <v>168</v>
      </c>
      <c r="F3325" s="3" t="s">
        <v>1286</v>
      </c>
      <c r="G3325" s="7" t="s">
        <v>1157</v>
      </c>
      <c r="L3325" s="3" t="s">
        <v>159</v>
      </c>
      <c r="M3325" s="3" t="s">
        <v>73</v>
      </c>
      <c r="S3325" s="3" t="s">
        <v>261</v>
      </c>
      <c r="T3325" s="37" t="s">
        <v>165</v>
      </c>
      <c r="U3325" s="37" t="s">
        <v>170</v>
      </c>
      <c r="V3325" s="37" t="s">
        <v>1287</v>
      </c>
      <c r="W3325" s="37" t="s">
        <v>1296</v>
      </c>
      <c r="X3325" s="3" t="s">
        <v>84</v>
      </c>
    </row>
    <row r="3326" spans="4:24" x14ac:dyDescent="0.2">
      <c r="D3326" s="31" t="s">
        <v>163</v>
      </c>
      <c r="E3326" s="3" t="s">
        <v>168</v>
      </c>
      <c r="F3326" s="3" t="s">
        <v>1286</v>
      </c>
      <c r="G3326" s="7" t="s">
        <v>193</v>
      </c>
      <c r="L3326" s="3" t="s">
        <v>159</v>
      </c>
      <c r="M3326" s="3" t="s">
        <v>80</v>
      </c>
      <c r="S3326" s="3" t="s">
        <v>261</v>
      </c>
      <c r="T3326" s="37" t="s">
        <v>165</v>
      </c>
      <c r="U3326" s="37" t="s">
        <v>170</v>
      </c>
      <c r="V3326" s="37" t="s">
        <v>1287</v>
      </c>
      <c r="W3326" s="37" t="s">
        <v>1297</v>
      </c>
      <c r="X3326" s="3" t="s">
        <v>84</v>
      </c>
    </row>
    <row r="3327" spans="4:24" x14ac:dyDescent="0.2">
      <c r="D3327" s="31" t="s">
        <v>163</v>
      </c>
      <c r="E3327" s="3" t="s">
        <v>168</v>
      </c>
      <c r="F3327" s="3" t="s">
        <v>1286</v>
      </c>
      <c r="G3327" s="7" t="s">
        <v>193</v>
      </c>
      <c r="L3327" s="3" t="s">
        <v>159</v>
      </c>
      <c r="M3327" s="3" t="s">
        <v>74</v>
      </c>
      <c r="N3327" s="25" t="s">
        <v>216</v>
      </c>
      <c r="S3327" s="3" t="s">
        <v>261</v>
      </c>
      <c r="T3327" s="37" t="s">
        <v>165</v>
      </c>
      <c r="U3327" s="37" t="s">
        <v>170</v>
      </c>
      <c r="V3327" s="37" t="s">
        <v>1287</v>
      </c>
      <c r="W3327" s="37" t="s">
        <v>1297</v>
      </c>
      <c r="X3327" s="3" t="s">
        <v>84</v>
      </c>
    </row>
    <row r="3328" spans="4:24" x14ac:dyDescent="0.2">
      <c r="D3328" s="31" t="s">
        <v>163</v>
      </c>
      <c r="E3328" s="3" t="s">
        <v>168</v>
      </c>
      <c r="F3328" s="3" t="s">
        <v>1286</v>
      </c>
      <c r="G3328" s="7" t="s">
        <v>193</v>
      </c>
      <c r="L3328" s="3" t="s">
        <v>159</v>
      </c>
      <c r="M3328" s="3" t="s">
        <v>74</v>
      </c>
      <c r="N3328" s="25" t="s">
        <v>166</v>
      </c>
      <c r="S3328" s="3" t="s">
        <v>261</v>
      </c>
      <c r="T3328" s="37" t="s">
        <v>165</v>
      </c>
      <c r="U3328" s="37" t="s">
        <v>170</v>
      </c>
      <c r="V3328" s="37" t="s">
        <v>1287</v>
      </c>
      <c r="W3328" s="37" t="s">
        <v>1297</v>
      </c>
      <c r="X3328" s="3" t="s">
        <v>84</v>
      </c>
    </row>
    <row r="3329" spans="4:24" x14ac:dyDescent="0.2">
      <c r="D3329" s="31" t="s">
        <v>163</v>
      </c>
      <c r="E3329" s="3" t="s">
        <v>168</v>
      </c>
      <c r="F3329" s="3" t="s">
        <v>1286</v>
      </c>
      <c r="G3329" s="7" t="s">
        <v>193</v>
      </c>
      <c r="L3329" s="3" t="s">
        <v>159</v>
      </c>
      <c r="M3329" s="3" t="s">
        <v>72</v>
      </c>
      <c r="S3329" s="3" t="s">
        <v>261</v>
      </c>
      <c r="T3329" s="37" t="s">
        <v>165</v>
      </c>
      <c r="U3329" s="37" t="s">
        <v>170</v>
      </c>
      <c r="V3329" s="37" t="s">
        <v>1287</v>
      </c>
      <c r="W3329" s="37" t="s">
        <v>1297</v>
      </c>
      <c r="X3329" s="3" t="s">
        <v>84</v>
      </c>
    </row>
    <row r="3330" spans="4:24" x14ac:dyDescent="0.2">
      <c r="D3330" s="31" t="s">
        <v>163</v>
      </c>
      <c r="E3330" s="3" t="s">
        <v>168</v>
      </c>
      <c r="F3330" s="3" t="s">
        <v>1286</v>
      </c>
      <c r="G3330" s="7" t="s">
        <v>193</v>
      </c>
      <c r="L3330" s="3" t="s">
        <v>159</v>
      </c>
      <c r="M3330" s="3" t="s">
        <v>73</v>
      </c>
      <c r="S3330" s="3" t="s">
        <v>261</v>
      </c>
      <c r="T3330" s="37" t="s">
        <v>165</v>
      </c>
      <c r="U3330" s="37" t="s">
        <v>170</v>
      </c>
      <c r="V3330" s="37" t="s">
        <v>1287</v>
      </c>
      <c r="W3330" s="37" t="s">
        <v>1297</v>
      </c>
      <c r="X3330" s="3" t="s">
        <v>84</v>
      </c>
    </row>
    <row r="3331" spans="4:24" x14ac:dyDescent="0.2">
      <c r="D3331" s="31" t="s">
        <v>163</v>
      </c>
      <c r="E3331" s="3" t="s">
        <v>168</v>
      </c>
      <c r="F3331" s="3" t="s">
        <v>1286</v>
      </c>
      <c r="G3331" s="7" t="s">
        <v>244</v>
      </c>
      <c r="L3331" s="3" t="s">
        <v>159</v>
      </c>
      <c r="M3331" s="3" t="s">
        <v>80</v>
      </c>
      <c r="S3331" s="3" t="s">
        <v>261</v>
      </c>
      <c r="T3331" s="37" t="s">
        <v>165</v>
      </c>
      <c r="U3331" s="37" t="s">
        <v>170</v>
      </c>
      <c r="V3331" s="37" t="s">
        <v>1287</v>
      </c>
      <c r="W3331" s="37" t="s">
        <v>1298</v>
      </c>
      <c r="X3331" s="3" t="s">
        <v>84</v>
      </c>
    </row>
    <row r="3332" spans="4:24" x14ac:dyDescent="0.2">
      <c r="D3332" s="31" t="s">
        <v>163</v>
      </c>
      <c r="E3332" s="3" t="s">
        <v>168</v>
      </c>
      <c r="F3332" s="3" t="s">
        <v>1286</v>
      </c>
      <c r="G3332" s="7" t="s">
        <v>244</v>
      </c>
      <c r="L3332" s="3" t="s">
        <v>159</v>
      </c>
      <c r="M3332" s="3" t="s">
        <v>74</v>
      </c>
      <c r="N3332" s="25" t="s">
        <v>216</v>
      </c>
      <c r="S3332" s="3" t="s">
        <v>261</v>
      </c>
      <c r="T3332" s="37" t="s">
        <v>165</v>
      </c>
      <c r="U3332" s="37" t="s">
        <v>170</v>
      </c>
      <c r="V3332" s="37" t="s">
        <v>1287</v>
      </c>
      <c r="W3332" s="37" t="s">
        <v>1298</v>
      </c>
      <c r="X3332" s="3" t="s">
        <v>84</v>
      </c>
    </row>
    <row r="3333" spans="4:24" x14ac:dyDescent="0.2">
      <c r="D3333" s="31" t="s">
        <v>163</v>
      </c>
      <c r="E3333" s="3" t="s">
        <v>168</v>
      </c>
      <c r="F3333" s="3" t="s">
        <v>1286</v>
      </c>
      <c r="G3333" s="7" t="s">
        <v>244</v>
      </c>
      <c r="L3333" s="3" t="s">
        <v>159</v>
      </c>
      <c r="M3333" s="3" t="s">
        <v>74</v>
      </c>
      <c r="N3333" s="25" t="s">
        <v>166</v>
      </c>
      <c r="S3333" s="3" t="s">
        <v>261</v>
      </c>
      <c r="T3333" s="37" t="s">
        <v>165</v>
      </c>
      <c r="U3333" s="37" t="s">
        <v>170</v>
      </c>
      <c r="V3333" s="37" t="s">
        <v>1287</v>
      </c>
      <c r="W3333" s="37" t="s">
        <v>1298</v>
      </c>
      <c r="X3333" s="3" t="s">
        <v>84</v>
      </c>
    </row>
    <row r="3334" spans="4:24" x14ac:dyDescent="0.2">
      <c r="D3334" s="31" t="s">
        <v>163</v>
      </c>
      <c r="E3334" s="3" t="s">
        <v>168</v>
      </c>
      <c r="F3334" s="3" t="s">
        <v>1286</v>
      </c>
      <c r="G3334" s="7" t="s">
        <v>244</v>
      </c>
      <c r="L3334" s="3" t="s">
        <v>159</v>
      </c>
      <c r="M3334" s="3" t="s">
        <v>72</v>
      </c>
      <c r="S3334" s="3" t="s">
        <v>261</v>
      </c>
      <c r="T3334" s="37" t="s">
        <v>165</v>
      </c>
      <c r="U3334" s="37" t="s">
        <v>170</v>
      </c>
      <c r="V3334" s="37" t="s">
        <v>1287</v>
      </c>
      <c r="W3334" s="37" t="s">
        <v>1298</v>
      </c>
      <c r="X3334" s="3" t="s">
        <v>84</v>
      </c>
    </row>
    <row r="3335" spans="4:24" x14ac:dyDescent="0.2">
      <c r="D3335" s="31" t="s">
        <v>163</v>
      </c>
      <c r="E3335" s="3" t="s">
        <v>168</v>
      </c>
      <c r="F3335" s="3" t="s">
        <v>1286</v>
      </c>
      <c r="G3335" s="7" t="s">
        <v>244</v>
      </c>
      <c r="L3335" s="3" t="s">
        <v>159</v>
      </c>
      <c r="M3335" s="3" t="s">
        <v>73</v>
      </c>
      <c r="S3335" s="3" t="s">
        <v>261</v>
      </c>
      <c r="T3335" s="37" t="s">
        <v>165</v>
      </c>
      <c r="U3335" s="37" t="s">
        <v>170</v>
      </c>
      <c r="V3335" s="37" t="s">
        <v>1287</v>
      </c>
      <c r="W3335" s="37" t="s">
        <v>1298</v>
      </c>
      <c r="X3335" s="3" t="s">
        <v>84</v>
      </c>
    </row>
    <row r="3336" spans="4:24" x14ac:dyDescent="0.2">
      <c r="D3336" s="31" t="s">
        <v>163</v>
      </c>
      <c r="E3336" s="3" t="s">
        <v>168</v>
      </c>
      <c r="F3336" s="3" t="s">
        <v>1286</v>
      </c>
      <c r="G3336" s="7" t="s">
        <v>404</v>
      </c>
      <c r="L3336" s="3" t="s">
        <v>159</v>
      </c>
      <c r="M3336" s="3" t="s">
        <v>80</v>
      </c>
      <c r="S3336" s="3" t="s">
        <v>261</v>
      </c>
      <c r="T3336" s="37" t="s">
        <v>165</v>
      </c>
      <c r="U3336" s="37" t="s">
        <v>170</v>
      </c>
      <c r="V3336" s="37" t="s">
        <v>1287</v>
      </c>
      <c r="W3336" s="37" t="s">
        <v>1299</v>
      </c>
      <c r="X3336" s="3" t="s">
        <v>84</v>
      </c>
    </row>
    <row r="3337" spans="4:24" x14ac:dyDescent="0.2">
      <c r="D3337" s="31" t="s">
        <v>163</v>
      </c>
      <c r="E3337" s="3" t="s">
        <v>168</v>
      </c>
      <c r="F3337" s="3" t="s">
        <v>1286</v>
      </c>
      <c r="G3337" s="7" t="s">
        <v>404</v>
      </c>
      <c r="L3337" s="3" t="s">
        <v>159</v>
      </c>
      <c r="M3337" s="3" t="s">
        <v>74</v>
      </c>
      <c r="N3337" s="25" t="s">
        <v>216</v>
      </c>
      <c r="S3337" s="3" t="s">
        <v>261</v>
      </c>
      <c r="T3337" s="37" t="s">
        <v>165</v>
      </c>
      <c r="U3337" s="37" t="s">
        <v>170</v>
      </c>
      <c r="V3337" s="37" t="s">
        <v>1287</v>
      </c>
      <c r="W3337" s="37" t="s">
        <v>1299</v>
      </c>
      <c r="X3337" s="3" t="s">
        <v>84</v>
      </c>
    </row>
    <row r="3338" spans="4:24" x14ac:dyDescent="0.2">
      <c r="D3338" s="31" t="s">
        <v>163</v>
      </c>
      <c r="E3338" s="3" t="s">
        <v>168</v>
      </c>
      <c r="F3338" s="3" t="s">
        <v>1286</v>
      </c>
      <c r="G3338" s="7" t="s">
        <v>404</v>
      </c>
      <c r="L3338" s="3" t="s">
        <v>159</v>
      </c>
      <c r="M3338" s="3" t="s">
        <v>74</v>
      </c>
      <c r="N3338" s="25" t="s">
        <v>166</v>
      </c>
      <c r="S3338" s="3" t="s">
        <v>261</v>
      </c>
      <c r="T3338" s="37" t="s">
        <v>165</v>
      </c>
      <c r="U3338" s="37" t="s">
        <v>170</v>
      </c>
      <c r="V3338" s="37" t="s">
        <v>1287</v>
      </c>
      <c r="W3338" s="37" t="s">
        <v>1299</v>
      </c>
      <c r="X3338" s="3" t="s">
        <v>84</v>
      </c>
    </row>
    <row r="3339" spans="4:24" x14ac:dyDescent="0.2">
      <c r="D3339" s="31" t="s">
        <v>163</v>
      </c>
      <c r="E3339" s="3" t="s">
        <v>168</v>
      </c>
      <c r="F3339" s="3" t="s">
        <v>1286</v>
      </c>
      <c r="G3339" s="7" t="s">
        <v>404</v>
      </c>
      <c r="L3339" s="3" t="s">
        <v>159</v>
      </c>
      <c r="M3339" s="3" t="s">
        <v>72</v>
      </c>
      <c r="S3339" s="3" t="s">
        <v>261</v>
      </c>
      <c r="T3339" s="37" t="s">
        <v>165</v>
      </c>
      <c r="U3339" s="37" t="s">
        <v>170</v>
      </c>
      <c r="V3339" s="37" t="s">
        <v>1287</v>
      </c>
      <c r="W3339" s="37" t="s">
        <v>1299</v>
      </c>
      <c r="X3339" s="3" t="s">
        <v>84</v>
      </c>
    </row>
    <row r="3340" spans="4:24" x14ac:dyDescent="0.2">
      <c r="D3340" s="31" t="s">
        <v>163</v>
      </c>
      <c r="E3340" s="3" t="s">
        <v>168</v>
      </c>
      <c r="F3340" s="3" t="s">
        <v>1286</v>
      </c>
      <c r="G3340" s="7" t="s">
        <v>404</v>
      </c>
      <c r="L3340" s="3" t="s">
        <v>159</v>
      </c>
      <c r="M3340" s="3" t="s">
        <v>73</v>
      </c>
      <c r="S3340" s="3" t="s">
        <v>261</v>
      </c>
      <c r="T3340" s="37" t="s">
        <v>165</v>
      </c>
      <c r="U3340" s="37" t="s">
        <v>170</v>
      </c>
      <c r="V3340" s="37" t="s">
        <v>1287</v>
      </c>
      <c r="W3340" s="37" t="s">
        <v>1299</v>
      </c>
      <c r="X3340" s="3" t="s">
        <v>84</v>
      </c>
    </row>
    <row r="3341" spans="4:24" x14ac:dyDescent="0.2">
      <c r="D3341" s="31" t="s">
        <v>163</v>
      </c>
      <c r="E3341" s="3" t="s">
        <v>168</v>
      </c>
      <c r="F3341" s="3" t="s">
        <v>1286</v>
      </c>
      <c r="G3341" s="7" t="s">
        <v>1300</v>
      </c>
      <c r="L3341" s="3" t="s">
        <v>159</v>
      </c>
      <c r="M3341" s="3" t="s">
        <v>80</v>
      </c>
      <c r="S3341" s="3" t="s">
        <v>261</v>
      </c>
      <c r="T3341" s="37" t="s">
        <v>165</v>
      </c>
      <c r="U3341" s="37" t="s">
        <v>170</v>
      </c>
      <c r="V3341" s="37" t="s">
        <v>1287</v>
      </c>
      <c r="W3341" s="37" t="s">
        <v>1301</v>
      </c>
      <c r="X3341" s="3" t="s">
        <v>84</v>
      </c>
    </row>
    <row r="3342" spans="4:24" x14ac:dyDescent="0.2">
      <c r="D3342" s="31" t="s">
        <v>163</v>
      </c>
      <c r="E3342" s="3" t="s">
        <v>168</v>
      </c>
      <c r="F3342" s="3" t="s">
        <v>1286</v>
      </c>
      <c r="G3342" s="7" t="s">
        <v>1300</v>
      </c>
      <c r="L3342" s="3" t="s">
        <v>159</v>
      </c>
      <c r="M3342" s="3" t="s">
        <v>74</v>
      </c>
      <c r="N3342" s="25" t="s">
        <v>216</v>
      </c>
      <c r="S3342" s="3" t="s">
        <v>261</v>
      </c>
      <c r="T3342" s="37" t="s">
        <v>165</v>
      </c>
      <c r="U3342" s="37" t="s">
        <v>170</v>
      </c>
      <c r="V3342" s="37" t="s">
        <v>1287</v>
      </c>
      <c r="W3342" s="37" t="s">
        <v>1301</v>
      </c>
      <c r="X3342" s="3" t="s">
        <v>84</v>
      </c>
    </row>
    <row r="3343" spans="4:24" x14ac:dyDescent="0.2">
      <c r="D3343" s="31" t="s">
        <v>163</v>
      </c>
      <c r="E3343" s="3" t="s">
        <v>168</v>
      </c>
      <c r="F3343" s="3" t="s">
        <v>1286</v>
      </c>
      <c r="G3343" s="7" t="s">
        <v>1300</v>
      </c>
      <c r="L3343" s="3" t="s">
        <v>159</v>
      </c>
      <c r="M3343" s="3" t="s">
        <v>74</v>
      </c>
      <c r="N3343" s="25" t="s">
        <v>166</v>
      </c>
      <c r="S3343" s="3" t="s">
        <v>261</v>
      </c>
      <c r="T3343" s="37" t="s">
        <v>165</v>
      </c>
      <c r="U3343" s="37" t="s">
        <v>170</v>
      </c>
      <c r="V3343" s="37" t="s">
        <v>1287</v>
      </c>
      <c r="W3343" s="37" t="s">
        <v>1301</v>
      </c>
      <c r="X3343" s="3" t="s">
        <v>84</v>
      </c>
    </row>
    <row r="3344" spans="4:24" x14ac:dyDescent="0.2">
      <c r="D3344" s="31" t="s">
        <v>163</v>
      </c>
      <c r="E3344" s="3" t="s">
        <v>168</v>
      </c>
      <c r="F3344" s="3" t="s">
        <v>1286</v>
      </c>
      <c r="G3344" s="7" t="s">
        <v>1300</v>
      </c>
      <c r="L3344" s="3" t="s">
        <v>159</v>
      </c>
      <c r="M3344" s="3" t="s">
        <v>72</v>
      </c>
      <c r="S3344" s="3" t="s">
        <v>261</v>
      </c>
      <c r="T3344" s="37" t="s">
        <v>165</v>
      </c>
      <c r="U3344" s="37" t="s">
        <v>170</v>
      </c>
      <c r="V3344" s="37" t="s">
        <v>1287</v>
      </c>
      <c r="W3344" s="37" t="s">
        <v>1301</v>
      </c>
      <c r="X3344" s="3" t="s">
        <v>84</v>
      </c>
    </row>
    <row r="3345" spans="4:24" x14ac:dyDescent="0.2">
      <c r="D3345" s="31" t="s">
        <v>163</v>
      </c>
      <c r="E3345" s="3" t="s">
        <v>168</v>
      </c>
      <c r="F3345" s="3" t="s">
        <v>1286</v>
      </c>
      <c r="G3345" s="7" t="s">
        <v>1300</v>
      </c>
      <c r="L3345" s="3" t="s">
        <v>159</v>
      </c>
      <c r="M3345" s="3" t="s">
        <v>73</v>
      </c>
      <c r="S3345" s="3" t="s">
        <v>261</v>
      </c>
      <c r="T3345" s="37" t="s">
        <v>165</v>
      </c>
      <c r="U3345" s="37" t="s">
        <v>170</v>
      </c>
      <c r="V3345" s="37" t="s">
        <v>1287</v>
      </c>
      <c r="W3345" s="37" t="s">
        <v>1301</v>
      </c>
      <c r="X3345" s="3" t="s">
        <v>84</v>
      </c>
    </row>
    <row r="3346" spans="4:24" x14ac:dyDescent="0.2">
      <c r="D3346" s="31" t="s">
        <v>163</v>
      </c>
      <c r="E3346" s="3" t="s">
        <v>168</v>
      </c>
      <c r="F3346" s="3" t="s">
        <v>1286</v>
      </c>
      <c r="G3346" s="7" t="s">
        <v>1302</v>
      </c>
      <c r="L3346" s="3" t="s">
        <v>159</v>
      </c>
      <c r="M3346" s="3" t="s">
        <v>80</v>
      </c>
      <c r="S3346" s="3" t="s">
        <v>261</v>
      </c>
      <c r="T3346" s="37" t="s">
        <v>165</v>
      </c>
      <c r="U3346" s="37" t="s">
        <v>170</v>
      </c>
      <c r="V3346" s="37" t="s">
        <v>1287</v>
      </c>
      <c r="W3346" s="37" t="s">
        <v>1303</v>
      </c>
      <c r="X3346" s="3" t="s">
        <v>84</v>
      </c>
    </row>
    <row r="3347" spans="4:24" x14ac:dyDescent="0.2">
      <c r="D3347" s="31" t="s">
        <v>163</v>
      </c>
      <c r="E3347" s="3" t="s">
        <v>168</v>
      </c>
      <c r="F3347" s="3" t="s">
        <v>1286</v>
      </c>
      <c r="G3347" s="7" t="s">
        <v>1302</v>
      </c>
      <c r="L3347" s="3" t="s">
        <v>159</v>
      </c>
      <c r="M3347" s="3" t="s">
        <v>74</v>
      </c>
      <c r="N3347" s="25" t="s">
        <v>216</v>
      </c>
      <c r="S3347" s="3" t="s">
        <v>261</v>
      </c>
      <c r="T3347" s="37" t="s">
        <v>165</v>
      </c>
      <c r="U3347" s="37" t="s">
        <v>170</v>
      </c>
      <c r="V3347" s="37" t="s">
        <v>1287</v>
      </c>
      <c r="W3347" s="37" t="s">
        <v>1303</v>
      </c>
      <c r="X3347" s="3" t="s">
        <v>84</v>
      </c>
    </row>
    <row r="3348" spans="4:24" x14ac:dyDescent="0.2">
      <c r="D3348" s="31" t="s">
        <v>163</v>
      </c>
      <c r="E3348" s="3" t="s">
        <v>168</v>
      </c>
      <c r="F3348" s="3" t="s">
        <v>1286</v>
      </c>
      <c r="G3348" s="7" t="s">
        <v>1302</v>
      </c>
      <c r="L3348" s="3" t="s">
        <v>159</v>
      </c>
      <c r="M3348" s="3" t="s">
        <v>74</v>
      </c>
      <c r="N3348" s="25" t="s">
        <v>166</v>
      </c>
      <c r="S3348" s="3" t="s">
        <v>261</v>
      </c>
      <c r="T3348" s="37" t="s">
        <v>165</v>
      </c>
      <c r="U3348" s="37" t="s">
        <v>170</v>
      </c>
      <c r="V3348" s="37" t="s">
        <v>1287</v>
      </c>
      <c r="W3348" s="37" t="s">
        <v>1303</v>
      </c>
      <c r="X3348" s="3" t="s">
        <v>84</v>
      </c>
    </row>
    <row r="3349" spans="4:24" x14ac:dyDescent="0.2">
      <c r="D3349" s="31" t="s">
        <v>163</v>
      </c>
      <c r="E3349" s="3" t="s">
        <v>168</v>
      </c>
      <c r="F3349" s="3" t="s">
        <v>1286</v>
      </c>
      <c r="G3349" s="7" t="s">
        <v>1302</v>
      </c>
      <c r="L3349" s="3" t="s">
        <v>159</v>
      </c>
      <c r="M3349" s="3" t="s">
        <v>72</v>
      </c>
      <c r="S3349" s="3" t="s">
        <v>261</v>
      </c>
      <c r="T3349" s="37" t="s">
        <v>165</v>
      </c>
      <c r="U3349" s="37" t="s">
        <v>170</v>
      </c>
      <c r="V3349" s="37" t="s">
        <v>1287</v>
      </c>
      <c r="W3349" s="37" t="s">
        <v>1303</v>
      </c>
      <c r="X3349" s="3" t="s">
        <v>84</v>
      </c>
    </row>
    <row r="3350" spans="4:24" x14ac:dyDescent="0.2">
      <c r="D3350" s="31" t="s">
        <v>163</v>
      </c>
      <c r="E3350" s="3" t="s">
        <v>168</v>
      </c>
      <c r="F3350" s="3" t="s">
        <v>1286</v>
      </c>
      <c r="G3350" s="7" t="s">
        <v>1302</v>
      </c>
      <c r="L3350" s="3" t="s">
        <v>159</v>
      </c>
      <c r="M3350" s="3" t="s">
        <v>73</v>
      </c>
      <c r="S3350" s="3" t="s">
        <v>261</v>
      </c>
      <c r="T3350" s="37" t="s">
        <v>165</v>
      </c>
      <c r="U3350" s="37" t="s">
        <v>170</v>
      </c>
      <c r="V3350" s="37" t="s">
        <v>1287</v>
      </c>
      <c r="W3350" s="37" t="s">
        <v>1303</v>
      </c>
      <c r="X3350" s="3" t="s">
        <v>84</v>
      </c>
    </row>
    <row r="3351" spans="4:24" x14ac:dyDescent="0.2">
      <c r="D3351" s="31" t="s">
        <v>163</v>
      </c>
      <c r="E3351" s="3" t="s">
        <v>168</v>
      </c>
      <c r="F3351" s="3" t="s">
        <v>1286</v>
      </c>
      <c r="G3351" s="7" t="s">
        <v>43</v>
      </c>
      <c r="L3351" s="3" t="s">
        <v>159</v>
      </c>
      <c r="M3351" s="3" t="s">
        <v>80</v>
      </c>
      <c r="S3351" s="3" t="s">
        <v>261</v>
      </c>
      <c r="T3351" s="37" t="s">
        <v>165</v>
      </c>
      <c r="U3351" s="37" t="s">
        <v>170</v>
      </c>
      <c r="V3351" s="37" t="s">
        <v>1287</v>
      </c>
      <c r="W3351" s="37" t="s">
        <v>1304</v>
      </c>
      <c r="X3351" s="3" t="s">
        <v>84</v>
      </c>
    </row>
    <row r="3352" spans="4:24" x14ac:dyDescent="0.2">
      <c r="D3352" s="31" t="s">
        <v>163</v>
      </c>
      <c r="E3352" s="3" t="s">
        <v>168</v>
      </c>
      <c r="F3352" s="3" t="s">
        <v>1286</v>
      </c>
      <c r="G3352" s="7" t="s">
        <v>43</v>
      </c>
      <c r="L3352" s="3" t="s">
        <v>159</v>
      </c>
      <c r="M3352" s="3" t="s">
        <v>74</v>
      </c>
      <c r="N3352" s="25" t="s">
        <v>216</v>
      </c>
      <c r="S3352" s="3" t="s">
        <v>261</v>
      </c>
      <c r="T3352" s="37" t="s">
        <v>165</v>
      </c>
      <c r="U3352" s="37" t="s">
        <v>170</v>
      </c>
      <c r="V3352" s="37" t="s">
        <v>1287</v>
      </c>
      <c r="W3352" s="37" t="s">
        <v>1304</v>
      </c>
      <c r="X3352" s="3" t="s">
        <v>84</v>
      </c>
    </row>
    <row r="3353" spans="4:24" x14ac:dyDescent="0.2">
      <c r="D3353" s="31" t="s">
        <v>163</v>
      </c>
      <c r="E3353" s="3" t="s">
        <v>168</v>
      </c>
      <c r="F3353" s="3" t="s">
        <v>1286</v>
      </c>
      <c r="G3353" s="7" t="s">
        <v>43</v>
      </c>
      <c r="L3353" s="3" t="s">
        <v>159</v>
      </c>
      <c r="M3353" s="3" t="s">
        <v>74</v>
      </c>
      <c r="N3353" s="25" t="s">
        <v>166</v>
      </c>
      <c r="S3353" s="3" t="s">
        <v>261</v>
      </c>
      <c r="T3353" s="37" t="s">
        <v>165</v>
      </c>
      <c r="U3353" s="37" t="s">
        <v>170</v>
      </c>
      <c r="V3353" s="37" t="s">
        <v>1287</v>
      </c>
      <c r="W3353" s="37" t="s">
        <v>1304</v>
      </c>
      <c r="X3353" s="3" t="s">
        <v>84</v>
      </c>
    </row>
    <row r="3354" spans="4:24" x14ac:dyDescent="0.2">
      <c r="D3354" s="31" t="s">
        <v>163</v>
      </c>
      <c r="E3354" s="3" t="s">
        <v>168</v>
      </c>
      <c r="F3354" s="3" t="s">
        <v>1286</v>
      </c>
      <c r="G3354" s="7" t="s">
        <v>43</v>
      </c>
      <c r="L3354" s="3" t="s">
        <v>159</v>
      </c>
      <c r="M3354" s="3" t="s">
        <v>72</v>
      </c>
      <c r="S3354" s="3" t="s">
        <v>261</v>
      </c>
      <c r="T3354" s="37" t="s">
        <v>165</v>
      </c>
      <c r="U3354" s="37" t="s">
        <v>170</v>
      </c>
      <c r="V3354" s="37" t="s">
        <v>1287</v>
      </c>
      <c r="W3354" s="37" t="s">
        <v>1304</v>
      </c>
      <c r="X3354" s="3" t="s">
        <v>84</v>
      </c>
    </row>
    <row r="3355" spans="4:24" x14ac:dyDescent="0.2">
      <c r="D3355" s="31" t="s">
        <v>163</v>
      </c>
      <c r="E3355" s="3" t="s">
        <v>168</v>
      </c>
      <c r="F3355" s="3" t="s">
        <v>1286</v>
      </c>
      <c r="G3355" s="7" t="s">
        <v>43</v>
      </c>
      <c r="L3355" s="3" t="s">
        <v>159</v>
      </c>
      <c r="M3355" s="3" t="s">
        <v>73</v>
      </c>
      <c r="S3355" s="3" t="s">
        <v>261</v>
      </c>
      <c r="T3355" s="37" t="s">
        <v>165</v>
      </c>
      <c r="U3355" s="37" t="s">
        <v>170</v>
      </c>
      <c r="V3355" s="37" t="s">
        <v>1287</v>
      </c>
      <c r="W3355" s="37" t="s">
        <v>1304</v>
      </c>
      <c r="X3355" s="3" t="s">
        <v>84</v>
      </c>
    </row>
    <row r="3356" spans="4:24" x14ac:dyDescent="0.2">
      <c r="D3356" s="31" t="s">
        <v>163</v>
      </c>
      <c r="E3356" s="3" t="s">
        <v>168</v>
      </c>
      <c r="F3356" s="3" t="s">
        <v>1286</v>
      </c>
      <c r="G3356" s="7" t="s">
        <v>1305</v>
      </c>
      <c r="L3356" s="3" t="s">
        <v>159</v>
      </c>
      <c r="M3356" s="3" t="s">
        <v>80</v>
      </c>
      <c r="S3356" s="3" t="s">
        <v>261</v>
      </c>
      <c r="T3356" s="37" t="s">
        <v>165</v>
      </c>
      <c r="U3356" s="37" t="s">
        <v>170</v>
      </c>
      <c r="V3356" s="37" t="s">
        <v>1287</v>
      </c>
      <c r="W3356" s="37" t="s">
        <v>1306</v>
      </c>
      <c r="X3356" s="3" t="s">
        <v>84</v>
      </c>
    </row>
    <row r="3357" spans="4:24" x14ac:dyDescent="0.2">
      <c r="D3357" s="31" t="s">
        <v>163</v>
      </c>
      <c r="E3357" s="3" t="s">
        <v>168</v>
      </c>
      <c r="F3357" s="3" t="s">
        <v>1286</v>
      </c>
      <c r="G3357" s="7" t="s">
        <v>1305</v>
      </c>
      <c r="L3357" s="3" t="s">
        <v>159</v>
      </c>
      <c r="M3357" s="3" t="s">
        <v>74</v>
      </c>
      <c r="N3357" s="25" t="s">
        <v>216</v>
      </c>
      <c r="S3357" s="3" t="s">
        <v>261</v>
      </c>
      <c r="T3357" s="37" t="s">
        <v>165</v>
      </c>
      <c r="U3357" s="37" t="s">
        <v>170</v>
      </c>
      <c r="V3357" s="37" t="s">
        <v>1287</v>
      </c>
      <c r="W3357" s="37" t="s">
        <v>1306</v>
      </c>
      <c r="X3357" s="3" t="s">
        <v>84</v>
      </c>
    </row>
    <row r="3358" spans="4:24" x14ac:dyDescent="0.2">
      <c r="D3358" s="31" t="s">
        <v>163</v>
      </c>
      <c r="E3358" s="3" t="s">
        <v>168</v>
      </c>
      <c r="F3358" s="3" t="s">
        <v>1286</v>
      </c>
      <c r="G3358" s="7" t="s">
        <v>1305</v>
      </c>
      <c r="L3358" s="3" t="s">
        <v>159</v>
      </c>
      <c r="M3358" s="3" t="s">
        <v>74</v>
      </c>
      <c r="N3358" s="25" t="s">
        <v>166</v>
      </c>
      <c r="S3358" s="3" t="s">
        <v>261</v>
      </c>
      <c r="T3358" s="37" t="s">
        <v>165</v>
      </c>
      <c r="U3358" s="37" t="s">
        <v>170</v>
      </c>
      <c r="V3358" s="37" t="s">
        <v>1287</v>
      </c>
      <c r="W3358" s="37" t="s">
        <v>1306</v>
      </c>
      <c r="X3358" s="3" t="s">
        <v>84</v>
      </c>
    </row>
    <row r="3359" spans="4:24" x14ac:dyDescent="0.2">
      <c r="D3359" s="31" t="s">
        <v>163</v>
      </c>
      <c r="E3359" s="3" t="s">
        <v>168</v>
      </c>
      <c r="F3359" s="3" t="s">
        <v>1286</v>
      </c>
      <c r="G3359" s="7" t="s">
        <v>1305</v>
      </c>
      <c r="L3359" s="3" t="s">
        <v>159</v>
      </c>
      <c r="M3359" s="3" t="s">
        <v>72</v>
      </c>
      <c r="S3359" s="3" t="s">
        <v>261</v>
      </c>
      <c r="T3359" s="37" t="s">
        <v>165</v>
      </c>
      <c r="U3359" s="37" t="s">
        <v>170</v>
      </c>
      <c r="V3359" s="37" t="s">
        <v>1287</v>
      </c>
      <c r="W3359" s="37" t="s">
        <v>1306</v>
      </c>
      <c r="X3359" s="3" t="s">
        <v>84</v>
      </c>
    </row>
    <row r="3360" spans="4:24" x14ac:dyDescent="0.2">
      <c r="D3360" s="31" t="s">
        <v>163</v>
      </c>
      <c r="E3360" s="3" t="s">
        <v>168</v>
      </c>
      <c r="F3360" s="3" t="s">
        <v>1286</v>
      </c>
      <c r="G3360" s="7" t="s">
        <v>1305</v>
      </c>
      <c r="L3360" s="3" t="s">
        <v>159</v>
      </c>
      <c r="M3360" s="3" t="s">
        <v>73</v>
      </c>
      <c r="S3360" s="3" t="s">
        <v>261</v>
      </c>
      <c r="T3360" s="37" t="s">
        <v>165</v>
      </c>
      <c r="U3360" s="37" t="s">
        <v>170</v>
      </c>
      <c r="V3360" s="37" t="s">
        <v>1287</v>
      </c>
      <c r="W3360" s="37" t="s">
        <v>1306</v>
      </c>
      <c r="X3360" s="3" t="s">
        <v>84</v>
      </c>
    </row>
    <row r="3361" spans="4:24" x14ac:dyDescent="0.2">
      <c r="D3361" s="31" t="s">
        <v>163</v>
      </c>
      <c r="E3361" s="3" t="s">
        <v>168</v>
      </c>
      <c r="F3361" s="3" t="s">
        <v>1286</v>
      </c>
      <c r="G3361" s="7" t="s">
        <v>1307</v>
      </c>
      <c r="L3361" s="3" t="s">
        <v>159</v>
      </c>
      <c r="M3361" s="3" t="s">
        <v>80</v>
      </c>
      <c r="S3361" s="3" t="s">
        <v>261</v>
      </c>
      <c r="T3361" s="37" t="s">
        <v>165</v>
      </c>
      <c r="U3361" s="37" t="s">
        <v>170</v>
      </c>
      <c r="V3361" s="37" t="s">
        <v>1287</v>
      </c>
      <c r="W3361" s="37" t="s">
        <v>1308</v>
      </c>
      <c r="X3361" s="3" t="s">
        <v>84</v>
      </c>
    </row>
    <row r="3362" spans="4:24" x14ac:dyDescent="0.2">
      <c r="D3362" s="31" t="s">
        <v>163</v>
      </c>
      <c r="E3362" s="3" t="s">
        <v>168</v>
      </c>
      <c r="F3362" s="3" t="s">
        <v>1286</v>
      </c>
      <c r="G3362" s="7" t="s">
        <v>1307</v>
      </c>
      <c r="L3362" s="3" t="s">
        <v>159</v>
      </c>
      <c r="M3362" s="3" t="s">
        <v>74</v>
      </c>
      <c r="N3362" s="25" t="s">
        <v>216</v>
      </c>
      <c r="S3362" s="3" t="s">
        <v>261</v>
      </c>
      <c r="T3362" s="37" t="s">
        <v>165</v>
      </c>
      <c r="U3362" s="37" t="s">
        <v>170</v>
      </c>
      <c r="V3362" s="37" t="s">
        <v>1287</v>
      </c>
      <c r="W3362" s="37" t="s">
        <v>1308</v>
      </c>
      <c r="X3362" s="3" t="s">
        <v>84</v>
      </c>
    </row>
    <row r="3363" spans="4:24" x14ac:dyDescent="0.2">
      <c r="D3363" s="31" t="s">
        <v>163</v>
      </c>
      <c r="E3363" s="3" t="s">
        <v>168</v>
      </c>
      <c r="F3363" s="3" t="s">
        <v>1286</v>
      </c>
      <c r="G3363" s="7" t="s">
        <v>1307</v>
      </c>
      <c r="L3363" s="3" t="s">
        <v>159</v>
      </c>
      <c r="M3363" s="3" t="s">
        <v>74</v>
      </c>
      <c r="N3363" s="25" t="s">
        <v>166</v>
      </c>
      <c r="S3363" s="3" t="s">
        <v>261</v>
      </c>
      <c r="T3363" s="37" t="s">
        <v>165</v>
      </c>
      <c r="U3363" s="37" t="s">
        <v>170</v>
      </c>
      <c r="V3363" s="37" t="s">
        <v>1287</v>
      </c>
      <c r="W3363" s="37" t="s">
        <v>1308</v>
      </c>
      <c r="X3363" s="3" t="s">
        <v>84</v>
      </c>
    </row>
    <row r="3364" spans="4:24" x14ac:dyDescent="0.2">
      <c r="D3364" s="31" t="s">
        <v>163</v>
      </c>
      <c r="E3364" s="3" t="s">
        <v>168</v>
      </c>
      <c r="F3364" s="3" t="s">
        <v>1286</v>
      </c>
      <c r="G3364" s="7" t="s">
        <v>1307</v>
      </c>
      <c r="L3364" s="3" t="s">
        <v>159</v>
      </c>
      <c r="M3364" s="3" t="s">
        <v>72</v>
      </c>
      <c r="S3364" s="3" t="s">
        <v>261</v>
      </c>
      <c r="T3364" s="37" t="s">
        <v>165</v>
      </c>
      <c r="U3364" s="37" t="s">
        <v>170</v>
      </c>
      <c r="V3364" s="37" t="s">
        <v>1287</v>
      </c>
      <c r="W3364" s="37" t="s">
        <v>1308</v>
      </c>
      <c r="X3364" s="3" t="s">
        <v>84</v>
      </c>
    </row>
    <row r="3365" spans="4:24" x14ac:dyDescent="0.2">
      <c r="D3365" s="31" t="s">
        <v>163</v>
      </c>
      <c r="E3365" s="3" t="s">
        <v>168</v>
      </c>
      <c r="F3365" s="3" t="s">
        <v>1286</v>
      </c>
      <c r="G3365" s="7" t="s">
        <v>1307</v>
      </c>
      <c r="L3365" s="3" t="s">
        <v>159</v>
      </c>
      <c r="M3365" s="3" t="s">
        <v>73</v>
      </c>
      <c r="S3365" s="3" t="s">
        <v>261</v>
      </c>
      <c r="T3365" s="37" t="s">
        <v>165</v>
      </c>
      <c r="U3365" s="37" t="s">
        <v>170</v>
      </c>
      <c r="V3365" s="37" t="s">
        <v>1287</v>
      </c>
      <c r="W3365" s="37" t="s">
        <v>1308</v>
      </c>
      <c r="X3365" s="3" t="s">
        <v>84</v>
      </c>
    </row>
  </sheetData>
  <autoFilter ref="A1:X3365"/>
  <sortState ref="A2:X61163">
    <sortCondition ref="A2:A61163"/>
    <sortCondition ref="D2:D61163"/>
    <sortCondition ref="E2:E61163"/>
    <sortCondition ref="F2:F61163"/>
    <sortCondition ref="G2:G61163"/>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8"/>
      <c r="C2" s="28">
        <v>1</v>
      </c>
      <c r="D2" s="28"/>
      <c r="E2" s="28"/>
      <c r="F2" s="28"/>
      <c r="G2" s="28"/>
      <c r="H2" s="28"/>
      <c r="I2" s="29">
        <v>2</v>
      </c>
      <c r="J2" s="28"/>
      <c r="K2" s="28"/>
      <c r="L2" s="28"/>
      <c r="M2" s="28"/>
      <c r="N2" s="28"/>
      <c r="O2" s="29">
        <v>3</v>
      </c>
      <c r="P2" s="28"/>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2014-11-15T14:40:37Z</cp:lastPrinted>
  <dcterms:created xsi:type="dcterms:W3CDTF">2013-10-18T14:16:36Z</dcterms:created>
  <dcterms:modified xsi:type="dcterms:W3CDTF">2014-11-15T14:40:55Z</dcterms:modified>
</cp:coreProperties>
</file>